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charts/chart17.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EA5ADE8B-6D73-4E91-9A56-296A8425F898}"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Trade" sheetId="48" r:id="rId2"/>
    <sheet name="ChartsImports" sheetId="47" r:id="rId3"/>
    <sheet name="ChartsExports" sheetId="28" r:id="rId4"/>
    <sheet name="Imports" sheetId="1" r:id="rId5"/>
    <sheet name="Exports" sheetId="46"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ellets" sheetId="49" r:id="rId18"/>
    <sheet name="ImportsPulp" sheetId="13" r:id="rId19"/>
    <sheet name="ImportsPaper" sheetId="12" r:id="rId20"/>
    <sheet name="ExportsCoreVPA" sheetId="45" r:id="rId21"/>
    <sheet name="ExportsTimberSectorMinusCoreVPA" sheetId="44" r:id="rId22"/>
    <sheet name="ExportsPaperSectorMinusCoreVPA" sheetId="43" r:id="rId23"/>
    <sheet name="ExportsLogs" sheetId="42" r:id="rId24"/>
    <sheet name="ExportsSawnWood" sheetId="41" r:id="rId25"/>
    <sheet name="ExportsVeneer" sheetId="40" r:id="rId26"/>
    <sheet name="ExportsPlywood" sheetId="39" r:id="rId27"/>
    <sheet name="ExportsOtherPanels" sheetId="38" r:id="rId28"/>
    <sheet name="ExportsMouldingsAndJoinery" sheetId="37" r:id="rId29"/>
    <sheet name="ExportsWoodenFurniture" sheetId="36" r:id="rId30"/>
    <sheet name="ExportsChipsAndResidues" sheetId="35" r:id="rId31"/>
    <sheet name="ExportsPellets" sheetId="50" r:id="rId32"/>
    <sheet name="ExportsPulp" sheetId="34" r:id="rId33"/>
    <sheet name="ExportsPaper" sheetId="33" r:id="rId34"/>
    <sheet name=" " sheetId="3" r:id="rId35"/>
  </sheets>
  <externalReferences>
    <externalReference r:id="rId36"/>
    <externalReference r:id="rId37"/>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74" i="3" l="1"/>
  <c r="A258" i="3"/>
  <c r="BC8" i="33"/>
  <c r="AZ8" i="33"/>
  <c r="AY8" i="33"/>
  <c r="AW8" i="33"/>
  <c r="AV8" i="33"/>
  <c r="AU8" i="33"/>
  <c r="AT8" i="33"/>
  <c r="AS8" i="33"/>
  <c r="AR8" i="33"/>
  <c r="AQ8" i="33"/>
  <c r="AP8" i="33"/>
  <c r="AO8" i="33"/>
  <c r="AN8" i="33"/>
  <c r="AM8" i="33"/>
  <c r="AL8" i="33"/>
  <c r="AK8" i="33"/>
  <c r="AJ8" i="33"/>
  <c r="AI8" i="33"/>
  <c r="AH8" i="33"/>
  <c r="AG8" i="33"/>
  <c r="AF8" i="33"/>
  <c r="AE8" i="33"/>
  <c r="AD8" i="33"/>
  <c r="BC8" i="43"/>
  <c r="AZ8" i="43"/>
  <c r="AY8" i="43"/>
  <c r="AW8" i="43"/>
  <c r="AV8" i="43"/>
  <c r="AU8" i="43"/>
  <c r="AT8" i="43"/>
  <c r="AS8" i="43"/>
  <c r="AR8" i="43"/>
  <c r="AQ8" i="43"/>
  <c r="AP8" i="43"/>
  <c r="AO8" i="43"/>
  <c r="AN8" i="43"/>
  <c r="AM8" i="43"/>
  <c r="AL8" i="43"/>
  <c r="AK8" i="43"/>
  <c r="AJ8" i="43"/>
  <c r="AI8" i="43"/>
  <c r="AH8" i="43"/>
  <c r="AG8" i="43"/>
  <c r="AF8" i="43"/>
  <c r="AE8" i="43"/>
  <c r="AD8" i="43"/>
  <c r="AB8" i="43"/>
  <c r="Y8" i="43"/>
  <c r="X8" i="43"/>
  <c r="V8" i="43"/>
  <c r="U8" i="43"/>
  <c r="T8" i="43"/>
  <c r="S8" i="43"/>
  <c r="R8" i="43"/>
  <c r="Q8" i="43"/>
  <c r="P8" i="43"/>
  <c r="O8" i="43"/>
  <c r="N8" i="43"/>
  <c r="M8" i="43"/>
  <c r="L8" i="43"/>
  <c r="K8" i="43"/>
  <c r="J8" i="43"/>
  <c r="I8" i="43"/>
  <c r="H8" i="43"/>
  <c r="G8" i="43"/>
  <c r="F8" i="43"/>
  <c r="E8" i="43"/>
  <c r="D8" i="43"/>
  <c r="C8" i="43"/>
  <c r="BC28" i="13"/>
  <c r="AZ28" i="13"/>
  <c r="AY28" i="13"/>
  <c r="AW28" i="13"/>
  <c r="AV28" i="13"/>
  <c r="AU28" i="13"/>
  <c r="AT28" i="13"/>
  <c r="AS28" i="13"/>
  <c r="AR28" i="13"/>
  <c r="AQ28" i="13"/>
  <c r="AP28" i="13"/>
  <c r="AO28" i="13"/>
  <c r="AN28" i="13"/>
  <c r="AM28" i="13"/>
  <c r="AL28" i="13"/>
  <c r="AK28" i="13"/>
  <c r="AJ28" i="13"/>
  <c r="AI28" i="13"/>
  <c r="AH28" i="13"/>
  <c r="AG28" i="13"/>
  <c r="AF28" i="13"/>
  <c r="AE28" i="13"/>
  <c r="AD28" i="13"/>
  <c r="BC27" i="13"/>
  <c r="AZ27" i="13"/>
  <c r="AY27" i="13"/>
  <c r="AW27" i="13"/>
  <c r="AV27" i="13"/>
  <c r="AU27" i="13"/>
  <c r="AT27" i="13"/>
  <c r="AS27" i="13"/>
  <c r="AR27" i="13"/>
  <c r="AQ27" i="13"/>
  <c r="AP27" i="13"/>
  <c r="AO27" i="13"/>
  <c r="AN27" i="13"/>
  <c r="AM27" i="13"/>
  <c r="AL27" i="13"/>
  <c r="AK27" i="13"/>
  <c r="AJ27" i="13"/>
  <c r="AI27" i="13"/>
  <c r="AH27" i="13"/>
  <c r="AG27" i="13"/>
  <c r="AF27" i="13"/>
  <c r="AE27" i="13"/>
  <c r="AD27" i="13"/>
  <c r="BC17" i="13"/>
  <c r="AZ17" i="13"/>
  <c r="AY17" i="13"/>
  <c r="AW17" i="13"/>
  <c r="AV17" i="13"/>
  <c r="AU17" i="13"/>
  <c r="AT17" i="13"/>
  <c r="AS17" i="13"/>
  <c r="AR17" i="13"/>
  <c r="AQ17" i="13"/>
  <c r="AP17" i="13"/>
  <c r="AO17" i="13"/>
  <c r="AN17" i="13"/>
  <c r="AM17" i="13"/>
  <c r="AL17" i="13"/>
  <c r="AK17" i="13"/>
  <c r="AJ17" i="13"/>
  <c r="AI17" i="13"/>
  <c r="AH17" i="13"/>
  <c r="AG17" i="13"/>
  <c r="AF17" i="13"/>
  <c r="AE17" i="13"/>
  <c r="AD17" i="13"/>
  <c r="BC15" i="32"/>
  <c r="AZ15" i="32"/>
  <c r="AY15" i="32"/>
  <c r="AW15" i="32"/>
  <c r="AV15" i="32"/>
  <c r="AU15" i="32"/>
  <c r="AT15" i="32"/>
  <c r="AS15" i="32"/>
  <c r="AR15" i="32"/>
  <c r="AQ15" i="32"/>
  <c r="AP15" i="32"/>
  <c r="AO15" i="32"/>
  <c r="AN15" i="32"/>
  <c r="AM15" i="32"/>
  <c r="AL15" i="32"/>
  <c r="AK15" i="32"/>
  <c r="AJ15" i="32"/>
  <c r="AI15" i="32"/>
  <c r="AH15" i="32"/>
  <c r="AG15" i="32"/>
  <c r="AF15" i="32"/>
  <c r="AE15" i="32"/>
  <c r="AD15" i="32"/>
  <c r="AB15" i="32"/>
  <c r="Y15" i="32"/>
  <c r="X15" i="32"/>
  <c r="V15" i="32"/>
  <c r="U15" i="32"/>
  <c r="T15" i="32"/>
  <c r="S15" i="32"/>
  <c r="R15" i="32"/>
  <c r="Q15" i="32"/>
  <c r="P15" i="32"/>
  <c r="O15" i="32"/>
  <c r="N15" i="32"/>
  <c r="M15" i="32"/>
  <c r="L15" i="32"/>
  <c r="K15" i="32"/>
  <c r="J15" i="32"/>
  <c r="I15" i="32"/>
  <c r="H15" i="32"/>
  <c r="G15" i="32"/>
  <c r="F15" i="32"/>
  <c r="E15" i="32"/>
  <c r="D15" i="32"/>
  <c r="C15" i="32"/>
  <c r="BC22" i="31"/>
  <c r="AZ22" i="31"/>
  <c r="AY22" i="31"/>
  <c r="AW22" i="31"/>
  <c r="AV22" i="31"/>
  <c r="AU22" i="31"/>
  <c r="AT22" i="31"/>
  <c r="AS22" i="31"/>
  <c r="AR22" i="31"/>
  <c r="AQ22" i="31"/>
  <c r="AP22" i="31"/>
  <c r="AO22" i="31"/>
  <c r="AN22" i="31"/>
  <c r="AM22" i="31"/>
  <c r="AL22" i="31"/>
  <c r="AK22" i="31"/>
  <c r="AJ22" i="31"/>
  <c r="AI22" i="31"/>
  <c r="AH22" i="31"/>
  <c r="AG22" i="31"/>
  <c r="AF22" i="31"/>
  <c r="AE22" i="31"/>
  <c r="AD22" i="31"/>
  <c r="AB22" i="31"/>
  <c r="Y22" i="31"/>
  <c r="X22" i="31"/>
  <c r="V22" i="31"/>
  <c r="U22" i="31"/>
  <c r="T22" i="31"/>
  <c r="S22" i="31"/>
  <c r="R22" i="31"/>
  <c r="Q22" i="31"/>
  <c r="P22" i="31"/>
  <c r="O22" i="31"/>
  <c r="N22" i="31"/>
  <c r="M22" i="31"/>
  <c r="L22" i="31"/>
  <c r="K22" i="31"/>
  <c r="J22" i="31"/>
  <c r="I22" i="31"/>
  <c r="H22" i="31"/>
  <c r="G22" i="31"/>
  <c r="F22" i="31"/>
  <c r="E22" i="31"/>
  <c r="D22" i="31"/>
  <c r="C22" i="31"/>
  <c r="BC10" i="10"/>
  <c r="BC270" i="3" s="1"/>
  <c r="AZ10" i="10"/>
  <c r="AZ270" i="3" s="1"/>
  <c r="AY10" i="10"/>
  <c r="AY270" i="3" s="1"/>
  <c r="AW10" i="10"/>
  <c r="AW270" i="3" s="1"/>
  <c r="AV10" i="10"/>
  <c r="AV270" i="3" s="1"/>
  <c r="AU10" i="10"/>
  <c r="AU270" i="3" s="1"/>
  <c r="AT10" i="10"/>
  <c r="AT270" i="3" s="1"/>
  <c r="AS10" i="10"/>
  <c r="AS270" i="3" s="1"/>
  <c r="AR10" i="10"/>
  <c r="AR270" i="3" s="1"/>
  <c r="AQ10" i="10"/>
  <c r="AQ270" i="3" s="1"/>
  <c r="AP10" i="10"/>
  <c r="AP270" i="3" s="1"/>
  <c r="AO10" i="10"/>
  <c r="AO270" i="3" s="1"/>
  <c r="AN10" i="10"/>
  <c r="AN270" i="3" s="1"/>
  <c r="AM10" i="10"/>
  <c r="AM270" i="3" s="1"/>
  <c r="AL10" i="10"/>
  <c r="AL270" i="3" s="1"/>
  <c r="AK10" i="10"/>
  <c r="AK270" i="3" s="1"/>
  <c r="AJ10" i="10"/>
  <c r="AJ270" i="3" s="1"/>
  <c r="AI10" i="10"/>
  <c r="AI270" i="3" s="1"/>
  <c r="AH10" i="10"/>
  <c r="AH270" i="3" s="1"/>
  <c r="AG10" i="10"/>
  <c r="AG270" i="3" s="1"/>
  <c r="AF10" i="10"/>
  <c r="AF270" i="3" s="1"/>
  <c r="AE10" i="10"/>
  <c r="AE270" i="3" s="1"/>
  <c r="AD10" i="10"/>
  <c r="AD270" i="3" s="1"/>
  <c r="BC22" i="10"/>
  <c r="AZ22" i="10"/>
  <c r="AY22" i="10"/>
  <c r="AW22" i="10"/>
  <c r="AV22" i="10"/>
  <c r="AU22" i="10"/>
  <c r="AT22" i="10"/>
  <c r="AS22" i="10"/>
  <c r="AR22" i="10"/>
  <c r="AQ22" i="10"/>
  <c r="AP22" i="10"/>
  <c r="AO22" i="10"/>
  <c r="AN22" i="10"/>
  <c r="AM22" i="10"/>
  <c r="AL22" i="10"/>
  <c r="AK22" i="10"/>
  <c r="AJ22" i="10"/>
  <c r="AI22" i="10"/>
  <c r="AH22" i="10"/>
  <c r="AG22" i="10"/>
  <c r="AF22" i="10"/>
  <c r="AE22" i="10"/>
  <c r="AD22" i="10"/>
  <c r="BC22" i="7"/>
  <c r="AZ22" i="7"/>
  <c r="AY22" i="7"/>
  <c r="AW22" i="7"/>
  <c r="AV22" i="7"/>
  <c r="AU22" i="7"/>
  <c r="AT22" i="7"/>
  <c r="AS22" i="7"/>
  <c r="AR22" i="7"/>
  <c r="AQ22" i="7"/>
  <c r="AP22" i="7"/>
  <c r="AO22" i="7"/>
  <c r="AN22" i="7"/>
  <c r="AM22" i="7"/>
  <c r="AL22" i="7"/>
  <c r="AK22" i="7"/>
  <c r="AJ22" i="7"/>
  <c r="AI22" i="7"/>
  <c r="AH22" i="7"/>
  <c r="AG22" i="7"/>
  <c r="AF22" i="7"/>
  <c r="AE22" i="7"/>
  <c r="AD22" i="7"/>
  <c r="BC23" i="7"/>
  <c r="AZ23" i="7"/>
  <c r="AY23" i="7"/>
  <c r="AW23" i="7"/>
  <c r="AV23" i="7"/>
  <c r="AU23" i="7"/>
  <c r="AT23" i="7"/>
  <c r="AS23" i="7"/>
  <c r="AR23" i="7"/>
  <c r="AQ23" i="7"/>
  <c r="AP23" i="7"/>
  <c r="AO23" i="7"/>
  <c r="AN23" i="7"/>
  <c r="AM23" i="7"/>
  <c r="AL23" i="7"/>
  <c r="AK23" i="7"/>
  <c r="AJ23" i="7"/>
  <c r="AI23" i="7"/>
  <c r="AH23" i="7"/>
  <c r="AG23" i="7"/>
  <c r="AF23" i="7"/>
  <c r="AE23" i="7"/>
  <c r="AD23" i="7"/>
  <c r="BC24" i="7"/>
  <c r="AZ24" i="7"/>
  <c r="AY24" i="7"/>
  <c r="AW24" i="7"/>
  <c r="AV24" i="7"/>
  <c r="AU24" i="7"/>
  <c r="AT24" i="7"/>
  <c r="AS24" i="7"/>
  <c r="AR24" i="7"/>
  <c r="AQ24" i="7"/>
  <c r="AP24" i="7"/>
  <c r="AO24" i="7"/>
  <c r="AN24" i="7"/>
  <c r="AM24" i="7"/>
  <c r="AL24" i="7"/>
  <c r="AK24" i="7"/>
  <c r="AJ24" i="7"/>
  <c r="AI24" i="7"/>
  <c r="AH24" i="7"/>
  <c r="AG24" i="7"/>
  <c r="AF24" i="7"/>
  <c r="AE24" i="7"/>
  <c r="AD24" i="7"/>
  <c r="BC26" i="7"/>
  <c r="AZ26" i="7"/>
  <c r="AY26" i="7"/>
  <c r="AW26" i="7"/>
  <c r="AV26" i="7"/>
  <c r="AU26" i="7"/>
  <c r="AT26" i="7"/>
  <c r="AS26" i="7"/>
  <c r="AR26" i="7"/>
  <c r="AQ26" i="7"/>
  <c r="AP26" i="7"/>
  <c r="AO26" i="7"/>
  <c r="AN26" i="7"/>
  <c r="AM26" i="7"/>
  <c r="AL26" i="7"/>
  <c r="AK26" i="7"/>
  <c r="AJ26" i="7"/>
  <c r="AI26" i="7"/>
  <c r="AH26" i="7"/>
  <c r="AG26" i="7"/>
  <c r="AF26" i="7"/>
  <c r="AE26" i="7"/>
  <c r="AD26" i="7"/>
  <c r="BC33" i="7"/>
  <c r="AZ33" i="7"/>
  <c r="AY33" i="7"/>
  <c r="AW33" i="7"/>
  <c r="AV33" i="7"/>
  <c r="AU33" i="7"/>
  <c r="AT33" i="7"/>
  <c r="AS33" i="7"/>
  <c r="AR33" i="7"/>
  <c r="AQ33" i="7"/>
  <c r="AP33" i="7"/>
  <c r="AO33" i="7"/>
  <c r="AN33" i="7"/>
  <c r="AM33" i="7"/>
  <c r="AL33" i="7"/>
  <c r="AK33" i="7"/>
  <c r="AJ33" i="7"/>
  <c r="AI33" i="7"/>
  <c r="AH33" i="7"/>
  <c r="AG33" i="7"/>
  <c r="AF33" i="7"/>
  <c r="AE33" i="7"/>
  <c r="AD33" i="7"/>
  <c r="BC44" i="20"/>
  <c r="AZ44" i="20"/>
  <c r="AY44" i="20"/>
  <c r="AW44" i="20"/>
  <c r="AV44" i="20"/>
  <c r="AU44" i="20"/>
  <c r="AT44" i="20"/>
  <c r="AS44" i="20"/>
  <c r="AR44" i="20"/>
  <c r="AQ44" i="20"/>
  <c r="AP44" i="20"/>
  <c r="AO44" i="20"/>
  <c r="AN44" i="20"/>
  <c r="AM44" i="20"/>
  <c r="AL44" i="20"/>
  <c r="AK44" i="20"/>
  <c r="AJ44" i="20"/>
  <c r="AI44" i="20"/>
  <c r="AH44" i="20"/>
  <c r="AG44" i="20"/>
  <c r="AF44" i="20"/>
  <c r="AE44" i="20"/>
  <c r="AD44" i="20"/>
  <c r="AB44" i="20"/>
  <c r="Y44" i="20"/>
  <c r="X44" i="20"/>
  <c r="V44" i="20"/>
  <c r="U44" i="20"/>
  <c r="T44" i="20"/>
  <c r="S44" i="20"/>
  <c r="R44" i="20"/>
  <c r="Q44" i="20"/>
  <c r="P44" i="20"/>
  <c r="O44" i="20"/>
  <c r="N44" i="20"/>
  <c r="M44" i="20"/>
  <c r="L44" i="20"/>
  <c r="K44" i="20"/>
  <c r="J44" i="20"/>
  <c r="I44" i="20"/>
  <c r="H44" i="20"/>
  <c r="G44" i="20"/>
  <c r="F44" i="20"/>
  <c r="E44" i="20"/>
  <c r="D44" i="20"/>
  <c r="C44" i="20"/>
  <c r="BC32" i="12"/>
  <c r="AZ32" i="12"/>
  <c r="AY32" i="12"/>
  <c r="AW32" i="12"/>
  <c r="AV32" i="12"/>
  <c r="AU32" i="12"/>
  <c r="AT32" i="12"/>
  <c r="AS32" i="12"/>
  <c r="AR32" i="12"/>
  <c r="AQ32" i="12"/>
  <c r="AP32" i="12"/>
  <c r="AO32" i="12"/>
  <c r="AN32" i="12"/>
  <c r="AM32" i="12"/>
  <c r="AL32" i="12"/>
  <c r="AK32" i="12"/>
  <c r="AJ32" i="12"/>
  <c r="AI32" i="12"/>
  <c r="AH32" i="12"/>
  <c r="AG32" i="12"/>
  <c r="AF32" i="12"/>
  <c r="AE32" i="12"/>
  <c r="AD32" i="12"/>
  <c r="BC17" i="20"/>
  <c r="AZ17" i="20"/>
  <c r="AY17" i="20"/>
  <c r="AW17" i="20"/>
  <c r="AV17" i="20"/>
  <c r="AU17" i="20"/>
  <c r="AT17" i="20"/>
  <c r="AS17" i="20"/>
  <c r="AR17" i="20"/>
  <c r="AQ17" i="20"/>
  <c r="AP17" i="20"/>
  <c r="AO17" i="20"/>
  <c r="AN17" i="20"/>
  <c r="AM17" i="20"/>
  <c r="AL17" i="20"/>
  <c r="AK17" i="20"/>
  <c r="AJ17" i="20"/>
  <c r="AI17" i="20"/>
  <c r="AH17" i="20"/>
  <c r="AG17" i="20"/>
  <c r="AF17" i="20"/>
  <c r="AE17" i="20"/>
  <c r="AD17" i="20"/>
  <c r="AB17" i="20"/>
  <c r="Y17" i="20"/>
  <c r="X17" i="20"/>
  <c r="V17" i="20"/>
  <c r="U17" i="20"/>
  <c r="T17" i="20"/>
  <c r="S17" i="20"/>
  <c r="R17" i="20"/>
  <c r="Q17" i="20"/>
  <c r="P17" i="20"/>
  <c r="O17" i="20"/>
  <c r="N17" i="20"/>
  <c r="M17" i="20"/>
  <c r="L17" i="20"/>
  <c r="K17" i="20"/>
  <c r="J17" i="20"/>
  <c r="I17" i="20"/>
  <c r="H17" i="20"/>
  <c r="G17" i="20"/>
  <c r="F17" i="20"/>
  <c r="E17" i="20"/>
  <c r="D17" i="20"/>
  <c r="C17" i="20"/>
  <c r="BC39" i="17"/>
  <c r="AZ39" i="17"/>
  <c r="AY39" i="17"/>
  <c r="AW39" i="17"/>
  <c r="AV39" i="17"/>
  <c r="AU39" i="17"/>
  <c r="AT39" i="17"/>
  <c r="AS39" i="17"/>
  <c r="AR39" i="17"/>
  <c r="AQ39" i="17"/>
  <c r="AP39" i="17"/>
  <c r="AO39" i="17"/>
  <c r="AN39" i="17"/>
  <c r="AM39" i="17"/>
  <c r="AL39" i="17"/>
  <c r="AK39" i="17"/>
  <c r="AJ39" i="17"/>
  <c r="AI39" i="17"/>
  <c r="AH39" i="17"/>
  <c r="AG39" i="17"/>
  <c r="AF39" i="17"/>
  <c r="AE39" i="17"/>
  <c r="AD39" i="17"/>
  <c r="AB39" i="17"/>
  <c r="Y39" i="17"/>
  <c r="X39" i="17"/>
  <c r="V39" i="17"/>
  <c r="U39" i="17"/>
  <c r="T39" i="17"/>
  <c r="S39" i="17"/>
  <c r="R39" i="17"/>
  <c r="Q39" i="17"/>
  <c r="P39" i="17"/>
  <c r="O39" i="17"/>
  <c r="N39" i="17"/>
  <c r="M39" i="17"/>
  <c r="L39" i="17"/>
  <c r="K39" i="17"/>
  <c r="J39" i="17"/>
  <c r="I39" i="17"/>
  <c r="H39" i="17"/>
  <c r="G39" i="17"/>
  <c r="F39" i="17"/>
  <c r="E39" i="17"/>
  <c r="D39" i="17"/>
  <c r="C39" i="17"/>
  <c r="BC30" i="17"/>
  <c r="AZ30" i="17"/>
  <c r="AY30" i="17"/>
  <c r="AW30" i="17"/>
  <c r="AV30" i="17"/>
  <c r="AU30" i="17"/>
  <c r="AT30" i="17"/>
  <c r="AS30" i="17"/>
  <c r="AR30" i="17"/>
  <c r="AQ30" i="17"/>
  <c r="AP30" i="17"/>
  <c r="AO30" i="17"/>
  <c r="AN30" i="17"/>
  <c r="AM30" i="17"/>
  <c r="AL30" i="17"/>
  <c r="AK30" i="17"/>
  <c r="AJ30" i="17"/>
  <c r="AI30" i="17"/>
  <c r="AH30" i="17"/>
  <c r="AG30" i="17"/>
  <c r="AF30" i="17"/>
  <c r="AE30" i="17"/>
  <c r="AD30" i="17"/>
  <c r="AB30" i="17"/>
  <c r="Y30" i="17"/>
  <c r="X30" i="17"/>
  <c r="V30" i="17"/>
  <c r="U30" i="17"/>
  <c r="T30" i="17"/>
  <c r="S30" i="17"/>
  <c r="R30" i="17"/>
  <c r="Q30" i="17"/>
  <c r="P30" i="17"/>
  <c r="O30" i="17"/>
  <c r="N30" i="17"/>
  <c r="M30" i="17"/>
  <c r="L30" i="17"/>
  <c r="K30" i="17"/>
  <c r="J30" i="17"/>
  <c r="I30" i="17"/>
  <c r="H30" i="17"/>
  <c r="G30" i="17"/>
  <c r="F30" i="17"/>
  <c r="E30" i="17"/>
  <c r="D30" i="17"/>
  <c r="C30" i="17"/>
  <c r="BC29" i="17"/>
  <c r="AZ29" i="17"/>
  <c r="AY29" i="17"/>
  <c r="AW29" i="17"/>
  <c r="AV29" i="17"/>
  <c r="AU29" i="17"/>
  <c r="AT29" i="17"/>
  <c r="AS29" i="17"/>
  <c r="AR29" i="17"/>
  <c r="AQ29" i="17"/>
  <c r="AP29" i="17"/>
  <c r="AO29" i="17"/>
  <c r="AN29" i="17"/>
  <c r="AM29" i="17"/>
  <c r="AL29" i="17"/>
  <c r="AK29" i="17"/>
  <c r="AJ29" i="17"/>
  <c r="AI29" i="17"/>
  <c r="AH29" i="17"/>
  <c r="AG29" i="17"/>
  <c r="AF29" i="17"/>
  <c r="AE29" i="17"/>
  <c r="AD29" i="17"/>
  <c r="AB29" i="17"/>
  <c r="Y29" i="17"/>
  <c r="X29" i="17"/>
  <c r="V29" i="17"/>
  <c r="U29" i="17"/>
  <c r="T29" i="17"/>
  <c r="S29" i="17"/>
  <c r="R29" i="17"/>
  <c r="Q29" i="17"/>
  <c r="P29" i="17"/>
  <c r="O29" i="17"/>
  <c r="N29" i="17"/>
  <c r="M29" i="17"/>
  <c r="L29" i="17"/>
  <c r="K29" i="17"/>
  <c r="J29" i="17"/>
  <c r="I29" i="17"/>
  <c r="H29" i="17"/>
  <c r="G29" i="17"/>
  <c r="F29" i="17"/>
  <c r="E29" i="17"/>
  <c r="D29" i="17"/>
  <c r="C29" i="17"/>
  <c r="BC25" i="17"/>
  <c r="AZ25" i="17"/>
  <c r="AY25" i="17"/>
  <c r="AW25" i="17"/>
  <c r="AV25" i="17"/>
  <c r="AU25" i="17"/>
  <c r="AT25" i="17"/>
  <c r="AS25" i="17"/>
  <c r="AR25" i="17"/>
  <c r="AQ25" i="17"/>
  <c r="AP25" i="17"/>
  <c r="AO25" i="17"/>
  <c r="AN25" i="17"/>
  <c r="AM25" i="17"/>
  <c r="AL25" i="17"/>
  <c r="AK25" i="17"/>
  <c r="AJ25" i="17"/>
  <c r="AI25" i="17"/>
  <c r="AH25" i="17"/>
  <c r="AG25" i="17"/>
  <c r="AF25" i="17"/>
  <c r="AE25" i="17"/>
  <c r="AD25" i="17"/>
  <c r="AB25" i="17"/>
  <c r="Y25" i="17"/>
  <c r="X25" i="17"/>
  <c r="V25" i="17"/>
  <c r="U25" i="17"/>
  <c r="T25" i="17"/>
  <c r="S25" i="17"/>
  <c r="R25" i="17"/>
  <c r="Q25" i="17"/>
  <c r="P25" i="17"/>
  <c r="O25" i="17"/>
  <c r="N25" i="17"/>
  <c r="M25" i="17"/>
  <c r="L25" i="17"/>
  <c r="K25" i="17"/>
  <c r="J25" i="17"/>
  <c r="I25" i="17"/>
  <c r="H25" i="17"/>
  <c r="G25" i="17"/>
  <c r="F25" i="17"/>
  <c r="E25" i="17"/>
  <c r="D25" i="17"/>
  <c r="C25" i="17"/>
  <c r="BC11" i="41"/>
  <c r="AZ11" i="41"/>
  <c r="AY11" i="41"/>
  <c r="AV11" i="41"/>
  <c r="AU11" i="41"/>
  <c r="AT11" i="41"/>
  <c r="AS11" i="41"/>
  <c r="AR11" i="41"/>
  <c r="AQ11" i="41"/>
  <c r="AP11" i="41"/>
  <c r="AO11" i="41"/>
  <c r="AN11" i="41"/>
  <c r="AM11" i="41"/>
  <c r="AL11" i="41"/>
  <c r="AK11" i="41"/>
  <c r="AJ11" i="41"/>
  <c r="AI11" i="41"/>
  <c r="AH11" i="41"/>
  <c r="AG11" i="41"/>
  <c r="AF11" i="41"/>
  <c r="AE11" i="41"/>
  <c r="AD11" i="41"/>
  <c r="BC15" i="41"/>
  <c r="AZ15" i="41"/>
  <c r="AY15" i="41"/>
  <c r="AV15" i="41"/>
  <c r="AU15" i="41"/>
  <c r="AT15" i="41"/>
  <c r="AS15" i="41"/>
  <c r="AR15" i="41"/>
  <c r="AQ15" i="41"/>
  <c r="AP15" i="41"/>
  <c r="AO15" i="41"/>
  <c r="AN15" i="41"/>
  <c r="AM15" i="41"/>
  <c r="AL15" i="41"/>
  <c r="AK15" i="41"/>
  <c r="AJ15" i="41"/>
  <c r="AI15" i="41"/>
  <c r="AH15" i="41"/>
  <c r="AG15" i="41"/>
  <c r="AF15" i="41"/>
  <c r="AE15" i="41"/>
  <c r="AD15" i="41"/>
  <c r="BC14" i="41"/>
  <c r="AZ14" i="41"/>
  <c r="AY14" i="41"/>
  <c r="AV14" i="41"/>
  <c r="AU14" i="41"/>
  <c r="AT14" i="41"/>
  <c r="AS14" i="41"/>
  <c r="AR14" i="41"/>
  <c r="AQ14" i="41"/>
  <c r="AP14" i="41"/>
  <c r="AO14" i="41"/>
  <c r="AN14" i="41"/>
  <c r="AM14" i="41"/>
  <c r="AL14" i="41"/>
  <c r="AK14" i="41"/>
  <c r="AJ14" i="41"/>
  <c r="AI14" i="41"/>
  <c r="AH14" i="41"/>
  <c r="AG14" i="41"/>
  <c r="AF14" i="41"/>
  <c r="AE14" i="41"/>
  <c r="AD14" i="41"/>
  <c r="BC13" i="41"/>
  <c r="AZ13" i="41"/>
  <c r="AY13" i="41"/>
  <c r="AV13" i="41"/>
  <c r="AU13" i="41"/>
  <c r="AT13" i="41"/>
  <c r="AS13" i="41"/>
  <c r="AR13" i="41"/>
  <c r="AQ13" i="41"/>
  <c r="AP13" i="41"/>
  <c r="AO13" i="41"/>
  <c r="AN13" i="41"/>
  <c r="AM13" i="41"/>
  <c r="AL13" i="41"/>
  <c r="AK13" i="41"/>
  <c r="AJ13" i="41"/>
  <c r="AI13" i="41"/>
  <c r="AH13" i="41"/>
  <c r="AG13" i="41"/>
  <c r="AF13" i="41"/>
  <c r="AE13" i="41"/>
  <c r="AD13" i="41"/>
  <c r="BC10" i="41"/>
  <c r="AZ10" i="41"/>
  <c r="AY10" i="41"/>
  <c r="AV10" i="41"/>
  <c r="AU10" i="41"/>
  <c r="AT10" i="41"/>
  <c r="AS10" i="41"/>
  <c r="AR10" i="41"/>
  <c r="AQ10" i="41"/>
  <c r="AP10" i="41"/>
  <c r="AO10" i="41"/>
  <c r="AN10" i="41"/>
  <c r="AM10" i="41"/>
  <c r="AL10" i="41"/>
  <c r="AK10" i="41"/>
  <c r="AJ10" i="41"/>
  <c r="AI10" i="41"/>
  <c r="AH10" i="41"/>
  <c r="AG10" i="41"/>
  <c r="AF10" i="41"/>
  <c r="AE10" i="41"/>
  <c r="AD10" i="41"/>
  <c r="BC9" i="41"/>
  <c r="AY9" i="41"/>
  <c r="AV9" i="41"/>
  <c r="AU9" i="41"/>
  <c r="AT9" i="41"/>
  <c r="AS9" i="41"/>
  <c r="AR9" i="41"/>
  <c r="AQ9" i="41"/>
  <c r="AP9" i="41"/>
  <c r="AO9" i="41"/>
  <c r="AN9" i="41"/>
  <c r="AM9" i="41"/>
  <c r="AL9" i="41"/>
  <c r="AK9" i="41"/>
  <c r="AJ9" i="41"/>
  <c r="AI9" i="41"/>
  <c r="AH9" i="41"/>
  <c r="AG9" i="41"/>
  <c r="AF9" i="41"/>
  <c r="AE9" i="41"/>
  <c r="AD9" i="41"/>
  <c r="BC8" i="41"/>
  <c r="AZ8" i="41"/>
  <c r="AY8" i="41"/>
  <c r="AV8" i="41"/>
  <c r="AU8" i="41"/>
  <c r="AT8" i="41"/>
  <c r="AS8" i="41"/>
  <c r="AR8" i="41"/>
  <c r="AQ8" i="41"/>
  <c r="AP8" i="41"/>
  <c r="AO8" i="41"/>
  <c r="AN8" i="41"/>
  <c r="AM8" i="41"/>
  <c r="AL8" i="41"/>
  <c r="AK8" i="41"/>
  <c r="AJ8" i="41"/>
  <c r="AI8" i="41"/>
  <c r="AH8" i="41"/>
  <c r="AG8" i="41"/>
  <c r="AF8" i="41"/>
  <c r="AE8" i="41"/>
  <c r="AD8" i="41"/>
  <c r="BC7" i="41"/>
  <c r="AZ7" i="41"/>
  <c r="AY7" i="41"/>
  <c r="AV7" i="41"/>
  <c r="AU7" i="41"/>
  <c r="AT7" i="41"/>
  <c r="AS7" i="41"/>
  <c r="AR7" i="41"/>
  <c r="AQ7" i="41"/>
  <c r="AP7" i="41"/>
  <c r="AO7" i="41"/>
  <c r="AN7" i="41"/>
  <c r="AM7" i="41"/>
  <c r="AL7" i="41"/>
  <c r="AK7" i="41"/>
  <c r="AJ7" i="41"/>
  <c r="AI7" i="41"/>
  <c r="AH7" i="41"/>
  <c r="AG7" i="41"/>
  <c r="AF7" i="41"/>
  <c r="AE7" i="41"/>
  <c r="AD7" i="41"/>
  <c r="BC6" i="41"/>
  <c r="AZ6" i="41"/>
  <c r="AY6" i="41"/>
  <c r="AV6" i="41"/>
  <c r="AU6" i="41"/>
  <c r="AT6" i="41"/>
  <c r="AS6" i="41"/>
  <c r="AR6" i="41"/>
  <c r="AQ6" i="41"/>
  <c r="AP6" i="41"/>
  <c r="AO6" i="41"/>
  <c r="AN6" i="41"/>
  <c r="AM6" i="41"/>
  <c r="AL6" i="41"/>
  <c r="AK6" i="41"/>
  <c r="AJ6" i="41"/>
  <c r="AI6" i="41"/>
  <c r="AH6" i="41"/>
  <c r="AG6" i="41"/>
  <c r="AF6" i="41"/>
  <c r="AE6" i="41"/>
  <c r="AD6" i="41"/>
  <c r="BC5" i="41"/>
  <c r="AY5" i="41"/>
  <c r="AV5" i="41"/>
  <c r="AU5" i="41"/>
  <c r="AT5" i="41"/>
  <c r="AS5" i="41"/>
  <c r="AR5" i="41"/>
  <c r="AQ5" i="41"/>
  <c r="AP5" i="41"/>
  <c r="AO5" i="41"/>
  <c r="AN5" i="41"/>
  <c r="AM5" i="41"/>
  <c r="AL5" i="41"/>
  <c r="AK5" i="41"/>
  <c r="AJ5" i="41"/>
  <c r="AI5" i="41"/>
  <c r="AH5" i="41"/>
  <c r="AG5" i="41"/>
  <c r="AF5" i="41"/>
  <c r="AE5" i="41"/>
  <c r="AD5" i="41"/>
  <c r="AL4" i="41"/>
  <c r="AM4" i="41" s="1"/>
  <c r="AN4" i="41" s="1"/>
  <c r="AO4" i="41" s="1"/>
  <c r="AP4" i="41" s="1"/>
  <c r="AQ4" i="41" s="1"/>
  <c r="AR4" i="41" s="1"/>
  <c r="AS4" i="41" s="1"/>
  <c r="AT4" i="41" s="1"/>
  <c r="AU4" i="41" s="1"/>
  <c r="AV4" i="41" s="1"/>
  <c r="AW4" i="41" s="1"/>
  <c r="AX4" i="41" s="1"/>
  <c r="AY4" i="41" s="1"/>
  <c r="AZ4" i="41" s="1"/>
  <c r="BA4" i="41" s="1"/>
  <c r="BB4" i="41" s="1"/>
  <c r="BC4" i="41" s="1"/>
  <c r="K4" i="41"/>
  <c r="L4" i="41" s="1"/>
  <c r="M4" i="41" s="1"/>
  <c r="N4" i="41" s="1"/>
  <c r="O4" i="41" s="1"/>
  <c r="P4" i="41" s="1"/>
  <c r="Q4" i="41" s="1"/>
  <c r="R4" i="41" s="1"/>
  <c r="S4" i="41" s="1"/>
  <c r="T4" i="41" s="1"/>
  <c r="U4" i="41" s="1"/>
  <c r="V4" i="41" s="1"/>
  <c r="W4" i="41" s="1"/>
  <c r="X4" i="41" s="1"/>
  <c r="Y4" i="41" s="1"/>
  <c r="Z4" i="41" s="1"/>
  <c r="AA4" i="41" s="1"/>
  <c r="AB4" i="41" s="1"/>
  <c r="AM16" i="41" l="1"/>
  <c r="BC16" i="41"/>
  <c r="AG12" i="41"/>
  <c r="AO12" i="41"/>
  <c r="AO16" i="41"/>
  <c r="AY16" i="41"/>
  <c r="AG16" i="41"/>
  <c r="AE12" i="41"/>
  <c r="AM12" i="41"/>
  <c r="AU12" i="41"/>
  <c r="AD16" i="41"/>
  <c r="AL16" i="41"/>
  <c r="AT16" i="41"/>
  <c r="AI12" i="41"/>
  <c r="AQ12" i="41"/>
  <c r="AE16" i="41"/>
  <c r="AU16" i="41"/>
  <c r="AD12" i="41"/>
  <c r="AL12" i="41"/>
  <c r="AT12" i="41"/>
  <c r="BC12" i="41"/>
  <c r="AI16" i="41"/>
  <c r="AQ16" i="41"/>
  <c r="AF12" i="41"/>
  <c r="AN12" i="41"/>
  <c r="AV12" i="41"/>
  <c r="AK16" i="41"/>
  <c r="AJ16" i="41"/>
  <c r="AR16" i="41"/>
  <c r="AS16" i="41"/>
  <c r="AP12" i="41"/>
  <c r="AJ12" i="41"/>
  <c r="AR12" i="41"/>
  <c r="AH12" i="41"/>
  <c r="AY12" i="41"/>
  <c r="AK12" i="41"/>
  <c r="AS12" i="41"/>
  <c r="AN16" i="41"/>
  <c r="AV16" i="41"/>
  <c r="AP16" i="41"/>
  <c r="AH16" i="41"/>
  <c r="AF16" i="41"/>
  <c r="A1" i="49"/>
  <c r="B392" i="47" l="1"/>
  <c r="A1" i="33"/>
  <c r="A1" i="36"/>
  <c r="T10" i="36" s="1"/>
  <c r="S595" i="3" s="1"/>
  <c r="A1" i="39"/>
  <c r="AU5" i="49"/>
  <c r="AU6" i="49"/>
  <c r="AU7" i="49"/>
  <c r="AU11" i="49"/>
  <c r="AU12" i="49"/>
  <c r="AU19" i="49"/>
  <c r="AU20" i="49"/>
  <c r="AU455" i="3" s="1"/>
  <c r="AU22" i="49"/>
  <c r="AU8" i="49"/>
  <c r="AU452" i="3" s="1"/>
  <c r="AU14" i="49"/>
  <c r="AU453" i="3" s="1"/>
  <c r="AU15" i="49"/>
  <c r="AU454" i="3" s="1"/>
  <c r="AU16" i="49"/>
  <c r="AU456" i="3" s="1"/>
  <c r="AU17" i="49"/>
  <c r="AU457" i="3" s="1"/>
  <c r="S6" i="49"/>
  <c r="AU5" i="12"/>
  <c r="AU412" i="3" s="1"/>
  <c r="AU21" i="12"/>
  <c r="AU426" i="3" s="1"/>
  <c r="AU8" i="12"/>
  <c r="AU427" i="3" s="1"/>
  <c r="AU13" i="12"/>
  <c r="AU428" i="3" s="1"/>
  <c r="AU14" i="12"/>
  <c r="AU429" i="3" s="1"/>
  <c r="AU15" i="12"/>
  <c r="AU430" i="3" s="1"/>
  <c r="AU19" i="12"/>
  <c r="AU431" i="3" s="1"/>
  <c r="AU10" i="12"/>
  <c r="AU432" i="3" s="1"/>
  <c r="A1" i="12"/>
  <c r="AU5" i="13"/>
  <c r="AU387" i="3" s="1"/>
  <c r="AU26" i="13"/>
  <c r="AU15" i="13"/>
  <c r="AU402" i="3" s="1"/>
  <c r="AU11" i="13"/>
  <c r="AU403" i="3" s="1"/>
  <c r="AU16" i="13"/>
  <c r="AU404" i="3" s="1"/>
  <c r="AU21" i="13"/>
  <c r="AU405" i="3" s="1"/>
  <c r="AU31" i="13"/>
  <c r="AU406" i="3" s="1"/>
  <c r="AU13" i="13"/>
  <c r="AU407" i="3" s="1"/>
  <c r="A1" i="13"/>
  <c r="AU5" i="14"/>
  <c r="AU362" i="3" s="1"/>
  <c r="AU19" i="14"/>
  <c r="AU376" i="3" s="1"/>
  <c r="AU22" i="14"/>
  <c r="AU377" i="3" s="1"/>
  <c r="AU10" i="14"/>
  <c r="AU378" i="3" s="1"/>
  <c r="AU15" i="14"/>
  <c r="AU379" i="3" s="1"/>
  <c r="AU7" i="14"/>
  <c r="AU380" i="3" s="1"/>
  <c r="AU12" i="14"/>
  <c r="AU381" i="3" s="1"/>
  <c r="AU17" i="14"/>
  <c r="AU382" i="3" s="1"/>
  <c r="A1" i="14"/>
  <c r="AU5" i="30"/>
  <c r="AU345" i="3" s="1"/>
  <c r="AU17" i="30"/>
  <c r="AU355" i="3" s="1"/>
  <c r="AU12" i="30"/>
  <c r="AU356" i="3" s="1"/>
  <c r="AU15" i="30"/>
  <c r="AU357" i="3" s="1"/>
  <c r="A1" i="30"/>
  <c r="AU5" i="32"/>
  <c r="AU328" i="3" s="1"/>
  <c r="AU17" i="32"/>
  <c r="AU338" i="3" s="1"/>
  <c r="AU12" i="32"/>
  <c r="AU339" i="3" s="1"/>
  <c r="AU13" i="32"/>
  <c r="AU340" i="3" s="1"/>
  <c r="T5" i="32"/>
  <c r="S328" i="3" s="1"/>
  <c r="T17" i="32"/>
  <c r="S330" i="3" s="1"/>
  <c r="T12" i="32"/>
  <c r="S331" i="3" s="1"/>
  <c r="T13" i="32"/>
  <c r="S332" i="3" s="1"/>
  <c r="AU5" i="31"/>
  <c r="AU303" i="3" s="1"/>
  <c r="AU11" i="31"/>
  <c r="AU317" i="3" s="1"/>
  <c r="AU34" i="31"/>
  <c r="AU318" i="3" s="1"/>
  <c r="AU8" i="31"/>
  <c r="AU319" i="3" s="1"/>
  <c r="AU18" i="31"/>
  <c r="AU320" i="3" s="1"/>
  <c r="AU19" i="31"/>
  <c r="AU321" i="3" s="1"/>
  <c r="AU20" i="31"/>
  <c r="AU322" i="3" s="1"/>
  <c r="AU21" i="31"/>
  <c r="AU323" i="3" s="1"/>
  <c r="T5" i="31"/>
  <c r="S303" i="3" s="1"/>
  <c r="T11" i="31"/>
  <c r="S305" i="3" s="1"/>
  <c r="T34" i="31"/>
  <c r="S306" i="3" s="1"/>
  <c r="T8" i="31"/>
  <c r="S307" i="3" s="1"/>
  <c r="T18" i="31"/>
  <c r="S308" i="3" s="1"/>
  <c r="T19" i="31"/>
  <c r="S309" i="3" s="1"/>
  <c r="T20" i="31"/>
  <c r="S310" i="3" s="1"/>
  <c r="T21" i="31"/>
  <c r="S311" i="3" s="1"/>
  <c r="AU5" i="9"/>
  <c r="AU279" i="3" s="1"/>
  <c r="AU16" i="9"/>
  <c r="AU293" i="3" s="1"/>
  <c r="AU10" i="9"/>
  <c r="AU294" i="3" s="1"/>
  <c r="AU11" i="9"/>
  <c r="AU12" i="9"/>
  <c r="AU296" i="3" s="1"/>
  <c r="AU13" i="9"/>
  <c r="AU297" i="3" s="1"/>
  <c r="AU14" i="9"/>
  <c r="AU298" i="3" s="1"/>
  <c r="A1" i="9"/>
  <c r="AU5" i="10"/>
  <c r="AU254" i="3" s="1"/>
  <c r="AU17" i="10"/>
  <c r="AU268" i="3" s="1"/>
  <c r="AU9" i="10"/>
  <c r="AU269" i="3" s="1"/>
  <c r="AU13" i="10"/>
  <c r="AU271" i="3" s="1"/>
  <c r="AU14" i="10"/>
  <c r="AU272" i="3" s="1"/>
  <c r="AU20" i="10"/>
  <c r="AU273" i="3" s="1"/>
  <c r="AU21" i="10"/>
  <c r="AU274" i="3" s="1"/>
  <c r="A1" i="10"/>
  <c r="AU5" i="7"/>
  <c r="AU224" i="3" s="1"/>
  <c r="AU21" i="7"/>
  <c r="AU8" i="7"/>
  <c r="AU242" i="3" s="1"/>
  <c r="AU13" i="7"/>
  <c r="AU243" i="3" s="1"/>
  <c r="AU16" i="7"/>
  <c r="AU244" i="3" s="1"/>
  <c r="AU17" i="7"/>
  <c r="AU18" i="7"/>
  <c r="AU246" i="3" s="1"/>
  <c r="AU32" i="7"/>
  <c r="AU247" i="3" s="1"/>
  <c r="AU29" i="7"/>
  <c r="AU248" i="3" s="1"/>
  <c r="BM248" i="3" s="1"/>
  <c r="AU10" i="7"/>
  <c r="AU249" i="3" s="1"/>
  <c r="A1" i="7"/>
  <c r="AU5" i="6"/>
  <c r="AU199" i="3" s="1"/>
  <c r="AU26" i="6"/>
  <c r="AU214" i="3" s="1"/>
  <c r="AU10" i="6"/>
  <c r="AU215" i="3" s="1"/>
  <c r="AU27" i="6"/>
  <c r="AU216" i="3" s="1"/>
  <c r="AU28" i="6"/>
  <c r="AU29" i="6"/>
  <c r="AU24" i="6"/>
  <c r="AU218" i="3" s="1"/>
  <c r="AU12" i="6"/>
  <c r="AU219" i="3" s="1"/>
  <c r="AU21" i="6"/>
  <c r="A1" i="6"/>
  <c r="AU5" i="20"/>
  <c r="AU30" i="20"/>
  <c r="AU188" i="3" s="1"/>
  <c r="AU15" i="20"/>
  <c r="AU189" i="3" s="1"/>
  <c r="AU11" i="20"/>
  <c r="AU190" i="3" s="1"/>
  <c r="AU16" i="20"/>
  <c r="AU191" i="3" s="1"/>
  <c r="AU21" i="20"/>
  <c r="AU192" i="3" s="1"/>
  <c r="AU41" i="20"/>
  <c r="AU193" i="3" s="1"/>
  <c r="AU13" i="20"/>
  <c r="AU194" i="3" s="1"/>
  <c r="T5" i="20"/>
  <c r="S73" i="3" s="1"/>
  <c r="T30" i="20"/>
  <c r="S176" i="3" s="1"/>
  <c r="T15" i="20"/>
  <c r="S177" i="3" s="1"/>
  <c r="T11" i="20"/>
  <c r="S178" i="3" s="1"/>
  <c r="T16" i="20"/>
  <c r="S179" i="3" s="1"/>
  <c r="T21" i="20"/>
  <c r="S180" i="3" s="1"/>
  <c r="T41" i="20"/>
  <c r="S181" i="3" s="1"/>
  <c r="T13" i="20"/>
  <c r="S182" i="3" s="1"/>
  <c r="AU5" i="18"/>
  <c r="AU150" i="3" s="1"/>
  <c r="AU26" i="18"/>
  <c r="AU164" i="3" s="1"/>
  <c r="AU18" i="18"/>
  <c r="AU165" i="3" s="1"/>
  <c r="AU19" i="18"/>
  <c r="AU166" i="3" s="1"/>
  <c r="AU20" i="18"/>
  <c r="AU167" i="3" s="1"/>
  <c r="AU23" i="18"/>
  <c r="AU168" i="3" s="1"/>
  <c r="AU24" i="18"/>
  <c r="AU169" i="3" s="1"/>
  <c r="T5" i="18"/>
  <c r="S150" i="3" s="1"/>
  <c r="T26" i="18"/>
  <c r="S152" i="3" s="1"/>
  <c r="T18" i="18"/>
  <c r="S153" i="3" s="1"/>
  <c r="T19" i="18"/>
  <c r="S154" i="3" s="1"/>
  <c r="T20" i="18"/>
  <c r="S155" i="3" s="1"/>
  <c r="T23" i="18"/>
  <c r="S156" i="3" s="1"/>
  <c r="T24" i="18"/>
  <c r="S157" i="3" s="1"/>
  <c r="AU5" i="17"/>
  <c r="AU119" i="3" s="1"/>
  <c r="AU23" i="17"/>
  <c r="AU137" i="3" s="1"/>
  <c r="AU35" i="17"/>
  <c r="AU138" i="3" s="1"/>
  <c r="AU8" i="17"/>
  <c r="AU139" i="3" s="1"/>
  <c r="AU17" i="17"/>
  <c r="AU140" i="3" s="1"/>
  <c r="AU18" i="17"/>
  <c r="AU141" i="3" s="1"/>
  <c r="AU20" i="17"/>
  <c r="AU142" i="3" s="1"/>
  <c r="AU36" i="17"/>
  <c r="AU143" i="3" s="1"/>
  <c r="AU33" i="17"/>
  <c r="AU144" i="3" s="1"/>
  <c r="BM144" i="3" s="1"/>
  <c r="AU10" i="17"/>
  <c r="AU145" i="3" s="1"/>
  <c r="T5" i="17"/>
  <c r="S79" i="3" s="1"/>
  <c r="T23" i="17"/>
  <c r="S121" i="3" s="1"/>
  <c r="T35" i="17"/>
  <c r="S122" i="3" s="1"/>
  <c r="T8" i="17"/>
  <c r="S123" i="3" s="1"/>
  <c r="T17" i="17"/>
  <c r="S124" i="3" s="1"/>
  <c r="T18" i="17"/>
  <c r="S125" i="3" s="1"/>
  <c r="T20" i="17"/>
  <c r="S126" i="3" s="1"/>
  <c r="T36" i="17"/>
  <c r="S127" i="3" s="1"/>
  <c r="T33" i="17"/>
  <c r="S128" i="3" s="1"/>
  <c r="T10" i="17"/>
  <c r="S129" i="3" s="1"/>
  <c r="AU9" i="1"/>
  <c r="AU10" i="1"/>
  <c r="AU109" i="3" s="1"/>
  <c r="AU11" i="1"/>
  <c r="AU12" i="1"/>
  <c r="AU110" i="3" s="1"/>
  <c r="AU17" i="1"/>
  <c r="AU18" i="1"/>
  <c r="AU13" i="1"/>
  <c r="AU111" i="3" s="1"/>
  <c r="AU15" i="1"/>
  <c r="AU112" i="3" s="1"/>
  <c r="AU20" i="1"/>
  <c r="AU113" i="3" s="1"/>
  <c r="AU21" i="1"/>
  <c r="AU114" i="3" s="1"/>
  <c r="T9" i="1"/>
  <c r="S96" i="3" s="1"/>
  <c r="T10" i="1"/>
  <c r="S97" i="3" s="1"/>
  <c r="T11" i="1"/>
  <c r="T12" i="1"/>
  <c r="S98" i="3" s="1"/>
  <c r="T17" i="1"/>
  <c r="T18" i="1"/>
  <c r="T13" i="1"/>
  <c r="S99" i="3" s="1"/>
  <c r="T15" i="1"/>
  <c r="S100" i="3" s="1"/>
  <c r="T20" i="1"/>
  <c r="S101" i="3" s="1"/>
  <c r="T21" i="1"/>
  <c r="S102" i="3" s="1"/>
  <c r="S80" i="3"/>
  <c r="A1" i="50"/>
  <c r="S14" i="49"/>
  <c r="R441" i="3" s="1"/>
  <c r="Q19" i="49"/>
  <c r="P17" i="49"/>
  <c r="O445" i="3" s="1"/>
  <c r="O22" i="49"/>
  <c r="AT5" i="49"/>
  <c r="AT6" i="49"/>
  <c r="AT7" i="49"/>
  <c r="AT11" i="49"/>
  <c r="AT12" i="49"/>
  <c r="AT19" i="49"/>
  <c r="AT20" i="49"/>
  <c r="AT455" i="3" s="1"/>
  <c r="AT22" i="49"/>
  <c r="AT8" i="49"/>
  <c r="AT452" i="3" s="1"/>
  <c r="AT14" i="49"/>
  <c r="AT453" i="3" s="1"/>
  <c r="AT15" i="49"/>
  <c r="AT454" i="3" s="1"/>
  <c r="AT16" i="49"/>
  <c r="AT456" i="3" s="1"/>
  <c r="AT17" i="49"/>
  <c r="AT457" i="3" s="1"/>
  <c r="AS5" i="49"/>
  <c r="AS90" i="3" s="1"/>
  <c r="AS6" i="49"/>
  <c r="AS7" i="49"/>
  <c r="AS11" i="49"/>
  <c r="AS12" i="49"/>
  <c r="AS19" i="49"/>
  <c r="AS20" i="49"/>
  <c r="AS455" i="3" s="1"/>
  <c r="AS22" i="49"/>
  <c r="AS8" i="49"/>
  <c r="AS452" i="3" s="1"/>
  <c r="AS14" i="49"/>
  <c r="AS453" i="3" s="1"/>
  <c r="AS15" i="49"/>
  <c r="AS454" i="3" s="1"/>
  <c r="AS16" i="49"/>
  <c r="AS456" i="3" s="1"/>
  <c r="AS17" i="49"/>
  <c r="AS457" i="3" s="1"/>
  <c r="AR5" i="49"/>
  <c r="AR437" i="3" s="1"/>
  <c r="AR6" i="49"/>
  <c r="AR7" i="49"/>
  <c r="AR11" i="49"/>
  <c r="AR12" i="49"/>
  <c r="AR19" i="49"/>
  <c r="AR20" i="49"/>
  <c r="AR455" i="3" s="1"/>
  <c r="AR22" i="49"/>
  <c r="AR8" i="49"/>
  <c r="AR452" i="3" s="1"/>
  <c r="AR14" i="49"/>
  <c r="AR453" i="3" s="1"/>
  <c r="AR15" i="49"/>
  <c r="AR454" i="3" s="1"/>
  <c r="AR16" i="49"/>
  <c r="AR456" i="3" s="1"/>
  <c r="AR17" i="49"/>
  <c r="AR457" i="3" s="1"/>
  <c r="AQ5" i="49"/>
  <c r="AQ437" i="3" s="1"/>
  <c r="AQ6" i="49"/>
  <c r="AQ7" i="49"/>
  <c r="AQ11" i="49"/>
  <c r="AQ12" i="49"/>
  <c r="AQ19" i="49"/>
  <c r="AQ20" i="49"/>
  <c r="AQ455" i="3" s="1"/>
  <c r="AQ22" i="49"/>
  <c r="AQ8" i="49"/>
  <c r="AQ452" i="3" s="1"/>
  <c r="AQ14" i="49"/>
  <c r="AQ453" i="3" s="1"/>
  <c r="AQ15" i="49"/>
  <c r="AQ454" i="3" s="1"/>
  <c r="AQ16" i="49"/>
  <c r="AQ456" i="3" s="1"/>
  <c r="AQ17" i="49"/>
  <c r="AQ457" i="3" s="1"/>
  <c r="AP5" i="49"/>
  <c r="AP6" i="49"/>
  <c r="AP7" i="49"/>
  <c r="AP11" i="49"/>
  <c r="AP12" i="49"/>
  <c r="AP19" i="49"/>
  <c r="AP20" i="49"/>
  <c r="AP455" i="3" s="1"/>
  <c r="AP22" i="49"/>
  <c r="AP8" i="49"/>
  <c r="AP452" i="3" s="1"/>
  <c r="AP14" i="49"/>
  <c r="AP453" i="3" s="1"/>
  <c r="AP15" i="49"/>
  <c r="AP454" i="3" s="1"/>
  <c r="AP16" i="49"/>
  <c r="AP456" i="3" s="1"/>
  <c r="AP17" i="49"/>
  <c r="AP457" i="3" s="1"/>
  <c r="A458" i="3"/>
  <c r="A455" i="3"/>
  <c r="BC17" i="49"/>
  <c r="BC457" i="3" s="1"/>
  <c r="AZ17" i="49"/>
  <c r="AZ457" i="3" s="1"/>
  <c r="AY17" i="49"/>
  <c r="AY457" i="3" s="1"/>
  <c r="AX17" i="49"/>
  <c r="AX457" i="3" s="1"/>
  <c r="AW17" i="49"/>
  <c r="AW457" i="3" s="1"/>
  <c r="AV17" i="49"/>
  <c r="AV457" i="3" s="1"/>
  <c r="AO457" i="3"/>
  <c r="AN457" i="3"/>
  <c r="AM457" i="3"/>
  <c r="AL457" i="3"/>
  <c r="AK457" i="3"/>
  <c r="AJ457" i="3"/>
  <c r="AI457" i="3"/>
  <c r="AH457" i="3"/>
  <c r="AG457" i="3"/>
  <c r="AF457" i="3"/>
  <c r="AE457" i="3"/>
  <c r="AD457" i="3"/>
  <c r="BC16" i="49"/>
  <c r="BC456" i="3" s="1"/>
  <c r="AZ16" i="49"/>
  <c r="AZ456" i="3" s="1"/>
  <c r="AY16" i="49"/>
  <c r="AY456" i="3" s="1"/>
  <c r="AX16" i="49"/>
  <c r="AX456" i="3" s="1"/>
  <c r="AW16" i="49"/>
  <c r="AW456" i="3" s="1"/>
  <c r="AV16" i="49"/>
  <c r="AV456" i="3" s="1"/>
  <c r="AO456" i="3"/>
  <c r="AN456" i="3"/>
  <c r="AM456" i="3"/>
  <c r="AL456" i="3"/>
  <c r="AK456" i="3"/>
  <c r="AJ456" i="3"/>
  <c r="AI456" i="3"/>
  <c r="AH456" i="3"/>
  <c r="AG456" i="3"/>
  <c r="AF456" i="3"/>
  <c r="AE456" i="3"/>
  <c r="AD456" i="3"/>
  <c r="BC20" i="49"/>
  <c r="BC455" i="3" s="1"/>
  <c r="AZ20" i="49"/>
  <c r="AZ455" i="3" s="1"/>
  <c r="AY20" i="49"/>
  <c r="AY455" i="3" s="1"/>
  <c r="AX20" i="49"/>
  <c r="AX455" i="3" s="1"/>
  <c r="AW20" i="49"/>
  <c r="AW455" i="3" s="1"/>
  <c r="AV20" i="49"/>
  <c r="AV455" i="3" s="1"/>
  <c r="AO455" i="3"/>
  <c r="AN455" i="3"/>
  <c r="AM455" i="3"/>
  <c r="AL455" i="3"/>
  <c r="AK455" i="3"/>
  <c r="AJ455" i="3"/>
  <c r="AI455" i="3"/>
  <c r="AH455" i="3"/>
  <c r="AG455" i="3"/>
  <c r="AF455" i="3"/>
  <c r="AE455" i="3"/>
  <c r="AD455" i="3"/>
  <c r="BC15" i="49"/>
  <c r="BC454" i="3" s="1"/>
  <c r="AZ15" i="49"/>
  <c r="AZ454" i="3" s="1"/>
  <c r="AY15" i="49"/>
  <c r="AY454" i="3" s="1"/>
  <c r="AX15" i="49"/>
  <c r="AX454" i="3" s="1"/>
  <c r="AW15" i="49"/>
  <c r="AW454" i="3" s="1"/>
  <c r="AV15" i="49"/>
  <c r="AV454" i="3" s="1"/>
  <c r="AO454" i="3"/>
  <c r="AN454" i="3"/>
  <c r="AM454" i="3"/>
  <c r="AL454" i="3"/>
  <c r="AK454" i="3"/>
  <c r="AJ454" i="3"/>
  <c r="AI454" i="3"/>
  <c r="AH454" i="3"/>
  <c r="AG454" i="3"/>
  <c r="AF454" i="3"/>
  <c r="AE454" i="3"/>
  <c r="AD454" i="3"/>
  <c r="BC14" i="49"/>
  <c r="BC453" i="3" s="1"/>
  <c r="AZ14" i="49"/>
  <c r="AY14" i="49"/>
  <c r="AY453" i="3" s="1"/>
  <c r="AX14" i="49"/>
  <c r="AX453" i="3" s="1"/>
  <c r="AW14" i="49"/>
  <c r="AW453" i="3" s="1"/>
  <c r="AV14" i="49"/>
  <c r="AV453" i="3" s="1"/>
  <c r="AO453" i="3"/>
  <c r="AN453" i="3"/>
  <c r="AM453" i="3"/>
  <c r="AL453" i="3"/>
  <c r="AK453" i="3"/>
  <c r="AJ453" i="3"/>
  <c r="AI453" i="3"/>
  <c r="AH453" i="3"/>
  <c r="AG453" i="3"/>
  <c r="AF453" i="3"/>
  <c r="AE453" i="3"/>
  <c r="AD453" i="3"/>
  <c r="BC8" i="49"/>
  <c r="BC452" i="3" s="1"/>
  <c r="AZ8" i="49"/>
  <c r="AZ452" i="3" s="1"/>
  <c r="AY8" i="49"/>
  <c r="AY452" i="3" s="1"/>
  <c r="AX8" i="49"/>
  <c r="AX452" i="3" s="1"/>
  <c r="AW8" i="49"/>
  <c r="AW452" i="3" s="1"/>
  <c r="AV8" i="49"/>
  <c r="AV452" i="3" s="1"/>
  <c r="AO452" i="3"/>
  <c r="AN452" i="3"/>
  <c r="AM452" i="3"/>
  <c r="AL452" i="3"/>
  <c r="AK452" i="3"/>
  <c r="AJ452" i="3"/>
  <c r="AI452" i="3"/>
  <c r="AH452" i="3"/>
  <c r="AG452" i="3"/>
  <c r="AF452" i="3"/>
  <c r="AE452" i="3"/>
  <c r="AD452" i="3"/>
  <c r="BC5" i="49"/>
  <c r="BC6" i="49"/>
  <c r="BC7" i="49"/>
  <c r="BC11" i="49"/>
  <c r="BC12" i="49"/>
  <c r="BC19" i="49"/>
  <c r="BC22" i="49"/>
  <c r="BB6" i="49"/>
  <c r="BB11" i="49"/>
  <c r="BB22" i="49"/>
  <c r="BA6" i="49"/>
  <c r="BA22" i="49"/>
  <c r="AZ5" i="49"/>
  <c r="AZ6" i="49"/>
  <c r="AZ7" i="49"/>
  <c r="AZ11" i="49"/>
  <c r="AZ12" i="49"/>
  <c r="AZ19" i="49"/>
  <c r="AZ22" i="49"/>
  <c r="AY5" i="49"/>
  <c r="AY437" i="3" s="1"/>
  <c r="AY6" i="49"/>
  <c r="AY7" i="49"/>
  <c r="AY11" i="49"/>
  <c r="AY12" i="49"/>
  <c r="AY19" i="49"/>
  <c r="AY22" i="49"/>
  <c r="AX22" i="49"/>
  <c r="AW22" i="49"/>
  <c r="AV22" i="49"/>
  <c r="AO451" i="3"/>
  <c r="AN451" i="3"/>
  <c r="AM451" i="3"/>
  <c r="AL451" i="3"/>
  <c r="AK451" i="3"/>
  <c r="AJ451" i="3"/>
  <c r="AI451" i="3"/>
  <c r="AH451" i="3"/>
  <c r="AG451" i="3"/>
  <c r="AF451" i="3"/>
  <c r="AE451" i="3"/>
  <c r="AD451" i="3"/>
  <c r="M441" i="3"/>
  <c r="L441" i="3"/>
  <c r="K441" i="3"/>
  <c r="J441" i="3"/>
  <c r="I441" i="3"/>
  <c r="H441" i="3"/>
  <c r="G441" i="3"/>
  <c r="F441" i="3"/>
  <c r="E441" i="3"/>
  <c r="D441" i="3"/>
  <c r="C441" i="3"/>
  <c r="B441" i="3"/>
  <c r="A441" i="3"/>
  <c r="A453" i="3" s="1"/>
  <c r="AB20" i="49"/>
  <c r="AA443" i="3" s="1"/>
  <c r="M443" i="3"/>
  <c r="L443" i="3"/>
  <c r="K443" i="3"/>
  <c r="J443" i="3"/>
  <c r="I443" i="3"/>
  <c r="H443" i="3"/>
  <c r="G443" i="3"/>
  <c r="F443" i="3"/>
  <c r="E443" i="3"/>
  <c r="D443" i="3"/>
  <c r="C443" i="3"/>
  <c r="B443" i="3"/>
  <c r="A445" i="3"/>
  <c r="A457" i="3" s="1"/>
  <c r="A444" i="3"/>
  <c r="A456" i="3" s="1"/>
  <c r="A442" i="3"/>
  <c r="A454" i="3" s="1"/>
  <c r="V8" i="49"/>
  <c r="U440" i="3" s="1"/>
  <c r="M440" i="3"/>
  <c r="L440" i="3"/>
  <c r="K440" i="3"/>
  <c r="J440" i="3"/>
  <c r="I440" i="3"/>
  <c r="H440" i="3"/>
  <c r="G440" i="3"/>
  <c r="F440" i="3"/>
  <c r="E440" i="3"/>
  <c r="D440" i="3"/>
  <c r="C440" i="3"/>
  <c r="B440" i="3"/>
  <c r="A440" i="3"/>
  <c r="A452" i="3" s="1"/>
  <c r="M445" i="3"/>
  <c r="L445" i="3"/>
  <c r="K445" i="3"/>
  <c r="J445" i="3"/>
  <c r="I445" i="3"/>
  <c r="H445" i="3"/>
  <c r="G445" i="3"/>
  <c r="F445" i="3"/>
  <c r="E445" i="3"/>
  <c r="D445" i="3"/>
  <c r="C445" i="3"/>
  <c r="B445" i="3"/>
  <c r="X16" i="49"/>
  <c r="W444" i="3" s="1"/>
  <c r="M444" i="3"/>
  <c r="L444" i="3"/>
  <c r="K444" i="3"/>
  <c r="J444" i="3"/>
  <c r="I444" i="3"/>
  <c r="H444" i="3"/>
  <c r="G444" i="3"/>
  <c r="F444" i="3"/>
  <c r="E444" i="3"/>
  <c r="D444" i="3"/>
  <c r="C444" i="3"/>
  <c r="B444" i="3"/>
  <c r="AB15" i="49"/>
  <c r="AA442" i="3" s="1"/>
  <c r="V15" i="49"/>
  <c r="U442" i="3" s="1"/>
  <c r="M442" i="3"/>
  <c r="L442" i="3"/>
  <c r="K442" i="3"/>
  <c r="J442" i="3"/>
  <c r="I442" i="3"/>
  <c r="H442" i="3"/>
  <c r="G442" i="3"/>
  <c r="F442" i="3"/>
  <c r="E442" i="3"/>
  <c r="D442" i="3"/>
  <c r="C442" i="3"/>
  <c r="B442" i="3"/>
  <c r="AB7" i="49"/>
  <c r="AA11" i="49"/>
  <c r="Y19" i="49"/>
  <c r="X22" i="49"/>
  <c r="M439" i="3"/>
  <c r="L439" i="3"/>
  <c r="K439" i="3"/>
  <c r="J439" i="3"/>
  <c r="I439" i="3"/>
  <c r="H439" i="3"/>
  <c r="G439" i="3"/>
  <c r="F439" i="3"/>
  <c r="E439" i="3"/>
  <c r="D439" i="3"/>
  <c r="C439" i="3"/>
  <c r="B439" i="3"/>
  <c r="AO437" i="3"/>
  <c r="AN437" i="3"/>
  <c r="AM437" i="3"/>
  <c r="AL437" i="3"/>
  <c r="AK437" i="3"/>
  <c r="AJ437" i="3"/>
  <c r="AI437" i="3"/>
  <c r="AH437" i="3"/>
  <c r="AG437" i="3"/>
  <c r="AF437" i="3"/>
  <c r="AE437" i="3"/>
  <c r="AD437" i="3"/>
  <c r="M437" i="3"/>
  <c r="L437" i="3"/>
  <c r="K437" i="3"/>
  <c r="J437" i="3"/>
  <c r="I437" i="3"/>
  <c r="H437" i="3"/>
  <c r="G437" i="3"/>
  <c r="F437" i="3"/>
  <c r="E437" i="3"/>
  <c r="D437" i="3"/>
  <c r="B437" i="3"/>
  <c r="C437" i="3"/>
  <c r="A451" i="3"/>
  <c r="AE438" i="3"/>
  <c r="AF438" i="3" s="1"/>
  <c r="AG438" i="3" s="1"/>
  <c r="AH438" i="3" s="1"/>
  <c r="AI438" i="3" s="1"/>
  <c r="AJ438" i="3" s="1"/>
  <c r="AK438" i="3" s="1"/>
  <c r="AL438" i="3" s="1"/>
  <c r="AM438" i="3" s="1"/>
  <c r="AN438" i="3" s="1"/>
  <c r="AO438" i="3" s="1"/>
  <c r="AP438" i="3" s="1"/>
  <c r="AQ438" i="3" s="1"/>
  <c r="AR438" i="3" s="1"/>
  <c r="AS438" i="3" s="1"/>
  <c r="AT438" i="3" s="1"/>
  <c r="AU438" i="3" s="1"/>
  <c r="AV438" i="3" s="1"/>
  <c r="AW438" i="3" s="1"/>
  <c r="AX438" i="3" s="1"/>
  <c r="AY438" i="3" s="1"/>
  <c r="AZ438" i="3" s="1"/>
  <c r="BA438" i="3" s="1"/>
  <c r="BB438" i="3" s="1"/>
  <c r="BC438" i="3" s="1"/>
  <c r="C438" i="3"/>
  <c r="D438" i="3" s="1"/>
  <c r="E438" i="3" s="1"/>
  <c r="F438" i="3" s="1"/>
  <c r="G438" i="3" s="1"/>
  <c r="H438" i="3" s="1"/>
  <c r="I438" i="3" s="1"/>
  <c r="J438" i="3" s="1"/>
  <c r="K438" i="3" s="1"/>
  <c r="L438" i="3" s="1"/>
  <c r="M438" i="3" s="1"/>
  <c r="N438" i="3" s="1"/>
  <c r="O438" i="3" s="1"/>
  <c r="P438" i="3" s="1"/>
  <c r="Q438" i="3" s="1"/>
  <c r="R438" i="3" s="1"/>
  <c r="S438" i="3" s="1"/>
  <c r="T438" i="3" s="1"/>
  <c r="U438" i="3" s="1"/>
  <c r="V438" i="3" s="1"/>
  <c r="W438" i="3" s="1"/>
  <c r="X438" i="3" s="1"/>
  <c r="Y438" i="3" s="1"/>
  <c r="Z438" i="3" s="1"/>
  <c r="AA438" i="3" s="1"/>
  <c r="AL90" i="3"/>
  <c r="AL5" i="17"/>
  <c r="AL87" i="3" s="1"/>
  <c r="AL5" i="18"/>
  <c r="AL88" i="3" s="1"/>
  <c r="AL5" i="20"/>
  <c r="AL89" i="3" s="1"/>
  <c r="AO90" i="3"/>
  <c r="AN90" i="3"/>
  <c r="AM90" i="3"/>
  <c r="AK90" i="3"/>
  <c r="AJ90" i="3"/>
  <c r="AI90" i="3"/>
  <c r="AH90" i="3"/>
  <c r="AG90" i="3"/>
  <c r="AF90" i="3"/>
  <c r="AE90" i="3"/>
  <c r="AD90" i="3"/>
  <c r="S5" i="17"/>
  <c r="R71" i="3" s="1"/>
  <c r="S5" i="18"/>
  <c r="S5" i="20"/>
  <c r="R81" i="3" s="1"/>
  <c r="R5" i="17"/>
  <c r="R5" i="18"/>
  <c r="R5" i="20"/>
  <c r="Q5" i="17"/>
  <c r="P71" i="3" s="1"/>
  <c r="Q5" i="18"/>
  <c r="P150" i="3" s="1"/>
  <c r="Q5" i="20"/>
  <c r="P73" i="3" s="1"/>
  <c r="P5" i="17"/>
  <c r="O79" i="3" s="1"/>
  <c r="P5" i="18"/>
  <c r="O80" i="3" s="1"/>
  <c r="P5" i="20"/>
  <c r="O81" i="3" s="1"/>
  <c r="O5" i="17"/>
  <c r="N79" i="3" s="1"/>
  <c r="O5" i="18"/>
  <c r="O5" i="20"/>
  <c r="M82" i="3"/>
  <c r="N5" i="17"/>
  <c r="M79" i="3" s="1"/>
  <c r="N5" i="18"/>
  <c r="M80" i="3" s="1"/>
  <c r="N5" i="20"/>
  <c r="M81" i="3" s="1"/>
  <c r="L82" i="3"/>
  <c r="M5" i="17"/>
  <c r="L79" i="3" s="1"/>
  <c r="M5" i="20"/>
  <c r="L174" i="3" s="1"/>
  <c r="K82" i="3"/>
  <c r="L5" i="17"/>
  <c r="K79" i="3" s="1"/>
  <c r="L5" i="20"/>
  <c r="K81" i="3" s="1"/>
  <c r="J82" i="3"/>
  <c r="K5" i="17"/>
  <c r="J79" i="3" s="1"/>
  <c r="K5" i="20"/>
  <c r="J81" i="3" s="1"/>
  <c r="AT5" i="17"/>
  <c r="AT87" i="3" s="1"/>
  <c r="AT5" i="18"/>
  <c r="AT5" i="20"/>
  <c r="AS5" i="17"/>
  <c r="AS5" i="18"/>
  <c r="AS5" i="20"/>
  <c r="AS89" i="3" s="1"/>
  <c r="AR5" i="17"/>
  <c r="AR5" i="18"/>
  <c r="AR5" i="20"/>
  <c r="AR89" i="3" s="1"/>
  <c r="AQ5" i="17"/>
  <c r="AQ7" i="1" s="1"/>
  <c r="AQ5" i="18"/>
  <c r="AQ5" i="20"/>
  <c r="AQ89" i="3" s="1"/>
  <c r="AP5" i="17"/>
  <c r="AP87" i="3" s="1"/>
  <c r="AP5" i="18"/>
  <c r="AP88" i="3" s="1"/>
  <c r="AP5" i="20"/>
  <c r="AP89" i="3" s="1"/>
  <c r="AO5" i="17"/>
  <c r="AO87" i="3" s="1"/>
  <c r="AO5" i="18"/>
  <c r="AO88" i="3" s="1"/>
  <c r="AO5" i="20"/>
  <c r="AO89" i="3" s="1"/>
  <c r="AN5" i="17"/>
  <c r="AN87" i="3" s="1"/>
  <c r="AN5" i="18"/>
  <c r="AN88" i="3" s="1"/>
  <c r="AN5" i="20"/>
  <c r="AN89" i="3" s="1"/>
  <c r="AM5" i="17"/>
  <c r="AM87" i="3" s="1"/>
  <c r="AM5" i="18"/>
  <c r="AM88" i="3" s="1"/>
  <c r="AM5" i="20"/>
  <c r="AM89" i="3" s="1"/>
  <c r="I82" i="3"/>
  <c r="H82" i="3"/>
  <c r="G82" i="3"/>
  <c r="F82" i="3"/>
  <c r="E82" i="3"/>
  <c r="D82" i="3"/>
  <c r="C82" i="3"/>
  <c r="B82" i="3"/>
  <c r="S5" i="50"/>
  <c r="AT74" i="3" s="1"/>
  <c r="P5" i="50"/>
  <c r="AQ74" i="3" s="1"/>
  <c r="BC5" i="34"/>
  <c r="BC6" i="34"/>
  <c r="BC7" i="34"/>
  <c r="BC8" i="34"/>
  <c r="BC9" i="34"/>
  <c r="BC12" i="34"/>
  <c r="BC13" i="34"/>
  <c r="BC14" i="34"/>
  <c r="BB7" i="34"/>
  <c r="BB8" i="34"/>
  <c r="BB13" i="34"/>
  <c r="BB14" i="34"/>
  <c r="BA13" i="34"/>
  <c r="AZ5" i="34"/>
  <c r="AZ6" i="34"/>
  <c r="AZ7" i="34"/>
  <c r="AZ8" i="34"/>
  <c r="AZ9" i="34"/>
  <c r="AZ12" i="34"/>
  <c r="AZ13" i="34"/>
  <c r="AZ14" i="34"/>
  <c r="AY5" i="34"/>
  <c r="AY6" i="34"/>
  <c r="AY7" i="34"/>
  <c r="AY8" i="34"/>
  <c r="AY9" i="34"/>
  <c r="AY12" i="34"/>
  <c r="AY13" i="34"/>
  <c r="AY14" i="34"/>
  <c r="AX8" i="34"/>
  <c r="AX13" i="34"/>
  <c r="AW5" i="34"/>
  <c r="AW6" i="34"/>
  <c r="AW7" i="34"/>
  <c r="AW8" i="34"/>
  <c r="AW9" i="34"/>
  <c r="AW12" i="34"/>
  <c r="AW13" i="34"/>
  <c r="AW14" i="34"/>
  <c r="AV5" i="34"/>
  <c r="AV6" i="34"/>
  <c r="AV7" i="34"/>
  <c r="AV8" i="34"/>
  <c r="AV9" i="34"/>
  <c r="AV12" i="34"/>
  <c r="AV13" i="34"/>
  <c r="AV14" i="34"/>
  <c r="AU5" i="34"/>
  <c r="AU6" i="34"/>
  <c r="AU7" i="34"/>
  <c r="AU8" i="34"/>
  <c r="AU9" i="34"/>
  <c r="AU12" i="34"/>
  <c r="AU13" i="34"/>
  <c r="AU14" i="34"/>
  <c r="AT5" i="34"/>
  <c r="AT6" i="34"/>
  <c r="AT7" i="34"/>
  <c r="AT8" i="34"/>
  <c r="AT9" i="34"/>
  <c r="AT12" i="34"/>
  <c r="AT13" i="34"/>
  <c r="AT14" i="34"/>
  <c r="AS5" i="34"/>
  <c r="AS6" i="34"/>
  <c r="AS7" i="34"/>
  <c r="AS8" i="34"/>
  <c r="AS9" i="34"/>
  <c r="AS12" i="34"/>
  <c r="AS13" i="34"/>
  <c r="AS14" i="34"/>
  <c r="AR5" i="34"/>
  <c r="AR6" i="34"/>
  <c r="AR7" i="34"/>
  <c r="AR8" i="34"/>
  <c r="AR9" i="34"/>
  <c r="AR12" i="34"/>
  <c r="AR13" i="34"/>
  <c r="AR14" i="34"/>
  <c r="BC10" i="34"/>
  <c r="AZ10" i="34"/>
  <c r="AY10" i="34"/>
  <c r="AW10" i="34"/>
  <c r="AV10" i="34"/>
  <c r="AU10" i="34"/>
  <c r="AT10" i="34"/>
  <c r="AS10" i="34"/>
  <c r="AR10" i="34"/>
  <c r="AT5" i="50"/>
  <c r="AS5" i="50"/>
  <c r="AR5" i="50"/>
  <c r="AQ5" i="50"/>
  <c r="AP5" i="50"/>
  <c r="AO5" i="50"/>
  <c r="AN5" i="50"/>
  <c r="AM5" i="50"/>
  <c r="AL5" i="50"/>
  <c r="AK5" i="50"/>
  <c r="AJ5" i="50"/>
  <c r="AI5" i="50"/>
  <c r="AH5" i="50"/>
  <c r="AG5" i="50"/>
  <c r="AF5" i="50"/>
  <c r="AE5" i="50"/>
  <c r="AD5" i="50"/>
  <c r="BC5" i="50"/>
  <c r="AZ5" i="50"/>
  <c r="AY5" i="50"/>
  <c r="AW5" i="50"/>
  <c r="AV5" i="50"/>
  <c r="AU5" i="50"/>
  <c r="AL4" i="50"/>
  <c r="AM4" i="50" s="1"/>
  <c r="AN4" i="50" s="1"/>
  <c r="AO4" i="50" s="1"/>
  <c r="AP4" i="50" s="1"/>
  <c r="AQ4" i="50" s="1"/>
  <c r="AR4" i="50" s="1"/>
  <c r="AS4" i="50" s="1"/>
  <c r="AT4" i="50" s="1"/>
  <c r="AU4" i="50" s="1"/>
  <c r="AV4" i="50" s="1"/>
  <c r="AW4" i="50" s="1"/>
  <c r="AX4" i="50" s="1"/>
  <c r="AY4" i="50" s="1"/>
  <c r="AZ4" i="50" s="1"/>
  <c r="BA4" i="50" s="1"/>
  <c r="BB4" i="50" s="1"/>
  <c r="BC4" i="50" s="1"/>
  <c r="K4" i="50"/>
  <c r="L4" i="50" s="1"/>
  <c r="M4" i="50" s="1"/>
  <c r="N4" i="50" s="1"/>
  <c r="O4" i="50" s="1"/>
  <c r="P4" i="50" s="1"/>
  <c r="Q4" i="50" s="1"/>
  <c r="R4" i="50" s="1"/>
  <c r="S4" i="50" s="1"/>
  <c r="T4" i="50" s="1"/>
  <c r="U4" i="50" s="1"/>
  <c r="V4" i="50" s="1"/>
  <c r="W4" i="50" s="1"/>
  <c r="X4" i="50" s="1"/>
  <c r="Y4" i="50" s="1"/>
  <c r="Z4" i="50" s="1"/>
  <c r="AA4" i="50" s="1"/>
  <c r="AB4" i="50" s="1"/>
  <c r="M74" i="3"/>
  <c r="L74" i="3"/>
  <c r="K74" i="3"/>
  <c r="J74" i="3"/>
  <c r="I74" i="3"/>
  <c r="H74" i="3"/>
  <c r="G74" i="3"/>
  <c r="F74" i="3"/>
  <c r="E74" i="3"/>
  <c r="D74" i="3"/>
  <c r="C74" i="3"/>
  <c r="B74" i="3"/>
  <c r="AT5" i="33"/>
  <c r="AT606" i="3" s="1"/>
  <c r="AT31" i="33"/>
  <c r="AT620" i="3" s="1"/>
  <c r="AT45" i="33"/>
  <c r="AT621" i="3" s="1"/>
  <c r="AT46" i="33"/>
  <c r="AT622" i="3" s="1"/>
  <c r="AT21" i="33"/>
  <c r="AT623" i="3" s="1"/>
  <c r="AT47" i="33"/>
  <c r="AT624" i="3" s="1"/>
  <c r="AT23" i="33"/>
  <c r="AT625" i="3" s="1"/>
  <c r="AT14" i="33"/>
  <c r="AT626" i="3" s="1"/>
  <c r="S5" i="33"/>
  <c r="R606" i="3" s="1"/>
  <c r="S47" i="33"/>
  <c r="R612" i="3" s="1"/>
  <c r="AT5" i="36"/>
  <c r="AT592" i="3" s="1"/>
  <c r="AT12" i="36"/>
  <c r="AT600" i="3" s="1"/>
  <c r="AT10" i="36"/>
  <c r="AT601" i="3" s="1"/>
  <c r="AT5" i="38"/>
  <c r="AT575" i="3" s="1"/>
  <c r="AT14" i="38"/>
  <c r="AT585" i="3" s="1"/>
  <c r="AT10" i="38"/>
  <c r="AT586" i="3" s="1"/>
  <c r="AT11" i="38"/>
  <c r="AT587" i="3" s="1"/>
  <c r="S5" i="38"/>
  <c r="R575" i="3" s="1"/>
  <c r="S14" i="38"/>
  <c r="R577" i="3" s="1"/>
  <c r="S10" i="38"/>
  <c r="R578" i="3" s="1"/>
  <c r="S11" i="38"/>
  <c r="R579" i="3" s="1"/>
  <c r="AT5" i="39"/>
  <c r="AT561" i="3" s="1"/>
  <c r="AT12" i="39"/>
  <c r="AT569" i="3" s="1"/>
  <c r="AT10" i="39"/>
  <c r="AT570" i="3" s="1"/>
  <c r="S12" i="39"/>
  <c r="R563" i="3" s="1"/>
  <c r="AT5" i="43"/>
  <c r="AT35" i="43"/>
  <c r="AT550" i="3" s="1"/>
  <c r="AT55" i="43"/>
  <c r="AT551" i="3" s="1"/>
  <c r="AT56" i="43"/>
  <c r="AT552" i="3" s="1"/>
  <c r="AT25" i="43"/>
  <c r="AT553" i="3" s="1"/>
  <c r="AT57" i="43"/>
  <c r="AT554" i="3" s="1"/>
  <c r="AT27" i="43"/>
  <c r="AT555" i="3" s="1"/>
  <c r="AT14" i="43"/>
  <c r="AT556" i="3" s="1"/>
  <c r="S5" i="43"/>
  <c r="S35" i="43"/>
  <c r="R538" i="3" s="1"/>
  <c r="S55" i="43"/>
  <c r="R539" i="3" s="1"/>
  <c r="S56" i="43"/>
  <c r="R540" i="3" s="1"/>
  <c r="S25" i="43"/>
  <c r="R541" i="3" s="1"/>
  <c r="S57" i="43"/>
  <c r="R542" i="3" s="1"/>
  <c r="S27" i="43"/>
  <c r="R543" i="3" s="1"/>
  <c r="S14" i="43"/>
  <c r="R544" i="3" s="1"/>
  <c r="AT5" i="44"/>
  <c r="AT516" i="3" s="1"/>
  <c r="AT18" i="44"/>
  <c r="AT528" i="3" s="1"/>
  <c r="AT12" i="44"/>
  <c r="AT529" i="3" s="1"/>
  <c r="AT13" i="44"/>
  <c r="AT530" i="3" s="1"/>
  <c r="AT8" i="44"/>
  <c r="AT531" i="3" s="1"/>
  <c r="S5" i="44"/>
  <c r="S18" i="44"/>
  <c r="R518" i="3" s="1"/>
  <c r="S12" i="44"/>
  <c r="R519" i="3" s="1"/>
  <c r="S13" i="44"/>
  <c r="R520" i="3" s="1"/>
  <c r="S8" i="44"/>
  <c r="R521" i="3" s="1"/>
  <c r="AT5" i="45"/>
  <c r="AT13" i="45"/>
  <c r="AT509" i="3" s="1"/>
  <c r="AT10" i="45"/>
  <c r="AT510" i="3" s="1"/>
  <c r="AT11" i="45"/>
  <c r="AT511" i="3" s="1"/>
  <c r="S5" i="45"/>
  <c r="AT71" i="3" s="1"/>
  <c r="S13" i="45"/>
  <c r="R501" i="3" s="1"/>
  <c r="S10" i="45"/>
  <c r="R502" i="3" s="1"/>
  <c r="S11" i="45"/>
  <c r="R503" i="3" s="1"/>
  <c r="AT9" i="46"/>
  <c r="AT10" i="46"/>
  <c r="AT11" i="46"/>
  <c r="AT12" i="46"/>
  <c r="AT491" i="3" s="1"/>
  <c r="AT17" i="46"/>
  <c r="AT13" i="46"/>
  <c r="AT492" i="3" s="1"/>
  <c r="AT15" i="46"/>
  <c r="AT493" i="3" s="1"/>
  <c r="AT20" i="46"/>
  <c r="AT494" i="3" s="1"/>
  <c r="S9" i="46"/>
  <c r="S10" i="46"/>
  <c r="S11" i="46"/>
  <c r="S12" i="46"/>
  <c r="R481" i="3" s="1"/>
  <c r="S17" i="46"/>
  <c r="S13" i="46"/>
  <c r="R482" i="3" s="1"/>
  <c r="S15" i="46"/>
  <c r="R483" i="3" s="1"/>
  <c r="S20" i="46"/>
  <c r="R484" i="3" s="1"/>
  <c r="AT5" i="12"/>
  <c r="AT412" i="3" s="1"/>
  <c r="AT21" i="12"/>
  <c r="AT426" i="3" s="1"/>
  <c r="AT8" i="12"/>
  <c r="AT427" i="3" s="1"/>
  <c r="AT13" i="12"/>
  <c r="AT428" i="3" s="1"/>
  <c r="AT14" i="12"/>
  <c r="AT429" i="3" s="1"/>
  <c r="AT15" i="12"/>
  <c r="AT430" i="3" s="1"/>
  <c r="AT19" i="12"/>
  <c r="AT431" i="3" s="1"/>
  <c r="AT10" i="12"/>
  <c r="AT432" i="3" s="1"/>
  <c r="S5" i="12"/>
  <c r="R412" i="3" s="1"/>
  <c r="S8" i="12"/>
  <c r="R415" i="3" s="1"/>
  <c r="S10" i="12"/>
  <c r="R420" i="3" s="1"/>
  <c r="AT5" i="13"/>
  <c r="AT387" i="3" s="1"/>
  <c r="AT26" i="13"/>
  <c r="AT15" i="13"/>
  <c r="AT402" i="3" s="1"/>
  <c r="AT11" i="13"/>
  <c r="AT403" i="3" s="1"/>
  <c r="AT16" i="13"/>
  <c r="AT404" i="3" s="1"/>
  <c r="AT21" i="13"/>
  <c r="AT405" i="3" s="1"/>
  <c r="AT31" i="13"/>
  <c r="AT406" i="3" s="1"/>
  <c r="AT13" i="13"/>
  <c r="AT407" i="3" s="1"/>
  <c r="S11" i="13"/>
  <c r="R391" i="3" s="1"/>
  <c r="S16" i="13"/>
  <c r="R392" i="3" s="1"/>
  <c r="AT5" i="14"/>
  <c r="AT362" i="3" s="1"/>
  <c r="AT19" i="14"/>
  <c r="AT376" i="3" s="1"/>
  <c r="AT22" i="14"/>
  <c r="AT377" i="3" s="1"/>
  <c r="AT10" i="14"/>
  <c r="AT378" i="3" s="1"/>
  <c r="AT15" i="14"/>
  <c r="AT379" i="3" s="1"/>
  <c r="AT7" i="14"/>
  <c r="AT380" i="3" s="1"/>
  <c r="AT12" i="14"/>
  <c r="AT381" i="3" s="1"/>
  <c r="AT17" i="14"/>
  <c r="AT382" i="3" s="1"/>
  <c r="S5" i="14"/>
  <c r="R362" i="3" s="1"/>
  <c r="S19" i="14"/>
  <c r="R364" i="3" s="1"/>
  <c r="S22" i="14"/>
  <c r="R365" i="3" s="1"/>
  <c r="S10" i="14"/>
  <c r="R366" i="3" s="1"/>
  <c r="S15" i="14"/>
  <c r="R367" i="3" s="1"/>
  <c r="S7" i="14"/>
  <c r="R368" i="3" s="1"/>
  <c r="S12" i="14"/>
  <c r="R369" i="3" s="1"/>
  <c r="S17" i="14"/>
  <c r="R370" i="3" s="1"/>
  <c r="AT5" i="30"/>
  <c r="AT345" i="3" s="1"/>
  <c r="AT17" i="30"/>
  <c r="AT355" i="3" s="1"/>
  <c r="AT12" i="30"/>
  <c r="AT356" i="3" s="1"/>
  <c r="AT15" i="30"/>
  <c r="AT357" i="3" s="1"/>
  <c r="AT5" i="32"/>
  <c r="AT328" i="3" s="1"/>
  <c r="AT17" i="32"/>
  <c r="AT338" i="3" s="1"/>
  <c r="AT12" i="32"/>
  <c r="AT339" i="3" s="1"/>
  <c r="AT13" i="32"/>
  <c r="AT340" i="3" s="1"/>
  <c r="S5" i="32"/>
  <c r="R328" i="3" s="1"/>
  <c r="S17" i="32"/>
  <c r="R330" i="3" s="1"/>
  <c r="S12" i="32"/>
  <c r="R331" i="3" s="1"/>
  <c r="S13" i="32"/>
  <c r="R332" i="3" s="1"/>
  <c r="AT5" i="31"/>
  <c r="AT303" i="3" s="1"/>
  <c r="AT11" i="31"/>
  <c r="AT317" i="3" s="1"/>
  <c r="AT34" i="31"/>
  <c r="AT318" i="3" s="1"/>
  <c r="AT8" i="31"/>
  <c r="AT319" i="3" s="1"/>
  <c r="AT18" i="31"/>
  <c r="AT320" i="3" s="1"/>
  <c r="AT19" i="31"/>
  <c r="AT321" i="3" s="1"/>
  <c r="AT20" i="31"/>
  <c r="AT322" i="3" s="1"/>
  <c r="AT21" i="31"/>
  <c r="AT323" i="3" s="1"/>
  <c r="S5" i="31"/>
  <c r="R303" i="3" s="1"/>
  <c r="S11" i="31"/>
  <c r="R305" i="3" s="1"/>
  <c r="S34" i="31"/>
  <c r="R306" i="3" s="1"/>
  <c r="S8" i="31"/>
  <c r="R307" i="3" s="1"/>
  <c r="S18" i="31"/>
  <c r="R308" i="3" s="1"/>
  <c r="S19" i="31"/>
  <c r="R309" i="3" s="1"/>
  <c r="S20" i="31"/>
  <c r="R310" i="3" s="1"/>
  <c r="S21" i="31"/>
  <c r="R311" i="3" s="1"/>
  <c r="AT5" i="9"/>
  <c r="AT279" i="3" s="1"/>
  <c r="AT16" i="9"/>
  <c r="AT293" i="3" s="1"/>
  <c r="AT10" i="9"/>
  <c r="AT294" i="3" s="1"/>
  <c r="AT11" i="9"/>
  <c r="AT295" i="3" s="1"/>
  <c r="AT12" i="9"/>
  <c r="AT296" i="3" s="1"/>
  <c r="AT13" i="9"/>
  <c r="AT297" i="3" s="1"/>
  <c r="AT14" i="9"/>
  <c r="AT298" i="3" s="1"/>
  <c r="AT5" i="10"/>
  <c r="AT254" i="3" s="1"/>
  <c r="AT17" i="10"/>
  <c r="AT268" i="3" s="1"/>
  <c r="AT9" i="10"/>
  <c r="AT269" i="3" s="1"/>
  <c r="AT13" i="10"/>
  <c r="AT271" i="3" s="1"/>
  <c r="AT14" i="10"/>
  <c r="AT272" i="3" s="1"/>
  <c r="AT20" i="10"/>
  <c r="AT273" i="3" s="1"/>
  <c r="AT21" i="10"/>
  <c r="AT274" i="3" s="1"/>
  <c r="AT5" i="7"/>
  <c r="AT224" i="3" s="1"/>
  <c r="AT21" i="7"/>
  <c r="AT8" i="7"/>
  <c r="AT242" i="3" s="1"/>
  <c r="AT13" i="7"/>
  <c r="AT243" i="3" s="1"/>
  <c r="AT16" i="7"/>
  <c r="AT244" i="3" s="1"/>
  <c r="AT17" i="7"/>
  <c r="AT245" i="3" s="1"/>
  <c r="AT18" i="7"/>
  <c r="AT246" i="3" s="1"/>
  <c r="AT32" i="7"/>
  <c r="AT247" i="3" s="1"/>
  <c r="AT29" i="7"/>
  <c r="AT248" i="3" s="1"/>
  <c r="BL248" i="3" s="1"/>
  <c r="AT10" i="7"/>
  <c r="AT249" i="3" s="1"/>
  <c r="S21" i="7"/>
  <c r="S8" i="7"/>
  <c r="R227" i="3" s="1"/>
  <c r="S16" i="7"/>
  <c r="R229" i="3" s="1"/>
  <c r="S10" i="7"/>
  <c r="R234" i="3" s="1"/>
  <c r="AT5" i="6"/>
  <c r="AT199" i="3" s="1"/>
  <c r="AT26" i="6"/>
  <c r="AT214" i="3" s="1"/>
  <c r="AT10" i="6"/>
  <c r="AT215" i="3" s="1"/>
  <c r="AT27" i="6"/>
  <c r="AT216" i="3" s="1"/>
  <c r="AT28" i="6"/>
  <c r="AT29" i="6"/>
  <c r="AT24" i="6"/>
  <c r="AT218" i="3" s="1"/>
  <c r="AT12" i="6"/>
  <c r="AT219" i="3" s="1"/>
  <c r="AT21" i="6"/>
  <c r="AT30" i="20"/>
  <c r="AT188" i="3" s="1"/>
  <c r="AT15" i="20"/>
  <c r="AT189" i="3" s="1"/>
  <c r="AT11" i="20"/>
  <c r="AT190" i="3" s="1"/>
  <c r="AT16" i="20"/>
  <c r="AT191" i="3" s="1"/>
  <c r="AT21" i="20"/>
  <c r="AT192" i="3" s="1"/>
  <c r="AT41" i="20"/>
  <c r="AT193" i="3" s="1"/>
  <c r="AT13" i="20"/>
  <c r="AT194" i="3" s="1"/>
  <c r="R174" i="3"/>
  <c r="S30" i="20"/>
  <c r="R176" i="3" s="1"/>
  <c r="S15" i="20"/>
  <c r="R177" i="3" s="1"/>
  <c r="S11" i="20"/>
  <c r="R178" i="3" s="1"/>
  <c r="S16" i="20"/>
  <c r="R179" i="3" s="1"/>
  <c r="S21" i="20"/>
  <c r="R180" i="3" s="1"/>
  <c r="S41" i="20"/>
  <c r="R181" i="3" s="1"/>
  <c r="S13" i="20"/>
  <c r="R182" i="3" s="1"/>
  <c r="AT26" i="18"/>
  <c r="AT164" i="3" s="1"/>
  <c r="AT18" i="18"/>
  <c r="AT165" i="3" s="1"/>
  <c r="AT19" i="18"/>
  <c r="AT166" i="3" s="1"/>
  <c r="AT20" i="18"/>
  <c r="AT167" i="3" s="1"/>
  <c r="AT23" i="18"/>
  <c r="AT168" i="3" s="1"/>
  <c r="AT24" i="18"/>
  <c r="AT169" i="3" s="1"/>
  <c r="S26" i="18"/>
  <c r="R152" i="3" s="1"/>
  <c r="S18" i="18"/>
  <c r="R153" i="3" s="1"/>
  <c r="S19" i="18"/>
  <c r="R154" i="3" s="1"/>
  <c r="S20" i="18"/>
  <c r="R155" i="3" s="1"/>
  <c r="S23" i="18"/>
  <c r="R156" i="3" s="1"/>
  <c r="S24" i="18"/>
  <c r="R157" i="3" s="1"/>
  <c r="AT119" i="3"/>
  <c r="AT23" i="17"/>
  <c r="AT137" i="3" s="1"/>
  <c r="AT35" i="17"/>
  <c r="AT138" i="3" s="1"/>
  <c r="AT8" i="17"/>
  <c r="AT139" i="3" s="1"/>
  <c r="AT17" i="17"/>
  <c r="AT140" i="3" s="1"/>
  <c r="AT18" i="17"/>
  <c r="AT141" i="3" s="1"/>
  <c r="AT20" i="17"/>
  <c r="AT142" i="3" s="1"/>
  <c r="AT36" i="17"/>
  <c r="AT143" i="3" s="1"/>
  <c r="AT33" i="17"/>
  <c r="AT144" i="3" s="1"/>
  <c r="AT10" i="17"/>
  <c r="AT145" i="3" s="1"/>
  <c r="S23" i="17"/>
  <c r="R121" i="3" s="1"/>
  <c r="S35" i="17"/>
  <c r="R122" i="3" s="1"/>
  <c r="S8" i="17"/>
  <c r="R123" i="3" s="1"/>
  <c r="S17" i="17"/>
  <c r="R124" i="3" s="1"/>
  <c r="S18" i="17"/>
  <c r="R125" i="3" s="1"/>
  <c r="S20" i="17"/>
  <c r="R126" i="3" s="1"/>
  <c r="S36" i="17"/>
  <c r="R127" i="3" s="1"/>
  <c r="S33" i="17"/>
  <c r="R128" i="3" s="1"/>
  <c r="S10" i="17"/>
  <c r="R129" i="3" s="1"/>
  <c r="AT9" i="1"/>
  <c r="AT108" i="3" s="1"/>
  <c r="AT10" i="1"/>
  <c r="AT11" i="1"/>
  <c r="AT12" i="1"/>
  <c r="AT110" i="3" s="1"/>
  <c r="AT17" i="1"/>
  <c r="AT18" i="1"/>
  <c r="AT13" i="1"/>
  <c r="AT111" i="3" s="1"/>
  <c r="AT15" i="1"/>
  <c r="AT112" i="3" s="1"/>
  <c r="AT20" i="1"/>
  <c r="AT113" i="3" s="1"/>
  <c r="AT21" i="1"/>
  <c r="AT114" i="3" s="1"/>
  <c r="S9" i="1"/>
  <c r="R96" i="3" s="1"/>
  <c r="S10" i="1"/>
  <c r="S11" i="1"/>
  <c r="S12" i="1"/>
  <c r="R98" i="3" s="1"/>
  <c r="S17" i="1"/>
  <c r="S18" i="1"/>
  <c r="S13" i="1"/>
  <c r="R99" i="3" s="1"/>
  <c r="S15" i="1"/>
  <c r="R100" i="3" s="1"/>
  <c r="S20" i="1"/>
  <c r="R101" i="3" s="1"/>
  <c r="S21" i="1"/>
  <c r="R102" i="3" s="1"/>
  <c r="BC13" i="49"/>
  <c r="AZ13" i="49"/>
  <c r="AY13" i="49"/>
  <c r="AX13" i="49"/>
  <c r="AW13" i="49"/>
  <c r="AV13" i="49"/>
  <c r="AU13" i="49"/>
  <c r="AT13" i="49"/>
  <c r="AS13" i="49"/>
  <c r="AR13" i="49"/>
  <c r="AQ13" i="49"/>
  <c r="AP13" i="49"/>
  <c r="BC10" i="49"/>
  <c r="AZ10" i="49"/>
  <c r="AY10" i="49"/>
  <c r="AX10" i="49"/>
  <c r="AW10" i="49"/>
  <c r="AV10" i="49"/>
  <c r="AU10" i="49"/>
  <c r="AT10" i="49"/>
  <c r="BC9" i="49"/>
  <c r="BB9" i="49"/>
  <c r="BA9" i="49"/>
  <c r="AZ9" i="49"/>
  <c r="AY9" i="49"/>
  <c r="AX9" i="49"/>
  <c r="AW9" i="49"/>
  <c r="AV9" i="49"/>
  <c r="AU9" i="49"/>
  <c r="AT9" i="49"/>
  <c r="AS10" i="49"/>
  <c r="AR10" i="49"/>
  <c r="AQ10" i="49"/>
  <c r="AP10" i="49"/>
  <c r="AS9" i="49"/>
  <c r="AR9" i="49"/>
  <c r="AQ9" i="49"/>
  <c r="AP9" i="49"/>
  <c r="S10" i="49"/>
  <c r="Y9" i="49"/>
  <c r="Q9" i="49"/>
  <c r="AL4" i="49"/>
  <c r="AM4" i="49" s="1"/>
  <c r="AN4" i="49" s="1"/>
  <c r="AO4" i="49" s="1"/>
  <c r="AP4" i="49" s="1"/>
  <c r="AQ4" i="49" s="1"/>
  <c r="AR4" i="49" s="1"/>
  <c r="AS4" i="49" s="1"/>
  <c r="AT4" i="49" s="1"/>
  <c r="AU4" i="49" s="1"/>
  <c r="AV4" i="49" s="1"/>
  <c r="AW4" i="49" s="1"/>
  <c r="AX4" i="49" s="1"/>
  <c r="AY4" i="49" s="1"/>
  <c r="AZ4" i="49" s="1"/>
  <c r="BA4" i="49" s="1"/>
  <c r="BB4" i="49" s="1"/>
  <c r="BC4" i="49" s="1"/>
  <c r="K4" i="49"/>
  <c r="L4" i="49" s="1"/>
  <c r="M4" i="49" s="1"/>
  <c r="N4" i="49" s="1"/>
  <c r="O4" i="49" s="1"/>
  <c r="P4" i="49" s="1"/>
  <c r="Q4" i="49" s="1"/>
  <c r="R4" i="49" s="1"/>
  <c r="S4" i="49" s="1"/>
  <c r="T4" i="49" s="1"/>
  <c r="U4" i="49" s="1"/>
  <c r="V4" i="49" s="1"/>
  <c r="W4" i="49" s="1"/>
  <c r="X4" i="49" s="1"/>
  <c r="Y4" i="49" s="1"/>
  <c r="Z4" i="49" s="1"/>
  <c r="AA4" i="49" s="1"/>
  <c r="AB4" i="49" s="1"/>
  <c r="A1" i="34"/>
  <c r="A1" i="35"/>
  <c r="AB5" i="35" s="1"/>
  <c r="A1" i="40"/>
  <c r="AB5" i="40" s="1"/>
  <c r="A1" i="41"/>
  <c r="A1" i="42"/>
  <c r="AS26" i="1"/>
  <c r="AS27" i="1"/>
  <c r="AS28" i="1"/>
  <c r="AS29" i="1"/>
  <c r="AS34" i="1"/>
  <c r="AS37" i="1"/>
  <c r="AS35" i="1" s="1"/>
  <c r="AR26" i="1"/>
  <c r="AR27" i="1"/>
  <c r="AR28" i="1"/>
  <c r="AR29" i="1"/>
  <c r="AR34" i="1"/>
  <c r="AR37" i="1"/>
  <c r="AR35" i="1" s="1"/>
  <c r="AQ26" i="1"/>
  <c r="AQ27" i="1"/>
  <c r="AQ28" i="1"/>
  <c r="AQ29" i="1"/>
  <c r="AQ34" i="1"/>
  <c r="AQ37" i="1"/>
  <c r="AQ35" i="1" s="1"/>
  <c r="AP26" i="1"/>
  <c r="AP27" i="1"/>
  <c r="AP28" i="1"/>
  <c r="AP29" i="1"/>
  <c r="AP34" i="1"/>
  <c r="AP37" i="1"/>
  <c r="AP35" i="1" s="1"/>
  <c r="AO26" i="1"/>
  <c r="AO27" i="1"/>
  <c r="AO28" i="1"/>
  <c r="AO29" i="1"/>
  <c r="AO37" i="1"/>
  <c r="AO35" i="1" s="1"/>
  <c r="AN26" i="1"/>
  <c r="AN27" i="1"/>
  <c r="AN28" i="1"/>
  <c r="AN29" i="1"/>
  <c r="AN37" i="1"/>
  <c r="AN35" i="1" s="1"/>
  <c r="AM26" i="1"/>
  <c r="AM27" i="1"/>
  <c r="AM28" i="1"/>
  <c r="AM29" i="1"/>
  <c r="AM37" i="1"/>
  <c r="AM35" i="1" s="1"/>
  <c r="AL26" i="1"/>
  <c r="AL27" i="1"/>
  <c r="AL28" i="1"/>
  <c r="AL29" i="1"/>
  <c r="AL37" i="1"/>
  <c r="AL35" i="1" s="1"/>
  <c r="AK26" i="1"/>
  <c r="AK27" i="1"/>
  <c r="AK28" i="1"/>
  <c r="AK29" i="1"/>
  <c r="AK37" i="1"/>
  <c r="AK35" i="1" s="1"/>
  <c r="AJ26" i="1"/>
  <c r="AJ27" i="1"/>
  <c r="AJ28" i="1"/>
  <c r="AJ29" i="1"/>
  <c r="AJ37" i="1"/>
  <c r="AJ35" i="1" s="1"/>
  <c r="AI26" i="1"/>
  <c r="AI27" i="1"/>
  <c r="AI28" i="1"/>
  <c r="AI29" i="1"/>
  <c r="AI37" i="1"/>
  <c r="AI35" i="1" s="1"/>
  <c r="AH26" i="1"/>
  <c r="AH27" i="1"/>
  <c r="AH28" i="1"/>
  <c r="AH29" i="1"/>
  <c r="AH37" i="1"/>
  <c r="AH35" i="1" s="1"/>
  <c r="AG26" i="1"/>
  <c r="AG27" i="1"/>
  <c r="AG28" i="1"/>
  <c r="AG29" i="1"/>
  <c r="AG37" i="1"/>
  <c r="AG35" i="1" s="1"/>
  <c r="AF26" i="1"/>
  <c r="AF27" i="1"/>
  <c r="AF28" i="1"/>
  <c r="AF29" i="1"/>
  <c r="AF37" i="1"/>
  <c r="AF35" i="1" s="1"/>
  <c r="AE26" i="1"/>
  <c r="AE27" i="1"/>
  <c r="AE28" i="1"/>
  <c r="AE29" i="1"/>
  <c r="AE37" i="1"/>
  <c r="AE35" i="1" s="1"/>
  <c r="AD26" i="1"/>
  <c r="AD27" i="1"/>
  <c r="AD28" i="1"/>
  <c r="AD29" i="1"/>
  <c r="AD37" i="1"/>
  <c r="AD35" i="1" s="1"/>
  <c r="AB26" i="1"/>
  <c r="AB27" i="1"/>
  <c r="AB28" i="1"/>
  <c r="AB29" i="1"/>
  <c r="AB34" i="1"/>
  <c r="AB37" i="1"/>
  <c r="AB35" i="1" s="1"/>
  <c r="Y26" i="1"/>
  <c r="Y27" i="1"/>
  <c r="Y28" i="1"/>
  <c r="Y29" i="1"/>
  <c r="Y34" i="1"/>
  <c r="Y37" i="1"/>
  <c r="Y35" i="1" s="1"/>
  <c r="X26" i="1"/>
  <c r="X27" i="1"/>
  <c r="X28" i="1"/>
  <c r="X29" i="1"/>
  <c r="X34" i="1"/>
  <c r="X37" i="1"/>
  <c r="X35" i="1" s="1"/>
  <c r="W34" i="1"/>
  <c r="T26" i="1"/>
  <c r="T27" i="1"/>
  <c r="T28" i="1"/>
  <c r="T29" i="1"/>
  <c r="T34" i="1"/>
  <c r="T37" i="1"/>
  <c r="T35" i="1" s="1"/>
  <c r="S26" i="1"/>
  <c r="S27" i="1"/>
  <c r="S28" i="1"/>
  <c r="S29" i="1"/>
  <c r="S34" i="1"/>
  <c r="S37" i="1"/>
  <c r="S35" i="1" s="1"/>
  <c r="R26" i="1"/>
  <c r="R27" i="1"/>
  <c r="R28" i="1"/>
  <c r="R29" i="1"/>
  <c r="R34" i="1"/>
  <c r="R37" i="1"/>
  <c r="R35" i="1" s="1"/>
  <c r="Q26" i="1"/>
  <c r="Q27" i="1"/>
  <c r="Q28" i="1"/>
  <c r="Q29" i="1"/>
  <c r="Q34" i="1"/>
  <c r="Q37" i="1"/>
  <c r="Q35" i="1" s="1"/>
  <c r="P26" i="1"/>
  <c r="P27" i="1"/>
  <c r="P28" i="1"/>
  <c r="P29" i="1"/>
  <c r="P34" i="1"/>
  <c r="P37" i="1"/>
  <c r="P35" i="1" s="1"/>
  <c r="O26" i="1"/>
  <c r="O27" i="1"/>
  <c r="O28" i="1"/>
  <c r="O29" i="1"/>
  <c r="O34" i="1"/>
  <c r="O37" i="1"/>
  <c r="O35" i="1" s="1"/>
  <c r="N26" i="1"/>
  <c r="N27" i="1"/>
  <c r="N28" i="1"/>
  <c r="N29" i="1"/>
  <c r="N37" i="1"/>
  <c r="N35" i="1" s="1"/>
  <c r="M26" i="1"/>
  <c r="M27" i="1"/>
  <c r="M28" i="1"/>
  <c r="M29" i="1"/>
  <c r="M37" i="1"/>
  <c r="M35" i="1" s="1"/>
  <c r="L26" i="1"/>
  <c r="L27" i="1"/>
  <c r="L28" i="1"/>
  <c r="L29" i="1"/>
  <c r="L37" i="1"/>
  <c r="L35" i="1" s="1"/>
  <c r="K26" i="1"/>
  <c r="K27" i="1"/>
  <c r="K28" i="1"/>
  <c r="K29" i="1"/>
  <c r="K37" i="1"/>
  <c r="K35" i="1" s="1"/>
  <c r="J26" i="1"/>
  <c r="J27" i="1"/>
  <c r="J28" i="1"/>
  <c r="J29" i="1"/>
  <c r="J37" i="1"/>
  <c r="J35" i="1" s="1"/>
  <c r="I26" i="1"/>
  <c r="I27" i="1"/>
  <c r="I28" i="1"/>
  <c r="I29" i="1"/>
  <c r="I37" i="1"/>
  <c r="I35" i="1" s="1"/>
  <c r="H26" i="1"/>
  <c r="H27" i="1"/>
  <c r="H28" i="1"/>
  <c r="H29" i="1"/>
  <c r="H37" i="1"/>
  <c r="H35" i="1" s="1"/>
  <c r="G26" i="1"/>
  <c r="G27" i="1"/>
  <c r="G28" i="1"/>
  <c r="G29" i="1"/>
  <c r="G37" i="1"/>
  <c r="G35" i="1" s="1"/>
  <c r="F26" i="1"/>
  <c r="F27" i="1"/>
  <c r="F28" i="1"/>
  <c r="F29" i="1"/>
  <c r="F37" i="1"/>
  <c r="F35" i="1" s="1"/>
  <c r="E26" i="1"/>
  <c r="E27" i="1"/>
  <c r="E28" i="1"/>
  <c r="E29" i="1"/>
  <c r="E37" i="1"/>
  <c r="E35" i="1" s="1"/>
  <c r="D26" i="1"/>
  <c r="D27" i="1"/>
  <c r="D28" i="1"/>
  <c r="D29" i="1"/>
  <c r="D37" i="1"/>
  <c r="D35" i="1" s="1"/>
  <c r="C26" i="1"/>
  <c r="C27" i="1"/>
  <c r="C28" i="1"/>
  <c r="C29" i="1"/>
  <c r="C37" i="1"/>
  <c r="C35" i="1" s="1"/>
  <c r="AT26" i="1"/>
  <c r="AT27" i="1"/>
  <c r="AT28" i="1"/>
  <c r="AT29" i="1"/>
  <c r="AT37" i="1"/>
  <c r="AT35" i="1" s="1"/>
  <c r="AU26" i="1"/>
  <c r="AU27" i="1"/>
  <c r="AU28" i="1"/>
  <c r="AU29" i="1"/>
  <c r="AU37" i="1"/>
  <c r="AU35" i="1" s="1"/>
  <c r="AV26" i="1"/>
  <c r="AV27" i="1"/>
  <c r="AV28" i="1"/>
  <c r="AV29" i="1"/>
  <c r="AV37" i="1"/>
  <c r="AY26" i="1"/>
  <c r="AY27" i="1"/>
  <c r="AY28" i="1"/>
  <c r="AY29" i="1"/>
  <c r="AY37" i="1"/>
  <c r="AY35" i="1" s="1"/>
  <c r="AZ26" i="1"/>
  <c r="AZ27" i="1"/>
  <c r="AZ28" i="1"/>
  <c r="AZ29" i="1"/>
  <c r="AZ37" i="1"/>
  <c r="AZ35" i="1" s="1"/>
  <c r="BC26" i="1"/>
  <c r="BC27" i="1"/>
  <c r="BC28" i="1"/>
  <c r="BC29" i="1"/>
  <c r="BC37" i="1"/>
  <c r="BC35" i="1" s="1"/>
  <c r="BC9" i="1"/>
  <c r="BC10" i="1"/>
  <c r="BC11" i="1"/>
  <c r="BC12" i="1"/>
  <c r="BC17" i="1"/>
  <c r="BC18" i="1"/>
  <c r="AZ9" i="1"/>
  <c r="AZ10" i="1"/>
  <c r="AZ11" i="1"/>
  <c r="AZ12" i="1"/>
  <c r="AZ17" i="1"/>
  <c r="AZ18" i="1"/>
  <c r="AY9" i="1"/>
  <c r="AY10" i="1"/>
  <c r="AY11" i="1"/>
  <c r="AY12" i="1"/>
  <c r="AY17" i="1"/>
  <c r="AY18" i="1"/>
  <c r="AV9" i="1"/>
  <c r="AV10" i="1"/>
  <c r="AV11" i="1"/>
  <c r="AV12" i="1"/>
  <c r="AS9" i="1"/>
  <c r="AS10" i="1"/>
  <c r="AS109" i="3" s="1"/>
  <c r="AS11" i="1"/>
  <c r="AS12" i="1"/>
  <c r="AS110" i="3" s="1"/>
  <c r="AS17" i="1"/>
  <c r="AS18" i="1"/>
  <c r="AR9" i="1"/>
  <c r="AR108" i="3" s="1"/>
  <c r="AR10" i="1"/>
  <c r="AR109" i="3" s="1"/>
  <c r="AR11" i="1"/>
  <c r="AR12" i="1"/>
  <c r="AR110" i="3" s="1"/>
  <c r="AR17" i="1"/>
  <c r="AR18" i="1"/>
  <c r="AQ9" i="1"/>
  <c r="AQ10" i="1"/>
  <c r="AQ11" i="1"/>
  <c r="AQ12" i="1"/>
  <c r="AQ17" i="1"/>
  <c r="AQ18" i="1"/>
  <c r="AP9" i="1"/>
  <c r="AP10" i="1"/>
  <c r="AP11" i="1"/>
  <c r="AP12" i="1"/>
  <c r="AP110" i="3" s="1"/>
  <c r="AP17" i="1"/>
  <c r="AP18" i="1"/>
  <c r="AO9" i="1"/>
  <c r="AO10" i="1"/>
  <c r="AO11" i="1"/>
  <c r="AO12" i="1"/>
  <c r="AO18" i="1"/>
  <c r="AN9" i="1"/>
  <c r="AN10" i="1"/>
  <c r="AN109" i="3" s="1"/>
  <c r="AN11" i="1"/>
  <c r="AN12" i="1"/>
  <c r="AN18" i="1"/>
  <c r="AM9" i="1"/>
  <c r="AM10" i="1"/>
  <c r="AM11" i="1"/>
  <c r="AM12" i="1"/>
  <c r="AM18" i="1"/>
  <c r="AL9" i="1"/>
  <c r="AL10" i="1"/>
  <c r="AL11" i="1"/>
  <c r="AL12" i="1"/>
  <c r="AL18" i="1"/>
  <c r="AK9" i="1"/>
  <c r="AK10" i="1"/>
  <c r="AK11" i="1"/>
  <c r="AK12" i="1"/>
  <c r="AK18" i="1"/>
  <c r="AJ9" i="1"/>
  <c r="AJ10" i="1"/>
  <c r="AJ11" i="1"/>
  <c r="AJ12" i="1"/>
  <c r="AJ18" i="1"/>
  <c r="AI9" i="1"/>
  <c r="AI108" i="3" s="1"/>
  <c r="AI10" i="1"/>
  <c r="AI11" i="1"/>
  <c r="AI12" i="1"/>
  <c r="AI18" i="1"/>
  <c r="AH9" i="1"/>
  <c r="AH10" i="1"/>
  <c r="AH11" i="1"/>
  <c r="AH12" i="1"/>
  <c r="AH110" i="3" s="1"/>
  <c r="AH18" i="1"/>
  <c r="AG9" i="1"/>
  <c r="AG10" i="1"/>
  <c r="AG11" i="1"/>
  <c r="AG12" i="1"/>
  <c r="AG18" i="1"/>
  <c r="AF9" i="1"/>
  <c r="AF10" i="1"/>
  <c r="AF109" i="3" s="1"/>
  <c r="AF11" i="1"/>
  <c r="AF12" i="1"/>
  <c r="AF18" i="1"/>
  <c r="AE9" i="1"/>
  <c r="AE10" i="1"/>
  <c r="AE11" i="1"/>
  <c r="AE12" i="1"/>
  <c r="AE18" i="1"/>
  <c r="AD9" i="1"/>
  <c r="AD10" i="1"/>
  <c r="AD11" i="1"/>
  <c r="AD12" i="1"/>
  <c r="AD18" i="1"/>
  <c r="AB9" i="1"/>
  <c r="AB10" i="1"/>
  <c r="AB11" i="1"/>
  <c r="AB12" i="1"/>
  <c r="AB17" i="1"/>
  <c r="AB18" i="1"/>
  <c r="Y9" i="1"/>
  <c r="X96" i="3" s="1"/>
  <c r="Y10" i="1"/>
  <c r="Y11" i="1"/>
  <c r="Y12" i="1"/>
  <c r="X98" i="3" s="1"/>
  <c r="Y18" i="1"/>
  <c r="X9" i="1"/>
  <c r="X10" i="1"/>
  <c r="X11" i="1"/>
  <c r="X12" i="1"/>
  <c r="X18" i="1"/>
  <c r="R9" i="1"/>
  <c r="R10" i="1"/>
  <c r="Q97" i="3" s="1"/>
  <c r="R11" i="1"/>
  <c r="R12" i="1"/>
  <c r="R17" i="1"/>
  <c r="R18" i="1"/>
  <c r="Q9" i="1"/>
  <c r="P96" i="3" s="1"/>
  <c r="Q10" i="1"/>
  <c r="P97" i="3" s="1"/>
  <c r="Q11" i="1"/>
  <c r="Q12" i="1"/>
  <c r="P98" i="3" s="1"/>
  <c r="Q17" i="1"/>
  <c r="Q18" i="1"/>
  <c r="P9" i="1"/>
  <c r="O96" i="3" s="1"/>
  <c r="P10" i="1"/>
  <c r="P11" i="1"/>
  <c r="P12" i="1"/>
  <c r="P17" i="1"/>
  <c r="P18" i="1"/>
  <c r="O9" i="1"/>
  <c r="O10" i="1"/>
  <c r="O11" i="1"/>
  <c r="O12" i="1"/>
  <c r="N98" i="3" s="1"/>
  <c r="O17" i="1"/>
  <c r="O18" i="1"/>
  <c r="N9" i="1"/>
  <c r="N10" i="1"/>
  <c r="N11" i="1"/>
  <c r="N12" i="1"/>
  <c r="N18" i="1"/>
  <c r="M9" i="1"/>
  <c r="M10" i="1"/>
  <c r="L97" i="3" s="1"/>
  <c r="M11" i="1"/>
  <c r="M12" i="1"/>
  <c r="M18" i="1"/>
  <c r="L9" i="1"/>
  <c r="L10" i="1"/>
  <c r="L11" i="1"/>
  <c r="L12" i="1"/>
  <c r="K98" i="3" s="1"/>
  <c r="L18" i="1"/>
  <c r="K9" i="1"/>
  <c r="K10" i="1"/>
  <c r="K11" i="1"/>
  <c r="K12" i="1"/>
  <c r="K18" i="1"/>
  <c r="J9" i="1"/>
  <c r="J10" i="1"/>
  <c r="I97" i="3" s="1"/>
  <c r="J11" i="1"/>
  <c r="J12" i="1"/>
  <c r="J18" i="1"/>
  <c r="I9" i="1"/>
  <c r="I10" i="1"/>
  <c r="I11" i="1"/>
  <c r="I12" i="1"/>
  <c r="I18" i="1"/>
  <c r="H9" i="1"/>
  <c r="G96" i="3" s="1"/>
  <c r="H10" i="1"/>
  <c r="H11" i="1"/>
  <c r="H12" i="1"/>
  <c r="H18" i="1"/>
  <c r="G9" i="1"/>
  <c r="G10" i="1"/>
  <c r="G11" i="1"/>
  <c r="G12" i="1"/>
  <c r="F98" i="3" s="1"/>
  <c r="G18" i="1"/>
  <c r="F9" i="1"/>
  <c r="F10" i="1"/>
  <c r="F11" i="1"/>
  <c r="F12" i="1"/>
  <c r="F18" i="1"/>
  <c r="E9" i="1"/>
  <c r="E10" i="1"/>
  <c r="D97" i="3" s="1"/>
  <c r="E11" i="1"/>
  <c r="E12" i="1"/>
  <c r="E18" i="1"/>
  <c r="D9" i="1"/>
  <c r="D10" i="1"/>
  <c r="D11" i="1"/>
  <c r="D12" i="1"/>
  <c r="D18" i="1"/>
  <c r="C9" i="1"/>
  <c r="C10" i="1"/>
  <c r="C11" i="1"/>
  <c r="C12" i="1"/>
  <c r="C18" i="1"/>
  <c r="BC34" i="1"/>
  <c r="AZ34" i="1"/>
  <c r="AY34" i="1"/>
  <c r="AU34" i="1"/>
  <c r="AT34" i="1"/>
  <c r="AS5" i="33"/>
  <c r="AS606" i="3" s="1"/>
  <c r="AS31" i="33"/>
  <c r="AS620" i="3" s="1"/>
  <c r="AS45" i="33"/>
  <c r="AS621" i="3" s="1"/>
  <c r="AS46" i="33"/>
  <c r="AS622" i="3" s="1"/>
  <c r="AS21" i="33"/>
  <c r="AS623" i="3" s="1"/>
  <c r="AS47" i="33"/>
  <c r="AS624" i="3" s="1"/>
  <c r="AS23" i="33"/>
  <c r="AS625" i="3" s="1"/>
  <c r="AS14" i="33"/>
  <c r="AS626" i="3" s="1"/>
  <c r="R5" i="33"/>
  <c r="Q606" i="3" s="1"/>
  <c r="R47" i="33"/>
  <c r="Q612" i="3" s="1"/>
  <c r="AS5" i="36"/>
  <c r="AS592" i="3" s="1"/>
  <c r="AS12" i="36"/>
  <c r="AS600" i="3" s="1"/>
  <c r="AS10" i="36"/>
  <c r="AS601" i="3" s="1"/>
  <c r="R5" i="36"/>
  <c r="Q592" i="3" s="1"/>
  <c r="R12" i="36"/>
  <c r="Q594" i="3" s="1"/>
  <c r="AS5" i="38"/>
  <c r="AS575" i="3" s="1"/>
  <c r="AS14" i="38"/>
  <c r="AS585" i="3" s="1"/>
  <c r="AS10" i="38"/>
  <c r="AS586" i="3" s="1"/>
  <c r="AS11" i="38"/>
  <c r="AS587" i="3" s="1"/>
  <c r="R5" i="38"/>
  <c r="Q575" i="3" s="1"/>
  <c r="R14" i="38"/>
  <c r="Q577" i="3" s="1"/>
  <c r="R10" i="38"/>
  <c r="Q578" i="3" s="1"/>
  <c r="R11" i="38"/>
  <c r="Q579" i="3" s="1"/>
  <c r="AS5" i="39"/>
  <c r="AS561" i="3" s="1"/>
  <c r="AS12" i="39"/>
  <c r="AS569" i="3" s="1"/>
  <c r="AS10" i="39"/>
  <c r="AS570" i="3" s="1"/>
  <c r="R12" i="39"/>
  <c r="Q563" i="3" s="1"/>
  <c r="AS5" i="43"/>
  <c r="AS475" i="3" s="1"/>
  <c r="AS35" i="43"/>
  <c r="AS550" i="3" s="1"/>
  <c r="AS55" i="43"/>
  <c r="AS551" i="3" s="1"/>
  <c r="AS56" i="43"/>
  <c r="AS552" i="3" s="1"/>
  <c r="AS25" i="43"/>
  <c r="AS553" i="3" s="1"/>
  <c r="AS57" i="43"/>
  <c r="AS554" i="3" s="1"/>
  <c r="AS27" i="43"/>
  <c r="AS555" i="3" s="1"/>
  <c r="AS14" i="43"/>
  <c r="AS556" i="3" s="1"/>
  <c r="R5" i="43"/>
  <c r="Q536" i="3" s="1"/>
  <c r="R35" i="43"/>
  <c r="Q538" i="3" s="1"/>
  <c r="R55" i="43"/>
  <c r="Q539" i="3" s="1"/>
  <c r="R56" i="43"/>
  <c r="Q540" i="3" s="1"/>
  <c r="R25" i="43"/>
  <c r="Q541" i="3" s="1"/>
  <c r="R57" i="43"/>
  <c r="Q542" i="3" s="1"/>
  <c r="R27" i="43"/>
  <c r="Q543" i="3" s="1"/>
  <c r="R14" i="43"/>
  <c r="Q544" i="3" s="1"/>
  <c r="AS5" i="44"/>
  <c r="AS474" i="3" s="1"/>
  <c r="AS18" i="44"/>
  <c r="AS528" i="3" s="1"/>
  <c r="AS12" i="44"/>
  <c r="AS529" i="3" s="1"/>
  <c r="AS13" i="44"/>
  <c r="AS530" i="3" s="1"/>
  <c r="AS8" i="44"/>
  <c r="AS531" i="3" s="1"/>
  <c r="R5" i="44"/>
  <c r="Q516" i="3" s="1"/>
  <c r="R18" i="44"/>
  <c r="Q518" i="3" s="1"/>
  <c r="R12" i="44"/>
  <c r="Q519" i="3" s="1"/>
  <c r="R13" i="44"/>
  <c r="Q520" i="3" s="1"/>
  <c r="R8" i="44"/>
  <c r="Q521" i="3" s="1"/>
  <c r="AS5" i="45"/>
  <c r="AS13" i="45"/>
  <c r="AS509" i="3" s="1"/>
  <c r="AS10" i="45"/>
  <c r="AS510" i="3" s="1"/>
  <c r="AS11" i="45"/>
  <c r="AS511" i="3" s="1"/>
  <c r="R5" i="45"/>
  <c r="R13" i="45"/>
  <c r="Q501" i="3" s="1"/>
  <c r="R10" i="45"/>
  <c r="Q502" i="3" s="1"/>
  <c r="R11" i="45"/>
  <c r="Q503" i="3" s="1"/>
  <c r="AS9" i="46"/>
  <c r="AS10" i="46"/>
  <c r="AS11" i="46"/>
  <c r="AS12" i="46"/>
  <c r="AS491" i="3" s="1"/>
  <c r="AS17" i="46"/>
  <c r="AS13" i="46"/>
  <c r="AS492" i="3" s="1"/>
  <c r="AS15" i="46"/>
  <c r="AS493" i="3" s="1"/>
  <c r="AS20" i="46"/>
  <c r="AS494" i="3" s="1"/>
  <c r="R9" i="46"/>
  <c r="R10" i="46"/>
  <c r="R11" i="46"/>
  <c r="R12" i="46"/>
  <c r="Q481" i="3" s="1"/>
  <c r="R17" i="46"/>
  <c r="R13" i="46"/>
  <c r="Q482" i="3" s="1"/>
  <c r="R15" i="46"/>
  <c r="Q483" i="3" s="1"/>
  <c r="R20" i="46"/>
  <c r="Q484" i="3" s="1"/>
  <c r="AS5" i="12"/>
  <c r="AS412" i="3" s="1"/>
  <c r="AS21" i="12"/>
  <c r="AS426" i="3" s="1"/>
  <c r="AS8" i="12"/>
  <c r="AS427" i="3" s="1"/>
  <c r="AS13" i="12"/>
  <c r="AS428" i="3" s="1"/>
  <c r="AS14" i="12"/>
  <c r="AS429" i="3" s="1"/>
  <c r="AS15" i="12"/>
  <c r="AS430" i="3" s="1"/>
  <c r="AS19" i="12"/>
  <c r="AS431" i="3" s="1"/>
  <c r="AS10" i="12"/>
  <c r="AS432" i="3" s="1"/>
  <c r="R5" i="12"/>
  <c r="Q412" i="3" s="1"/>
  <c r="R8" i="12"/>
  <c r="Q415" i="3" s="1"/>
  <c r="R10" i="12"/>
  <c r="Q420" i="3" s="1"/>
  <c r="AS5" i="13"/>
  <c r="AS387" i="3" s="1"/>
  <c r="AS26" i="13"/>
  <c r="AS15" i="13"/>
  <c r="AS402" i="3" s="1"/>
  <c r="AS11" i="13"/>
  <c r="AS403" i="3" s="1"/>
  <c r="AS16" i="13"/>
  <c r="AS404" i="3" s="1"/>
  <c r="AS21" i="13"/>
  <c r="AS405" i="3" s="1"/>
  <c r="AS31" i="13"/>
  <c r="AS406" i="3" s="1"/>
  <c r="AS13" i="13"/>
  <c r="AS407" i="3" s="1"/>
  <c r="R5" i="13"/>
  <c r="R31" i="13"/>
  <c r="Q394" i="3" s="1"/>
  <c r="R13" i="13"/>
  <c r="Q395" i="3" s="1"/>
  <c r="AS5" i="14"/>
  <c r="AS362" i="3" s="1"/>
  <c r="AS19" i="14"/>
  <c r="AS376" i="3" s="1"/>
  <c r="AS22" i="14"/>
  <c r="AS377" i="3" s="1"/>
  <c r="AS10" i="14"/>
  <c r="AS378" i="3" s="1"/>
  <c r="AS15" i="14"/>
  <c r="AS379" i="3" s="1"/>
  <c r="AS7" i="14"/>
  <c r="AS380" i="3" s="1"/>
  <c r="AS12" i="14"/>
  <c r="AS381" i="3" s="1"/>
  <c r="AS17" i="14"/>
  <c r="AS382" i="3" s="1"/>
  <c r="R5" i="14"/>
  <c r="Q362" i="3" s="1"/>
  <c r="R19" i="14"/>
  <c r="Q364" i="3" s="1"/>
  <c r="R22" i="14"/>
  <c r="Q365" i="3" s="1"/>
  <c r="R10" i="14"/>
  <c r="Q366" i="3" s="1"/>
  <c r="R15" i="14"/>
  <c r="R7" i="14"/>
  <c r="Q368" i="3" s="1"/>
  <c r="R12" i="14"/>
  <c r="Q369" i="3" s="1"/>
  <c r="R17" i="14"/>
  <c r="Q370" i="3" s="1"/>
  <c r="AS5" i="30"/>
  <c r="AS345" i="3" s="1"/>
  <c r="AS17" i="30"/>
  <c r="AS355" i="3" s="1"/>
  <c r="AS12" i="30"/>
  <c r="AS356" i="3" s="1"/>
  <c r="AS15" i="30"/>
  <c r="AS357" i="3" s="1"/>
  <c r="AS5" i="32"/>
  <c r="AS328" i="3" s="1"/>
  <c r="AS17" i="32"/>
  <c r="AS338" i="3" s="1"/>
  <c r="AS12" i="32"/>
  <c r="AS339" i="3" s="1"/>
  <c r="AS13" i="32"/>
  <c r="AS340" i="3" s="1"/>
  <c r="R5" i="32"/>
  <c r="Q328" i="3" s="1"/>
  <c r="R17" i="32"/>
  <c r="Q330" i="3" s="1"/>
  <c r="R12" i="32"/>
  <c r="Q331" i="3" s="1"/>
  <c r="R13" i="32"/>
  <c r="Q332" i="3" s="1"/>
  <c r="AS5" i="31"/>
  <c r="AS303" i="3" s="1"/>
  <c r="AS11" i="31"/>
  <c r="AS317" i="3" s="1"/>
  <c r="AS34" i="31"/>
  <c r="AS318" i="3" s="1"/>
  <c r="AS8" i="31"/>
  <c r="AS319" i="3" s="1"/>
  <c r="AS18" i="31"/>
  <c r="AS320" i="3" s="1"/>
  <c r="AS19" i="31"/>
  <c r="AS321" i="3" s="1"/>
  <c r="AS20" i="31"/>
  <c r="AS322" i="3" s="1"/>
  <c r="AS21" i="31"/>
  <c r="AS323" i="3" s="1"/>
  <c r="R5" i="31"/>
  <c r="Q303" i="3" s="1"/>
  <c r="R11" i="31"/>
  <c r="Q305" i="3" s="1"/>
  <c r="R34" i="31"/>
  <c r="Q306" i="3" s="1"/>
  <c r="R8" i="31"/>
  <c r="Q307" i="3" s="1"/>
  <c r="R18" i="31"/>
  <c r="Q308" i="3" s="1"/>
  <c r="R19" i="31"/>
  <c r="Q309" i="3" s="1"/>
  <c r="R20" i="31"/>
  <c r="Q310" i="3" s="1"/>
  <c r="R21" i="31"/>
  <c r="Q311" i="3" s="1"/>
  <c r="AS5" i="9"/>
  <c r="AS279" i="3" s="1"/>
  <c r="AS16" i="9"/>
  <c r="AS293" i="3" s="1"/>
  <c r="AS10" i="9"/>
  <c r="AS294" i="3" s="1"/>
  <c r="AS11" i="9"/>
  <c r="AS295" i="3" s="1"/>
  <c r="AS12" i="9"/>
  <c r="AS296" i="3" s="1"/>
  <c r="AS13" i="9"/>
  <c r="AS297" i="3" s="1"/>
  <c r="AS14" i="9"/>
  <c r="AS298" i="3" s="1"/>
  <c r="AS5" i="10"/>
  <c r="AS254" i="3" s="1"/>
  <c r="AS17" i="10"/>
  <c r="AS268" i="3" s="1"/>
  <c r="AS9" i="10"/>
  <c r="AS269" i="3" s="1"/>
  <c r="AS13" i="10"/>
  <c r="AS271" i="3" s="1"/>
  <c r="AS14" i="10"/>
  <c r="AS272" i="3" s="1"/>
  <c r="AS20" i="10"/>
  <c r="AS273" i="3" s="1"/>
  <c r="AS21" i="10"/>
  <c r="AS274" i="3" s="1"/>
  <c r="AS5" i="7"/>
  <c r="AS224" i="3" s="1"/>
  <c r="AS21" i="7"/>
  <c r="AS8" i="7"/>
  <c r="AS242" i="3" s="1"/>
  <c r="AS13" i="7"/>
  <c r="AS243" i="3" s="1"/>
  <c r="AS16" i="7"/>
  <c r="AS244" i="3" s="1"/>
  <c r="AS17" i="7"/>
  <c r="AS245" i="3" s="1"/>
  <c r="AS18" i="7"/>
  <c r="AS246" i="3" s="1"/>
  <c r="AS32" i="7"/>
  <c r="AS247" i="3" s="1"/>
  <c r="AS29" i="7"/>
  <c r="AS248" i="3" s="1"/>
  <c r="AS10" i="7"/>
  <c r="AS249" i="3" s="1"/>
  <c r="R13" i="7"/>
  <c r="Q228" i="3" s="1"/>
  <c r="R16" i="7"/>
  <c r="Q229" i="3" s="1"/>
  <c r="R18" i="7"/>
  <c r="Q231" i="3" s="1"/>
  <c r="AS5" i="6"/>
  <c r="AS199" i="3" s="1"/>
  <c r="AS26" i="6"/>
  <c r="AS214" i="3" s="1"/>
  <c r="AS10" i="6"/>
  <c r="AS215" i="3" s="1"/>
  <c r="AS27" i="6"/>
  <c r="AS216" i="3" s="1"/>
  <c r="AS28" i="6"/>
  <c r="AS29" i="6"/>
  <c r="AS24" i="6"/>
  <c r="AS218" i="3" s="1"/>
  <c r="AS12" i="6"/>
  <c r="AS219" i="3" s="1"/>
  <c r="AS21" i="6"/>
  <c r="AS213" i="3" s="1"/>
  <c r="AS174" i="3"/>
  <c r="AS30" i="20"/>
  <c r="AS188" i="3" s="1"/>
  <c r="AS15" i="20"/>
  <c r="AS189" i="3" s="1"/>
  <c r="AS11" i="20"/>
  <c r="AS190" i="3" s="1"/>
  <c r="AS16" i="20"/>
  <c r="AS21" i="20"/>
  <c r="AS192" i="3" s="1"/>
  <c r="AS41" i="20"/>
  <c r="AS193" i="3" s="1"/>
  <c r="AS13" i="20"/>
  <c r="AS194" i="3" s="1"/>
  <c r="R30" i="20"/>
  <c r="Q176" i="3" s="1"/>
  <c r="R15" i="20"/>
  <c r="Q177" i="3" s="1"/>
  <c r="R11" i="20"/>
  <c r="Q178" i="3" s="1"/>
  <c r="R16" i="20"/>
  <c r="Q179" i="3" s="1"/>
  <c r="R21" i="20"/>
  <c r="Q180" i="3" s="1"/>
  <c r="R41" i="20"/>
  <c r="Q181" i="3" s="1"/>
  <c r="R13" i="20"/>
  <c r="Q182" i="3" s="1"/>
  <c r="AS26" i="18"/>
  <c r="AS164" i="3" s="1"/>
  <c r="AS18" i="18"/>
  <c r="AS165" i="3" s="1"/>
  <c r="AS19" i="18"/>
  <c r="AS166" i="3" s="1"/>
  <c r="AS20" i="18"/>
  <c r="AS167" i="3" s="1"/>
  <c r="AS23" i="18"/>
  <c r="AS168" i="3" s="1"/>
  <c r="AS24" i="18"/>
  <c r="AS169" i="3" s="1"/>
  <c r="R26" i="18"/>
  <c r="Q152" i="3" s="1"/>
  <c r="R18" i="18"/>
  <c r="Q153" i="3" s="1"/>
  <c r="R19" i="18"/>
  <c r="Q154" i="3" s="1"/>
  <c r="R20" i="18"/>
  <c r="Q155" i="3" s="1"/>
  <c r="R23" i="18"/>
  <c r="Q156" i="3" s="1"/>
  <c r="R24" i="18"/>
  <c r="Q157" i="3" s="1"/>
  <c r="AS23" i="17"/>
  <c r="AS137" i="3" s="1"/>
  <c r="AS35" i="17"/>
  <c r="AS138" i="3" s="1"/>
  <c r="AS8" i="17"/>
  <c r="AS139" i="3" s="1"/>
  <c r="AS17" i="17"/>
  <c r="AS140" i="3" s="1"/>
  <c r="AS18" i="17"/>
  <c r="AS141" i="3" s="1"/>
  <c r="AS20" i="17"/>
  <c r="AS142" i="3" s="1"/>
  <c r="AS36" i="17"/>
  <c r="AS143" i="3" s="1"/>
  <c r="AS33" i="17"/>
  <c r="AS144" i="3" s="1"/>
  <c r="AS10" i="17"/>
  <c r="AS145" i="3" s="1"/>
  <c r="R23" i="17"/>
  <c r="Q121" i="3" s="1"/>
  <c r="R35" i="17"/>
  <c r="Q122" i="3" s="1"/>
  <c r="R8" i="17"/>
  <c r="Q123" i="3" s="1"/>
  <c r="R17" i="17"/>
  <c r="Q124" i="3" s="1"/>
  <c r="R18" i="17"/>
  <c r="Q125" i="3" s="1"/>
  <c r="R20" i="17"/>
  <c r="Q126" i="3" s="1"/>
  <c r="R36" i="17"/>
  <c r="Q127" i="3" s="1"/>
  <c r="R33" i="17"/>
  <c r="Q128" i="3" s="1"/>
  <c r="R10" i="17"/>
  <c r="Q129" i="3" s="1"/>
  <c r="AS108" i="3"/>
  <c r="AS13" i="1"/>
  <c r="AS111" i="3" s="1"/>
  <c r="AS15" i="1"/>
  <c r="AS112" i="3" s="1"/>
  <c r="AS20" i="1"/>
  <c r="AS113" i="3" s="1"/>
  <c r="AS21" i="1"/>
  <c r="AS114" i="3" s="1"/>
  <c r="Q98" i="3"/>
  <c r="R13" i="1"/>
  <c r="Q99" i="3" s="1"/>
  <c r="R15" i="1"/>
  <c r="Q100" i="3" s="1"/>
  <c r="R20" i="1"/>
  <c r="Q101" i="3" s="1"/>
  <c r="R21" i="1"/>
  <c r="Q102" i="3" s="1"/>
  <c r="AR5" i="33"/>
  <c r="AR606" i="3" s="1"/>
  <c r="AR31" i="33"/>
  <c r="AR620" i="3" s="1"/>
  <c r="AR45" i="33"/>
  <c r="AR621" i="3" s="1"/>
  <c r="AR46" i="33"/>
  <c r="AR622" i="3" s="1"/>
  <c r="AR21" i="33"/>
  <c r="AR623" i="3" s="1"/>
  <c r="AR47" i="33"/>
  <c r="AR624" i="3" s="1"/>
  <c r="AR23" i="33"/>
  <c r="AR625" i="3" s="1"/>
  <c r="AR14" i="33"/>
  <c r="AR626" i="3" s="1"/>
  <c r="Q45" i="33"/>
  <c r="P609" i="3" s="1"/>
  <c r="Q47" i="33"/>
  <c r="P612" i="3" s="1"/>
  <c r="AR5" i="36"/>
  <c r="AR592" i="3" s="1"/>
  <c r="AR12" i="36"/>
  <c r="AR600" i="3" s="1"/>
  <c r="AR10" i="36"/>
  <c r="AR601" i="3" s="1"/>
  <c r="AR5" i="38"/>
  <c r="AR575" i="3" s="1"/>
  <c r="AR14" i="38"/>
  <c r="AR585" i="3" s="1"/>
  <c r="AR10" i="38"/>
  <c r="AR586" i="3" s="1"/>
  <c r="AR11" i="38"/>
  <c r="AR587" i="3" s="1"/>
  <c r="Q5" i="38"/>
  <c r="P575" i="3" s="1"/>
  <c r="Q14" i="38"/>
  <c r="P577" i="3" s="1"/>
  <c r="Q10" i="38"/>
  <c r="P578" i="3" s="1"/>
  <c r="Q11" i="38"/>
  <c r="P579" i="3" s="1"/>
  <c r="AR5" i="39"/>
  <c r="AR561" i="3" s="1"/>
  <c r="AR12" i="39"/>
  <c r="AR569" i="3" s="1"/>
  <c r="AR10" i="39"/>
  <c r="AR570" i="3" s="1"/>
  <c r="Q10" i="39"/>
  <c r="P564" i="3" s="1"/>
  <c r="AR5" i="43"/>
  <c r="AR35" i="43"/>
  <c r="AR550" i="3" s="1"/>
  <c r="AR55" i="43"/>
  <c r="AR551" i="3" s="1"/>
  <c r="AR56" i="43"/>
  <c r="AR552" i="3" s="1"/>
  <c r="AR25" i="43"/>
  <c r="AR553" i="3" s="1"/>
  <c r="AR57" i="43"/>
  <c r="AR554" i="3" s="1"/>
  <c r="AR27" i="43"/>
  <c r="AR555" i="3" s="1"/>
  <c r="AR14" i="43"/>
  <c r="AR556" i="3" s="1"/>
  <c r="Q5" i="43"/>
  <c r="Q35" i="43"/>
  <c r="P538" i="3" s="1"/>
  <c r="Q55" i="43"/>
  <c r="P539" i="3" s="1"/>
  <c r="Q56" i="43"/>
  <c r="P540" i="3" s="1"/>
  <c r="Q25" i="43"/>
  <c r="P541" i="3" s="1"/>
  <c r="Q57" i="43"/>
  <c r="P542" i="3" s="1"/>
  <c r="Q27" i="43"/>
  <c r="P543" i="3" s="1"/>
  <c r="Q14" i="43"/>
  <c r="P544" i="3" s="1"/>
  <c r="AR5" i="44"/>
  <c r="AR18" i="44"/>
  <c r="AR528" i="3" s="1"/>
  <c r="AR12" i="44"/>
  <c r="AR529" i="3" s="1"/>
  <c r="AR13" i="44"/>
  <c r="AR530" i="3" s="1"/>
  <c r="AR8" i="44"/>
  <c r="AR531" i="3" s="1"/>
  <c r="Q5" i="44"/>
  <c r="P468" i="3" s="1"/>
  <c r="Q18" i="44"/>
  <c r="P518" i="3" s="1"/>
  <c r="Q12" i="44"/>
  <c r="P519" i="3" s="1"/>
  <c r="Q13" i="44"/>
  <c r="P520" i="3" s="1"/>
  <c r="Q8" i="44"/>
  <c r="P521" i="3" s="1"/>
  <c r="AR5" i="45"/>
  <c r="AR473" i="3" s="1"/>
  <c r="AR13" i="45"/>
  <c r="AR509" i="3" s="1"/>
  <c r="AR10" i="45"/>
  <c r="AR11" i="45"/>
  <c r="AR511" i="3" s="1"/>
  <c r="Q5" i="45"/>
  <c r="P467" i="3" s="1"/>
  <c r="Q13" i="45"/>
  <c r="P501" i="3" s="1"/>
  <c r="Q10" i="45"/>
  <c r="P502" i="3" s="1"/>
  <c r="Q11" i="45"/>
  <c r="P503" i="3" s="1"/>
  <c r="AR9" i="46"/>
  <c r="AR10" i="46"/>
  <c r="AR11" i="46"/>
  <c r="AR12" i="46"/>
  <c r="AR491" i="3" s="1"/>
  <c r="AR17" i="46"/>
  <c r="AR13" i="46"/>
  <c r="AR492" i="3" s="1"/>
  <c r="AR15" i="46"/>
  <c r="AR493" i="3" s="1"/>
  <c r="AR20" i="46"/>
  <c r="AR494" i="3" s="1"/>
  <c r="Q9" i="46"/>
  <c r="Q10" i="46"/>
  <c r="Q11" i="46"/>
  <c r="Q12" i="46"/>
  <c r="P481" i="3" s="1"/>
  <c r="Q17" i="46"/>
  <c r="Q13" i="46"/>
  <c r="P482" i="3" s="1"/>
  <c r="Q15" i="46"/>
  <c r="P483" i="3" s="1"/>
  <c r="Q20" i="46"/>
  <c r="P484" i="3" s="1"/>
  <c r="AR5" i="12"/>
  <c r="AR412" i="3" s="1"/>
  <c r="AR21" i="12"/>
  <c r="AR426" i="3" s="1"/>
  <c r="AR8" i="12"/>
  <c r="AR427" i="3" s="1"/>
  <c r="AR13" i="12"/>
  <c r="AR428" i="3" s="1"/>
  <c r="AR14" i="12"/>
  <c r="AR429" i="3" s="1"/>
  <c r="AR15" i="12"/>
  <c r="AR430" i="3" s="1"/>
  <c r="AR19" i="12"/>
  <c r="AR431" i="3" s="1"/>
  <c r="AR10" i="12"/>
  <c r="AR432" i="3" s="1"/>
  <c r="Q5" i="12"/>
  <c r="P412" i="3" s="1"/>
  <c r="Q21" i="12"/>
  <c r="P414" i="3" s="1"/>
  <c r="Q13" i="12"/>
  <c r="P416" i="3" s="1"/>
  <c r="AR5" i="13"/>
  <c r="AR387" i="3" s="1"/>
  <c r="AR26" i="13"/>
  <c r="AR15" i="13"/>
  <c r="AR402" i="3" s="1"/>
  <c r="AR11" i="13"/>
  <c r="AR403" i="3" s="1"/>
  <c r="AR16" i="13"/>
  <c r="AR404" i="3" s="1"/>
  <c r="AR21" i="13"/>
  <c r="AR405" i="3" s="1"/>
  <c r="AR31" i="13"/>
  <c r="AR406" i="3" s="1"/>
  <c r="AR13" i="13"/>
  <c r="AR407" i="3" s="1"/>
  <c r="Q11" i="13"/>
  <c r="P391" i="3" s="1"/>
  <c r="Q16" i="13"/>
  <c r="P392" i="3" s="1"/>
  <c r="AR5" i="14"/>
  <c r="AR362" i="3" s="1"/>
  <c r="AR19" i="14"/>
  <c r="AR376" i="3" s="1"/>
  <c r="AR22" i="14"/>
  <c r="AR377" i="3" s="1"/>
  <c r="AR10" i="14"/>
  <c r="AR378" i="3" s="1"/>
  <c r="AR15" i="14"/>
  <c r="AR379" i="3" s="1"/>
  <c r="AR7" i="14"/>
  <c r="AR380" i="3" s="1"/>
  <c r="AR12" i="14"/>
  <c r="AR381" i="3" s="1"/>
  <c r="AR17" i="14"/>
  <c r="AR382" i="3" s="1"/>
  <c r="Q5" i="14"/>
  <c r="P362" i="3" s="1"/>
  <c r="Q19" i="14"/>
  <c r="P364" i="3" s="1"/>
  <c r="Q22" i="14"/>
  <c r="P365" i="3" s="1"/>
  <c r="Q10" i="14"/>
  <c r="P366" i="3" s="1"/>
  <c r="Q15" i="14"/>
  <c r="P367" i="3" s="1"/>
  <c r="Q7" i="14"/>
  <c r="P368" i="3" s="1"/>
  <c r="Q12" i="14"/>
  <c r="P369" i="3" s="1"/>
  <c r="Q17" i="14"/>
  <c r="P370" i="3" s="1"/>
  <c r="AR5" i="30"/>
  <c r="AR345" i="3" s="1"/>
  <c r="AR17" i="30"/>
  <c r="AR355" i="3" s="1"/>
  <c r="AR12" i="30"/>
  <c r="AR356" i="3" s="1"/>
  <c r="AR15" i="30"/>
  <c r="AR357" i="3" s="1"/>
  <c r="AR5" i="32"/>
  <c r="AR328" i="3" s="1"/>
  <c r="AR17" i="32"/>
  <c r="AR338" i="3" s="1"/>
  <c r="AR12" i="32"/>
  <c r="AR339" i="3" s="1"/>
  <c r="AR13" i="32"/>
  <c r="AR340" i="3" s="1"/>
  <c r="Q5" i="32"/>
  <c r="P328" i="3" s="1"/>
  <c r="Q17" i="32"/>
  <c r="P330" i="3" s="1"/>
  <c r="Q12" i="32"/>
  <c r="P331" i="3" s="1"/>
  <c r="Q13" i="32"/>
  <c r="P332" i="3" s="1"/>
  <c r="AR5" i="31"/>
  <c r="AR303" i="3" s="1"/>
  <c r="AR11" i="31"/>
  <c r="AR317" i="3" s="1"/>
  <c r="AR34" i="31"/>
  <c r="AR318" i="3" s="1"/>
  <c r="AR8" i="31"/>
  <c r="AR319" i="3" s="1"/>
  <c r="AR18" i="31"/>
  <c r="AR320" i="3" s="1"/>
  <c r="AR19" i="31"/>
  <c r="AR321" i="3" s="1"/>
  <c r="AR20" i="31"/>
  <c r="AR322" i="3" s="1"/>
  <c r="AR21" i="31"/>
  <c r="AR323" i="3" s="1"/>
  <c r="Q5" i="31"/>
  <c r="P303" i="3" s="1"/>
  <c r="Q11" i="31"/>
  <c r="P305" i="3" s="1"/>
  <c r="Q34" i="31"/>
  <c r="P306" i="3" s="1"/>
  <c r="Q8" i="31"/>
  <c r="P307" i="3" s="1"/>
  <c r="Q18" i="31"/>
  <c r="P308" i="3" s="1"/>
  <c r="Q19" i="31"/>
  <c r="P309" i="3" s="1"/>
  <c r="Q20" i="31"/>
  <c r="P310" i="3" s="1"/>
  <c r="Q21" i="31"/>
  <c r="P311" i="3" s="1"/>
  <c r="AR5" i="9"/>
  <c r="AR279" i="3" s="1"/>
  <c r="AR16" i="9"/>
  <c r="AR293" i="3" s="1"/>
  <c r="AR10" i="9"/>
  <c r="AR294" i="3" s="1"/>
  <c r="AR11" i="9"/>
  <c r="AR295" i="3" s="1"/>
  <c r="AR12" i="9"/>
  <c r="AR296" i="3" s="1"/>
  <c r="AR13" i="9"/>
  <c r="AR297" i="3" s="1"/>
  <c r="AR14" i="9"/>
  <c r="AR298" i="3" s="1"/>
  <c r="AR5" i="10"/>
  <c r="AR254" i="3" s="1"/>
  <c r="AR17" i="10"/>
  <c r="AR268" i="3" s="1"/>
  <c r="AR9" i="10"/>
  <c r="AR269" i="3" s="1"/>
  <c r="AR13" i="10"/>
  <c r="AR271" i="3" s="1"/>
  <c r="AR14" i="10"/>
  <c r="AR272" i="3" s="1"/>
  <c r="AR20" i="10"/>
  <c r="AR273" i="3" s="1"/>
  <c r="AR21" i="10"/>
  <c r="AR274" i="3" s="1"/>
  <c r="AR5" i="7"/>
  <c r="AR224" i="3" s="1"/>
  <c r="AR21" i="7"/>
  <c r="AR8" i="7"/>
  <c r="AR242" i="3" s="1"/>
  <c r="AR13" i="7"/>
  <c r="AR243" i="3" s="1"/>
  <c r="AR16" i="7"/>
  <c r="AR244" i="3" s="1"/>
  <c r="AR17" i="7"/>
  <c r="AR245" i="3" s="1"/>
  <c r="AR18" i="7"/>
  <c r="AR246" i="3" s="1"/>
  <c r="AR32" i="7"/>
  <c r="AR247" i="3" s="1"/>
  <c r="AR29" i="7"/>
  <c r="AR248" i="3" s="1"/>
  <c r="BJ248" i="3" s="1"/>
  <c r="AR10" i="7"/>
  <c r="AR249" i="3" s="1"/>
  <c r="Q8" i="7"/>
  <c r="P227" i="3" s="1"/>
  <c r="Q13" i="7"/>
  <c r="Q17" i="7"/>
  <c r="P230" i="3" s="1"/>
  <c r="AR5" i="6"/>
  <c r="AR199" i="3" s="1"/>
  <c r="AR26" i="6"/>
  <c r="AR214" i="3" s="1"/>
  <c r="AR10" i="6"/>
  <c r="AR215" i="3" s="1"/>
  <c r="AR27" i="6"/>
  <c r="AR216" i="3" s="1"/>
  <c r="AR28" i="6"/>
  <c r="AR29" i="6"/>
  <c r="AR24" i="6"/>
  <c r="AR218" i="3" s="1"/>
  <c r="AR12" i="6"/>
  <c r="AR219" i="3" s="1"/>
  <c r="AR21" i="6"/>
  <c r="AR213" i="3" s="1"/>
  <c r="BJ213" i="3" s="1"/>
  <c r="Q24" i="6"/>
  <c r="AR174" i="3"/>
  <c r="AR30" i="20"/>
  <c r="AR188" i="3" s="1"/>
  <c r="AR15" i="20"/>
  <c r="AR189" i="3" s="1"/>
  <c r="AR11" i="20"/>
  <c r="AR190" i="3" s="1"/>
  <c r="AR16" i="20"/>
  <c r="AR191" i="3" s="1"/>
  <c r="AR21" i="20"/>
  <c r="AR192" i="3" s="1"/>
  <c r="AR41" i="20"/>
  <c r="AR193" i="3" s="1"/>
  <c r="AR13" i="20"/>
  <c r="AR194" i="3" s="1"/>
  <c r="Q30" i="20"/>
  <c r="P176" i="3" s="1"/>
  <c r="Q15" i="20"/>
  <c r="P177" i="3" s="1"/>
  <c r="Q11" i="20"/>
  <c r="P178" i="3" s="1"/>
  <c r="Q16" i="20"/>
  <c r="P179" i="3" s="1"/>
  <c r="Q21" i="20"/>
  <c r="P180" i="3" s="1"/>
  <c r="Q41" i="20"/>
  <c r="P181" i="3" s="1"/>
  <c r="Q13" i="20"/>
  <c r="P182" i="3" s="1"/>
  <c r="AR26" i="18"/>
  <c r="AR164" i="3" s="1"/>
  <c r="AR18" i="18"/>
  <c r="AR165" i="3" s="1"/>
  <c r="AR19" i="18"/>
  <c r="AR166" i="3" s="1"/>
  <c r="AR20" i="18"/>
  <c r="AR167" i="3" s="1"/>
  <c r="AR23" i="18"/>
  <c r="AR168" i="3" s="1"/>
  <c r="AR24" i="18"/>
  <c r="AR169" i="3" s="1"/>
  <c r="Q26" i="18"/>
  <c r="P152" i="3" s="1"/>
  <c r="Q18" i="18"/>
  <c r="P153" i="3" s="1"/>
  <c r="Q19" i="18"/>
  <c r="P154" i="3" s="1"/>
  <c r="Q20" i="18"/>
  <c r="P155" i="3" s="1"/>
  <c r="Q23" i="18"/>
  <c r="P156" i="3" s="1"/>
  <c r="Q24" i="18"/>
  <c r="AR23" i="17"/>
  <c r="AR137" i="3" s="1"/>
  <c r="AR35" i="17"/>
  <c r="AR138" i="3" s="1"/>
  <c r="AR8" i="17"/>
  <c r="AR139" i="3" s="1"/>
  <c r="AR17" i="17"/>
  <c r="AR140" i="3" s="1"/>
  <c r="AR18" i="17"/>
  <c r="AR141" i="3" s="1"/>
  <c r="AR20" i="17"/>
  <c r="AR142" i="3" s="1"/>
  <c r="AR36" i="17"/>
  <c r="AR143" i="3" s="1"/>
  <c r="AR33" i="17"/>
  <c r="AR144" i="3" s="1"/>
  <c r="AR10" i="17"/>
  <c r="AR145" i="3" s="1"/>
  <c r="Q23" i="17"/>
  <c r="P121" i="3" s="1"/>
  <c r="Q35" i="17"/>
  <c r="P122" i="3" s="1"/>
  <c r="Q8" i="17"/>
  <c r="P123" i="3" s="1"/>
  <c r="Q17" i="17"/>
  <c r="P124" i="3" s="1"/>
  <c r="Q18" i="17"/>
  <c r="P125" i="3" s="1"/>
  <c r="Q20" i="17"/>
  <c r="P126" i="3" s="1"/>
  <c r="Q36" i="17"/>
  <c r="P127" i="3" s="1"/>
  <c r="Q33" i="17"/>
  <c r="P128" i="3" s="1"/>
  <c r="Q10" i="17"/>
  <c r="P129" i="3" s="1"/>
  <c r="AR13" i="1"/>
  <c r="AR111" i="3" s="1"/>
  <c r="AR15" i="1"/>
  <c r="AR112" i="3" s="1"/>
  <c r="AR20" i="1"/>
  <c r="AR113" i="3" s="1"/>
  <c r="AR21" i="1"/>
  <c r="AR114" i="3" s="1"/>
  <c r="Q13" i="1"/>
  <c r="P99" i="3" s="1"/>
  <c r="Q15" i="1"/>
  <c r="P100" i="3" s="1"/>
  <c r="Q20" i="1"/>
  <c r="P101" i="3" s="1"/>
  <c r="Q21" i="1"/>
  <c r="P102" i="3" s="1"/>
  <c r="BC15" i="45"/>
  <c r="AZ15" i="45"/>
  <c r="AY15" i="45"/>
  <c r="AV15" i="45"/>
  <c r="AU15" i="45"/>
  <c r="AT15" i="45"/>
  <c r="AS15" i="45"/>
  <c r="AR15" i="45"/>
  <c r="AQ15" i="45"/>
  <c r="AP15" i="45"/>
  <c r="AO15" i="45"/>
  <c r="AN15" i="45"/>
  <c r="AM15" i="45"/>
  <c r="AL15" i="45"/>
  <c r="AK15" i="45"/>
  <c r="AJ15" i="45"/>
  <c r="AI15" i="45"/>
  <c r="AH15" i="45"/>
  <c r="AG15" i="45"/>
  <c r="AF15" i="45"/>
  <c r="AE15" i="45"/>
  <c r="AD15" i="45"/>
  <c r="AB15" i="45"/>
  <c r="Y15" i="45"/>
  <c r="X15" i="45"/>
  <c r="U15" i="45"/>
  <c r="T15" i="45"/>
  <c r="S15" i="45"/>
  <c r="R15" i="45"/>
  <c r="Q15" i="45"/>
  <c r="P15" i="45"/>
  <c r="O15" i="45"/>
  <c r="N15" i="45"/>
  <c r="M15" i="45"/>
  <c r="L15" i="45"/>
  <c r="K15" i="45"/>
  <c r="J15" i="45"/>
  <c r="I15" i="45"/>
  <c r="H15" i="45"/>
  <c r="G15" i="45"/>
  <c r="F15" i="45"/>
  <c r="E15" i="45"/>
  <c r="D15" i="45"/>
  <c r="C15" i="45"/>
  <c r="BC14" i="45"/>
  <c r="AZ14" i="45"/>
  <c r="AY14" i="45"/>
  <c r="AV14" i="45"/>
  <c r="AU14" i="45"/>
  <c r="AT14" i="45"/>
  <c r="AS14" i="45"/>
  <c r="AR14" i="45"/>
  <c r="AQ14" i="45"/>
  <c r="AP14" i="45"/>
  <c r="AO14" i="45"/>
  <c r="AN14" i="45"/>
  <c r="AM14" i="45"/>
  <c r="AL14" i="45"/>
  <c r="AK14" i="45"/>
  <c r="AJ14" i="45"/>
  <c r="AI14" i="45"/>
  <c r="AH14" i="45"/>
  <c r="AG14" i="45"/>
  <c r="AF14" i="45"/>
  <c r="AE14" i="45"/>
  <c r="AD14" i="45"/>
  <c r="AB14" i="45"/>
  <c r="Y14" i="45"/>
  <c r="X14" i="45"/>
  <c r="U14" i="45"/>
  <c r="T14" i="45"/>
  <c r="S14" i="45"/>
  <c r="R14" i="45"/>
  <c r="Q14" i="45"/>
  <c r="P14" i="45"/>
  <c r="O14" i="45"/>
  <c r="N14" i="45"/>
  <c r="M14" i="45"/>
  <c r="L14" i="45"/>
  <c r="K14" i="45"/>
  <c r="J14" i="45"/>
  <c r="I14" i="45"/>
  <c r="H14" i="45"/>
  <c r="G14" i="45"/>
  <c r="F14" i="45"/>
  <c r="E14" i="45"/>
  <c r="D14" i="45"/>
  <c r="C14" i="45"/>
  <c r="BC13" i="45"/>
  <c r="AZ13" i="45"/>
  <c r="AY13" i="45"/>
  <c r="AV13" i="45"/>
  <c r="AU13" i="45"/>
  <c r="AQ13" i="45"/>
  <c r="AQ509" i="3" s="1"/>
  <c r="AP13" i="45"/>
  <c r="AO13" i="45"/>
  <c r="AN13" i="45"/>
  <c r="AM13" i="45"/>
  <c r="AL13" i="45"/>
  <c r="AK13" i="45"/>
  <c r="AJ13" i="45"/>
  <c r="AI13" i="45"/>
  <c r="AH13" i="45"/>
  <c r="AG13" i="45"/>
  <c r="AF13" i="45"/>
  <c r="AE13" i="45"/>
  <c r="AD13" i="45"/>
  <c r="AB13" i="45"/>
  <c r="AA501" i="3" s="1"/>
  <c r="Y13" i="45"/>
  <c r="X13" i="45"/>
  <c r="U13" i="45"/>
  <c r="T13" i="45"/>
  <c r="P13" i="45"/>
  <c r="O13" i="45"/>
  <c r="N501" i="3" s="1"/>
  <c r="N13" i="45"/>
  <c r="M13" i="45"/>
  <c r="L13" i="45"/>
  <c r="K13" i="45"/>
  <c r="J13" i="45"/>
  <c r="I13" i="45"/>
  <c r="H13" i="45"/>
  <c r="G13" i="45"/>
  <c r="F13" i="45"/>
  <c r="E13" i="45"/>
  <c r="D13" i="45"/>
  <c r="C13" i="45"/>
  <c r="BC11" i="45"/>
  <c r="AY11" i="45"/>
  <c r="AV11" i="45"/>
  <c r="AU11" i="45"/>
  <c r="AQ11" i="45"/>
  <c r="AQ511" i="3" s="1"/>
  <c r="AP11" i="45"/>
  <c r="AP511" i="3" s="1"/>
  <c r="AO11" i="45"/>
  <c r="AN11" i="45"/>
  <c r="AM11" i="45"/>
  <c r="AL11" i="45"/>
  <c r="AK11" i="45"/>
  <c r="AJ11" i="45"/>
  <c r="AI11" i="45"/>
  <c r="AH11" i="45"/>
  <c r="AG11" i="45"/>
  <c r="AF11" i="45"/>
  <c r="AE11" i="45"/>
  <c r="AD11" i="45"/>
  <c r="AB11" i="45"/>
  <c r="X11" i="45"/>
  <c r="W503" i="3" s="1"/>
  <c r="U11" i="45"/>
  <c r="T11" i="45"/>
  <c r="S503" i="3" s="1"/>
  <c r="P11" i="45"/>
  <c r="O11" i="45"/>
  <c r="N503" i="3" s="1"/>
  <c r="N11" i="45"/>
  <c r="M11" i="45"/>
  <c r="L11" i="45"/>
  <c r="K11" i="45"/>
  <c r="J11" i="45"/>
  <c r="I11" i="45"/>
  <c r="H11" i="45"/>
  <c r="G11" i="45"/>
  <c r="F11" i="45"/>
  <c r="E11" i="45"/>
  <c r="D11" i="45"/>
  <c r="C11" i="45"/>
  <c r="BC10" i="45"/>
  <c r="AZ10" i="45"/>
  <c r="AY10" i="45"/>
  <c r="AV10" i="45"/>
  <c r="AU10" i="45"/>
  <c r="AQ10" i="45"/>
  <c r="AP10" i="45"/>
  <c r="AO10" i="45"/>
  <c r="AN10" i="45"/>
  <c r="AM10" i="45"/>
  <c r="AL10" i="45"/>
  <c r="AK10" i="45"/>
  <c r="AJ10" i="45"/>
  <c r="AI10" i="45"/>
  <c r="AH10" i="45"/>
  <c r="AG10" i="45"/>
  <c r="AF10" i="45"/>
  <c r="AE10" i="45"/>
  <c r="AD10" i="45"/>
  <c r="AB10" i="45"/>
  <c r="Y10" i="45"/>
  <c r="X10" i="45"/>
  <c r="W502" i="3" s="1"/>
  <c r="U10" i="45"/>
  <c r="T10" i="45"/>
  <c r="S502" i="3" s="1"/>
  <c r="P10" i="45"/>
  <c r="O10" i="45"/>
  <c r="N10" i="45"/>
  <c r="M10" i="45"/>
  <c r="L10" i="45"/>
  <c r="K10" i="45"/>
  <c r="J10" i="45"/>
  <c r="I10" i="45"/>
  <c r="H10" i="45"/>
  <c r="G10" i="45"/>
  <c r="F10" i="45"/>
  <c r="E10" i="45"/>
  <c r="D10" i="45"/>
  <c r="C10" i="45"/>
  <c r="BC9" i="45"/>
  <c r="AY9" i="45"/>
  <c r="AV9" i="45"/>
  <c r="AU9" i="45"/>
  <c r="AT9" i="45"/>
  <c r="AS9" i="45"/>
  <c r="AR9" i="45"/>
  <c r="AQ9" i="45"/>
  <c r="AP9" i="45"/>
  <c r="AO9" i="45"/>
  <c r="AN9" i="45"/>
  <c r="AM9" i="45"/>
  <c r="AL9" i="45"/>
  <c r="AK9" i="45"/>
  <c r="AJ9" i="45"/>
  <c r="AI9" i="45"/>
  <c r="AH9" i="45"/>
  <c r="AG9" i="45"/>
  <c r="AF9" i="45"/>
  <c r="AE9" i="45"/>
  <c r="AD9" i="45"/>
  <c r="AB9" i="45"/>
  <c r="X9" i="45"/>
  <c r="U9" i="45"/>
  <c r="T9" i="45"/>
  <c r="S9" i="45"/>
  <c r="R9" i="45"/>
  <c r="Q9" i="45"/>
  <c r="P9" i="45"/>
  <c r="O9" i="45"/>
  <c r="N9" i="45"/>
  <c r="M9" i="45"/>
  <c r="L9" i="45"/>
  <c r="K9" i="45"/>
  <c r="J9" i="45"/>
  <c r="I9" i="45"/>
  <c r="H9" i="45"/>
  <c r="G9" i="45"/>
  <c r="F9" i="45"/>
  <c r="E9" i="45"/>
  <c r="D9" i="45"/>
  <c r="C9" i="45"/>
  <c r="BC8" i="45"/>
  <c r="AZ8" i="45"/>
  <c r="AY8" i="45"/>
  <c r="AV8" i="45"/>
  <c r="AU8" i="45"/>
  <c r="AT8" i="45"/>
  <c r="AS8" i="45"/>
  <c r="AR8" i="45"/>
  <c r="AQ8" i="45"/>
  <c r="AP8" i="45"/>
  <c r="AO8" i="45"/>
  <c r="AN8" i="45"/>
  <c r="AM8" i="45"/>
  <c r="AL8" i="45"/>
  <c r="AK8" i="45"/>
  <c r="AJ8" i="45"/>
  <c r="AI8" i="45"/>
  <c r="AH8" i="45"/>
  <c r="AG8" i="45"/>
  <c r="AF8" i="45"/>
  <c r="AE8" i="45"/>
  <c r="AD8" i="45"/>
  <c r="AB8" i="45"/>
  <c r="Y8" i="45"/>
  <c r="X8" i="45"/>
  <c r="U8" i="45"/>
  <c r="T8" i="45"/>
  <c r="S8" i="45"/>
  <c r="R8" i="45"/>
  <c r="Q8" i="45"/>
  <c r="P8" i="45"/>
  <c r="O8" i="45"/>
  <c r="N8" i="45"/>
  <c r="M8" i="45"/>
  <c r="L8" i="45"/>
  <c r="K8" i="45"/>
  <c r="J8" i="45"/>
  <c r="I8" i="45"/>
  <c r="H8" i="45"/>
  <c r="G8" i="45"/>
  <c r="F8" i="45"/>
  <c r="E8" i="45"/>
  <c r="D8" i="45"/>
  <c r="C8" i="45"/>
  <c r="BC7" i="45"/>
  <c r="AZ7" i="45"/>
  <c r="AY7" i="45"/>
  <c r="AV7" i="45"/>
  <c r="AU7" i="45"/>
  <c r="AT7" i="45"/>
  <c r="AS7" i="45"/>
  <c r="AR7" i="45"/>
  <c r="AQ7" i="45"/>
  <c r="AP7" i="45"/>
  <c r="AO7" i="45"/>
  <c r="AN7" i="45"/>
  <c r="AM7" i="45"/>
  <c r="AL7" i="45"/>
  <c r="AK7" i="45"/>
  <c r="AJ7" i="45"/>
  <c r="AI7" i="45"/>
  <c r="AH7" i="45"/>
  <c r="AG7" i="45"/>
  <c r="AF7" i="45"/>
  <c r="AE7" i="45"/>
  <c r="AD7" i="45"/>
  <c r="AB7" i="45"/>
  <c r="Y7" i="45"/>
  <c r="X7" i="45"/>
  <c r="U7" i="45"/>
  <c r="T7" i="45"/>
  <c r="S7" i="45"/>
  <c r="R7" i="45"/>
  <c r="Q7" i="45"/>
  <c r="P7" i="45"/>
  <c r="O7" i="45"/>
  <c r="N7" i="45"/>
  <c r="M7" i="45"/>
  <c r="L7" i="45"/>
  <c r="K7" i="45"/>
  <c r="J7" i="45"/>
  <c r="I7" i="45"/>
  <c r="H7" i="45"/>
  <c r="G7" i="45"/>
  <c r="F7" i="45"/>
  <c r="E7" i="45"/>
  <c r="D7" i="45"/>
  <c r="C7" i="45"/>
  <c r="BC6" i="45"/>
  <c r="AZ6" i="45"/>
  <c r="AY6" i="45"/>
  <c r="AV6" i="45"/>
  <c r="AU6" i="45"/>
  <c r="AT6" i="45"/>
  <c r="AS6" i="45"/>
  <c r="AR6" i="45"/>
  <c r="AQ6" i="45"/>
  <c r="AP6" i="45"/>
  <c r="AO6" i="45"/>
  <c r="AN6" i="45"/>
  <c r="AM6" i="45"/>
  <c r="AL6" i="45"/>
  <c r="AK6" i="45"/>
  <c r="AJ6" i="45"/>
  <c r="AI6" i="45"/>
  <c r="AH6" i="45"/>
  <c r="AG6" i="45"/>
  <c r="AF6" i="45"/>
  <c r="AE6" i="45"/>
  <c r="AD6" i="45"/>
  <c r="AB6" i="45"/>
  <c r="Y6" i="45"/>
  <c r="X6" i="45"/>
  <c r="U6" i="45"/>
  <c r="T6" i="45"/>
  <c r="S6" i="45"/>
  <c r="R6" i="45"/>
  <c r="Q6" i="45"/>
  <c r="P6" i="45"/>
  <c r="O6" i="45"/>
  <c r="N6" i="45"/>
  <c r="M6" i="45"/>
  <c r="L6" i="45"/>
  <c r="K6" i="45"/>
  <c r="J6" i="45"/>
  <c r="I6" i="45"/>
  <c r="H6" i="45"/>
  <c r="G6" i="45"/>
  <c r="F6" i="45"/>
  <c r="E6" i="45"/>
  <c r="D6" i="45"/>
  <c r="C6" i="45"/>
  <c r="BC5" i="45"/>
  <c r="AY5" i="45"/>
  <c r="AV5" i="45"/>
  <c r="AU5" i="45"/>
  <c r="AQ5" i="45"/>
  <c r="AP5" i="45"/>
  <c r="AP473" i="3" s="1"/>
  <c r="AO5" i="45"/>
  <c r="AN5" i="45"/>
  <c r="AM5" i="45"/>
  <c r="AL5" i="45"/>
  <c r="AK5" i="45"/>
  <c r="AJ5" i="45"/>
  <c r="AI5" i="45"/>
  <c r="AH5" i="45"/>
  <c r="AG5" i="45"/>
  <c r="AF5" i="45"/>
  <c r="AE5" i="45"/>
  <c r="AD5" i="45"/>
  <c r="AB5" i="45"/>
  <c r="X5" i="45"/>
  <c r="U5" i="45"/>
  <c r="T5" i="45"/>
  <c r="P5" i="45"/>
  <c r="O5" i="45"/>
  <c r="N5" i="45"/>
  <c r="M5" i="45"/>
  <c r="AN71" i="3" s="1"/>
  <c r="L5" i="45"/>
  <c r="K5" i="45"/>
  <c r="J5" i="45"/>
  <c r="I5" i="45"/>
  <c r="H5" i="45"/>
  <c r="G5" i="45"/>
  <c r="F5" i="45"/>
  <c r="E5" i="45"/>
  <c r="AF71" i="3" s="1"/>
  <c r="D5" i="45"/>
  <c r="C5" i="45"/>
  <c r="BC23" i="46"/>
  <c r="AZ23" i="46"/>
  <c r="AY23" i="46"/>
  <c r="AV23" i="46"/>
  <c r="AU23" i="46"/>
  <c r="AT23" i="46"/>
  <c r="AS23" i="46"/>
  <c r="AR23" i="46"/>
  <c r="AQ23" i="46"/>
  <c r="AP23" i="46"/>
  <c r="AO23" i="46"/>
  <c r="AN23" i="46"/>
  <c r="AM23" i="46"/>
  <c r="AL23" i="46"/>
  <c r="AK23" i="46"/>
  <c r="AJ23" i="46"/>
  <c r="AI23" i="46"/>
  <c r="AH23" i="46"/>
  <c r="AG23" i="46"/>
  <c r="AF23" i="46"/>
  <c r="AE23" i="46"/>
  <c r="AD23" i="46"/>
  <c r="AB23" i="46"/>
  <c r="Y23" i="46"/>
  <c r="X23" i="46"/>
  <c r="U23" i="46"/>
  <c r="T23" i="46"/>
  <c r="S23" i="46"/>
  <c r="R23" i="46"/>
  <c r="Q23" i="46"/>
  <c r="P23" i="46"/>
  <c r="O23" i="46"/>
  <c r="N23" i="46"/>
  <c r="M23" i="46"/>
  <c r="L23" i="46"/>
  <c r="K23" i="46"/>
  <c r="J23" i="46"/>
  <c r="I23" i="46"/>
  <c r="H23" i="46"/>
  <c r="G23" i="46"/>
  <c r="F23" i="46"/>
  <c r="E23" i="46"/>
  <c r="D23" i="46"/>
  <c r="C23" i="46"/>
  <c r="BC7" i="46"/>
  <c r="AY7" i="46"/>
  <c r="AV7" i="46"/>
  <c r="AU7" i="46"/>
  <c r="AT7" i="46"/>
  <c r="AS7" i="46"/>
  <c r="AR7" i="46"/>
  <c r="AQ7" i="46"/>
  <c r="AP7" i="46"/>
  <c r="AO7" i="46"/>
  <c r="AN7" i="46"/>
  <c r="AM7" i="46"/>
  <c r="AL7" i="46"/>
  <c r="AK7" i="46"/>
  <c r="AJ7" i="46"/>
  <c r="AI7" i="46"/>
  <c r="AH7" i="46"/>
  <c r="AG7" i="46"/>
  <c r="AF7" i="46"/>
  <c r="AE7" i="46"/>
  <c r="AD7" i="46"/>
  <c r="AB7" i="46"/>
  <c r="X7" i="46"/>
  <c r="U7" i="46"/>
  <c r="T7" i="46"/>
  <c r="S7" i="46"/>
  <c r="R7" i="46"/>
  <c r="Q7" i="46"/>
  <c r="P7" i="46"/>
  <c r="O7" i="46"/>
  <c r="N7" i="46"/>
  <c r="M7" i="46"/>
  <c r="L7" i="46"/>
  <c r="K7" i="46"/>
  <c r="J7" i="46"/>
  <c r="I7" i="46"/>
  <c r="H7" i="46"/>
  <c r="G7" i="46"/>
  <c r="F7" i="46"/>
  <c r="E7" i="46"/>
  <c r="D7" i="46"/>
  <c r="C7" i="46"/>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B22" i="44"/>
  <c r="AA22" i="44"/>
  <c r="Z22" i="44"/>
  <c r="Y22" i="44"/>
  <c r="X22" i="44"/>
  <c r="W22" i="44"/>
  <c r="V22" i="44"/>
  <c r="U22" i="44"/>
  <c r="T22" i="44"/>
  <c r="S22" i="44"/>
  <c r="R22" i="44"/>
  <c r="Q22" i="44"/>
  <c r="P22" i="44"/>
  <c r="O22" i="44"/>
  <c r="N22" i="44"/>
  <c r="M22" i="44"/>
  <c r="L22" i="44"/>
  <c r="K22" i="44"/>
  <c r="J22" i="44"/>
  <c r="I22" i="44"/>
  <c r="H22" i="44"/>
  <c r="G22" i="44"/>
  <c r="F22" i="44"/>
  <c r="E22" i="44"/>
  <c r="D22" i="44"/>
  <c r="C22" i="44"/>
  <c r="BC21" i="44"/>
  <c r="AZ21" i="44"/>
  <c r="AY21" i="44"/>
  <c r="AV21" i="44"/>
  <c r="AU21" i="44"/>
  <c r="AT21" i="44"/>
  <c r="AS21" i="44"/>
  <c r="AR21" i="44"/>
  <c r="AQ21" i="44"/>
  <c r="AP21" i="44"/>
  <c r="AO21" i="44"/>
  <c r="AN21" i="44"/>
  <c r="AM21" i="44"/>
  <c r="AL21" i="44"/>
  <c r="AK21" i="44"/>
  <c r="AJ21" i="44"/>
  <c r="AI21" i="44"/>
  <c r="AH21" i="44"/>
  <c r="AG21" i="44"/>
  <c r="AF21" i="44"/>
  <c r="AE21" i="44"/>
  <c r="AD21" i="44"/>
  <c r="AB21" i="44"/>
  <c r="Y21" i="44"/>
  <c r="X21" i="44"/>
  <c r="U21" i="44"/>
  <c r="T21" i="44"/>
  <c r="S21" i="44"/>
  <c r="R21" i="44"/>
  <c r="Q21" i="44"/>
  <c r="P21" i="44"/>
  <c r="O21" i="44"/>
  <c r="N21" i="44"/>
  <c r="M21" i="44"/>
  <c r="L21" i="44"/>
  <c r="K21" i="44"/>
  <c r="J21" i="44"/>
  <c r="I21" i="44"/>
  <c r="H21" i="44"/>
  <c r="G21" i="44"/>
  <c r="F21" i="44"/>
  <c r="E21" i="44"/>
  <c r="D21" i="44"/>
  <c r="C21" i="44"/>
  <c r="BC20" i="44"/>
  <c r="AZ20" i="44"/>
  <c r="AY20" i="44"/>
  <c r="AV20" i="44"/>
  <c r="AU20" i="44"/>
  <c r="AT20" i="44"/>
  <c r="AS20" i="44"/>
  <c r="AR20" i="44"/>
  <c r="AQ20" i="44"/>
  <c r="AP20" i="44"/>
  <c r="AO20" i="44"/>
  <c r="AN20" i="44"/>
  <c r="AM20" i="44"/>
  <c r="AL20" i="44"/>
  <c r="AK20" i="44"/>
  <c r="AJ20" i="44"/>
  <c r="AI20" i="44"/>
  <c r="AH20" i="44"/>
  <c r="AG20" i="44"/>
  <c r="AF20" i="44"/>
  <c r="AE20" i="44"/>
  <c r="AD20" i="44"/>
  <c r="AB20" i="44"/>
  <c r="Y20" i="44"/>
  <c r="X20" i="44"/>
  <c r="U20" i="44"/>
  <c r="T20" i="44"/>
  <c r="S20" i="44"/>
  <c r="R20" i="44"/>
  <c r="Q20" i="44"/>
  <c r="P20" i="44"/>
  <c r="O20" i="44"/>
  <c r="N20" i="44"/>
  <c r="M20" i="44"/>
  <c r="L20" i="44"/>
  <c r="K20" i="44"/>
  <c r="J20" i="44"/>
  <c r="I20" i="44"/>
  <c r="H20" i="44"/>
  <c r="G20" i="44"/>
  <c r="F20" i="44"/>
  <c r="E20" i="44"/>
  <c r="D20" i="44"/>
  <c r="C20" i="44"/>
  <c r="BC19" i="44"/>
  <c r="AZ19" i="44"/>
  <c r="AY19" i="44"/>
  <c r="AV19" i="44"/>
  <c r="AU19" i="44"/>
  <c r="AT19" i="44"/>
  <c r="AS19" i="44"/>
  <c r="AR19" i="44"/>
  <c r="AQ19" i="44"/>
  <c r="AP19" i="44"/>
  <c r="AO19" i="44"/>
  <c r="AN19" i="44"/>
  <c r="AM19" i="44"/>
  <c r="AL19" i="44"/>
  <c r="AK19" i="44"/>
  <c r="AJ19" i="44"/>
  <c r="AI19" i="44"/>
  <c r="AH19" i="44"/>
  <c r="AG19" i="44"/>
  <c r="AF19" i="44"/>
  <c r="AE19" i="44"/>
  <c r="AD19" i="44"/>
  <c r="AB19" i="44"/>
  <c r="Y19" i="44"/>
  <c r="X19" i="44"/>
  <c r="U19" i="44"/>
  <c r="T19" i="44"/>
  <c r="S19" i="44"/>
  <c r="R19" i="44"/>
  <c r="Q19" i="44"/>
  <c r="P19" i="44"/>
  <c r="O19" i="44"/>
  <c r="N19" i="44"/>
  <c r="M19" i="44"/>
  <c r="L19" i="44"/>
  <c r="K19" i="44"/>
  <c r="J19" i="44"/>
  <c r="I19" i="44"/>
  <c r="H19" i="44"/>
  <c r="G19" i="44"/>
  <c r="F19" i="44"/>
  <c r="E19" i="44"/>
  <c r="D19" i="44"/>
  <c r="C19" i="44"/>
  <c r="BC18" i="44"/>
  <c r="AZ18" i="44"/>
  <c r="AY18" i="44"/>
  <c r="AV18" i="44"/>
  <c r="AU18" i="44"/>
  <c r="AU528" i="3" s="1"/>
  <c r="AQ18" i="44"/>
  <c r="AQ528" i="3" s="1"/>
  <c r="AP18" i="44"/>
  <c r="AO18" i="44"/>
  <c r="AN18" i="44"/>
  <c r="AM18" i="44"/>
  <c r="AL18" i="44"/>
  <c r="AK18" i="44"/>
  <c r="AJ18" i="44"/>
  <c r="AI18" i="44"/>
  <c r="AH18" i="44"/>
  <c r="AG18" i="44"/>
  <c r="AF18" i="44"/>
  <c r="AE18" i="44"/>
  <c r="AD18" i="44"/>
  <c r="AB18" i="44"/>
  <c r="Y18" i="44"/>
  <c r="X18" i="44"/>
  <c r="U18" i="44"/>
  <c r="T18" i="44"/>
  <c r="P18" i="44"/>
  <c r="O18" i="44"/>
  <c r="N518" i="3" s="1"/>
  <c r="N18" i="44"/>
  <c r="M18" i="44"/>
  <c r="L18" i="44"/>
  <c r="K18" i="44"/>
  <c r="J18" i="44"/>
  <c r="I18" i="44"/>
  <c r="H18" i="44"/>
  <c r="G18" i="44"/>
  <c r="F18" i="44"/>
  <c r="E18" i="44"/>
  <c r="D18" i="44"/>
  <c r="C18" i="44"/>
  <c r="BC16" i="44"/>
  <c r="AZ16" i="44"/>
  <c r="AY16" i="44"/>
  <c r="AV16" i="44"/>
  <c r="AU16" i="44"/>
  <c r="AT16" i="44"/>
  <c r="AS16" i="44"/>
  <c r="AR16" i="44"/>
  <c r="AQ16" i="44"/>
  <c r="AP16" i="44"/>
  <c r="AO16" i="44"/>
  <c r="AN16" i="44"/>
  <c r="AM16" i="44"/>
  <c r="AL16" i="44"/>
  <c r="AK16" i="44"/>
  <c r="AJ16" i="44"/>
  <c r="AI16" i="44"/>
  <c r="AH16" i="44"/>
  <c r="AG16" i="44"/>
  <c r="AF16" i="44"/>
  <c r="AE16" i="44"/>
  <c r="AD16" i="44"/>
  <c r="AB16" i="44"/>
  <c r="Y16" i="44"/>
  <c r="X16" i="44"/>
  <c r="U16" i="44"/>
  <c r="T16" i="44"/>
  <c r="S16" i="44"/>
  <c r="R16" i="44"/>
  <c r="Q16" i="44"/>
  <c r="P16" i="44"/>
  <c r="O16" i="44"/>
  <c r="N16" i="44"/>
  <c r="M16" i="44"/>
  <c r="L16" i="44"/>
  <c r="K16" i="44"/>
  <c r="J16" i="44"/>
  <c r="I16" i="44"/>
  <c r="H16" i="44"/>
  <c r="G16" i="44"/>
  <c r="F16" i="44"/>
  <c r="E16" i="44"/>
  <c r="D16" i="44"/>
  <c r="C16" i="44"/>
  <c r="BC15" i="44"/>
  <c r="AZ15" i="44"/>
  <c r="AY15" i="44"/>
  <c r="AV15" i="44"/>
  <c r="AU15" i="44"/>
  <c r="AT15" i="44"/>
  <c r="AS15" i="44"/>
  <c r="AR15" i="44"/>
  <c r="AQ15" i="44"/>
  <c r="AP15" i="44"/>
  <c r="AO15" i="44"/>
  <c r="AN15" i="44"/>
  <c r="AM15" i="44"/>
  <c r="AL15" i="44"/>
  <c r="AK15" i="44"/>
  <c r="AJ15" i="44"/>
  <c r="AI15" i="44"/>
  <c r="AH15" i="44"/>
  <c r="AG15" i="44"/>
  <c r="AF15" i="44"/>
  <c r="AE15" i="44"/>
  <c r="AD15" i="44"/>
  <c r="AB15" i="44"/>
  <c r="Y15" i="44"/>
  <c r="X15" i="44"/>
  <c r="U15" i="44"/>
  <c r="T15" i="44"/>
  <c r="S15" i="44"/>
  <c r="R15" i="44"/>
  <c r="Q15" i="44"/>
  <c r="P15" i="44"/>
  <c r="O15" i="44"/>
  <c r="N15" i="44"/>
  <c r="M15" i="44"/>
  <c r="L15" i="44"/>
  <c r="K15" i="44"/>
  <c r="J15" i="44"/>
  <c r="I15" i="44"/>
  <c r="H15" i="44"/>
  <c r="G15" i="44"/>
  <c r="F15" i="44"/>
  <c r="E15" i="44"/>
  <c r="D15" i="44"/>
  <c r="C15" i="44"/>
  <c r="BC14" i="44"/>
  <c r="AZ14" i="44"/>
  <c r="AY14" i="44"/>
  <c r="AV14" i="44"/>
  <c r="AU14" i="44"/>
  <c r="AT14" i="44"/>
  <c r="AS14" i="44"/>
  <c r="AR14" i="44"/>
  <c r="AQ14" i="44"/>
  <c r="AP14" i="44"/>
  <c r="AO14" i="44"/>
  <c r="AN14" i="44"/>
  <c r="AM14" i="44"/>
  <c r="AL14" i="44"/>
  <c r="AK14" i="44"/>
  <c r="AJ14" i="44"/>
  <c r="AI14" i="44"/>
  <c r="AH14" i="44"/>
  <c r="AG14" i="44"/>
  <c r="AF14" i="44"/>
  <c r="AE14" i="44"/>
  <c r="AD14" i="44"/>
  <c r="AB14" i="44"/>
  <c r="Y14" i="44"/>
  <c r="X14" i="44"/>
  <c r="U14" i="44"/>
  <c r="T14" i="44"/>
  <c r="S14" i="44"/>
  <c r="R14" i="44"/>
  <c r="Q14" i="44"/>
  <c r="P14" i="44"/>
  <c r="O14" i="44"/>
  <c r="N14" i="44"/>
  <c r="M14" i="44"/>
  <c r="L14" i="44"/>
  <c r="K14" i="44"/>
  <c r="J14" i="44"/>
  <c r="I14" i="44"/>
  <c r="H14" i="44"/>
  <c r="G14" i="44"/>
  <c r="F14" i="44"/>
  <c r="E14" i="44"/>
  <c r="D14" i="44"/>
  <c r="C14" i="44"/>
  <c r="BC13" i="44"/>
  <c r="AY13" i="44"/>
  <c r="AV13" i="44"/>
  <c r="AV530" i="3" s="1"/>
  <c r="AU13" i="44"/>
  <c r="AQ13" i="44"/>
  <c r="AP13" i="44"/>
  <c r="AO13" i="44"/>
  <c r="AN13" i="44"/>
  <c r="AM13" i="44"/>
  <c r="AL13" i="44"/>
  <c r="AK13" i="44"/>
  <c r="AJ13" i="44"/>
  <c r="AI13" i="44"/>
  <c r="AH13" i="44"/>
  <c r="AG13" i="44"/>
  <c r="AF13" i="44"/>
  <c r="AE13" i="44"/>
  <c r="AD13" i="44"/>
  <c r="AB13" i="44"/>
  <c r="AA520" i="3" s="1"/>
  <c r="X13" i="44"/>
  <c r="U13" i="44"/>
  <c r="T13" i="44"/>
  <c r="S520" i="3" s="1"/>
  <c r="P13" i="44"/>
  <c r="O13" i="44"/>
  <c r="N13" i="44"/>
  <c r="M13" i="44"/>
  <c r="L13" i="44"/>
  <c r="K13" i="44"/>
  <c r="J13" i="44"/>
  <c r="I13" i="44"/>
  <c r="H13" i="44"/>
  <c r="G13" i="44"/>
  <c r="F13" i="44"/>
  <c r="E13" i="44"/>
  <c r="D13" i="44"/>
  <c r="C13" i="44"/>
  <c r="BC12" i="44"/>
  <c r="AZ12" i="44"/>
  <c r="AY12" i="44"/>
  <c r="AV12" i="44"/>
  <c r="AU12" i="44"/>
  <c r="AQ12" i="44"/>
  <c r="AQ529" i="3" s="1"/>
  <c r="AP12" i="44"/>
  <c r="AP529" i="3" s="1"/>
  <c r="AO12" i="44"/>
  <c r="AN12" i="44"/>
  <c r="AM12" i="44"/>
  <c r="AL12" i="44"/>
  <c r="AK12" i="44"/>
  <c r="AJ12" i="44"/>
  <c r="AI12" i="44"/>
  <c r="AH12" i="44"/>
  <c r="AG12" i="44"/>
  <c r="AF12" i="44"/>
  <c r="AE12" i="44"/>
  <c r="AD12" i="44"/>
  <c r="AB12" i="44"/>
  <c r="AA519" i="3" s="1"/>
  <c r="Y12" i="44"/>
  <c r="X12" i="44"/>
  <c r="U12" i="44"/>
  <c r="T12" i="44"/>
  <c r="P12" i="44"/>
  <c r="O12" i="44"/>
  <c r="N519" i="3" s="1"/>
  <c r="N12" i="44"/>
  <c r="M12" i="44"/>
  <c r="L12" i="44"/>
  <c r="K12" i="44"/>
  <c r="J12" i="44"/>
  <c r="I12" i="44"/>
  <c r="H12" i="44"/>
  <c r="G12" i="44"/>
  <c r="F12" i="44"/>
  <c r="E12" i="44"/>
  <c r="D12" i="44"/>
  <c r="C12" i="44"/>
  <c r="BC11" i="44"/>
  <c r="AY11" i="44"/>
  <c r="AV11" i="44"/>
  <c r="AU11" i="44"/>
  <c r="AT11" i="44"/>
  <c r="AS11" i="44"/>
  <c r="AR11" i="44"/>
  <c r="AQ11" i="44"/>
  <c r="AP11" i="44"/>
  <c r="AO11" i="44"/>
  <c r="AN11" i="44"/>
  <c r="AM11" i="44"/>
  <c r="AL11" i="44"/>
  <c r="AK11" i="44"/>
  <c r="AJ11" i="44"/>
  <c r="AI11" i="44"/>
  <c r="AH11" i="44"/>
  <c r="AG11" i="44"/>
  <c r="AF11" i="44"/>
  <c r="AE11" i="44"/>
  <c r="AD11" i="44"/>
  <c r="AB11" i="44"/>
  <c r="X11" i="44"/>
  <c r="U11" i="44"/>
  <c r="T11" i="44"/>
  <c r="S11" i="44"/>
  <c r="R11" i="44"/>
  <c r="Q11" i="44"/>
  <c r="P11" i="44"/>
  <c r="O11" i="44"/>
  <c r="N11" i="44"/>
  <c r="M11" i="44"/>
  <c r="L11" i="44"/>
  <c r="K11" i="44"/>
  <c r="J11" i="44"/>
  <c r="I11" i="44"/>
  <c r="H11" i="44"/>
  <c r="G11" i="44"/>
  <c r="F11" i="44"/>
  <c r="E11" i="44"/>
  <c r="D11" i="44"/>
  <c r="C11" i="44"/>
  <c r="BC10" i="44"/>
  <c r="AZ10" i="44"/>
  <c r="AY10" i="44"/>
  <c r="AV10" i="44"/>
  <c r="AU10" i="44"/>
  <c r="AT10" i="44"/>
  <c r="AS10" i="44"/>
  <c r="AR10" i="44"/>
  <c r="AQ10" i="44"/>
  <c r="AP10" i="44"/>
  <c r="AO10" i="44"/>
  <c r="AN10" i="44"/>
  <c r="AM10" i="44"/>
  <c r="AL10" i="44"/>
  <c r="AK10" i="44"/>
  <c r="AJ10" i="44"/>
  <c r="AI10" i="44"/>
  <c r="AH10" i="44"/>
  <c r="AG10" i="44"/>
  <c r="AF10" i="44"/>
  <c r="AE10" i="44"/>
  <c r="AD10" i="44"/>
  <c r="AB10" i="44"/>
  <c r="Y10" i="44"/>
  <c r="X10" i="44"/>
  <c r="U10" i="44"/>
  <c r="T10" i="44"/>
  <c r="S10" i="44"/>
  <c r="R10" i="44"/>
  <c r="Q10" i="44"/>
  <c r="P10" i="44"/>
  <c r="O10" i="44"/>
  <c r="N10" i="44"/>
  <c r="M10" i="44"/>
  <c r="L10" i="44"/>
  <c r="K10" i="44"/>
  <c r="J10" i="44"/>
  <c r="I10" i="44"/>
  <c r="H10" i="44"/>
  <c r="G10" i="44"/>
  <c r="F10" i="44"/>
  <c r="E10" i="44"/>
  <c r="D10" i="44"/>
  <c r="C10" i="44"/>
  <c r="BC8" i="44"/>
  <c r="AZ8" i="44"/>
  <c r="AY8" i="44"/>
  <c r="AV8" i="44"/>
  <c r="AU8" i="44"/>
  <c r="AQ8" i="44"/>
  <c r="AQ531" i="3" s="1"/>
  <c r="AP8" i="44"/>
  <c r="AP531" i="3" s="1"/>
  <c r="AO8" i="44"/>
  <c r="AN8" i="44"/>
  <c r="AM8" i="44"/>
  <c r="AL8" i="44"/>
  <c r="AK8" i="44"/>
  <c r="AJ8" i="44"/>
  <c r="AI8" i="44"/>
  <c r="AH8" i="44"/>
  <c r="AH9" i="44" s="1"/>
  <c r="AG8" i="44"/>
  <c r="AF8" i="44"/>
  <c r="AE8" i="44"/>
  <c r="AD8" i="44"/>
  <c r="AB8" i="44"/>
  <c r="Y8" i="44"/>
  <c r="X521" i="3" s="1"/>
  <c r="X8" i="44"/>
  <c r="W521" i="3" s="1"/>
  <c r="U8" i="44"/>
  <c r="T8" i="44"/>
  <c r="S521" i="3" s="1"/>
  <c r="P8" i="44"/>
  <c r="O8" i="44"/>
  <c r="N521" i="3" s="1"/>
  <c r="N8" i="44"/>
  <c r="M8" i="44"/>
  <c r="L8" i="44"/>
  <c r="K8" i="44"/>
  <c r="J8" i="44"/>
  <c r="I8" i="44"/>
  <c r="H8" i="44"/>
  <c r="G8" i="44"/>
  <c r="F8" i="44"/>
  <c r="E8" i="44"/>
  <c r="D8" i="44"/>
  <c r="C8" i="44"/>
  <c r="BC7" i="44"/>
  <c r="AZ7" i="44"/>
  <c r="AY7" i="44"/>
  <c r="AV7" i="44"/>
  <c r="AU7" i="44"/>
  <c r="AT7" i="44"/>
  <c r="AS7" i="44"/>
  <c r="AR7" i="44"/>
  <c r="AQ7" i="44"/>
  <c r="AP7" i="44"/>
  <c r="AO7" i="44"/>
  <c r="AN7" i="44"/>
  <c r="AM7" i="44"/>
  <c r="AL7" i="44"/>
  <c r="AK7" i="44"/>
  <c r="AJ7" i="44"/>
  <c r="AI7" i="44"/>
  <c r="AH7" i="44"/>
  <c r="AG7" i="44"/>
  <c r="AF7" i="44"/>
  <c r="AE7" i="44"/>
  <c r="AD7" i="44"/>
  <c r="AB7" i="44"/>
  <c r="AB9" i="44" s="1"/>
  <c r="Y7" i="44"/>
  <c r="X7" i="44"/>
  <c r="U7" i="44"/>
  <c r="T7" i="44"/>
  <c r="S7" i="44"/>
  <c r="R7" i="44"/>
  <c r="Q7" i="44"/>
  <c r="P7" i="44"/>
  <c r="O7" i="44"/>
  <c r="N7" i="44"/>
  <c r="M7" i="44"/>
  <c r="L7" i="44"/>
  <c r="K7" i="44"/>
  <c r="J7" i="44"/>
  <c r="I7" i="44"/>
  <c r="H7" i="44"/>
  <c r="G7" i="44"/>
  <c r="F7" i="44"/>
  <c r="E7" i="44"/>
  <c r="D7" i="44"/>
  <c r="C7" i="44"/>
  <c r="BC6" i="44"/>
  <c r="AZ6" i="44"/>
  <c r="AY6" i="44"/>
  <c r="AV6" i="44"/>
  <c r="AU6" i="44"/>
  <c r="AT6" i="44"/>
  <c r="AS6" i="44"/>
  <c r="AR6" i="44"/>
  <c r="AQ6" i="44"/>
  <c r="AP6" i="44"/>
  <c r="AO6" i="44"/>
  <c r="AN6" i="44"/>
  <c r="AM6" i="44"/>
  <c r="AL6" i="44"/>
  <c r="AK6" i="44"/>
  <c r="AJ6" i="44"/>
  <c r="AI6" i="44"/>
  <c r="AI24" i="44" s="1"/>
  <c r="AH6" i="44"/>
  <c r="AG6" i="44"/>
  <c r="AF6" i="44"/>
  <c r="AE6" i="44"/>
  <c r="AD6" i="44"/>
  <c r="AB6" i="44"/>
  <c r="Y6" i="44"/>
  <c r="X6" i="44"/>
  <c r="U6" i="44"/>
  <c r="T6" i="44"/>
  <c r="S6" i="44"/>
  <c r="R6" i="44"/>
  <c r="Q6" i="44"/>
  <c r="P6" i="44"/>
  <c r="O6" i="44"/>
  <c r="N6" i="44"/>
  <c r="M6" i="44"/>
  <c r="L6" i="44"/>
  <c r="K6" i="44"/>
  <c r="J6" i="44"/>
  <c r="I6" i="44"/>
  <c r="H6" i="44"/>
  <c r="G6" i="44"/>
  <c r="F6" i="44"/>
  <c r="E6" i="44"/>
  <c r="D6" i="44"/>
  <c r="C6" i="44"/>
  <c r="BC5" i="44"/>
  <c r="AY5" i="44"/>
  <c r="AV5" i="44"/>
  <c r="AU5" i="44"/>
  <c r="AQ5" i="44"/>
  <c r="AQ516" i="3" s="1"/>
  <c r="AP5" i="44"/>
  <c r="AO5" i="44"/>
  <c r="AN5" i="44"/>
  <c r="AM5" i="44"/>
  <c r="AL5" i="44"/>
  <c r="AK5" i="44"/>
  <c r="AK24" i="44" s="1"/>
  <c r="AJ5" i="44"/>
  <c r="AI5" i="44"/>
  <c r="AH5" i="44"/>
  <c r="AG5" i="44"/>
  <c r="AF5" i="44"/>
  <c r="AE5" i="44"/>
  <c r="AD5" i="44"/>
  <c r="AB5" i="44"/>
  <c r="BC72" i="3" s="1"/>
  <c r="X5" i="44"/>
  <c r="U5" i="44"/>
  <c r="T5" i="44"/>
  <c r="P5" i="44"/>
  <c r="O5" i="44"/>
  <c r="N468" i="3" s="1"/>
  <c r="N5" i="44"/>
  <c r="M5" i="44"/>
  <c r="AN72" i="3" s="1"/>
  <c r="L5" i="44"/>
  <c r="K5" i="44"/>
  <c r="AL72" i="3" s="1"/>
  <c r="J5" i="44"/>
  <c r="I5" i="44"/>
  <c r="H5" i="44"/>
  <c r="G5" i="44"/>
  <c r="F5" i="44"/>
  <c r="E5" i="44"/>
  <c r="AF72" i="3" s="1"/>
  <c r="D5" i="44"/>
  <c r="C5" i="44"/>
  <c r="BC25" i="46"/>
  <c r="BC26" i="46"/>
  <c r="BC27" i="46"/>
  <c r="BC28" i="46"/>
  <c r="AZ25" i="46"/>
  <c r="AZ26" i="46"/>
  <c r="AZ27" i="46"/>
  <c r="AZ28" i="46"/>
  <c r="AY25" i="46"/>
  <c r="AY26" i="46"/>
  <c r="AY27" i="46"/>
  <c r="AY28" i="46"/>
  <c r="AV25" i="46"/>
  <c r="AV26" i="46"/>
  <c r="AV27" i="46"/>
  <c r="AV28" i="46"/>
  <c r="AU25" i="46"/>
  <c r="AU26" i="46"/>
  <c r="AU27" i="46"/>
  <c r="AU28" i="46"/>
  <c r="AT25" i="46"/>
  <c r="AT26" i="46"/>
  <c r="AT27" i="46"/>
  <c r="AT28" i="46"/>
  <c r="AS25" i="46"/>
  <c r="AS26" i="46"/>
  <c r="AS27" i="46"/>
  <c r="AS28" i="46"/>
  <c r="AR25" i="46"/>
  <c r="AR26" i="46"/>
  <c r="AR27" i="46"/>
  <c r="AR28" i="46"/>
  <c r="AQ25" i="46"/>
  <c r="AQ26" i="46"/>
  <c r="AQ27" i="46"/>
  <c r="AQ28" i="46"/>
  <c r="AP25" i="46"/>
  <c r="AP26" i="46"/>
  <c r="AP27" i="46"/>
  <c r="AP28" i="46"/>
  <c r="AO25" i="46"/>
  <c r="AO26" i="46"/>
  <c r="AO27" i="46"/>
  <c r="AO28" i="46"/>
  <c r="AN25" i="46"/>
  <c r="AN26" i="46"/>
  <c r="AN27" i="46"/>
  <c r="AN28" i="46"/>
  <c r="AM25" i="46"/>
  <c r="AM26" i="46"/>
  <c r="AM27" i="46"/>
  <c r="AM28" i="46"/>
  <c r="AL25" i="46"/>
  <c r="AL26" i="46"/>
  <c r="AL27" i="46"/>
  <c r="AL28" i="46"/>
  <c r="AK25" i="46"/>
  <c r="AK26" i="46"/>
  <c r="AK27" i="46"/>
  <c r="AK28" i="46"/>
  <c r="AJ25" i="46"/>
  <c r="AJ26" i="46"/>
  <c r="AJ27" i="46"/>
  <c r="AJ28" i="46"/>
  <c r="AI25" i="46"/>
  <c r="AI26" i="46"/>
  <c r="AI27" i="46"/>
  <c r="AI28" i="46"/>
  <c r="AH25" i="46"/>
  <c r="AH26" i="46"/>
  <c r="AH27" i="46"/>
  <c r="AH28" i="46"/>
  <c r="AG25" i="46"/>
  <c r="AG26" i="46"/>
  <c r="AG27" i="46"/>
  <c r="AG28" i="46"/>
  <c r="AF25" i="46"/>
  <c r="AF26" i="46"/>
  <c r="AF27" i="46"/>
  <c r="AF28" i="46"/>
  <c r="AE25" i="46"/>
  <c r="AE26" i="46"/>
  <c r="AE27" i="46"/>
  <c r="AE28" i="46"/>
  <c r="AD25" i="46"/>
  <c r="AD26" i="46"/>
  <c r="AD27" i="46"/>
  <c r="AD28" i="46"/>
  <c r="AB25" i="46"/>
  <c r="AB26" i="46"/>
  <c r="AB27" i="46"/>
  <c r="AB28" i="46"/>
  <c r="Y25" i="46"/>
  <c r="Y26" i="46"/>
  <c r="Y27" i="46"/>
  <c r="Y28" i="46"/>
  <c r="X25" i="46"/>
  <c r="X26" i="46"/>
  <c r="X27" i="46"/>
  <c r="X28" i="46"/>
  <c r="U25" i="46"/>
  <c r="U26" i="46"/>
  <c r="U27" i="46"/>
  <c r="U28" i="46"/>
  <c r="T25" i="46"/>
  <c r="T26" i="46"/>
  <c r="T27" i="46"/>
  <c r="T28" i="46"/>
  <c r="S25" i="46"/>
  <c r="S26" i="46"/>
  <c r="S27" i="46"/>
  <c r="S28" i="46"/>
  <c r="R25" i="46"/>
  <c r="R26" i="46"/>
  <c r="R27" i="46"/>
  <c r="R28" i="46"/>
  <c r="Q25" i="46"/>
  <c r="Q26" i="46"/>
  <c r="Q27" i="46"/>
  <c r="Q28" i="46"/>
  <c r="P25" i="46"/>
  <c r="P26" i="46"/>
  <c r="P27" i="46"/>
  <c r="P28" i="46"/>
  <c r="O25" i="46"/>
  <c r="O26" i="46"/>
  <c r="O27" i="46"/>
  <c r="O28" i="46"/>
  <c r="N25" i="46"/>
  <c r="N26" i="46"/>
  <c r="N27" i="46"/>
  <c r="N28" i="46"/>
  <c r="M25" i="46"/>
  <c r="M26" i="46"/>
  <c r="M27" i="46"/>
  <c r="M28" i="46"/>
  <c r="L25" i="46"/>
  <c r="L26" i="46"/>
  <c r="L27" i="46"/>
  <c r="L28" i="46"/>
  <c r="K25" i="46"/>
  <c r="K26" i="46"/>
  <c r="K27" i="46"/>
  <c r="K28" i="46"/>
  <c r="J25" i="46"/>
  <c r="J26" i="46"/>
  <c r="J27" i="46"/>
  <c r="J28" i="46"/>
  <c r="I25" i="46"/>
  <c r="I26" i="46"/>
  <c r="I27" i="46"/>
  <c r="I28" i="46"/>
  <c r="H25" i="46"/>
  <c r="H26" i="46"/>
  <c r="H27" i="46"/>
  <c r="H28" i="46"/>
  <c r="G25" i="46"/>
  <c r="G26" i="46"/>
  <c r="G27" i="46"/>
  <c r="G28" i="46"/>
  <c r="F25" i="46"/>
  <c r="F26" i="46"/>
  <c r="F27" i="46"/>
  <c r="F28" i="46"/>
  <c r="E25" i="46"/>
  <c r="E26" i="46"/>
  <c r="E27" i="46"/>
  <c r="E28" i="46"/>
  <c r="D25" i="46"/>
  <c r="D26" i="46"/>
  <c r="D27" i="46"/>
  <c r="D28" i="46"/>
  <c r="C25" i="46"/>
  <c r="C26" i="46"/>
  <c r="C27" i="46"/>
  <c r="C28" i="46"/>
  <c r="BC9" i="46"/>
  <c r="BC10" i="46"/>
  <c r="BC11" i="46"/>
  <c r="BC12" i="46"/>
  <c r="AY9" i="46"/>
  <c r="AY10" i="46"/>
  <c r="AY11" i="46"/>
  <c r="AY12" i="46"/>
  <c r="AV9" i="46"/>
  <c r="AV10" i="46"/>
  <c r="AV11" i="46"/>
  <c r="AV12" i="46"/>
  <c r="AU9" i="46"/>
  <c r="AU10" i="46"/>
  <c r="AU11" i="46"/>
  <c r="AU12" i="46"/>
  <c r="AQ9" i="46"/>
  <c r="AQ10" i="46"/>
  <c r="AQ11" i="46"/>
  <c r="AQ12" i="46"/>
  <c r="AQ491" i="3" s="1"/>
  <c r="AP9" i="46"/>
  <c r="AP10" i="46"/>
  <c r="AP11" i="46"/>
  <c r="AP12" i="46"/>
  <c r="AO9" i="46"/>
  <c r="AO10" i="46"/>
  <c r="AO11" i="46"/>
  <c r="AO12" i="46"/>
  <c r="AN9" i="46"/>
  <c r="AN10" i="46"/>
  <c r="AN11" i="46"/>
  <c r="AN12" i="46"/>
  <c r="AM9" i="46"/>
  <c r="AM10" i="46"/>
  <c r="AM11" i="46"/>
  <c r="AM12" i="46"/>
  <c r="AL9" i="46"/>
  <c r="AL10" i="46"/>
  <c r="AL11" i="46"/>
  <c r="AL12" i="46"/>
  <c r="AK9" i="46"/>
  <c r="AK10" i="46"/>
  <c r="AK11" i="46"/>
  <c r="AK12" i="46"/>
  <c r="AJ9" i="46"/>
  <c r="AJ10" i="46"/>
  <c r="AJ11" i="46"/>
  <c r="AJ12" i="46"/>
  <c r="AI9" i="46"/>
  <c r="AI10" i="46"/>
  <c r="AI11" i="46"/>
  <c r="AI12" i="46"/>
  <c r="AH9" i="46"/>
  <c r="AH10" i="46"/>
  <c r="AH11" i="46"/>
  <c r="AH12" i="46"/>
  <c r="AG9" i="46"/>
  <c r="AG10" i="46"/>
  <c r="AG11" i="46"/>
  <c r="AG12" i="46"/>
  <c r="AF9" i="46"/>
  <c r="AF10" i="46"/>
  <c r="AF11" i="46"/>
  <c r="AF12" i="46"/>
  <c r="AE9" i="46"/>
  <c r="AE10" i="46"/>
  <c r="AE11" i="46"/>
  <c r="AE12" i="46"/>
  <c r="AD9" i="46"/>
  <c r="AD10" i="46"/>
  <c r="AD11" i="46"/>
  <c r="AD12" i="46"/>
  <c r="AB9" i="46"/>
  <c r="AB10" i="46"/>
  <c r="AB11" i="46"/>
  <c r="AB12" i="46"/>
  <c r="X9" i="46"/>
  <c r="X10" i="46"/>
  <c r="X11" i="46"/>
  <c r="X12" i="46"/>
  <c r="U9" i="46"/>
  <c r="U10" i="46"/>
  <c r="U11" i="46"/>
  <c r="U12" i="46"/>
  <c r="T9" i="46"/>
  <c r="T10" i="46"/>
  <c r="T11" i="46"/>
  <c r="T12" i="46"/>
  <c r="P9" i="46"/>
  <c r="P10" i="46"/>
  <c r="P11" i="46"/>
  <c r="P12" i="46"/>
  <c r="O9" i="46"/>
  <c r="O10" i="46"/>
  <c r="O11" i="46"/>
  <c r="O12" i="46"/>
  <c r="N481" i="3" s="1"/>
  <c r="N9" i="46"/>
  <c r="N10" i="46"/>
  <c r="N11" i="46"/>
  <c r="N12" i="46"/>
  <c r="M9" i="46"/>
  <c r="M10" i="46"/>
  <c r="M11" i="46"/>
  <c r="M12" i="46"/>
  <c r="L9" i="46"/>
  <c r="L10" i="46"/>
  <c r="L11" i="46"/>
  <c r="L12" i="46"/>
  <c r="K9" i="46"/>
  <c r="K10" i="46"/>
  <c r="K11" i="46"/>
  <c r="K12" i="46"/>
  <c r="J9" i="46"/>
  <c r="J10" i="46"/>
  <c r="J11" i="46"/>
  <c r="J12" i="46"/>
  <c r="I9" i="46"/>
  <c r="I10" i="46"/>
  <c r="I11" i="46"/>
  <c r="I12" i="46"/>
  <c r="H9" i="46"/>
  <c r="H10" i="46"/>
  <c r="H11" i="46"/>
  <c r="H12" i="46"/>
  <c r="G9" i="46"/>
  <c r="G10" i="46"/>
  <c r="G11" i="46"/>
  <c r="G12" i="46"/>
  <c r="F9" i="46"/>
  <c r="F10" i="46"/>
  <c r="F11" i="46"/>
  <c r="F12" i="46"/>
  <c r="E9" i="46"/>
  <c r="E10" i="46"/>
  <c r="E11" i="46"/>
  <c r="E12" i="46"/>
  <c r="D9" i="46"/>
  <c r="D10" i="46"/>
  <c r="D11" i="46"/>
  <c r="D12" i="46"/>
  <c r="C9" i="46"/>
  <c r="C10" i="46"/>
  <c r="C11" i="46"/>
  <c r="C12" i="46"/>
  <c r="BC62" i="43"/>
  <c r="AZ62" i="43"/>
  <c r="AY62" i="43"/>
  <c r="AU62" i="43"/>
  <c r="AT62" i="43"/>
  <c r="AS62" i="43"/>
  <c r="AR62" i="43"/>
  <c r="AQ62" i="43"/>
  <c r="AP62" i="43"/>
  <c r="AO62" i="43"/>
  <c r="AN62" i="43"/>
  <c r="AM62" i="43"/>
  <c r="AL62" i="43"/>
  <c r="AK62" i="43"/>
  <c r="AJ62" i="43"/>
  <c r="AI62" i="43"/>
  <c r="AH62" i="43"/>
  <c r="AG62" i="43"/>
  <c r="AF62" i="43"/>
  <c r="AE62" i="43"/>
  <c r="AD62" i="43"/>
  <c r="AB62" i="43"/>
  <c r="Y62" i="43"/>
  <c r="X62" i="43"/>
  <c r="T62" i="43"/>
  <c r="S62" i="43"/>
  <c r="R62" i="43"/>
  <c r="Q62" i="43"/>
  <c r="P62" i="43"/>
  <c r="O62" i="43"/>
  <c r="N62" i="43"/>
  <c r="M62" i="43"/>
  <c r="L62" i="43"/>
  <c r="K62" i="43"/>
  <c r="J62" i="43"/>
  <c r="I62" i="43"/>
  <c r="H62" i="43"/>
  <c r="G62" i="43"/>
  <c r="F62" i="43"/>
  <c r="E62" i="43"/>
  <c r="D62" i="43"/>
  <c r="C62" i="43"/>
  <c r="BC61" i="43"/>
  <c r="AZ61" i="43"/>
  <c r="AY61" i="43"/>
  <c r="AU61" i="43"/>
  <c r="AT61" i="43"/>
  <c r="AS61" i="43"/>
  <c r="AR61" i="43"/>
  <c r="AQ61" i="43"/>
  <c r="AP61" i="43"/>
  <c r="AO61" i="43"/>
  <c r="AN61" i="43"/>
  <c r="AM61" i="43"/>
  <c r="AL61" i="43"/>
  <c r="AK61" i="43"/>
  <c r="AJ61" i="43"/>
  <c r="AI61" i="43"/>
  <c r="AH61" i="43"/>
  <c r="AG61" i="43"/>
  <c r="AF61" i="43"/>
  <c r="AE61" i="43"/>
  <c r="AD61" i="43"/>
  <c r="AB61" i="43"/>
  <c r="Y61" i="43"/>
  <c r="X61" i="43"/>
  <c r="T61" i="43"/>
  <c r="S61" i="43"/>
  <c r="R61" i="43"/>
  <c r="Q61" i="43"/>
  <c r="P61" i="43"/>
  <c r="O61" i="43"/>
  <c r="N61" i="43"/>
  <c r="M61" i="43"/>
  <c r="L61" i="43"/>
  <c r="K61" i="43"/>
  <c r="J61" i="43"/>
  <c r="I61" i="43"/>
  <c r="H61" i="43"/>
  <c r="G61" i="43"/>
  <c r="F61" i="43"/>
  <c r="E61" i="43"/>
  <c r="D61" i="43"/>
  <c r="C61" i="43"/>
  <c r="BC60" i="43"/>
  <c r="AZ60" i="43"/>
  <c r="AY60" i="43"/>
  <c r="AU60" i="43"/>
  <c r="AT60" i="43"/>
  <c r="AS60" i="43"/>
  <c r="AR60" i="43"/>
  <c r="AQ60" i="43"/>
  <c r="AP60" i="43"/>
  <c r="AO60" i="43"/>
  <c r="AN60" i="43"/>
  <c r="AM60" i="43"/>
  <c r="AL60" i="43"/>
  <c r="AK60" i="43"/>
  <c r="AJ60" i="43"/>
  <c r="AI60" i="43"/>
  <c r="AH60" i="43"/>
  <c r="AG60" i="43"/>
  <c r="AF60" i="43"/>
  <c r="AE60" i="43"/>
  <c r="AD60" i="43"/>
  <c r="AB60" i="43"/>
  <c r="Y60" i="43"/>
  <c r="X60" i="43"/>
  <c r="T60" i="43"/>
  <c r="S60" i="43"/>
  <c r="R60" i="43"/>
  <c r="Q60" i="43"/>
  <c r="P60" i="43"/>
  <c r="O60" i="43"/>
  <c r="N60" i="43"/>
  <c r="M60" i="43"/>
  <c r="L60" i="43"/>
  <c r="K60" i="43"/>
  <c r="J60" i="43"/>
  <c r="I60" i="43"/>
  <c r="H60" i="43"/>
  <c r="G60" i="43"/>
  <c r="F60" i="43"/>
  <c r="E60" i="43"/>
  <c r="D60" i="43"/>
  <c r="C60" i="43"/>
  <c r="BC59" i="43"/>
  <c r="AZ59" i="43"/>
  <c r="AY59" i="43"/>
  <c r="AU59" i="43"/>
  <c r="AT59" i="43"/>
  <c r="AS59" i="43"/>
  <c r="AR59" i="43"/>
  <c r="AQ59" i="43"/>
  <c r="AP59" i="43"/>
  <c r="AO59" i="43"/>
  <c r="AN59" i="43"/>
  <c r="AM59" i="43"/>
  <c r="AL59" i="43"/>
  <c r="AK59" i="43"/>
  <c r="AJ59" i="43"/>
  <c r="AI59" i="43"/>
  <c r="AH59" i="43"/>
  <c r="AG59" i="43"/>
  <c r="AF59" i="43"/>
  <c r="AE59" i="43"/>
  <c r="AD59" i="43"/>
  <c r="AB59" i="43"/>
  <c r="Y59" i="43"/>
  <c r="X59" i="43"/>
  <c r="T59" i="43"/>
  <c r="S59" i="43"/>
  <c r="R59" i="43"/>
  <c r="Q59" i="43"/>
  <c r="P59" i="43"/>
  <c r="O59" i="43"/>
  <c r="N59" i="43"/>
  <c r="M59" i="43"/>
  <c r="L59" i="43"/>
  <c r="K59" i="43"/>
  <c r="J59" i="43"/>
  <c r="I59" i="43"/>
  <c r="H59" i="43"/>
  <c r="G59" i="43"/>
  <c r="F59" i="43"/>
  <c r="E59" i="43"/>
  <c r="D59" i="43"/>
  <c r="C59" i="43"/>
  <c r="BC58" i="43"/>
  <c r="AZ58" i="43"/>
  <c r="AY58" i="43"/>
  <c r="AU58" i="43"/>
  <c r="AT58" i="43"/>
  <c r="AS58" i="43"/>
  <c r="AR58" i="43"/>
  <c r="AQ58" i="43"/>
  <c r="AP58" i="43"/>
  <c r="AO58" i="43"/>
  <c r="AN58" i="43"/>
  <c r="AM58" i="43"/>
  <c r="AL58" i="43"/>
  <c r="AK58" i="43"/>
  <c r="AJ58" i="43"/>
  <c r="AI58" i="43"/>
  <c r="AH58" i="43"/>
  <c r="AG58" i="43"/>
  <c r="AF58" i="43"/>
  <c r="AE58" i="43"/>
  <c r="AD58" i="43"/>
  <c r="AB58" i="43"/>
  <c r="Y58" i="43"/>
  <c r="X58" i="43"/>
  <c r="T58" i="43"/>
  <c r="S58" i="43"/>
  <c r="R58" i="43"/>
  <c r="Q58" i="43"/>
  <c r="P58" i="43"/>
  <c r="O58" i="43"/>
  <c r="N58" i="43"/>
  <c r="M58" i="43"/>
  <c r="L58" i="43"/>
  <c r="K58" i="43"/>
  <c r="J58" i="43"/>
  <c r="I58" i="43"/>
  <c r="H58" i="43"/>
  <c r="G58" i="43"/>
  <c r="F58" i="43"/>
  <c r="E58" i="43"/>
  <c r="D58" i="43"/>
  <c r="C58" i="43"/>
  <c r="BC57" i="43"/>
  <c r="BC554" i="3" s="1"/>
  <c r="AZ57" i="43"/>
  <c r="AZ554" i="3" s="1"/>
  <c r="AY57" i="43"/>
  <c r="AU57" i="43"/>
  <c r="AU554" i="3" s="1"/>
  <c r="AQ57" i="43"/>
  <c r="AQ554" i="3" s="1"/>
  <c r="AP57" i="43"/>
  <c r="AP554" i="3" s="1"/>
  <c r="AO57" i="43"/>
  <c r="AN57" i="43"/>
  <c r="AM57" i="43"/>
  <c r="AL57" i="43"/>
  <c r="AK57" i="43"/>
  <c r="AJ57" i="43"/>
  <c r="AJ554" i="3" s="1"/>
  <c r="AI57" i="43"/>
  <c r="AH57" i="43"/>
  <c r="AH554" i="3" s="1"/>
  <c r="AG57" i="43"/>
  <c r="AF57" i="43"/>
  <c r="AE57" i="43"/>
  <c r="AD57" i="43"/>
  <c r="AB57" i="43"/>
  <c r="AA542" i="3" s="1"/>
  <c r="Y57" i="43"/>
  <c r="X542" i="3" s="1"/>
  <c r="X57" i="43"/>
  <c r="T57" i="43"/>
  <c r="S542" i="3" s="1"/>
  <c r="P57" i="43"/>
  <c r="O57" i="43"/>
  <c r="N542" i="3" s="1"/>
  <c r="N57" i="43"/>
  <c r="M542" i="3" s="1"/>
  <c r="M57" i="43"/>
  <c r="L57" i="43"/>
  <c r="K57" i="43"/>
  <c r="J57" i="43"/>
  <c r="I57" i="43"/>
  <c r="H57" i="43"/>
  <c r="G57" i="43"/>
  <c r="F57" i="43"/>
  <c r="E57" i="43"/>
  <c r="D57" i="43"/>
  <c r="C57" i="43"/>
  <c r="BC56" i="43"/>
  <c r="AZ56" i="43"/>
  <c r="AY56" i="43"/>
  <c r="AY552" i="3" s="1"/>
  <c r="AU56" i="43"/>
  <c r="AU552" i="3" s="1"/>
  <c r="AQ56" i="43"/>
  <c r="AP56" i="43"/>
  <c r="AO56" i="43"/>
  <c r="AN56" i="43"/>
  <c r="AM56" i="43"/>
  <c r="AL56" i="43"/>
  <c r="AL552" i="3" s="1"/>
  <c r="AK56" i="43"/>
  <c r="AJ56" i="43"/>
  <c r="AI56" i="43"/>
  <c r="AH56" i="43"/>
  <c r="AG56" i="43"/>
  <c r="AF56" i="43"/>
  <c r="AE56" i="43"/>
  <c r="AD56" i="43"/>
  <c r="AD552" i="3" s="1"/>
  <c r="AB56" i="43"/>
  <c r="Y56" i="43"/>
  <c r="X56" i="43"/>
  <c r="T56" i="43"/>
  <c r="S540" i="3" s="1"/>
  <c r="P56" i="43"/>
  <c r="O56" i="43"/>
  <c r="N56" i="43"/>
  <c r="M56" i="43"/>
  <c r="L56" i="43"/>
  <c r="K56" i="43"/>
  <c r="J56" i="43"/>
  <c r="I56" i="43"/>
  <c r="H56" i="43"/>
  <c r="G56" i="43"/>
  <c r="F56" i="43"/>
  <c r="E56" i="43"/>
  <c r="D56" i="43"/>
  <c r="C56" i="43"/>
  <c r="BC55" i="43"/>
  <c r="BC551" i="3" s="1"/>
  <c r="AZ55" i="43"/>
  <c r="AY55" i="43"/>
  <c r="AY551" i="3" s="1"/>
  <c r="AU55" i="43"/>
  <c r="AQ55" i="43"/>
  <c r="AQ551" i="3" s="1"/>
  <c r="AP55" i="43"/>
  <c r="AP551" i="3" s="1"/>
  <c r="AO55" i="43"/>
  <c r="AN55" i="43"/>
  <c r="AM55" i="43"/>
  <c r="AL55" i="43"/>
  <c r="AK55" i="43"/>
  <c r="AJ55" i="43"/>
  <c r="AI55" i="43"/>
  <c r="AH55" i="43"/>
  <c r="AG55" i="43"/>
  <c r="AF55" i="43"/>
  <c r="AE55" i="43"/>
  <c r="AD55" i="43"/>
  <c r="AB55" i="43"/>
  <c r="Y55" i="43"/>
  <c r="X55" i="43"/>
  <c r="W539" i="3" s="1"/>
  <c r="T55" i="43"/>
  <c r="S539" i="3" s="1"/>
  <c r="P55" i="43"/>
  <c r="O539" i="3" s="1"/>
  <c r="O55" i="43"/>
  <c r="N539" i="3" s="1"/>
  <c r="N55" i="43"/>
  <c r="M55" i="43"/>
  <c r="L55" i="43"/>
  <c r="K55" i="43"/>
  <c r="J55" i="43"/>
  <c r="I539" i="3" s="1"/>
  <c r="I55" i="43"/>
  <c r="H55" i="43"/>
  <c r="G539" i="3" s="1"/>
  <c r="G55" i="43"/>
  <c r="F55" i="43"/>
  <c r="E55" i="43"/>
  <c r="D55" i="43"/>
  <c r="C55" i="43"/>
  <c r="BC52" i="43"/>
  <c r="AZ52" i="43"/>
  <c r="AY52" i="43"/>
  <c r="AU52" i="43"/>
  <c r="AT52" i="43"/>
  <c r="AS52" i="43"/>
  <c r="AR52" i="43"/>
  <c r="AQ52" i="43"/>
  <c r="AP52" i="43"/>
  <c r="AO52" i="43"/>
  <c r="AN52" i="43"/>
  <c r="AM52" i="43"/>
  <c r="AL52" i="43"/>
  <c r="AK52" i="43"/>
  <c r="AJ52" i="43"/>
  <c r="AI52" i="43"/>
  <c r="AH52" i="43"/>
  <c r="AG52" i="43"/>
  <c r="AF52" i="43"/>
  <c r="AE52" i="43"/>
  <c r="AD52" i="43"/>
  <c r="AB52" i="43"/>
  <c r="Y52" i="43"/>
  <c r="X52" i="43"/>
  <c r="T52" i="43"/>
  <c r="S52" i="43"/>
  <c r="R52" i="43"/>
  <c r="Q52" i="43"/>
  <c r="P52" i="43"/>
  <c r="O52" i="43"/>
  <c r="N52" i="43"/>
  <c r="M52" i="43"/>
  <c r="L52" i="43"/>
  <c r="K52" i="43"/>
  <c r="J52" i="43"/>
  <c r="I52" i="43"/>
  <c r="H52" i="43"/>
  <c r="G52" i="43"/>
  <c r="F52" i="43"/>
  <c r="E52" i="43"/>
  <c r="D52" i="43"/>
  <c r="C52" i="43"/>
  <c r="BC51" i="43"/>
  <c r="AZ51" i="43"/>
  <c r="AY51" i="43"/>
  <c r="AU51" i="43"/>
  <c r="AT51" i="43"/>
  <c r="AS51" i="43"/>
  <c r="AR51" i="43"/>
  <c r="AQ51" i="43"/>
  <c r="AP51" i="43"/>
  <c r="AO51" i="43"/>
  <c r="AN51" i="43"/>
  <c r="AM51" i="43"/>
  <c r="AL51" i="43"/>
  <c r="AK51" i="43"/>
  <c r="AJ51" i="43"/>
  <c r="AI51" i="43"/>
  <c r="AH51" i="43"/>
  <c r="AG51" i="43"/>
  <c r="AF51" i="43"/>
  <c r="AE51" i="43"/>
  <c r="AD51" i="43"/>
  <c r="AB51" i="43"/>
  <c r="Y51" i="43"/>
  <c r="X51" i="43"/>
  <c r="T51" i="43"/>
  <c r="S51" i="43"/>
  <c r="R51" i="43"/>
  <c r="Q51" i="43"/>
  <c r="P51" i="43"/>
  <c r="O51" i="43"/>
  <c r="N51" i="43"/>
  <c r="M51" i="43"/>
  <c r="L51" i="43"/>
  <c r="K51" i="43"/>
  <c r="J51" i="43"/>
  <c r="I51" i="43"/>
  <c r="H51" i="43"/>
  <c r="G51" i="43"/>
  <c r="F51" i="43"/>
  <c r="E51" i="43"/>
  <c r="D51" i="43"/>
  <c r="C51" i="43"/>
  <c r="BC50" i="43"/>
  <c r="AZ50" i="43"/>
  <c r="AY50" i="43"/>
  <c r="AU50" i="43"/>
  <c r="AT50" i="43"/>
  <c r="AS50" i="43"/>
  <c r="AR50" i="43"/>
  <c r="AQ50" i="43"/>
  <c r="AP50" i="43"/>
  <c r="AO50" i="43"/>
  <c r="AN50" i="43"/>
  <c r="AM50" i="43"/>
  <c r="AL50" i="43"/>
  <c r="AK50" i="43"/>
  <c r="AJ50" i="43"/>
  <c r="AI50" i="43"/>
  <c r="AH50" i="43"/>
  <c r="AG50" i="43"/>
  <c r="AF50" i="43"/>
  <c r="AE50" i="43"/>
  <c r="AD50" i="43"/>
  <c r="AB50" i="43"/>
  <c r="Y50" i="43"/>
  <c r="X50" i="43"/>
  <c r="T50" i="43"/>
  <c r="S50" i="43"/>
  <c r="R50" i="43"/>
  <c r="Q50" i="43"/>
  <c r="P50" i="43"/>
  <c r="O50" i="43"/>
  <c r="N50" i="43"/>
  <c r="M50" i="43"/>
  <c r="L50" i="43"/>
  <c r="K50" i="43"/>
  <c r="J50" i="43"/>
  <c r="I50" i="43"/>
  <c r="H50" i="43"/>
  <c r="G50" i="43"/>
  <c r="F50" i="43"/>
  <c r="E50" i="43"/>
  <c r="D50" i="43"/>
  <c r="C50" i="43"/>
  <c r="BC49" i="43"/>
  <c r="AZ49" i="43"/>
  <c r="AY49" i="43"/>
  <c r="AU49" i="43"/>
  <c r="AT49" i="43"/>
  <c r="AS49" i="43"/>
  <c r="AR49" i="43"/>
  <c r="AQ49" i="43"/>
  <c r="AP49" i="43"/>
  <c r="AO49" i="43"/>
  <c r="AN49" i="43"/>
  <c r="AM49" i="43"/>
  <c r="AL49" i="43"/>
  <c r="AK49" i="43"/>
  <c r="AJ49" i="43"/>
  <c r="AI49" i="43"/>
  <c r="AH49" i="43"/>
  <c r="AG49" i="43"/>
  <c r="AF49" i="43"/>
  <c r="AE49" i="43"/>
  <c r="AD49" i="43"/>
  <c r="AB49" i="43"/>
  <c r="Y49" i="43"/>
  <c r="X49" i="43"/>
  <c r="T49" i="43"/>
  <c r="S49" i="43"/>
  <c r="R49" i="43"/>
  <c r="Q49" i="43"/>
  <c r="P49" i="43"/>
  <c r="O49" i="43"/>
  <c r="N49" i="43"/>
  <c r="M49" i="43"/>
  <c r="L49" i="43"/>
  <c r="K49" i="43"/>
  <c r="J49" i="43"/>
  <c r="I49" i="43"/>
  <c r="H49" i="43"/>
  <c r="G49" i="43"/>
  <c r="F49" i="43"/>
  <c r="E49" i="43"/>
  <c r="D49" i="43"/>
  <c r="C49" i="43"/>
  <c r="BC48" i="43"/>
  <c r="AZ48" i="43"/>
  <c r="AY48" i="43"/>
  <c r="AU48" i="43"/>
  <c r="AT48" i="43"/>
  <c r="AS48" i="43"/>
  <c r="AR48" i="43"/>
  <c r="AQ48" i="43"/>
  <c r="AP48" i="43"/>
  <c r="AO48" i="43"/>
  <c r="AN48" i="43"/>
  <c r="AM48" i="43"/>
  <c r="AL48" i="43"/>
  <c r="AK48" i="43"/>
  <c r="AJ48" i="43"/>
  <c r="AI48" i="43"/>
  <c r="AH48" i="43"/>
  <c r="AG48" i="43"/>
  <c r="AF48" i="43"/>
  <c r="AE48" i="43"/>
  <c r="AD48" i="43"/>
  <c r="AB48" i="43"/>
  <c r="Y48" i="43"/>
  <c r="X48" i="43"/>
  <c r="T48" i="43"/>
  <c r="S48" i="43"/>
  <c r="R48" i="43"/>
  <c r="Q48" i="43"/>
  <c r="P48" i="43"/>
  <c r="O48" i="43"/>
  <c r="N48" i="43"/>
  <c r="M48" i="43"/>
  <c r="L48" i="43"/>
  <c r="K48" i="43"/>
  <c r="J48" i="43"/>
  <c r="I48" i="43"/>
  <c r="H48" i="43"/>
  <c r="G48" i="43"/>
  <c r="F48" i="43"/>
  <c r="E48" i="43"/>
  <c r="D48" i="43"/>
  <c r="C48" i="43"/>
  <c r="BC47" i="43"/>
  <c r="AZ47" i="43"/>
  <c r="AY47" i="43"/>
  <c r="AU47" i="43"/>
  <c r="AT47" i="43"/>
  <c r="AS47" i="43"/>
  <c r="AR47" i="43"/>
  <c r="AQ47" i="43"/>
  <c r="AP47" i="43"/>
  <c r="AO47" i="43"/>
  <c r="AN47" i="43"/>
  <c r="AM47" i="43"/>
  <c r="AL47" i="43"/>
  <c r="AK47" i="43"/>
  <c r="AJ47" i="43"/>
  <c r="AI47" i="43"/>
  <c r="AH47" i="43"/>
  <c r="AG47" i="43"/>
  <c r="AF47" i="43"/>
  <c r="AE47" i="43"/>
  <c r="AD47" i="43"/>
  <c r="AB47" i="43"/>
  <c r="Y47" i="43"/>
  <c r="X47" i="43"/>
  <c r="T47" i="43"/>
  <c r="S47" i="43"/>
  <c r="R47" i="43"/>
  <c r="Q47" i="43"/>
  <c r="P47" i="43"/>
  <c r="O47" i="43"/>
  <c r="N47" i="43"/>
  <c r="M47" i="43"/>
  <c r="L47" i="43"/>
  <c r="K47" i="43"/>
  <c r="J47" i="43"/>
  <c r="I47" i="43"/>
  <c r="H47" i="43"/>
  <c r="G47" i="43"/>
  <c r="F47" i="43"/>
  <c r="E47" i="43"/>
  <c r="D47" i="43"/>
  <c r="C47" i="43"/>
  <c r="BC46" i="43"/>
  <c r="AZ46" i="43"/>
  <c r="AY46" i="43"/>
  <c r="AU46" i="43"/>
  <c r="AT46" i="43"/>
  <c r="AS46" i="43"/>
  <c r="AR46" i="43"/>
  <c r="AQ46" i="43"/>
  <c r="AP46" i="43"/>
  <c r="AO46" i="43"/>
  <c r="AN46" i="43"/>
  <c r="AM46" i="43"/>
  <c r="AL46" i="43"/>
  <c r="AK46" i="43"/>
  <c r="AJ46" i="43"/>
  <c r="AI46" i="43"/>
  <c r="AH46" i="43"/>
  <c r="AG46" i="43"/>
  <c r="AF46" i="43"/>
  <c r="AE46" i="43"/>
  <c r="AD46" i="43"/>
  <c r="AB46" i="43"/>
  <c r="Y46" i="43"/>
  <c r="X46" i="43"/>
  <c r="T46" i="43"/>
  <c r="S46" i="43"/>
  <c r="R46" i="43"/>
  <c r="Q46" i="43"/>
  <c r="P46" i="43"/>
  <c r="O46" i="43"/>
  <c r="N46" i="43"/>
  <c r="M46" i="43"/>
  <c r="L46" i="43"/>
  <c r="K46" i="43"/>
  <c r="J46" i="43"/>
  <c r="I46" i="43"/>
  <c r="H46" i="43"/>
  <c r="G46" i="43"/>
  <c r="F46" i="43"/>
  <c r="E46" i="43"/>
  <c r="D46" i="43"/>
  <c r="C46" i="43"/>
  <c r="BC45" i="43"/>
  <c r="AZ45" i="43"/>
  <c r="AY45" i="43"/>
  <c r="AU45" i="43"/>
  <c r="AT45" i="43"/>
  <c r="AS45" i="43"/>
  <c r="AR45" i="43"/>
  <c r="AQ45" i="43"/>
  <c r="AP45" i="43"/>
  <c r="AO45" i="43"/>
  <c r="AN45" i="43"/>
  <c r="AM45" i="43"/>
  <c r="AL45" i="43"/>
  <c r="AK45" i="43"/>
  <c r="AJ45" i="43"/>
  <c r="AI45" i="43"/>
  <c r="AH45" i="43"/>
  <c r="AG45" i="43"/>
  <c r="AF45" i="43"/>
  <c r="AE45" i="43"/>
  <c r="AD45" i="43"/>
  <c r="AB45" i="43"/>
  <c r="Y45" i="43"/>
  <c r="X45" i="43"/>
  <c r="T45" i="43"/>
  <c r="S45" i="43"/>
  <c r="R45" i="43"/>
  <c r="R53" i="43" s="1"/>
  <c r="Q45" i="43"/>
  <c r="P45" i="43"/>
  <c r="O45" i="43"/>
  <c r="N45" i="43"/>
  <c r="M45" i="43"/>
  <c r="L45" i="43"/>
  <c r="K45" i="43"/>
  <c r="J45" i="43"/>
  <c r="I45" i="43"/>
  <c r="H45" i="43"/>
  <c r="G45" i="43"/>
  <c r="F45" i="43"/>
  <c r="E45" i="43"/>
  <c r="D45" i="43"/>
  <c r="C45" i="43"/>
  <c r="BC44" i="43"/>
  <c r="AZ44" i="43"/>
  <c r="AY44" i="43"/>
  <c r="AU44" i="43"/>
  <c r="AT44" i="43"/>
  <c r="AS44" i="43"/>
  <c r="AR44" i="43"/>
  <c r="AQ44" i="43"/>
  <c r="AQ53" i="43" s="1"/>
  <c r="AP44" i="43"/>
  <c r="AO44" i="43"/>
  <c r="AN44" i="43"/>
  <c r="AM44" i="43"/>
  <c r="AL44" i="43"/>
  <c r="AK44" i="43"/>
  <c r="AJ44" i="43"/>
  <c r="AI44" i="43"/>
  <c r="AI53" i="43" s="1"/>
  <c r="AH44" i="43"/>
  <c r="AG44" i="43"/>
  <c r="AF44" i="43"/>
  <c r="AE44" i="43"/>
  <c r="AD44" i="43"/>
  <c r="AB44" i="43"/>
  <c r="Y44" i="43"/>
  <c r="X44" i="43"/>
  <c r="T44" i="43"/>
  <c r="S44" i="43"/>
  <c r="R44" i="43"/>
  <c r="Q44" i="43"/>
  <c r="P44" i="43"/>
  <c r="O44" i="43"/>
  <c r="N44" i="43"/>
  <c r="M44" i="43"/>
  <c r="L44" i="43"/>
  <c r="K44" i="43"/>
  <c r="J44" i="43"/>
  <c r="I44" i="43"/>
  <c r="H44" i="43"/>
  <c r="G44" i="43"/>
  <c r="F44" i="43"/>
  <c r="E44" i="43"/>
  <c r="D44" i="43"/>
  <c r="C44" i="43"/>
  <c r="BC43" i="43"/>
  <c r="AZ43" i="43"/>
  <c r="AY43" i="43"/>
  <c r="AU43" i="43"/>
  <c r="AT43" i="43"/>
  <c r="AS43" i="43"/>
  <c r="AR43" i="43"/>
  <c r="AQ43" i="43"/>
  <c r="AP43" i="43"/>
  <c r="AO43" i="43"/>
  <c r="AN43" i="43"/>
  <c r="AM43" i="43"/>
  <c r="AL43" i="43"/>
  <c r="AK43" i="43"/>
  <c r="AJ43" i="43"/>
  <c r="AI43" i="43"/>
  <c r="AH43" i="43"/>
  <c r="AG43" i="43"/>
  <c r="AF43" i="43"/>
  <c r="AE43" i="43"/>
  <c r="AD43" i="43"/>
  <c r="AB43" i="43"/>
  <c r="Y43" i="43"/>
  <c r="X43" i="43"/>
  <c r="T43" i="43"/>
  <c r="S43" i="43"/>
  <c r="R43" i="43"/>
  <c r="Q43" i="43"/>
  <c r="P43" i="43"/>
  <c r="O43" i="43"/>
  <c r="N43" i="43"/>
  <c r="M43" i="43"/>
  <c r="L43" i="43"/>
  <c r="K43" i="43"/>
  <c r="J43" i="43"/>
  <c r="I43" i="43"/>
  <c r="H43" i="43"/>
  <c r="G43" i="43"/>
  <c r="F43" i="43"/>
  <c r="E43" i="43"/>
  <c r="D43" i="43"/>
  <c r="C43" i="43"/>
  <c r="BC41" i="43"/>
  <c r="AZ41" i="43"/>
  <c r="AY41" i="43"/>
  <c r="AU41" i="43"/>
  <c r="AT41" i="43"/>
  <c r="AS41" i="43"/>
  <c r="AR41" i="43"/>
  <c r="AQ41" i="43"/>
  <c r="AP41" i="43"/>
  <c r="AO41" i="43"/>
  <c r="AN41" i="43"/>
  <c r="AM41" i="43"/>
  <c r="AL41" i="43"/>
  <c r="AK41" i="43"/>
  <c r="AJ41" i="43"/>
  <c r="AI41" i="43"/>
  <c r="AH41" i="43"/>
  <c r="AG41" i="43"/>
  <c r="AF41" i="43"/>
  <c r="AE41" i="43"/>
  <c r="AD41" i="43"/>
  <c r="AB41" i="43"/>
  <c r="Y41" i="43"/>
  <c r="X41" i="43"/>
  <c r="T41" i="43"/>
  <c r="S41" i="43"/>
  <c r="R41" i="43"/>
  <c r="Q41" i="43"/>
  <c r="P41" i="43"/>
  <c r="O41" i="43"/>
  <c r="N41" i="43"/>
  <c r="M41" i="43"/>
  <c r="L41" i="43"/>
  <c r="K41" i="43"/>
  <c r="J41" i="43"/>
  <c r="I41" i="43"/>
  <c r="H41" i="43"/>
  <c r="G41" i="43"/>
  <c r="F41" i="43"/>
  <c r="E41" i="43"/>
  <c r="D41" i="43"/>
  <c r="C41" i="43"/>
  <c r="BC40" i="43"/>
  <c r="AZ40" i="43"/>
  <c r="AY40" i="43"/>
  <c r="AU40" i="43"/>
  <c r="AT40" i="43"/>
  <c r="AS40" i="43"/>
  <c r="AR40" i="43"/>
  <c r="AQ40" i="43"/>
  <c r="AP40" i="43"/>
  <c r="AO40" i="43"/>
  <c r="AN40" i="43"/>
  <c r="AM40" i="43"/>
  <c r="AL40" i="43"/>
  <c r="AK40" i="43"/>
  <c r="AJ40" i="43"/>
  <c r="AI40" i="43"/>
  <c r="AH40" i="43"/>
  <c r="AG40" i="43"/>
  <c r="AF40" i="43"/>
  <c r="AE40" i="43"/>
  <c r="AD40" i="43"/>
  <c r="AB40" i="43"/>
  <c r="Y40" i="43"/>
  <c r="X40" i="43"/>
  <c r="T40" i="43"/>
  <c r="S40" i="43"/>
  <c r="R40" i="43"/>
  <c r="Q40" i="43"/>
  <c r="P40" i="43"/>
  <c r="O40" i="43"/>
  <c r="N40" i="43"/>
  <c r="M40" i="43"/>
  <c r="L40" i="43"/>
  <c r="K40" i="43"/>
  <c r="J40" i="43"/>
  <c r="I40" i="43"/>
  <c r="H40" i="43"/>
  <c r="G40" i="43"/>
  <c r="F40" i="43"/>
  <c r="E40" i="43"/>
  <c r="D40" i="43"/>
  <c r="C40" i="43"/>
  <c r="BC39" i="43"/>
  <c r="AZ39" i="43"/>
  <c r="AY39" i="43"/>
  <c r="AU39" i="43"/>
  <c r="AT39" i="43"/>
  <c r="AS39" i="43"/>
  <c r="AR39" i="43"/>
  <c r="AQ39" i="43"/>
  <c r="AP39" i="43"/>
  <c r="AO39" i="43"/>
  <c r="AN39" i="43"/>
  <c r="AM39" i="43"/>
  <c r="AL39" i="43"/>
  <c r="AK39" i="43"/>
  <c r="AJ39" i="43"/>
  <c r="AI39" i="43"/>
  <c r="AH39" i="43"/>
  <c r="AG39" i="43"/>
  <c r="AF39" i="43"/>
  <c r="AE39" i="43"/>
  <c r="AD39" i="43"/>
  <c r="AB39" i="43"/>
  <c r="Y39" i="43"/>
  <c r="X39" i="43"/>
  <c r="T39" i="43"/>
  <c r="S39" i="43"/>
  <c r="R39" i="43"/>
  <c r="Q39" i="43"/>
  <c r="P39" i="43"/>
  <c r="O39" i="43"/>
  <c r="N39" i="43"/>
  <c r="M39" i="43"/>
  <c r="L39" i="43"/>
  <c r="K39" i="43"/>
  <c r="J39" i="43"/>
  <c r="I39" i="43"/>
  <c r="H39" i="43"/>
  <c r="G39" i="43"/>
  <c r="F39" i="43"/>
  <c r="E39" i="43"/>
  <c r="D39" i="43"/>
  <c r="C39" i="43"/>
  <c r="BC38" i="43"/>
  <c r="AZ38" i="43"/>
  <c r="AY38" i="43"/>
  <c r="AU38" i="43"/>
  <c r="AT38" i="43"/>
  <c r="AS38" i="43"/>
  <c r="AR38" i="43"/>
  <c r="AQ38" i="43"/>
  <c r="AP38" i="43"/>
  <c r="AO38" i="43"/>
  <c r="AN38" i="43"/>
  <c r="AM38" i="43"/>
  <c r="AL38" i="43"/>
  <c r="AK38" i="43"/>
  <c r="AJ38" i="43"/>
  <c r="AI38" i="43"/>
  <c r="AH38" i="43"/>
  <c r="AG38" i="43"/>
  <c r="AF38" i="43"/>
  <c r="AE38" i="43"/>
  <c r="AD38" i="43"/>
  <c r="AB38" i="43"/>
  <c r="Y38" i="43"/>
  <c r="X38" i="43"/>
  <c r="T38" i="43"/>
  <c r="S38" i="43"/>
  <c r="R38" i="43"/>
  <c r="Q38" i="43"/>
  <c r="P38" i="43"/>
  <c r="O38" i="43"/>
  <c r="N38" i="43"/>
  <c r="M38" i="43"/>
  <c r="L38" i="43"/>
  <c r="K38" i="43"/>
  <c r="J38" i="43"/>
  <c r="I38" i="43"/>
  <c r="H38" i="43"/>
  <c r="G38" i="43"/>
  <c r="F38" i="43"/>
  <c r="E38" i="43"/>
  <c r="D38" i="43"/>
  <c r="C38" i="43"/>
  <c r="BC37" i="43"/>
  <c r="AZ37" i="43"/>
  <c r="AY37" i="43"/>
  <c r="AU37" i="43"/>
  <c r="AT37" i="43"/>
  <c r="AS37" i="43"/>
  <c r="AR37" i="43"/>
  <c r="AQ37" i="43"/>
  <c r="AP37" i="43"/>
  <c r="AO37" i="43"/>
  <c r="AN37" i="43"/>
  <c r="AM37" i="43"/>
  <c r="AL37" i="43"/>
  <c r="AK37" i="43"/>
  <c r="AJ37" i="43"/>
  <c r="AI37" i="43"/>
  <c r="AI42" i="43" s="1"/>
  <c r="AH37" i="43"/>
  <c r="AG37" i="43"/>
  <c r="AF37" i="43"/>
  <c r="AE37" i="43"/>
  <c r="AD37" i="43"/>
  <c r="AB37" i="43"/>
  <c r="Y37" i="43"/>
  <c r="X37" i="43"/>
  <c r="T37" i="43"/>
  <c r="S37" i="43"/>
  <c r="R37" i="43"/>
  <c r="Q37" i="43"/>
  <c r="P37" i="43"/>
  <c r="O37" i="43"/>
  <c r="N37" i="43"/>
  <c r="M37" i="43"/>
  <c r="L37" i="43"/>
  <c r="K37" i="43"/>
  <c r="J37" i="43"/>
  <c r="I37" i="43"/>
  <c r="H37" i="43"/>
  <c r="G37" i="43"/>
  <c r="F37" i="43"/>
  <c r="E37" i="43"/>
  <c r="D37" i="43"/>
  <c r="C37" i="43"/>
  <c r="BC36" i="43"/>
  <c r="AZ36" i="43"/>
  <c r="AY36" i="43"/>
  <c r="AU36" i="43"/>
  <c r="AT36" i="43"/>
  <c r="AS36" i="43"/>
  <c r="AR36" i="43"/>
  <c r="AQ36" i="43"/>
  <c r="AP36" i="43"/>
  <c r="AO36" i="43"/>
  <c r="AN36" i="43"/>
  <c r="AM36" i="43"/>
  <c r="AL36" i="43"/>
  <c r="AK36" i="43"/>
  <c r="AK42" i="43" s="1"/>
  <c r="AJ36" i="43"/>
  <c r="AI36" i="43"/>
  <c r="AH36" i="43"/>
  <c r="AG36" i="43"/>
  <c r="AF36" i="43"/>
  <c r="AE36" i="43"/>
  <c r="AD36" i="43"/>
  <c r="AB36" i="43"/>
  <c r="AB42" i="43" s="1"/>
  <c r="Y36" i="43"/>
  <c r="X36" i="43"/>
  <c r="T36" i="43"/>
  <c r="S36" i="43"/>
  <c r="R36" i="43"/>
  <c r="Q36" i="43"/>
  <c r="P36" i="43"/>
  <c r="O36" i="43"/>
  <c r="N36" i="43"/>
  <c r="M36" i="43"/>
  <c r="L36" i="43"/>
  <c r="K36" i="43"/>
  <c r="J36" i="43"/>
  <c r="I36" i="43"/>
  <c r="H36" i="43"/>
  <c r="G36" i="43"/>
  <c r="F36" i="43"/>
  <c r="E36" i="43"/>
  <c r="D36" i="43"/>
  <c r="C36" i="43"/>
  <c r="BC35" i="43"/>
  <c r="AZ35" i="43"/>
  <c r="AY35" i="43"/>
  <c r="AY550" i="3" s="1"/>
  <c r="AU35" i="43"/>
  <c r="AU550" i="3" s="1"/>
  <c r="AQ35" i="43"/>
  <c r="AQ550" i="3" s="1"/>
  <c r="AP35" i="43"/>
  <c r="AO35" i="43"/>
  <c r="AN35" i="43"/>
  <c r="AM35" i="43"/>
  <c r="AL35" i="43"/>
  <c r="AK35" i="43"/>
  <c r="AJ35" i="43"/>
  <c r="AI35" i="43"/>
  <c r="AH35" i="43"/>
  <c r="AG35" i="43"/>
  <c r="AF35" i="43"/>
  <c r="AE35" i="43"/>
  <c r="AD35" i="43"/>
  <c r="AB35" i="43"/>
  <c r="Y35" i="43"/>
  <c r="X35" i="43"/>
  <c r="T35" i="43"/>
  <c r="S538" i="3" s="1"/>
  <c r="P35" i="43"/>
  <c r="O538" i="3" s="1"/>
  <c r="O35" i="43"/>
  <c r="N35" i="43"/>
  <c r="M35" i="43"/>
  <c r="L35" i="43"/>
  <c r="K538" i="3" s="1"/>
  <c r="K35" i="43"/>
  <c r="J35" i="43"/>
  <c r="I35" i="43"/>
  <c r="H35" i="43"/>
  <c r="G35" i="43"/>
  <c r="F35" i="43"/>
  <c r="E35" i="43"/>
  <c r="D35" i="43"/>
  <c r="C538" i="3" s="1"/>
  <c r="C35" i="43"/>
  <c r="BC33" i="43"/>
  <c r="AZ33" i="43"/>
  <c r="AY33" i="43"/>
  <c r="AU33" i="43"/>
  <c r="AT33" i="43"/>
  <c r="AS33" i="43"/>
  <c r="AR33" i="43"/>
  <c r="AQ33" i="43"/>
  <c r="AP33" i="43"/>
  <c r="AO33" i="43"/>
  <c r="AN33" i="43"/>
  <c r="AM33" i="43"/>
  <c r="AL33" i="43"/>
  <c r="AK33" i="43"/>
  <c r="AJ33" i="43"/>
  <c r="AI33" i="43"/>
  <c r="AH33" i="43"/>
  <c r="AG33" i="43"/>
  <c r="AF33" i="43"/>
  <c r="AE33" i="43"/>
  <c r="AD33" i="43"/>
  <c r="AB33" i="43"/>
  <c r="Y33" i="43"/>
  <c r="X33" i="43"/>
  <c r="T33" i="43"/>
  <c r="S33" i="43"/>
  <c r="R33" i="43"/>
  <c r="Q33" i="43"/>
  <c r="P33" i="43"/>
  <c r="O33" i="43"/>
  <c r="N33" i="43"/>
  <c r="M33" i="43"/>
  <c r="L33" i="43"/>
  <c r="K33" i="43"/>
  <c r="J33" i="43"/>
  <c r="I33" i="43"/>
  <c r="H33" i="43"/>
  <c r="G33" i="43"/>
  <c r="F33" i="43"/>
  <c r="E33" i="43"/>
  <c r="D33" i="43"/>
  <c r="C33" i="43"/>
  <c r="BC32" i="43"/>
  <c r="AZ32" i="43"/>
  <c r="AY32" i="43"/>
  <c r="AU32" i="43"/>
  <c r="AT32" i="43"/>
  <c r="AS32" i="43"/>
  <c r="AR32" i="43"/>
  <c r="AQ32" i="43"/>
  <c r="AP32" i="43"/>
  <c r="AO32" i="43"/>
  <c r="AN32" i="43"/>
  <c r="AM32" i="43"/>
  <c r="AL32" i="43"/>
  <c r="AK32" i="43"/>
  <c r="AJ32" i="43"/>
  <c r="AI32" i="43"/>
  <c r="AH32" i="43"/>
  <c r="AG32" i="43"/>
  <c r="AF32" i="43"/>
  <c r="AE32" i="43"/>
  <c r="AD32" i="43"/>
  <c r="AB32" i="43"/>
  <c r="Y32" i="43"/>
  <c r="X32" i="43"/>
  <c r="T32" i="43"/>
  <c r="S32" i="43"/>
  <c r="R32" i="43"/>
  <c r="Q32" i="43"/>
  <c r="P32" i="43"/>
  <c r="O32" i="43"/>
  <c r="N32" i="43"/>
  <c r="M32" i="43"/>
  <c r="L32" i="43"/>
  <c r="K32" i="43"/>
  <c r="J32" i="43"/>
  <c r="I32" i="43"/>
  <c r="H32" i="43"/>
  <c r="G32" i="43"/>
  <c r="F32" i="43"/>
  <c r="E32" i="43"/>
  <c r="D32" i="43"/>
  <c r="C32" i="43"/>
  <c r="BC31" i="43"/>
  <c r="AZ31" i="43"/>
  <c r="AY31" i="43"/>
  <c r="AU31" i="43"/>
  <c r="AT31" i="43"/>
  <c r="AS31" i="43"/>
  <c r="AR31" i="43"/>
  <c r="AQ31" i="43"/>
  <c r="AP31" i="43"/>
  <c r="AO31" i="43"/>
  <c r="AN31" i="43"/>
  <c r="AM31" i="43"/>
  <c r="AL31" i="43"/>
  <c r="AK31" i="43"/>
  <c r="AJ31" i="43"/>
  <c r="AI31" i="43"/>
  <c r="AH31" i="43"/>
  <c r="AG31" i="43"/>
  <c r="AF31" i="43"/>
  <c r="AE31" i="43"/>
  <c r="AD31" i="43"/>
  <c r="AB31" i="43"/>
  <c r="Y31" i="43"/>
  <c r="X31" i="43"/>
  <c r="T31" i="43"/>
  <c r="S31" i="43"/>
  <c r="R31" i="43"/>
  <c r="Q31" i="43"/>
  <c r="P31" i="43"/>
  <c r="O31" i="43"/>
  <c r="N31" i="43"/>
  <c r="M31" i="43"/>
  <c r="L31" i="43"/>
  <c r="K31" i="43"/>
  <c r="J31" i="43"/>
  <c r="I31" i="43"/>
  <c r="H31" i="43"/>
  <c r="G31" i="43"/>
  <c r="F31" i="43"/>
  <c r="E31" i="43"/>
  <c r="D31" i="43"/>
  <c r="C31" i="43"/>
  <c r="BC30" i="43"/>
  <c r="AZ30" i="43"/>
  <c r="AY30" i="43"/>
  <c r="AU30" i="43"/>
  <c r="AT30" i="43"/>
  <c r="AS30" i="43"/>
  <c r="AR30" i="43"/>
  <c r="AQ30" i="43"/>
  <c r="AP30" i="43"/>
  <c r="AO30" i="43"/>
  <c r="AN30" i="43"/>
  <c r="AM30" i="43"/>
  <c r="AL30" i="43"/>
  <c r="AK30" i="43"/>
  <c r="AJ30" i="43"/>
  <c r="AI30" i="43"/>
  <c r="AH30" i="43"/>
  <c r="AG30" i="43"/>
  <c r="AF30" i="43"/>
  <c r="AE30" i="43"/>
  <c r="AD30" i="43"/>
  <c r="AB30" i="43"/>
  <c r="Y30" i="43"/>
  <c r="X30" i="43"/>
  <c r="T30" i="43"/>
  <c r="S30" i="43"/>
  <c r="R30" i="43"/>
  <c r="Q30" i="43"/>
  <c r="P30" i="43"/>
  <c r="O30" i="43"/>
  <c r="N30" i="43"/>
  <c r="M30" i="43"/>
  <c r="L30" i="43"/>
  <c r="K30" i="43"/>
  <c r="J30" i="43"/>
  <c r="I30" i="43"/>
  <c r="H30" i="43"/>
  <c r="G30" i="43"/>
  <c r="F30" i="43"/>
  <c r="E30" i="43"/>
  <c r="D30" i="43"/>
  <c r="C30" i="43"/>
  <c r="BC29" i="43"/>
  <c r="AZ29" i="43"/>
  <c r="AY29" i="43"/>
  <c r="AU29" i="43"/>
  <c r="AT29" i="43"/>
  <c r="AS29" i="43"/>
  <c r="AR29" i="43"/>
  <c r="AQ29" i="43"/>
  <c r="AP29" i="43"/>
  <c r="AO29" i="43"/>
  <c r="AN29" i="43"/>
  <c r="AM29" i="43"/>
  <c r="AL29" i="43"/>
  <c r="AK29" i="43"/>
  <c r="AJ29" i="43"/>
  <c r="AI29" i="43"/>
  <c r="AH29" i="43"/>
  <c r="AG29" i="43"/>
  <c r="AF29" i="43"/>
  <c r="AE29" i="43"/>
  <c r="AD29" i="43"/>
  <c r="AB29" i="43"/>
  <c r="Y29" i="43"/>
  <c r="X29" i="43"/>
  <c r="T29" i="43"/>
  <c r="S29" i="43"/>
  <c r="R29" i="43"/>
  <c r="Q29" i="43"/>
  <c r="P29" i="43"/>
  <c r="O29" i="43"/>
  <c r="N29" i="43"/>
  <c r="M29" i="43"/>
  <c r="L29" i="43"/>
  <c r="K29" i="43"/>
  <c r="J29" i="43"/>
  <c r="I29" i="43"/>
  <c r="H29" i="43"/>
  <c r="G29" i="43"/>
  <c r="F29" i="43"/>
  <c r="E29" i="43"/>
  <c r="D29" i="43"/>
  <c r="C29" i="43"/>
  <c r="BC28" i="43"/>
  <c r="AZ28" i="43"/>
  <c r="AY28" i="43"/>
  <c r="AU28" i="43"/>
  <c r="AT28" i="43"/>
  <c r="AS28" i="43"/>
  <c r="AR28" i="43"/>
  <c r="AQ28" i="43"/>
  <c r="AP28" i="43"/>
  <c r="AO28" i="43"/>
  <c r="AN28" i="43"/>
  <c r="AM28" i="43"/>
  <c r="AL28" i="43"/>
  <c r="AK28" i="43"/>
  <c r="AJ28" i="43"/>
  <c r="AI28" i="43"/>
  <c r="AH28" i="43"/>
  <c r="AG28" i="43"/>
  <c r="AF28" i="43"/>
  <c r="AE28" i="43"/>
  <c r="AD28" i="43"/>
  <c r="AB28" i="43"/>
  <c r="Y28" i="43"/>
  <c r="X28" i="43"/>
  <c r="T28" i="43"/>
  <c r="S28" i="43"/>
  <c r="R28" i="43"/>
  <c r="Q28" i="43"/>
  <c r="P28" i="43"/>
  <c r="O28" i="43"/>
  <c r="N28" i="43"/>
  <c r="M28" i="43"/>
  <c r="L28" i="43"/>
  <c r="K28" i="43"/>
  <c r="J28" i="43"/>
  <c r="I28" i="43"/>
  <c r="H28" i="43"/>
  <c r="G28" i="43"/>
  <c r="F28" i="43"/>
  <c r="E28" i="43"/>
  <c r="D28" i="43"/>
  <c r="C28" i="43"/>
  <c r="BC27" i="43"/>
  <c r="BC555" i="3" s="1"/>
  <c r="AZ27" i="43"/>
  <c r="AY27" i="43"/>
  <c r="AY555" i="3" s="1"/>
  <c r="AU27" i="43"/>
  <c r="AU555" i="3" s="1"/>
  <c r="AQ27" i="43"/>
  <c r="AP27" i="43"/>
  <c r="AP555" i="3" s="1"/>
  <c r="AO27" i="43"/>
  <c r="AN27" i="43"/>
  <c r="AM27" i="43"/>
  <c r="AL27" i="43"/>
  <c r="AK27" i="43"/>
  <c r="AJ27" i="43"/>
  <c r="AI27" i="43"/>
  <c r="AH27" i="43"/>
  <c r="AH555" i="3" s="1"/>
  <c r="AG27" i="43"/>
  <c r="AF27" i="43"/>
  <c r="AE27" i="43"/>
  <c r="AD27" i="43"/>
  <c r="AB27" i="43"/>
  <c r="Y27" i="43"/>
  <c r="X543" i="3" s="1"/>
  <c r="X27" i="43"/>
  <c r="T27" i="43"/>
  <c r="P27" i="43"/>
  <c r="O27" i="43"/>
  <c r="N27" i="43"/>
  <c r="M543" i="3" s="1"/>
  <c r="M27" i="43"/>
  <c r="L27" i="43"/>
  <c r="K543" i="3" s="1"/>
  <c r="K27" i="43"/>
  <c r="J27" i="43"/>
  <c r="I27" i="43"/>
  <c r="H27" i="43"/>
  <c r="G27" i="43"/>
  <c r="F27" i="43"/>
  <c r="E543" i="3" s="1"/>
  <c r="E27" i="43"/>
  <c r="D27" i="43"/>
  <c r="C543" i="3" s="1"/>
  <c r="C27" i="43"/>
  <c r="BC26" i="43"/>
  <c r="AZ26" i="43"/>
  <c r="AY26" i="43"/>
  <c r="AU26" i="43"/>
  <c r="AT26" i="43"/>
  <c r="AS26" i="43"/>
  <c r="AR26" i="43"/>
  <c r="AQ26" i="43"/>
  <c r="AP26" i="43"/>
  <c r="AO26" i="43"/>
  <c r="AN26" i="43"/>
  <c r="AM26" i="43"/>
  <c r="AL26" i="43"/>
  <c r="AK26" i="43"/>
  <c r="AJ26" i="43"/>
  <c r="AI26" i="43"/>
  <c r="AH26" i="43"/>
  <c r="AG26" i="43"/>
  <c r="AF26" i="43"/>
  <c r="AE26" i="43"/>
  <c r="AD26" i="43"/>
  <c r="AB26" i="43"/>
  <c r="Y26" i="43"/>
  <c r="X26" i="43"/>
  <c r="T26" i="43"/>
  <c r="S26" i="43"/>
  <c r="R26" i="43"/>
  <c r="R34" i="43" s="1"/>
  <c r="Q26" i="43"/>
  <c r="P26" i="43"/>
  <c r="O26" i="43"/>
  <c r="N26" i="43"/>
  <c r="M26" i="43"/>
  <c r="L26" i="43"/>
  <c r="K26" i="43"/>
  <c r="J26" i="43"/>
  <c r="I26" i="43"/>
  <c r="H26" i="43"/>
  <c r="G26" i="43"/>
  <c r="F26" i="43"/>
  <c r="E26" i="43"/>
  <c r="D26" i="43"/>
  <c r="C26" i="43"/>
  <c r="BC25" i="43"/>
  <c r="BC553" i="3" s="1"/>
  <c r="AZ25" i="43"/>
  <c r="AZ553" i="3" s="1"/>
  <c r="AY25" i="43"/>
  <c r="AU25" i="43"/>
  <c r="AU553" i="3" s="1"/>
  <c r="AQ25" i="43"/>
  <c r="AP25" i="43"/>
  <c r="AP553" i="3" s="1"/>
  <c r="AO25" i="43"/>
  <c r="AN25" i="43"/>
  <c r="AN34" i="43" s="1"/>
  <c r="AM25" i="43"/>
  <c r="AL25" i="43"/>
  <c r="AK25" i="43"/>
  <c r="AJ25" i="43"/>
  <c r="AJ553" i="3" s="1"/>
  <c r="AI25" i="43"/>
  <c r="AH25" i="43"/>
  <c r="AG25" i="43"/>
  <c r="AF25" i="43"/>
  <c r="AF34" i="43" s="1"/>
  <c r="AE25" i="43"/>
  <c r="AD25" i="43"/>
  <c r="AD553" i="3" s="1"/>
  <c r="AB25" i="43"/>
  <c r="AA541" i="3" s="1"/>
  <c r="Y25" i="43"/>
  <c r="X25" i="43"/>
  <c r="T25" i="43"/>
  <c r="S541" i="3" s="1"/>
  <c r="P25" i="43"/>
  <c r="O541" i="3" s="1"/>
  <c r="O25" i="43"/>
  <c r="N25" i="43"/>
  <c r="M541" i="3" s="1"/>
  <c r="M25" i="43"/>
  <c r="L25" i="43"/>
  <c r="K25" i="43"/>
  <c r="J25" i="43"/>
  <c r="I25" i="43"/>
  <c r="H25" i="43"/>
  <c r="G541" i="3" s="1"/>
  <c r="G25" i="43"/>
  <c r="F25" i="43"/>
  <c r="E541" i="3" s="1"/>
  <c r="E25" i="43"/>
  <c r="D25" i="43"/>
  <c r="C25" i="43"/>
  <c r="BC24" i="43"/>
  <c r="AZ24" i="43"/>
  <c r="AY24" i="43"/>
  <c r="AU24" i="43"/>
  <c r="AT24" i="43"/>
  <c r="AS24" i="43"/>
  <c r="AR24" i="43"/>
  <c r="AQ24" i="43"/>
  <c r="AP24" i="43"/>
  <c r="AO24" i="43"/>
  <c r="AN24" i="43"/>
  <c r="AM24" i="43"/>
  <c r="AL24" i="43"/>
  <c r="AK24" i="43"/>
  <c r="AJ24" i="43"/>
  <c r="AI24" i="43"/>
  <c r="AH24" i="43"/>
  <c r="AG24" i="43"/>
  <c r="AF24" i="43"/>
  <c r="AE24" i="43"/>
  <c r="AD24" i="43"/>
  <c r="AB24" i="43"/>
  <c r="Y24" i="43"/>
  <c r="X24" i="43"/>
  <c r="T24" i="43"/>
  <c r="S24" i="43"/>
  <c r="R24" i="43"/>
  <c r="Q24" i="43"/>
  <c r="P24" i="43"/>
  <c r="O24" i="43"/>
  <c r="N24" i="43"/>
  <c r="M24" i="43"/>
  <c r="L24" i="43"/>
  <c r="K24" i="43"/>
  <c r="J24" i="43"/>
  <c r="I24" i="43"/>
  <c r="H24" i="43"/>
  <c r="G24" i="43"/>
  <c r="F24" i="43"/>
  <c r="E24" i="43"/>
  <c r="D24" i="43"/>
  <c r="C24" i="43"/>
  <c r="BC23" i="43"/>
  <c r="AZ23" i="43"/>
  <c r="AY23" i="43"/>
  <c r="AU23" i="43"/>
  <c r="AT23" i="43"/>
  <c r="AS23" i="43"/>
  <c r="AR23" i="43"/>
  <c r="AQ23" i="43"/>
  <c r="AP23" i="43"/>
  <c r="AO23" i="43"/>
  <c r="AN23" i="43"/>
  <c r="AM23" i="43"/>
  <c r="AL23" i="43"/>
  <c r="AK23" i="43"/>
  <c r="AJ23" i="43"/>
  <c r="AI23" i="43"/>
  <c r="AH23" i="43"/>
  <c r="AG23" i="43"/>
  <c r="AF23" i="43"/>
  <c r="AE23" i="43"/>
  <c r="AD23" i="43"/>
  <c r="AB23" i="43"/>
  <c r="Y23" i="43"/>
  <c r="X23" i="43"/>
  <c r="T23" i="43"/>
  <c r="S23" i="43"/>
  <c r="R23" i="43"/>
  <c r="Q23" i="43"/>
  <c r="P23" i="43"/>
  <c r="O23" i="43"/>
  <c r="N23" i="43"/>
  <c r="M23" i="43"/>
  <c r="L23" i="43"/>
  <c r="K23" i="43"/>
  <c r="J23" i="43"/>
  <c r="I23" i="43"/>
  <c r="H23" i="43"/>
  <c r="G23" i="43"/>
  <c r="F23" i="43"/>
  <c r="E23" i="43"/>
  <c r="D23" i="43"/>
  <c r="C23" i="43"/>
  <c r="BC21" i="43"/>
  <c r="AZ21" i="43"/>
  <c r="AY21" i="43"/>
  <c r="AU21" i="43"/>
  <c r="AT21" i="43"/>
  <c r="AS21" i="43"/>
  <c r="AR21" i="43"/>
  <c r="AQ21" i="43"/>
  <c r="AP21" i="43"/>
  <c r="AO21" i="43"/>
  <c r="AN21" i="43"/>
  <c r="AM21" i="43"/>
  <c r="AL21" i="43"/>
  <c r="AK21" i="43"/>
  <c r="AJ21" i="43"/>
  <c r="AI21" i="43"/>
  <c r="AH21" i="43"/>
  <c r="AG21" i="43"/>
  <c r="AF21" i="43"/>
  <c r="AE21" i="43"/>
  <c r="AD21" i="43"/>
  <c r="AB21" i="43"/>
  <c r="Y21" i="43"/>
  <c r="X21" i="43"/>
  <c r="T21" i="43"/>
  <c r="S21" i="43"/>
  <c r="R21" i="43"/>
  <c r="Q21" i="43"/>
  <c r="P21" i="43"/>
  <c r="O21" i="43"/>
  <c r="N21" i="43"/>
  <c r="M21" i="43"/>
  <c r="L21" i="43"/>
  <c r="K21" i="43"/>
  <c r="J21" i="43"/>
  <c r="I21" i="43"/>
  <c r="H21" i="43"/>
  <c r="G21" i="43"/>
  <c r="F21" i="43"/>
  <c r="E21" i="43"/>
  <c r="D21" i="43"/>
  <c r="C21" i="43"/>
  <c r="BC20" i="43"/>
  <c r="AZ20" i="43"/>
  <c r="AY20" i="43"/>
  <c r="AU20" i="43"/>
  <c r="AT20" i="43"/>
  <c r="AS20" i="43"/>
  <c r="AR20" i="43"/>
  <c r="AQ20" i="43"/>
  <c r="AP20" i="43"/>
  <c r="AO20" i="43"/>
  <c r="AN20" i="43"/>
  <c r="AM20" i="43"/>
  <c r="AL20" i="43"/>
  <c r="AK20" i="43"/>
  <c r="AJ20" i="43"/>
  <c r="AI20" i="43"/>
  <c r="AH20" i="43"/>
  <c r="AG20" i="43"/>
  <c r="AF20" i="43"/>
  <c r="AE20" i="43"/>
  <c r="AD20" i="43"/>
  <c r="AB20" i="43"/>
  <c r="Y20" i="43"/>
  <c r="X20" i="43"/>
  <c r="T20" i="43"/>
  <c r="S20" i="43"/>
  <c r="R20" i="43"/>
  <c r="Q20" i="43"/>
  <c r="P20" i="43"/>
  <c r="O20" i="43"/>
  <c r="N20" i="43"/>
  <c r="M20" i="43"/>
  <c r="L20" i="43"/>
  <c r="K20" i="43"/>
  <c r="J20" i="43"/>
  <c r="I20" i="43"/>
  <c r="H20" i="43"/>
  <c r="G20" i="43"/>
  <c r="F20" i="43"/>
  <c r="E20" i="43"/>
  <c r="D20" i="43"/>
  <c r="C20" i="43"/>
  <c r="BC19" i="43"/>
  <c r="AZ19" i="43"/>
  <c r="AY19" i="43"/>
  <c r="AU19" i="43"/>
  <c r="AT19" i="43"/>
  <c r="AS19" i="43"/>
  <c r="AR19" i="43"/>
  <c r="AQ19" i="43"/>
  <c r="AP19" i="43"/>
  <c r="AO19" i="43"/>
  <c r="AN19" i="43"/>
  <c r="AM19" i="43"/>
  <c r="AL19" i="43"/>
  <c r="AK19" i="43"/>
  <c r="AJ19" i="43"/>
  <c r="AI19" i="43"/>
  <c r="AH19" i="43"/>
  <c r="AG19" i="43"/>
  <c r="AF19" i="43"/>
  <c r="AE19" i="43"/>
  <c r="AD19" i="43"/>
  <c r="AB19" i="43"/>
  <c r="Y19" i="43"/>
  <c r="X19" i="43"/>
  <c r="T19" i="43"/>
  <c r="S19" i="43"/>
  <c r="R19" i="43"/>
  <c r="Q19" i="43"/>
  <c r="P19" i="43"/>
  <c r="O19" i="43"/>
  <c r="N19" i="43"/>
  <c r="M19" i="43"/>
  <c r="L19" i="43"/>
  <c r="K19" i="43"/>
  <c r="J19" i="43"/>
  <c r="I19" i="43"/>
  <c r="H19" i="43"/>
  <c r="G19" i="43"/>
  <c r="F19" i="43"/>
  <c r="E19" i="43"/>
  <c r="D19" i="43"/>
  <c r="C19" i="43"/>
  <c r="BC18" i="43"/>
  <c r="AZ18" i="43"/>
  <c r="AY18" i="43"/>
  <c r="AU18" i="43"/>
  <c r="AT18" i="43"/>
  <c r="AS18" i="43"/>
  <c r="AR18" i="43"/>
  <c r="AQ18" i="43"/>
  <c r="AP18" i="43"/>
  <c r="AO18" i="43"/>
  <c r="AN18" i="43"/>
  <c r="AM18" i="43"/>
  <c r="AL18" i="43"/>
  <c r="AK18" i="43"/>
  <c r="AJ18" i="43"/>
  <c r="AI18" i="43"/>
  <c r="AH18" i="43"/>
  <c r="AG18" i="43"/>
  <c r="AF18" i="43"/>
  <c r="AE18" i="43"/>
  <c r="AD18" i="43"/>
  <c r="AB18" i="43"/>
  <c r="Y18" i="43"/>
  <c r="X18" i="43"/>
  <c r="T18" i="43"/>
  <c r="S18" i="43"/>
  <c r="R18" i="43"/>
  <c r="Q18" i="43"/>
  <c r="P18" i="43"/>
  <c r="O18" i="43"/>
  <c r="N18" i="43"/>
  <c r="M18" i="43"/>
  <c r="L18" i="43"/>
  <c r="K18" i="43"/>
  <c r="J18" i="43"/>
  <c r="I18" i="43"/>
  <c r="H18" i="43"/>
  <c r="G18" i="43"/>
  <c r="F18" i="43"/>
  <c r="E18" i="43"/>
  <c r="D18" i="43"/>
  <c r="C18" i="43"/>
  <c r="BC17" i="43"/>
  <c r="AZ17" i="43"/>
  <c r="AY17" i="43"/>
  <c r="AU17" i="43"/>
  <c r="AT17" i="43"/>
  <c r="AS17" i="43"/>
  <c r="AR17" i="43"/>
  <c r="AQ17" i="43"/>
  <c r="AP17" i="43"/>
  <c r="AO17" i="43"/>
  <c r="AN17" i="43"/>
  <c r="AM17" i="43"/>
  <c r="AL17" i="43"/>
  <c r="AK17" i="43"/>
  <c r="AJ17" i="43"/>
  <c r="AI17" i="43"/>
  <c r="AH17" i="43"/>
  <c r="AG17" i="43"/>
  <c r="AF17" i="43"/>
  <c r="AE17" i="43"/>
  <c r="AD17" i="43"/>
  <c r="AB17" i="43"/>
  <c r="Y17" i="43"/>
  <c r="X17" i="43"/>
  <c r="T17" i="43"/>
  <c r="S17" i="43"/>
  <c r="R17" i="43"/>
  <c r="Q17" i="43"/>
  <c r="P17" i="43"/>
  <c r="O17" i="43"/>
  <c r="N17" i="43"/>
  <c r="M17" i="43"/>
  <c r="L17" i="43"/>
  <c r="K17" i="43"/>
  <c r="J17" i="43"/>
  <c r="I17" i="43"/>
  <c r="H17" i="43"/>
  <c r="G17" i="43"/>
  <c r="F17" i="43"/>
  <c r="E17" i="43"/>
  <c r="D17" i="43"/>
  <c r="C17" i="43"/>
  <c r="BC16" i="43"/>
  <c r="AZ16" i="43"/>
  <c r="AY16" i="43"/>
  <c r="AU16" i="43"/>
  <c r="AT16" i="43"/>
  <c r="AS16" i="43"/>
  <c r="AR16" i="43"/>
  <c r="AQ16" i="43"/>
  <c r="AP16" i="43"/>
  <c r="AO16" i="43"/>
  <c r="AN16" i="43"/>
  <c r="AM16" i="43"/>
  <c r="AL16" i="43"/>
  <c r="AK16" i="43"/>
  <c r="AJ16" i="43"/>
  <c r="AI16" i="43"/>
  <c r="AH16" i="43"/>
  <c r="AG16" i="43"/>
  <c r="AF16" i="43"/>
  <c r="AE16" i="43"/>
  <c r="AD16" i="43"/>
  <c r="AB16" i="43"/>
  <c r="Y16" i="43"/>
  <c r="X16" i="43"/>
  <c r="T16" i="43"/>
  <c r="S16" i="43"/>
  <c r="R16" i="43"/>
  <c r="Q16" i="43"/>
  <c r="P16" i="43"/>
  <c r="O16" i="43"/>
  <c r="N16" i="43"/>
  <c r="M16" i="43"/>
  <c r="L16" i="43"/>
  <c r="K16" i="43"/>
  <c r="J16" i="43"/>
  <c r="I16" i="43"/>
  <c r="H16" i="43"/>
  <c r="G16" i="43"/>
  <c r="F16" i="43"/>
  <c r="E16" i="43"/>
  <c r="D16" i="43"/>
  <c r="C16" i="43"/>
  <c r="BC15" i="43"/>
  <c r="AZ15" i="43"/>
  <c r="AY15" i="43"/>
  <c r="AU15" i="43"/>
  <c r="AT15" i="43"/>
  <c r="AS15" i="43"/>
  <c r="AR15" i="43"/>
  <c r="AQ15" i="43"/>
  <c r="AP15" i="43"/>
  <c r="AO15" i="43"/>
  <c r="AN15" i="43"/>
  <c r="AM15" i="43"/>
  <c r="AL15" i="43"/>
  <c r="AK15" i="43"/>
  <c r="AJ15" i="43"/>
  <c r="AI15" i="43"/>
  <c r="AH15" i="43"/>
  <c r="AG15" i="43"/>
  <c r="AF15" i="43"/>
  <c r="AE15" i="43"/>
  <c r="AD15" i="43"/>
  <c r="AB15" i="43"/>
  <c r="Y15" i="43"/>
  <c r="X15" i="43"/>
  <c r="T15" i="43"/>
  <c r="T54" i="43" s="1"/>
  <c r="T63" i="43" s="1"/>
  <c r="S15" i="43"/>
  <c r="R15" i="43"/>
  <c r="Q15" i="43"/>
  <c r="Q54" i="43" s="1"/>
  <c r="P15" i="43"/>
  <c r="O15" i="43"/>
  <c r="N15" i="43"/>
  <c r="M15" i="43"/>
  <c r="L15" i="43"/>
  <c r="K15" i="43"/>
  <c r="J15" i="43"/>
  <c r="I15" i="43"/>
  <c r="H15" i="43"/>
  <c r="G15" i="43"/>
  <c r="F15" i="43"/>
  <c r="E15" i="43"/>
  <c r="D15" i="43"/>
  <c r="C15" i="43"/>
  <c r="BC14" i="43"/>
  <c r="BC556" i="3" s="1"/>
  <c r="AZ14" i="43"/>
  <c r="AY14" i="43"/>
  <c r="AY556" i="3" s="1"/>
  <c r="AU14" i="43"/>
  <c r="AQ14" i="43"/>
  <c r="AQ556" i="3" s="1"/>
  <c r="AP14" i="43"/>
  <c r="AP556" i="3" s="1"/>
  <c r="AO14" i="43"/>
  <c r="AN14" i="43"/>
  <c r="AN556" i="3" s="1"/>
  <c r="AM14" i="43"/>
  <c r="AL14" i="43"/>
  <c r="AL556" i="3" s="1"/>
  <c r="AK14" i="43"/>
  <c r="AJ14" i="43"/>
  <c r="AI14" i="43"/>
  <c r="AH14" i="43"/>
  <c r="AG14" i="43"/>
  <c r="AF14" i="43"/>
  <c r="AF556" i="3" s="1"/>
  <c r="AE14" i="43"/>
  <c r="AD14" i="43"/>
  <c r="AD556" i="3" s="1"/>
  <c r="AB14" i="43"/>
  <c r="Y14" i="43"/>
  <c r="X14" i="43"/>
  <c r="W544" i="3" s="1"/>
  <c r="T14" i="43"/>
  <c r="S544" i="3" s="1"/>
  <c r="P14" i="43"/>
  <c r="O544" i="3" s="1"/>
  <c r="O14" i="43"/>
  <c r="N544" i="3" s="1"/>
  <c r="N14" i="43"/>
  <c r="M14" i="43"/>
  <c r="L14" i="43"/>
  <c r="K14" i="43"/>
  <c r="J14" i="43"/>
  <c r="I544" i="3" s="1"/>
  <c r="I14" i="43"/>
  <c r="H14" i="43"/>
  <c r="G544" i="3" s="1"/>
  <c r="G14" i="43"/>
  <c r="F14" i="43"/>
  <c r="E14" i="43"/>
  <c r="D14" i="43"/>
  <c r="C14" i="43"/>
  <c r="BC13" i="43"/>
  <c r="AZ13" i="43"/>
  <c r="AY13" i="43"/>
  <c r="AU13" i="43"/>
  <c r="AT13" i="43"/>
  <c r="AS13" i="43"/>
  <c r="AR13" i="43"/>
  <c r="AQ13" i="43"/>
  <c r="AP13" i="43"/>
  <c r="AO13" i="43"/>
  <c r="AN13" i="43"/>
  <c r="AM13" i="43"/>
  <c r="AL13" i="43"/>
  <c r="AK13" i="43"/>
  <c r="AJ13" i="43"/>
  <c r="AI13" i="43"/>
  <c r="AH13" i="43"/>
  <c r="AG13" i="43"/>
  <c r="AF13" i="43"/>
  <c r="AE13" i="43"/>
  <c r="AD13" i="43"/>
  <c r="AB13" i="43"/>
  <c r="Y13" i="43"/>
  <c r="X13" i="43"/>
  <c r="T13" i="43"/>
  <c r="S13" i="43"/>
  <c r="R13" i="43"/>
  <c r="Q13" i="43"/>
  <c r="P13" i="43"/>
  <c r="O13" i="43"/>
  <c r="N13" i="43"/>
  <c r="M13" i="43"/>
  <c r="L13" i="43"/>
  <c r="K13" i="43"/>
  <c r="J13" i="43"/>
  <c r="I13" i="43"/>
  <c r="H13" i="43"/>
  <c r="G13" i="43"/>
  <c r="F13" i="43"/>
  <c r="E13" i="43"/>
  <c r="D13" i="43"/>
  <c r="C13" i="43"/>
  <c r="BC12" i="43"/>
  <c r="AZ12" i="43"/>
  <c r="AY12" i="43"/>
  <c r="AU12" i="43"/>
  <c r="AT12" i="43"/>
  <c r="AS12" i="43"/>
  <c r="AR12" i="43"/>
  <c r="AQ12" i="43"/>
  <c r="AP12" i="43"/>
  <c r="AO12" i="43"/>
  <c r="AN12" i="43"/>
  <c r="AM12" i="43"/>
  <c r="AL12" i="43"/>
  <c r="AK12" i="43"/>
  <c r="AJ12" i="43"/>
  <c r="AI12" i="43"/>
  <c r="AH12" i="43"/>
  <c r="AG12" i="43"/>
  <c r="AF12" i="43"/>
  <c r="AE12" i="43"/>
  <c r="AD12" i="43"/>
  <c r="AB12" i="43"/>
  <c r="Y12" i="43"/>
  <c r="X12" i="43"/>
  <c r="T12" i="43"/>
  <c r="S12" i="43"/>
  <c r="R12" i="43"/>
  <c r="Q12" i="43"/>
  <c r="P12" i="43"/>
  <c r="O12" i="43"/>
  <c r="N12" i="43"/>
  <c r="M12" i="43"/>
  <c r="L12" i="43"/>
  <c r="K12" i="43"/>
  <c r="J12" i="43"/>
  <c r="I12" i="43"/>
  <c r="H12" i="43"/>
  <c r="G12" i="43"/>
  <c r="F12" i="43"/>
  <c r="E12" i="43"/>
  <c r="D12" i="43"/>
  <c r="C12" i="43"/>
  <c r="BC11" i="43"/>
  <c r="AZ11" i="43"/>
  <c r="AY11" i="43"/>
  <c r="AU11" i="43"/>
  <c r="AT11" i="43"/>
  <c r="AS11" i="43"/>
  <c r="AR11" i="43"/>
  <c r="AQ11" i="43"/>
  <c r="AP11" i="43"/>
  <c r="AO11" i="43"/>
  <c r="AN11" i="43"/>
  <c r="AM11" i="43"/>
  <c r="AL11" i="43"/>
  <c r="AK11" i="43"/>
  <c r="AJ11" i="43"/>
  <c r="AI11" i="43"/>
  <c r="AH11" i="43"/>
  <c r="AG11" i="43"/>
  <c r="AF11" i="43"/>
  <c r="AE11" i="43"/>
  <c r="AD11" i="43"/>
  <c r="AB11" i="43"/>
  <c r="Y11" i="43"/>
  <c r="X11" i="43"/>
  <c r="T11" i="43"/>
  <c r="S11" i="43"/>
  <c r="R11" i="43"/>
  <c r="Q11" i="43"/>
  <c r="P11" i="43"/>
  <c r="O11" i="43"/>
  <c r="N11" i="43"/>
  <c r="M11" i="43"/>
  <c r="L11" i="43"/>
  <c r="K11" i="43"/>
  <c r="J11" i="43"/>
  <c r="I11" i="43"/>
  <c r="H11" i="43"/>
  <c r="G11" i="43"/>
  <c r="F11" i="43"/>
  <c r="E11" i="43"/>
  <c r="D11" i="43"/>
  <c r="C11" i="43"/>
  <c r="BC9" i="43"/>
  <c r="AZ9" i="43"/>
  <c r="AY9" i="43"/>
  <c r="AU9" i="43"/>
  <c r="AT9" i="43"/>
  <c r="AS9" i="43"/>
  <c r="AR9" i="43"/>
  <c r="AQ9" i="43"/>
  <c r="AP9" i="43"/>
  <c r="AO9" i="43"/>
  <c r="AN9" i="43"/>
  <c r="AM9" i="43"/>
  <c r="AL9" i="43"/>
  <c r="AK9" i="43"/>
  <c r="AJ9" i="43"/>
  <c r="AI9" i="43"/>
  <c r="AH9" i="43"/>
  <c r="AG9" i="43"/>
  <c r="AF9" i="43"/>
  <c r="AE9" i="43"/>
  <c r="AD9" i="43"/>
  <c r="AB9" i="43"/>
  <c r="Y9" i="43"/>
  <c r="X9" i="43"/>
  <c r="T9" i="43"/>
  <c r="S9" i="43"/>
  <c r="R9" i="43"/>
  <c r="Q9" i="43"/>
  <c r="P9" i="43"/>
  <c r="O9" i="43"/>
  <c r="N9" i="43"/>
  <c r="M9" i="43"/>
  <c r="L9" i="43"/>
  <c r="K9" i="43"/>
  <c r="J9" i="43"/>
  <c r="I9" i="43"/>
  <c r="H9" i="43"/>
  <c r="G9" i="43"/>
  <c r="F9" i="43"/>
  <c r="E9" i="43"/>
  <c r="D9" i="43"/>
  <c r="C9" i="43"/>
  <c r="BC7" i="43"/>
  <c r="AZ7" i="43"/>
  <c r="AY7" i="43"/>
  <c r="AU7" i="43"/>
  <c r="AT7" i="43"/>
  <c r="AS7" i="43"/>
  <c r="AR7" i="43"/>
  <c r="AQ7" i="43"/>
  <c r="AP7" i="43"/>
  <c r="AO7" i="43"/>
  <c r="AN7" i="43"/>
  <c r="AM7" i="43"/>
  <c r="AL7" i="43"/>
  <c r="AK7" i="43"/>
  <c r="AJ7" i="43"/>
  <c r="AI7" i="43"/>
  <c r="AH7" i="43"/>
  <c r="AG7" i="43"/>
  <c r="AF7" i="43"/>
  <c r="AE7" i="43"/>
  <c r="AD7" i="43"/>
  <c r="AB7" i="43"/>
  <c r="Y7" i="43"/>
  <c r="Y10" i="43" s="1"/>
  <c r="X7" i="43"/>
  <c r="T7" i="43"/>
  <c r="S7" i="43"/>
  <c r="R7" i="43"/>
  <c r="Q7" i="43"/>
  <c r="P7" i="43"/>
  <c r="O7" i="43"/>
  <c r="N7" i="43"/>
  <c r="M7" i="43"/>
  <c r="L7" i="43"/>
  <c r="K7" i="43"/>
  <c r="J7" i="43"/>
  <c r="I7" i="43"/>
  <c r="H7" i="43"/>
  <c r="G7" i="43"/>
  <c r="F7" i="43"/>
  <c r="E7" i="43"/>
  <c r="D7" i="43"/>
  <c r="C7" i="43"/>
  <c r="BC6" i="43"/>
  <c r="AZ6" i="43"/>
  <c r="AY6" i="43"/>
  <c r="AU6" i="43"/>
  <c r="AT6" i="43"/>
  <c r="AS6" i="43"/>
  <c r="AR6" i="43"/>
  <c r="AQ6" i="43"/>
  <c r="AP6" i="43"/>
  <c r="AO6" i="43"/>
  <c r="AN6" i="43"/>
  <c r="AM6" i="43"/>
  <c r="AL6" i="43"/>
  <c r="AK6" i="43"/>
  <c r="AJ6" i="43"/>
  <c r="AI6" i="43"/>
  <c r="AH6" i="43"/>
  <c r="AG6" i="43"/>
  <c r="AF6" i="43"/>
  <c r="AE6" i="43"/>
  <c r="AD6" i="43"/>
  <c r="AB6" i="43"/>
  <c r="Y6" i="43"/>
  <c r="X6" i="43"/>
  <c r="T6" i="43"/>
  <c r="S6" i="43"/>
  <c r="R6" i="43"/>
  <c r="R10" i="43" s="1"/>
  <c r="Q6" i="43"/>
  <c r="P6" i="43"/>
  <c r="O6" i="43"/>
  <c r="N6" i="43"/>
  <c r="M6" i="43"/>
  <c r="L6" i="43"/>
  <c r="K6" i="43"/>
  <c r="J6" i="43"/>
  <c r="I6" i="43"/>
  <c r="H6" i="43"/>
  <c r="G6" i="43"/>
  <c r="F6" i="43"/>
  <c r="E6" i="43"/>
  <c r="D6" i="43"/>
  <c r="C6" i="43"/>
  <c r="BC5" i="43"/>
  <c r="AZ5" i="43"/>
  <c r="AY5" i="43"/>
  <c r="AU5" i="43"/>
  <c r="AU536" i="3" s="1"/>
  <c r="AQ5" i="43"/>
  <c r="AP5" i="43"/>
  <c r="AP536" i="3" s="1"/>
  <c r="AO5" i="43"/>
  <c r="AN5" i="43"/>
  <c r="AM5" i="43"/>
  <c r="AL5" i="43"/>
  <c r="AK5" i="43"/>
  <c r="AJ5" i="43"/>
  <c r="AI5" i="43"/>
  <c r="AH5" i="43"/>
  <c r="AH536" i="3" s="1"/>
  <c r="AG5" i="43"/>
  <c r="AF5" i="43"/>
  <c r="AE5" i="43"/>
  <c r="AD5" i="43"/>
  <c r="AB5" i="43"/>
  <c r="Y5" i="43"/>
  <c r="AZ73" i="3" s="1"/>
  <c r="X5" i="43"/>
  <c r="T5" i="43"/>
  <c r="P5" i="43"/>
  <c r="O5" i="43"/>
  <c r="N5" i="43"/>
  <c r="AO73" i="3" s="1"/>
  <c r="M5" i="43"/>
  <c r="AN73" i="3" s="1"/>
  <c r="L5" i="43"/>
  <c r="AM73" i="3" s="1"/>
  <c r="K5" i="43"/>
  <c r="J5" i="43"/>
  <c r="I536" i="3" s="1"/>
  <c r="I5" i="43"/>
  <c r="H5" i="43"/>
  <c r="AI73" i="3" s="1"/>
  <c r="G5" i="43"/>
  <c r="F5" i="43"/>
  <c r="E5" i="43"/>
  <c r="AF73" i="3" s="1"/>
  <c r="D5" i="43"/>
  <c r="C5" i="43"/>
  <c r="BC35" i="46"/>
  <c r="BC33" i="46" s="1"/>
  <c r="AZ35" i="46"/>
  <c r="AZ33" i="46" s="1"/>
  <c r="AY35" i="46"/>
  <c r="AY33" i="46" s="1"/>
  <c r="AW35" i="46"/>
  <c r="AV35" i="46"/>
  <c r="AU35" i="46"/>
  <c r="AU33" i="46" s="1"/>
  <c r="AT35" i="46"/>
  <c r="AT33" i="46" s="1"/>
  <c r="AS35" i="46"/>
  <c r="AS33" i="46" s="1"/>
  <c r="AR35" i="46"/>
  <c r="AR33" i="46" s="1"/>
  <c r="AQ35" i="46"/>
  <c r="AQ33" i="46" s="1"/>
  <c r="AP35" i="46"/>
  <c r="AP33" i="46" s="1"/>
  <c r="AO35" i="46"/>
  <c r="AO33" i="46" s="1"/>
  <c r="AN35" i="46"/>
  <c r="AN33" i="46" s="1"/>
  <c r="AM35" i="46"/>
  <c r="AM33" i="46" s="1"/>
  <c r="AL35" i="46"/>
  <c r="AL33" i="46" s="1"/>
  <c r="AK35" i="46"/>
  <c r="AK33" i="46" s="1"/>
  <c r="AJ35" i="46"/>
  <c r="AJ33" i="46" s="1"/>
  <c r="AI35" i="46"/>
  <c r="AI33" i="46" s="1"/>
  <c r="AH35" i="46"/>
  <c r="AH33" i="46" s="1"/>
  <c r="AG35" i="46"/>
  <c r="AG33" i="46" s="1"/>
  <c r="AF35" i="46"/>
  <c r="AF33" i="46" s="1"/>
  <c r="AE35" i="46"/>
  <c r="AE33" i="46" s="1"/>
  <c r="AD35" i="46"/>
  <c r="AD33" i="46" s="1"/>
  <c r="AB35" i="46"/>
  <c r="AB33" i="46" s="1"/>
  <c r="Y35" i="46"/>
  <c r="Y33" i="46" s="1"/>
  <c r="X35" i="46"/>
  <c r="X33" i="46" s="1"/>
  <c r="V35" i="46"/>
  <c r="U35" i="46"/>
  <c r="T35" i="46"/>
  <c r="T33" i="46" s="1"/>
  <c r="S35" i="46"/>
  <c r="S33" i="46" s="1"/>
  <c r="R35" i="46"/>
  <c r="R33" i="46" s="1"/>
  <c r="Q35" i="46"/>
  <c r="Q33" i="46" s="1"/>
  <c r="P35" i="46"/>
  <c r="P33" i="46" s="1"/>
  <c r="O35" i="46"/>
  <c r="O33" i="46" s="1"/>
  <c r="N35" i="46"/>
  <c r="N33" i="46" s="1"/>
  <c r="M35" i="46"/>
  <c r="M33" i="46" s="1"/>
  <c r="L35" i="46"/>
  <c r="L33" i="46" s="1"/>
  <c r="K35" i="46"/>
  <c r="K33" i="46" s="1"/>
  <c r="J35" i="46"/>
  <c r="J33" i="46" s="1"/>
  <c r="I35" i="46"/>
  <c r="I33" i="46" s="1"/>
  <c r="H35" i="46"/>
  <c r="H33" i="46" s="1"/>
  <c r="G35" i="46"/>
  <c r="G33" i="46" s="1"/>
  <c r="F35" i="46"/>
  <c r="F33" i="46" s="1"/>
  <c r="E35" i="46"/>
  <c r="E33" i="46" s="1"/>
  <c r="D35" i="46"/>
  <c r="D33" i="46" s="1"/>
  <c r="C35" i="46"/>
  <c r="C33" i="46" s="1"/>
  <c r="BC17" i="46"/>
  <c r="AZ17" i="46"/>
  <c r="AY17" i="46"/>
  <c r="AU17" i="46"/>
  <c r="AQ17" i="46"/>
  <c r="AP17" i="46"/>
  <c r="AO17" i="46"/>
  <c r="AN17" i="46"/>
  <c r="AM17" i="46"/>
  <c r="AL17" i="46"/>
  <c r="AK17" i="46"/>
  <c r="AJ17" i="46"/>
  <c r="AI17" i="46"/>
  <c r="AH17" i="46"/>
  <c r="AG17" i="46"/>
  <c r="AF17" i="46"/>
  <c r="AE17" i="46"/>
  <c r="AD17" i="46"/>
  <c r="AB17" i="46"/>
  <c r="Y17" i="46"/>
  <c r="X17" i="46"/>
  <c r="T17" i="46"/>
  <c r="P17" i="46"/>
  <c r="O17" i="46"/>
  <c r="N17" i="46"/>
  <c r="M17" i="46"/>
  <c r="L17" i="46"/>
  <c r="K17" i="46"/>
  <c r="J17" i="46"/>
  <c r="I17" i="46"/>
  <c r="H17" i="46"/>
  <c r="G17" i="46"/>
  <c r="F17" i="46"/>
  <c r="E17" i="46"/>
  <c r="D17" i="46"/>
  <c r="C17" i="46"/>
  <c r="BC5" i="42"/>
  <c r="AY5" i="42"/>
  <c r="AV5" i="42"/>
  <c r="AU5" i="42"/>
  <c r="AT5" i="42"/>
  <c r="AS5" i="42"/>
  <c r="AR5" i="42"/>
  <c r="AQ5" i="42"/>
  <c r="AP5" i="42"/>
  <c r="AO5" i="42"/>
  <c r="AN5" i="42"/>
  <c r="AM5" i="42"/>
  <c r="AL5" i="42"/>
  <c r="AK5" i="42"/>
  <c r="AJ5" i="42"/>
  <c r="AI5" i="42"/>
  <c r="AH5" i="42"/>
  <c r="AG5" i="42"/>
  <c r="AF5" i="42"/>
  <c r="AE5" i="42"/>
  <c r="AD5" i="42"/>
  <c r="L5" i="42"/>
  <c r="BC5" i="40"/>
  <c r="AY5" i="40"/>
  <c r="AV5" i="40"/>
  <c r="AU5" i="40"/>
  <c r="AT5" i="40"/>
  <c r="AS5" i="40"/>
  <c r="AR5" i="40"/>
  <c r="AQ5" i="40"/>
  <c r="AP5" i="40"/>
  <c r="AO5" i="40"/>
  <c r="AN5" i="40"/>
  <c r="AM5" i="40"/>
  <c r="AL5" i="40"/>
  <c r="AK5" i="40"/>
  <c r="AJ5" i="40"/>
  <c r="AI5" i="40"/>
  <c r="AH5" i="40"/>
  <c r="AG5" i="40"/>
  <c r="AF5" i="40"/>
  <c r="AE5" i="40"/>
  <c r="AD5" i="40"/>
  <c r="H5" i="40"/>
  <c r="BC14" i="39"/>
  <c r="AZ14" i="39"/>
  <c r="AY14" i="39"/>
  <c r="AV14" i="39"/>
  <c r="AU14" i="39"/>
  <c r="AT14" i="39"/>
  <c r="AS14" i="39"/>
  <c r="AR14" i="39"/>
  <c r="AQ14" i="39"/>
  <c r="AP14" i="39"/>
  <c r="AO14" i="39"/>
  <c r="AN14" i="39"/>
  <c r="AM14" i="39"/>
  <c r="AL14" i="39"/>
  <c r="AK14" i="39"/>
  <c r="AJ14" i="39"/>
  <c r="AI14" i="39"/>
  <c r="AH14" i="39"/>
  <c r="AG14" i="39"/>
  <c r="AF14" i="39"/>
  <c r="AE14" i="39"/>
  <c r="AD14" i="39"/>
  <c r="X14" i="39"/>
  <c r="U14" i="39"/>
  <c r="S14" i="39"/>
  <c r="R14" i="39"/>
  <c r="P14" i="39"/>
  <c r="M14" i="39"/>
  <c r="K14" i="39"/>
  <c r="J14" i="39"/>
  <c r="H14" i="39"/>
  <c r="E14" i="39"/>
  <c r="C14" i="39"/>
  <c r="BC13" i="39"/>
  <c r="AZ13" i="39"/>
  <c r="AY13" i="39"/>
  <c r="AV13" i="39"/>
  <c r="AU13" i="39"/>
  <c r="AT13" i="39"/>
  <c r="AS13" i="39"/>
  <c r="AR13" i="39"/>
  <c r="AQ13" i="39"/>
  <c r="AP13" i="39"/>
  <c r="AO13" i="39"/>
  <c r="AN13" i="39"/>
  <c r="AM13" i="39"/>
  <c r="AL13" i="39"/>
  <c r="AK13" i="39"/>
  <c r="AJ13" i="39"/>
  <c r="AI13" i="39"/>
  <c r="AH13" i="39"/>
  <c r="AG13" i="39"/>
  <c r="AF13" i="39"/>
  <c r="AE13" i="39"/>
  <c r="AD13" i="39"/>
  <c r="AB13" i="39"/>
  <c r="Y13" i="39"/>
  <c r="T13" i="39"/>
  <c r="Q13" i="39"/>
  <c r="O13" i="39"/>
  <c r="N13" i="39"/>
  <c r="L13" i="39"/>
  <c r="I13" i="39"/>
  <c r="G13" i="39"/>
  <c r="F13" i="39"/>
  <c r="D13" i="39"/>
  <c r="BC12" i="39"/>
  <c r="AZ12" i="39"/>
  <c r="AZ569" i="3" s="1"/>
  <c r="AY12" i="39"/>
  <c r="AV12" i="39"/>
  <c r="AU12" i="39"/>
  <c r="AQ12" i="39"/>
  <c r="AQ569" i="3" s="1"/>
  <c r="AP12" i="39"/>
  <c r="AO12" i="39"/>
  <c r="AN12" i="39"/>
  <c r="AM12" i="39"/>
  <c r="AL12" i="39"/>
  <c r="AK12" i="39"/>
  <c r="AJ12" i="39"/>
  <c r="AI12" i="39"/>
  <c r="AH12" i="39"/>
  <c r="AG12" i="39"/>
  <c r="AF12" i="39"/>
  <c r="AE12" i="39"/>
  <c r="AD12" i="39"/>
  <c r="X12" i="39"/>
  <c r="U12" i="39"/>
  <c r="N12" i="39"/>
  <c r="M563" i="3" s="1"/>
  <c r="L12" i="39"/>
  <c r="K12" i="39"/>
  <c r="I12" i="39"/>
  <c r="H563" i="3" s="1"/>
  <c r="F12" i="39"/>
  <c r="E563" i="3" s="1"/>
  <c r="D12" i="39"/>
  <c r="C12" i="39"/>
  <c r="BC10" i="39"/>
  <c r="AZ10" i="39"/>
  <c r="AZ570" i="3" s="1"/>
  <c r="AY10" i="39"/>
  <c r="AY570" i="3" s="1"/>
  <c r="AV10" i="39"/>
  <c r="AV570" i="3" s="1"/>
  <c r="AU10" i="39"/>
  <c r="AQ10" i="39"/>
  <c r="AP10" i="39"/>
  <c r="AO10" i="39"/>
  <c r="AN10" i="39"/>
  <c r="AM10" i="39"/>
  <c r="AL10" i="39"/>
  <c r="AK10" i="39"/>
  <c r="AJ10" i="39"/>
  <c r="AI10" i="39"/>
  <c r="AH10" i="39"/>
  <c r="AG10" i="39"/>
  <c r="AF10" i="39"/>
  <c r="AE10" i="39"/>
  <c r="AD10" i="39"/>
  <c r="AB10" i="39"/>
  <c r="AA564" i="3" s="1"/>
  <c r="U10" i="39"/>
  <c r="P10" i="39"/>
  <c r="O564" i="3" s="1"/>
  <c r="N10" i="39"/>
  <c r="M564" i="3" s="1"/>
  <c r="K10" i="39"/>
  <c r="J564" i="3" s="1"/>
  <c r="I10" i="39"/>
  <c r="H10" i="39"/>
  <c r="F10" i="39"/>
  <c r="C10" i="39"/>
  <c r="BC9" i="39"/>
  <c r="BC11" i="39" s="1"/>
  <c r="AY9" i="39"/>
  <c r="AY11" i="39" s="1"/>
  <c r="AV9" i="39"/>
  <c r="AU9" i="39"/>
  <c r="AT9" i="39"/>
  <c r="AS9" i="39"/>
  <c r="AR9" i="39"/>
  <c r="AQ9" i="39"/>
  <c r="AP9" i="39"/>
  <c r="AO9" i="39"/>
  <c r="AO11" i="39" s="1"/>
  <c r="AN9" i="39"/>
  <c r="AM9" i="39"/>
  <c r="AL9" i="39"/>
  <c r="AK9" i="39"/>
  <c r="AJ9" i="39"/>
  <c r="AI9" i="39"/>
  <c r="AH9" i="39"/>
  <c r="AG9" i="39"/>
  <c r="AG11" i="39" s="1"/>
  <c r="AF9" i="39"/>
  <c r="AE9" i="39"/>
  <c r="AD9" i="39"/>
  <c r="AB9" i="39"/>
  <c r="U9" i="39"/>
  <c r="T9" i="39"/>
  <c r="R9" i="39"/>
  <c r="O9" i="39"/>
  <c r="M9" i="39"/>
  <c r="L9" i="39"/>
  <c r="J9" i="39"/>
  <c r="G9" i="39"/>
  <c r="E9" i="39"/>
  <c r="D9" i="39"/>
  <c r="BC8" i="39"/>
  <c r="AZ8" i="39"/>
  <c r="AY8" i="39"/>
  <c r="AV8" i="39"/>
  <c r="AU8" i="39"/>
  <c r="AT8" i="39"/>
  <c r="AS8" i="39"/>
  <c r="AR8" i="39"/>
  <c r="AQ8" i="39"/>
  <c r="AP8" i="39"/>
  <c r="AO8" i="39"/>
  <c r="AN8" i="39"/>
  <c r="AM8" i="39"/>
  <c r="AL8" i="39"/>
  <c r="AK8" i="39"/>
  <c r="AJ8" i="39"/>
  <c r="AI8" i="39"/>
  <c r="AH8" i="39"/>
  <c r="AG8" i="39"/>
  <c r="AF8" i="39"/>
  <c r="AE8" i="39"/>
  <c r="AD8" i="39"/>
  <c r="Y8" i="39"/>
  <c r="X8" i="39"/>
  <c r="S8" i="39"/>
  <c r="Q8" i="39"/>
  <c r="P8" i="39"/>
  <c r="N8" i="39"/>
  <c r="K8" i="39"/>
  <c r="I8" i="39"/>
  <c r="H8" i="39"/>
  <c r="F8" i="39"/>
  <c r="C8" i="39"/>
  <c r="BC7" i="39"/>
  <c r="AZ7" i="39"/>
  <c r="AY7" i="39"/>
  <c r="AV7" i="39"/>
  <c r="AU7" i="39"/>
  <c r="AT7" i="39"/>
  <c r="AS7" i="39"/>
  <c r="AR7" i="39"/>
  <c r="AQ7" i="39"/>
  <c r="AP7" i="39"/>
  <c r="AO7" i="39"/>
  <c r="AN7" i="39"/>
  <c r="AM7" i="39"/>
  <c r="AL7" i="39"/>
  <c r="AK7" i="39"/>
  <c r="AJ7" i="39"/>
  <c r="AI7" i="39"/>
  <c r="AH7" i="39"/>
  <c r="AG7" i="39"/>
  <c r="AF7" i="39"/>
  <c r="AE7" i="39"/>
  <c r="AD7" i="39"/>
  <c r="AB7" i="39"/>
  <c r="U7" i="39"/>
  <c r="T7" i="39"/>
  <c r="R7" i="39"/>
  <c r="O7" i="39"/>
  <c r="M7" i="39"/>
  <c r="L7" i="39"/>
  <c r="J7" i="39"/>
  <c r="G7" i="39"/>
  <c r="F7" i="39"/>
  <c r="E7" i="39"/>
  <c r="D7" i="39"/>
  <c r="C7" i="39"/>
  <c r="BC6" i="39"/>
  <c r="AZ6" i="39"/>
  <c r="AY6" i="39"/>
  <c r="AV6" i="39"/>
  <c r="AU6" i="39"/>
  <c r="AT6" i="39"/>
  <c r="AS6" i="39"/>
  <c r="AR6" i="39"/>
  <c r="AR15" i="39" s="1"/>
  <c r="AQ6" i="39"/>
  <c r="AP6" i="39"/>
  <c r="AO6" i="39"/>
  <c r="AN6" i="39"/>
  <c r="AM6" i="39"/>
  <c r="AL6" i="39"/>
  <c r="AK6" i="39"/>
  <c r="AJ6" i="39"/>
  <c r="AJ15" i="39" s="1"/>
  <c r="AI6" i="39"/>
  <c r="AH6" i="39"/>
  <c r="AG6" i="39"/>
  <c r="AF6" i="39"/>
  <c r="AE6" i="39"/>
  <c r="AD6" i="39"/>
  <c r="AB6" i="39"/>
  <c r="Y6" i="39"/>
  <c r="X6" i="39"/>
  <c r="U6" i="39"/>
  <c r="T6" i="39"/>
  <c r="S6" i="39"/>
  <c r="R6" i="39"/>
  <c r="Q6" i="39"/>
  <c r="P6" i="39"/>
  <c r="O6" i="39"/>
  <c r="N6" i="39"/>
  <c r="M6" i="39"/>
  <c r="L6" i="39"/>
  <c r="K6" i="39"/>
  <c r="J6" i="39"/>
  <c r="I6" i="39"/>
  <c r="H6" i="39"/>
  <c r="G6" i="39"/>
  <c r="F6" i="39"/>
  <c r="E6" i="39"/>
  <c r="D6" i="39"/>
  <c r="C6" i="39"/>
  <c r="BC5" i="39"/>
  <c r="AY5" i="39"/>
  <c r="AY561" i="3" s="1"/>
  <c r="AV5" i="39"/>
  <c r="AV561" i="3" s="1"/>
  <c r="AU5" i="39"/>
  <c r="AU561" i="3" s="1"/>
  <c r="AQ5" i="39"/>
  <c r="AP5" i="39"/>
  <c r="AP561" i="3" s="1"/>
  <c r="AO5" i="39"/>
  <c r="AN5" i="39"/>
  <c r="AM5" i="39"/>
  <c r="AL5" i="39"/>
  <c r="AK5" i="39"/>
  <c r="AK561" i="3" s="1"/>
  <c r="AJ5" i="39"/>
  <c r="AI5" i="39"/>
  <c r="AH5" i="39"/>
  <c r="AG5" i="39"/>
  <c r="AF5" i="39"/>
  <c r="AE5" i="39"/>
  <c r="AD5" i="39"/>
  <c r="AD561" i="3" s="1"/>
  <c r="AB5" i="39"/>
  <c r="AA561" i="3" s="1"/>
  <c r="X5" i="39"/>
  <c r="W561" i="3" s="1"/>
  <c r="U5" i="39"/>
  <c r="P5" i="39"/>
  <c r="O5" i="39"/>
  <c r="N561" i="3" s="1"/>
  <c r="N5" i="39"/>
  <c r="M5" i="39"/>
  <c r="L561" i="3" s="1"/>
  <c r="L5" i="39"/>
  <c r="K5" i="39"/>
  <c r="J561" i="3" s="1"/>
  <c r="J5" i="39"/>
  <c r="I5" i="39"/>
  <c r="H5" i="39"/>
  <c r="G561" i="3" s="1"/>
  <c r="G5" i="39"/>
  <c r="F561" i="3" s="1"/>
  <c r="F5" i="39"/>
  <c r="E5" i="39"/>
  <c r="D561" i="3" s="1"/>
  <c r="D5" i="39"/>
  <c r="C5" i="39"/>
  <c r="B561" i="3" s="1"/>
  <c r="BC18" i="38"/>
  <c r="AZ18" i="38"/>
  <c r="AY18" i="38"/>
  <c r="AV18" i="38"/>
  <c r="AU18" i="38"/>
  <c r="AT18" i="38"/>
  <c r="AS18" i="38"/>
  <c r="AR18" i="38"/>
  <c r="AQ18" i="38"/>
  <c r="AP18" i="38"/>
  <c r="AO18" i="38"/>
  <c r="AN18" i="38"/>
  <c r="AM18" i="38"/>
  <c r="AL18" i="38"/>
  <c r="AK18" i="38"/>
  <c r="AJ18" i="38"/>
  <c r="AI18" i="38"/>
  <c r="AH18" i="38"/>
  <c r="AG18" i="38"/>
  <c r="AF18" i="38"/>
  <c r="AE18" i="38"/>
  <c r="AD18" i="38"/>
  <c r="AB18" i="38"/>
  <c r="Y18" i="38"/>
  <c r="X18" i="38"/>
  <c r="U18" i="38"/>
  <c r="T18" i="38"/>
  <c r="S18" i="38"/>
  <c r="R18" i="38"/>
  <c r="Q18" i="38"/>
  <c r="P18" i="38"/>
  <c r="O18" i="38"/>
  <c r="N18" i="38"/>
  <c r="M18" i="38"/>
  <c r="L18" i="38"/>
  <c r="K18" i="38"/>
  <c r="J18" i="38"/>
  <c r="I18" i="38"/>
  <c r="H18" i="38"/>
  <c r="G18" i="38"/>
  <c r="F18" i="38"/>
  <c r="E18" i="38"/>
  <c r="D18" i="38"/>
  <c r="C18" i="38"/>
  <c r="BC17" i="38"/>
  <c r="BB17" i="38"/>
  <c r="BA17" i="38"/>
  <c r="AZ17" i="38"/>
  <c r="AY17" i="38"/>
  <c r="AV17" i="38"/>
  <c r="AU17" i="38"/>
  <c r="AT17" i="38"/>
  <c r="AS17" i="38"/>
  <c r="AR17" i="38"/>
  <c r="AQ17" i="38"/>
  <c r="AP17" i="38"/>
  <c r="AO17" i="38"/>
  <c r="AN17" i="38"/>
  <c r="AM17" i="38"/>
  <c r="AL17" i="38"/>
  <c r="AK17" i="38"/>
  <c r="AJ17" i="38"/>
  <c r="AI17" i="38"/>
  <c r="AH17" i="38"/>
  <c r="AG17" i="38"/>
  <c r="AF17" i="38"/>
  <c r="AE17" i="38"/>
  <c r="AD17" i="38"/>
  <c r="AB17" i="38"/>
  <c r="AA17" i="38"/>
  <c r="Z17" i="38"/>
  <c r="Y17" i="38"/>
  <c r="X17" i="38"/>
  <c r="U17" i="38"/>
  <c r="T17" i="38"/>
  <c r="S17" i="38"/>
  <c r="R17" i="38"/>
  <c r="Q17" i="38"/>
  <c r="P17" i="38"/>
  <c r="O17" i="38"/>
  <c r="N17" i="38"/>
  <c r="M17" i="38"/>
  <c r="L17" i="38"/>
  <c r="K17" i="38"/>
  <c r="J17" i="38"/>
  <c r="I17" i="38"/>
  <c r="H17" i="38"/>
  <c r="G17" i="38"/>
  <c r="F17" i="38"/>
  <c r="E17" i="38"/>
  <c r="D17" i="38"/>
  <c r="C17" i="38"/>
  <c r="BC16" i="38"/>
  <c r="AZ16" i="38"/>
  <c r="AY16" i="38"/>
  <c r="AV16" i="38"/>
  <c r="AU16" i="38"/>
  <c r="AT16" i="38"/>
  <c r="AS16" i="38"/>
  <c r="AS19" i="38" s="1"/>
  <c r="AR16" i="38"/>
  <c r="AQ16" i="38"/>
  <c r="AP16" i="38"/>
  <c r="AO16" i="38"/>
  <c r="AN16" i="38"/>
  <c r="AM16" i="38"/>
  <c r="AL16" i="38"/>
  <c r="AK16" i="38"/>
  <c r="AK19" i="38" s="1"/>
  <c r="AJ16" i="38"/>
  <c r="AI16" i="38"/>
  <c r="AH16" i="38"/>
  <c r="AG16" i="38"/>
  <c r="AF16" i="38"/>
  <c r="AE16" i="38"/>
  <c r="AD16" i="38"/>
  <c r="AB16" i="38"/>
  <c r="Y16" i="38"/>
  <c r="X16" i="38"/>
  <c r="U16" i="38"/>
  <c r="T16" i="38"/>
  <c r="S16" i="38"/>
  <c r="R16" i="38"/>
  <c r="Q16" i="38"/>
  <c r="P16" i="38"/>
  <c r="O16" i="38"/>
  <c r="N16" i="38"/>
  <c r="M16" i="38"/>
  <c r="L16" i="38"/>
  <c r="K16" i="38"/>
  <c r="J16" i="38"/>
  <c r="I16" i="38"/>
  <c r="H16" i="38"/>
  <c r="G16" i="38"/>
  <c r="F16" i="38"/>
  <c r="E16" i="38"/>
  <c r="D16" i="38"/>
  <c r="C16" i="38"/>
  <c r="BC15" i="38"/>
  <c r="AZ15" i="38"/>
  <c r="AY15" i="38"/>
  <c r="AV15" i="38"/>
  <c r="AU15" i="38"/>
  <c r="AT15" i="38"/>
  <c r="AS15" i="38"/>
  <c r="AR15" i="38"/>
  <c r="AQ15" i="38"/>
  <c r="AP15" i="38"/>
  <c r="AO15" i="38"/>
  <c r="AN15" i="38"/>
  <c r="AM15" i="38"/>
  <c r="AL15" i="38"/>
  <c r="AK15" i="38"/>
  <c r="AJ15" i="38"/>
  <c r="AI15" i="38"/>
  <c r="AH15" i="38"/>
  <c r="AG15" i="38"/>
  <c r="AF15" i="38"/>
  <c r="AE15" i="38"/>
  <c r="AD15" i="38"/>
  <c r="AB15" i="38"/>
  <c r="Y15" i="38"/>
  <c r="X15" i="38"/>
  <c r="U15" i="38"/>
  <c r="T15" i="38"/>
  <c r="S15" i="38"/>
  <c r="R15" i="38"/>
  <c r="Q15" i="38"/>
  <c r="P15" i="38"/>
  <c r="O15" i="38"/>
  <c r="N15" i="38"/>
  <c r="M15" i="38"/>
  <c r="L15" i="38"/>
  <c r="K15" i="38"/>
  <c r="J15" i="38"/>
  <c r="I15" i="38"/>
  <c r="H15" i="38"/>
  <c r="G15" i="38"/>
  <c r="F15" i="38"/>
  <c r="E15" i="38"/>
  <c r="D15" i="38"/>
  <c r="C15" i="38"/>
  <c r="BC14" i="38"/>
  <c r="AZ14" i="38"/>
  <c r="AZ585" i="3" s="1"/>
  <c r="AY14" i="38"/>
  <c r="AV14" i="38"/>
  <c r="AV585" i="3" s="1"/>
  <c r="AU14" i="38"/>
  <c r="AQ14" i="38"/>
  <c r="AP14" i="38"/>
  <c r="AP585" i="3" s="1"/>
  <c r="AO14" i="38"/>
  <c r="AN14" i="38"/>
  <c r="AM14" i="38"/>
  <c r="AL14" i="38"/>
  <c r="AK14" i="38"/>
  <c r="AJ14" i="38"/>
  <c r="AI14" i="38"/>
  <c r="AH14" i="38"/>
  <c r="AG14" i="38"/>
  <c r="AF14" i="38"/>
  <c r="AE14" i="38"/>
  <c r="AD14" i="38"/>
  <c r="AB14" i="38"/>
  <c r="AA577" i="3" s="1"/>
  <c r="Y14" i="38"/>
  <c r="X14" i="38"/>
  <c r="U14" i="38"/>
  <c r="T14" i="38"/>
  <c r="S577" i="3" s="1"/>
  <c r="P14" i="38"/>
  <c r="O14" i="38"/>
  <c r="N577" i="3" s="1"/>
  <c r="N14" i="38"/>
  <c r="M14" i="38"/>
  <c r="L14" i="38"/>
  <c r="K14" i="38"/>
  <c r="J14" i="38"/>
  <c r="I14" i="38"/>
  <c r="H14" i="38"/>
  <c r="G14" i="38"/>
  <c r="F577" i="3" s="1"/>
  <c r="F14" i="38"/>
  <c r="E14" i="38"/>
  <c r="D14" i="38"/>
  <c r="C14" i="38"/>
  <c r="BC12" i="38"/>
  <c r="AZ12" i="38"/>
  <c r="AY12" i="38"/>
  <c r="AV12" i="38"/>
  <c r="AU12" i="38"/>
  <c r="AT12" i="38"/>
  <c r="AS12" i="38"/>
  <c r="AR12" i="38"/>
  <c r="AQ12" i="38"/>
  <c r="AP12" i="38"/>
  <c r="AO12" i="38"/>
  <c r="AN12" i="38"/>
  <c r="AM12" i="38"/>
  <c r="AL12" i="38"/>
  <c r="AK12" i="38"/>
  <c r="AJ12" i="38"/>
  <c r="AI12" i="38"/>
  <c r="AH12" i="38"/>
  <c r="AG12" i="38"/>
  <c r="AF12" i="38"/>
  <c r="AE12" i="38"/>
  <c r="AD12" i="38"/>
  <c r="AB12" i="38"/>
  <c r="Y12" i="38"/>
  <c r="X12" i="38"/>
  <c r="U12" i="38"/>
  <c r="U13" i="38" s="1"/>
  <c r="T12" i="38"/>
  <c r="S12" i="38"/>
  <c r="R12" i="38"/>
  <c r="Q12" i="38"/>
  <c r="P12" i="38"/>
  <c r="O12" i="38"/>
  <c r="N12" i="38"/>
  <c r="M12" i="38"/>
  <c r="L12" i="38"/>
  <c r="K12" i="38"/>
  <c r="J12" i="38"/>
  <c r="I12" i="38"/>
  <c r="H12" i="38"/>
  <c r="G12" i="38"/>
  <c r="F12" i="38"/>
  <c r="E12" i="38"/>
  <c r="D12" i="38"/>
  <c r="C12" i="38"/>
  <c r="BC11" i="38"/>
  <c r="BC587" i="3" s="1"/>
  <c r="AZ11" i="38"/>
  <c r="AZ587" i="3" s="1"/>
  <c r="AY11" i="38"/>
  <c r="AV11" i="38"/>
  <c r="AU11" i="38"/>
  <c r="AQ11" i="38"/>
  <c r="AP11" i="38"/>
  <c r="AP587" i="3" s="1"/>
  <c r="AO11" i="38"/>
  <c r="AN11" i="38"/>
  <c r="AM11" i="38"/>
  <c r="AM587" i="3" s="1"/>
  <c r="AL11" i="38"/>
  <c r="AK11" i="38"/>
  <c r="AJ11" i="38"/>
  <c r="AI11" i="38"/>
  <c r="AH11" i="38"/>
  <c r="AG11" i="38"/>
  <c r="AF11" i="38"/>
  <c r="AE11" i="38"/>
  <c r="AE587" i="3" s="1"/>
  <c r="AD11" i="38"/>
  <c r="AB11" i="38"/>
  <c r="Y11" i="38"/>
  <c r="X11" i="38"/>
  <c r="W579" i="3" s="1"/>
  <c r="U11" i="38"/>
  <c r="T11" i="38"/>
  <c r="S579" i="3" s="1"/>
  <c r="P11" i="38"/>
  <c r="O579" i="3" s="1"/>
  <c r="O11" i="38"/>
  <c r="N11" i="38"/>
  <c r="M11" i="38"/>
  <c r="L11" i="38"/>
  <c r="K11" i="38"/>
  <c r="J11" i="38"/>
  <c r="I11" i="38"/>
  <c r="H11" i="38"/>
  <c r="G11" i="38"/>
  <c r="F11" i="38"/>
  <c r="E11" i="38"/>
  <c r="D11" i="38"/>
  <c r="C11" i="38"/>
  <c r="BC10" i="38"/>
  <c r="AZ10" i="38"/>
  <c r="AY10" i="38"/>
  <c r="AV10" i="38"/>
  <c r="AV586" i="3" s="1"/>
  <c r="AU10" i="38"/>
  <c r="AU586" i="3" s="1"/>
  <c r="AQ10" i="38"/>
  <c r="AP10" i="38"/>
  <c r="AP586" i="3" s="1"/>
  <c r="AO10" i="38"/>
  <c r="AN10" i="38"/>
  <c r="AM10" i="38"/>
  <c r="AL10" i="38"/>
  <c r="AK10" i="38"/>
  <c r="AJ10" i="38"/>
  <c r="AJ13" i="38" s="1"/>
  <c r="AI10" i="38"/>
  <c r="AH10" i="38"/>
  <c r="AG10" i="38"/>
  <c r="AF10" i="38"/>
  <c r="AE10" i="38"/>
  <c r="AD10" i="38"/>
  <c r="AB10" i="38"/>
  <c r="Y10" i="38"/>
  <c r="X578" i="3" s="1"/>
  <c r="X10" i="38"/>
  <c r="U10" i="38"/>
  <c r="T10" i="38"/>
  <c r="P10" i="38"/>
  <c r="O10" i="38"/>
  <c r="N10" i="38"/>
  <c r="M10" i="38"/>
  <c r="L10" i="38"/>
  <c r="K10" i="38"/>
  <c r="J578" i="3" s="1"/>
  <c r="J10" i="38"/>
  <c r="I10" i="38"/>
  <c r="H10" i="38"/>
  <c r="G10" i="38"/>
  <c r="F10" i="38"/>
  <c r="E10" i="38"/>
  <c r="D10" i="38"/>
  <c r="C10" i="38"/>
  <c r="B578" i="3" s="1"/>
  <c r="BC9" i="38"/>
  <c r="AY9" i="38"/>
  <c r="AV9" i="38"/>
  <c r="AU9" i="38"/>
  <c r="AT9" i="38"/>
  <c r="AS9" i="38"/>
  <c r="AR9" i="38"/>
  <c r="AQ9" i="38"/>
  <c r="AP9" i="38"/>
  <c r="AO9" i="38"/>
  <c r="AN9" i="38"/>
  <c r="AM9" i="38"/>
  <c r="AL9" i="38"/>
  <c r="AK9" i="38"/>
  <c r="AJ9" i="38"/>
  <c r="AI9" i="38"/>
  <c r="AH9" i="38"/>
  <c r="AG9" i="38"/>
  <c r="AF9" i="38"/>
  <c r="AE9" i="38"/>
  <c r="AD9" i="38"/>
  <c r="AB9" i="38"/>
  <c r="X9" i="38"/>
  <c r="U9" i="38"/>
  <c r="T9" i="38"/>
  <c r="S9" i="38"/>
  <c r="R9" i="38"/>
  <c r="Q9" i="38"/>
  <c r="Q20" i="38" s="1"/>
  <c r="P9" i="38"/>
  <c r="O9" i="38"/>
  <c r="N9" i="38"/>
  <c r="M9" i="38"/>
  <c r="L9" i="38"/>
  <c r="K9" i="38"/>
  <c r="J9" i="38"/>
  <c r="I9" i="38"/>
  <c r="H9" i="38"/>
  <c r="G9" i="38"/>
  <c r="F9" i="38"/>
  <c r="E9" i="38"/>
  <c r="D9" i="38"/>
  <c r="C9" i="38"/>
  <c r="BC8" i="38"/>
  <c r="AZ8" i="38"/>
  <c r="AY8" i="38"/>
  <c r="AV8" i="38"/>
  <c r="AU8" i="38"/>
  <c r="AT8" i="38"/>
  <c r="AS8" i="38"/>
  <c r="AR8" i="38"/>
  <c r="AQ8" i="38"/>
  <c r="AP8" i="38"/>
  <c r="AO8" i="38"/>
  <c r="AN8" i="38"/>
  <c r="AM8" i="38"/>
  <c r="AL8" i="38"/>
  <c r="AK8" i="38"/>
  <c r="AJ8" i="38"/>
  <c r="AI8" i="38"/>
  <c r="AH8" i="38"/>
  <c r="AG8" i="38"/>
  <c r="AF8" i="38"/>
  <c r="AE8" i="38"/>
  <c r="AD8" i="38"/>
  <c r="AB8" i="38"/>
  <c r="Y8" i="38"/>
  <c r="X8" i="38"/>
  <c r="U8" i="38"/>
  <c r="T8" i="38"/>
  <c r="S8" i="38"/>
  <c r="R8" i="38"/>
  <c r="Q8" i="38"/>
  <c r="P8" i="38"/>
  <c r="O8" i="38"/>
  <c r="O20" i="38" s="1"/>
  <c r="N8" i="38"/>
  <c r="M8" i="38"/>
  <c r="L8" i="38"/>
  <c r="K8" i="38"/>
  <c r="J8" i="38"/>
  <c r="I8" i="38"/>
  <c r="H8" i="38"/>
  <c r="G8" i="38"/>
  <c r="F8" i="38"/>
  <c r="E8" i="38"/>
  <c r="D8" i="38"/>
  <c r="C8" i="38"/>
  <c r="BC7" i="38"/>
  <c r="AZ7" i="38"/>
  <c r="AY7" i="38"/>
  <c r="AY20" i="38" s="1"/>
  <c r="AV7" i="38"/>
  <c r="AU7" i="38"/>
  <c r="AT7" i="38"/>
  <c r="AS7" i="38"/>
  <c r="AR7" i="38"/>
  <c r="AQ7" i="38"/>
  <c r="AP7" i="38"/>
  <c r="AO7" i="38"/>
  <c r="AN7" i="38"/>
  <c r="AM7" i="38"/>
  <c r="AL7" i="38"/>
  <c r="AK7" i="38"/>
  <c r="AJ7" i="38"/>
  <c r="AI7" i="38"/>
  <c r="AH7" i="38"/>
  <c r="AG7" i="38"/>
  <c r="AF7" i="38"/>
  <c r="AE7" i="38"/>
  <c r="AD7" i="38"/>
  <c r="AB7" i="38"/>
  <c r="Y7" i="38"/>
  <c r="X7" i="38"/>
  <c r="U7" i="38"/>
  <c r="T7" i="38"/>
  <c r="S7" i="38"/>
  <c r="R7" i="38"/>
  <c r="Q7" i="38"/>
  <c r="P7" i="38"/>
  <c r="O7" i="38"/>
  <c r="N7" i="38"/>
  <c r="M7" i="38"/>
  <c r="L7" i="38"/>
  <c r="K7" i="38"/>
  <c r="J7" i="38"/>
  <c r="I7" i="38"/>
  <c r="H7" i="38"/>
  <c r="G7" i="38"/>
  <c r="F7" i="38"/>
  <c r="E7" i="38"/>
  <c r="D7" i="38"/>
  <c r="C7" i="38"/>
  <c r="BC6" i="38"/>
  <c r="AZ6" i="38"/>
  <c r="AY6" i="38"/>
  <c r="AV6" i="38"/>
  <c r="AU6" i="38"/>
  <c r="AT6" i="38"/>
  <c r="AS6" i="38"/>
  <c r="AR6" i="38"/>
  <c r="AQ6" i="38"/>
  <c r="AP6" i="38"/>
  <c r="AO6" i="38"/>
  <c r="AN6" i="38"/>
  <c r="AM6" i="38"/>
  <c r="AL6" i="38"/>
  <c r="AK6" i="38"/>
  <c r="AJ6" i="38"/>
  <c r="AI6" i="38"/>
  <c r="AH6" i="38"/>
  <c r="AG6" i="38"/>
  <c r="AF6" i="38"/>
  <c r="AE6" i="38"/>
  <c r="AD6" i="38"/>
  <c r="AB6" i="38"/>
  <c r="Y6" i="38"/>
  <c r="X6" i="38"/>
  <c r="U6" i="38"/>
  <c r="T6" i="38"/>
  <c r="S6" i="38"/>
  <c r="S20" i="38" s="1"/>
  <c r="R6" i="38"/>
  <c r="Q6" i="38"/>
  <c r="P6" i="38"/>
  <c r="O6" i="38"/>
  <c r="N6" i="38"/>
  <c r="M6" i="38"/>
  <c r="L6" i="38"/>
  <c r="K6" i="38"/>
  <c r="J6" i="38"/>
  <c r="I6" i="38"/>
  <c r="H6" i="38"/>
  <c r="G6" i="38"/>
  <c r="F6" i="38"/>
  <c r="E6" i="38"/>
  <c r="D6" i="38"/>
  <c r="C6" i="38"/>
  <c r="BC5" i="38"/>
  <c r="AY5" i="38"/>
  <c r="AY575" i="3" s="1"/>
  <c r="AV5" i="38"/>
  <c r="AU5" i="38"/>
  <c r="AQ5" i="38"/>
  <c r="AP5" i="38"/>
  <c r="AO5" i="38"/>
  <c r="AO20" i="38" s="1"/>
  <c r="AN5" i="38"/>
  <c r="AM5" i="38"/>
  <c r="AL5" i="38"/>
  <c r="AK5" i="38"/>
  <c r="AJ5" i="38"/>
  <c r="AI5" i="38"/>
  <c r="AH5" i="38"/>
  <c r="AG5" i="38"/>
  <c r="AG20" i="38" s="1"/>
  <c r="AF5" i="38"/>
  <c r="AE5" i="38"/>
  <c r="AD5" i="38"/>
  <c r="AB5" i="38"/>
  <c r="AA575" i="3" s="1"/>
  <c r="X5" i="38"/>
  <c r="U5" i="38"/>
  <c r="T5" i="38"/>
  <c r="S575" i="3" s="1"/>
  <c r="P5" i="38"/>
  <c r="O575" i="3" s="1"/>
  <c r="O5" i="38"/>
  <c r="N575" i="3" s="1"/>
  <c r="N5" i="38"/>
  <c r="M5" i="38"/>
  <c r="L5" i="38"/>
  <c r="K5" i="38"/>
  <c r="J5" i="38"/>
  <c r="I5" i="38"/>
  <c r="H5" i="38"/>
  <c r="G5" i="38"/>
  <c r="F5" i="38"/>
  <c r="E5" i="38"/>
  <c r="D5" i="38"/>
  <c r="C5" i="38"/>
  <c r="BC29" i="46"/>
  <c r="AZ29" i="46"/>
  <c r="AY29" i="46"/>
  <c r="AV29" i="46"/>
  <c r="AU29" i="46"/>
  <c r="AT29" i="46"/>
  <c r="AS29" i="46"/>
  <c r="AR29" i="46"/>
  <c r="AQ29" i="46"/>
  <c r="AP29" i="46"/>
  <c r="AO29" i="46"/>
  <c r="AN29" i="46"/>
  <c r="AM29" i="46"/>
  <c r="AL29" i="46"/>
  <c r="AK29" i="46"/>
  <c r="AJ29" i="46"/>
  <c r="AI29" i="46"/>
  <c r="AH29" i="46"/>
  <c r="AG29" i="46"/>
  <c r="AF29" i="46"/>
  <c r="AE29" i="46"/>
  <c r="AD29" i="46"/>
  <c r="AB29" i="46"/>
  <c r="Y29" i="46"/>
  <c r="X29" i="46"/>
  <c r="U29" i="46"/>
  <c r="T29" i="46"/>
  <c r="S29" i="46"/>
  <c r="R29" i="46"/>
  <c r="Q29" i="46"/>
  <c r="P29" i="46"/>
  <c r="O29" i="46"/>
  <c r="N29" i="46"/>
  <c r="M29" i="46"/>
  <c r="L29" i="46"/>
  <c r="K29" i="46"/>
  <c r="J29" i="46"/>
  <c r="I29" i="46"/>
  <c r="H29" i="46"/>
  <c r="G29" i="46"/>
  <c r="F29" i="46"/>
  <c r="E29" i="46"/>
  <c r="D29" i="46"/>
  <c r="C29" i="46"/>
  <c r="BC13" i="46"/>
  <c r="AY13" i="46"/>
  <c r="AV13" i="46"/>
  <c r="AV492" i="3" s="1"/>
  <c r="AU13" i="46"/>
  <c r="AU492" i="3" s="1"/>
  <c r="AQ13" i="46"/>
  <c r="AP13" i="46"/>
  <c r="AO13" i="46"/>
  <c r="AN13" i="46"/>
  <c r="AM13" i="46"/>
  <c r="AL13" i="46"/>
  <c r="AK13" i="46"/>
  <c r="AJ13" i="46"/>
  <c r="AI13" i="46"/>
  <c r="AH13" i="46"/>
  <c r="AG13" i="46"/>
  <c r="AF13" i="46"/>
  <c r="AE13" i="46"/>
  <c r="AD13" i="46"/>
  <c r="AB13" i="46"/>
  <c r="AA482" i="3" s="1"/>
  <c r="X13" i="46"/>
  <c r="U13" i="46"/>
  <c r="T13" i="46"/>
  <c r="S482" i="3" s="1"/>
  <c r="P13" i="46"/>
  <c r="O13" i="46"/>
  <c r="N482" i="3" s="1"/>
  <c r="N13" i="46"/>
  <c r="M13" i="46"/>
  <c r="L13" i="46"/>
  <c r="K13" i="46"/>
  <c r="J13" i="46"/>
  <c r="I13" i="46"/>
  <c r="H13" i="46"/>
  <c r="G13" i="46"/>
  <c r="F482" i="3" s="1"/>
  <c r="F13" i="46"/>
  <c r="E13" i="46"/>
  <c r="D13" i="46"/>
  <c r="C13" i="46"/>
  <c r="BC5" i="37"/>
  <c r="AY5" i="37"/>
  <c r="AV5" i="37"/>
  <c r="AU5" i="37"/>
  <c r="AT5" i="37"/>
  <c r="AS5" i="37"/>
  <c r="AR5" i="37"/>
  <c r="AQ5" i="37"/>
  <c r="AP5" i="37"/>
  <c r="AO5" i="37"/>
  <c r="AN5" i="37"/>
  <c r="AM5" i="37"/>
  <c r="AL5" i="37"/>
  <c r="AK5" i="37"/>
  <c r="AJ5" i="37"/>
  <c r="AI5" i="37"/>
  <c r="AH5" i="37"/>
  <c r="AG5" i="37"/>
  <c r="AF5" i="37"/>
  <c r="AE5" i="37"/>
  <c r="AD5" i="37"/>
  <c r="AB5" i="37"/>
  <c r="X5" i="37"/>
  <c r="U5" i="37"/>
  <c r="T5" i="37"/>
  <c r="S5" i="37"/>
  <c r="R5" i="37"/>
  <c r="Q5" i="37"/>
  <c r="P5" i="37"/>
  <c r="O5" i="37"/>
  <c r="N5" i="37"/>
  <c r="M5" i="37"/>
  <c r="L5" i="37"/>
  <c r="K5" i="37"/>
  <c r="J5" i="37"/>
  <c r="I5" i="37"/>
  <c r="H5" i="37"/>
  <c r="G5" i="37"/>
  <c r="F5" i="37"/>
  <c r="E5" i="37"/>
  <c r="D5" i="37"/>
  <c r="C5" i="37"/>
  <c r="BC30" i="46"/>
  <c r="AZ30" i="46"/>
  <c r="AY30" i="46"/>
  <c r="AV30" i="46"/>
  <c r="AU30" i="46"/>
  <c r="AT30" i="46"/>
  <c r="AS30" i="46"/>
  <c r="AR30" i="46"/>
  <c r="AQ30" i="46"/>
  <c r="AP30" i="46"/>
  <c r="AO30" i="46"/>
  <c r="AN30" i="46"/>
  <c r="AM30" i="46"/>
  <c r="AL30" i="46"/>
  <c r="AK30" i="46"/>
  <c r="AJ30" i="46"/>
  <c r="AI30" i="46"/>
  <c r="AH30" i="46"/>
  <c r="AG30" i="46"/>
  <c r="AF30" i="46"/>
  <c r="AE30" i="46"/>
  <c r="AD30" i="46"/>
  <c r="AB30" i="46"/>
  <c r="Y30" i="46"/>
  <c r="X30" i="46"/>
  <c r="U30" i="46"/>
  <c r="T30" i="46"/>
  <c r="S30" i="46"/>
  <c r="R30" i="46"/>
  <c r="Q30" i="46"/>
  <c r="P30" i="46"/>
  <c r="O30" i="46"/>
  <c r="N30" i="46"/>
  <c r="M30" i="46"/>
  <c r="L30" i="46"/>
  <c r="K30" i="46"/>
  <c r="J30" i="46"/>
  <c r="I30" i="46"/>
  <c r="H30" i="46"/>
  <c r="G30" i="46"/>
  <c r="F30" i="46"/>
  <c r="E30" i="46"/>
  <c r="D30" i="46"/>
  <c r="C30" i="46"/>
  <c r="BC14" i="46"/>
  <c r="AY14" i="46"/>
  <c r="AV14" i="46"/>
  <c r="AU14" i="46"/>
  <c r="AT14" i="46"/>
  <c r="AS14" i="46"/>
  <c r="AR14" i="46"/>
  <c r="AQ14" i="46"/>
  <c r="AP14" i="46"/>
  <c r="AO14" i="46"/>
  <c r="AN14" i="46"/>
  <c r="AM14" i="46"/>
  <c r="AL14" i="46"/>
  <c r="AK14" i="46"/>
  <c r="AJ14" i="46"/>
  <c r="AI14" i="46"/>
  <c r="AH14" i="46"/>
  <c r="AG14" i="46"/>
  <c r="AF14" i="46"/>
  <c r="AE14" i="46"/>
  <c r="AD14" i="46"/>
  <c r="AB14" i="46"/>
  <c r="X14" i="46"/>
  <c r="U14" i="46"/>
  <c r="T14" i="46"/>
  <c r="S14" i="46"/>
  <c r="R14" i="46"/>
  <c r="Q14" i="46"/>
  <c r="P14" i="46"/>
  <c r="O14" i="46"/>
  <c r="N14" i="46"/>
  <c r="M14" i="46"/>
  <c r="L14" i="46"/>
  <c r="K14" i="46"/>
  <c r="J14" i="46"/>
  <c r="I14" i="46"/>
  <c r="H14" i="46"/>
  <c r="G14" i="46"/>
  <c r="F14" i="46"/>
  <c r="E14" i="46"/>
  <c r="D14" i="46"/>
  <c r="C14" i="46"/>
  <c r="BC14" i="36"/>
  <c r="AZ14" i="36"/>
  <c r="AY14" i="36"/>
  <c r="AV14" i="36"/>
  <c r="AU14" i="36"/>
  <c r="AT14" i="36"/>
  <c r="AS14" i="36"/>
  <c r="AR14" i="36"/>
  <c r="AQ14" i="36"/>
  <c r="AP14" i="36"/>
  <c r="AO14" i="36"/>
  <c r="AN14" i="36"/>
  <c r="AM14" i="36"/>
  <c r="AL14" i="36"/>
  <c r="AK14" i="36"/>
  <c r="AJ14" i="36"/>
  <c r="AI14" i="36"/>
  <c r="AH14" i="36"/>
  <c r="AG14" i="36"/>
  <c r="AF14" i="36"/>
  <c r="AE14" i="36"/>
  <c r="AD14" i="36"/>
  <c r="AB14" i="36"/>
  <c r="Y14" i="36"/>
  <c r="X14" i="36"/>
  <c r="U14" i="36"/>
  <c r="T14" i="36"/>
  <c r="S14" i="36"/>
  <c r="R14" i="36"/>
  <c r="Q14" i="36"/>
  <c r="P14" i="36"/>
  <c r="O14" i="36"/>
  <c r="N14" i="36"/>
  <c r="M14" i="36"/>
  <c r="L14" i="36"/>
  <c r="K14" i="36"/>
  <c r="J14" i="36"/>
  <c r="I14" i="36"/>
  <c r="H14" i="36"/>
  <c r="G14" i="36"/>
  <c r="F14" i="36"/>
  <c r="E14" i="36"/>
  <c r="D14" i="36"/>
  <c r="C14" i="36"/>
  <c r="BC13" i="36"/>
  <c r="AZ13" i="36"/>
  <c r="AY13" i="36"/>
  <c r="AV13" i="36"/>
  <c r="AU13" i="36"/>
  <c r="AT13" i="36"/>
  <c r="AS13" i="36"/>
  <c r="AR13" i="36"/>
  <c r="AQ13" i="36"/>
  <c r="AP13" i="36"/>
  <c r="AO13" i="36"/>
  <c r="AN13" i="36"/>
  <c r="AM13" i="36"/>
  <c r="AL13" i="36"/>
  <c r="AK13" i="36"/>
  <c r="AJ13" i="36"/>
  <c r="AI13" i="36"/>
  <c r="AH13" i="36"/>
  <c r="AG13" i="36"/>
  <c r="AF13" i="36"/>
  <c r="AE13" i="36"/>
  <c r="AD13" i="36"/>
  <c r="AB13" i="36"/>
  <c r="Y13" i="36"/>
  <c r="X13" i="36"/>
  <c r="U13" i="36"/>
  <c r="T13" i="36"/>
  <c r="S13" i="36"/>
  <c r="R13" i="36"/>
  <c r="Q13" i="36"/>
  <c r="P13" i="36"/>
  <c r="O13" i="36"/>
  <c r="N13" i="36"/>
  <c r="M13" i="36"/>
  <c r="L13" i="36"/>
  <c r="K13" i="36"/>
  <c r="J13" i="36"/>
  <c r="I13" i="36"/>
  <c r="H13" i="36"/>
  <c r="G13" i="36"/>
  <c r="F13" i="36"/>
  <c r="E13" i="36"/>
  <c r="D13" i="36"/>
  <c r="C13" i="36"/>
  <c r="BC12" i="36"/>
  <c r="BC600" i="3" s="1"/>
  <c r="AZ12" i="36"/>
  <c r="AZ600" i="3" s="1"/>
  <c r="BR600" i="3" s="1"/>
  <c r="AY12" i="36"/>
  <c r="AY600" i="3" s="1"/>
  <c r="AV12" i="36"/>
  <c r="AU12" i="36"/>
  <c r="AQ12" i="36"/>
  <c r="AP12" i="36"/>
  <c r="AP600" i="3" s="1"/>
  <c r="AO12" i="36"/>
  <c r="AN12" i="36"/>
  <c r="AM12" i="36"/>
  <c r="AL12" i="36"/>
  <c r="AK12" i="36"/>
  <c r="AJ12" i="36"/>
  <c r="AI12" i="36"/>
  <c r="AH12" i="36"/>
  <c r="AG12" i="36"/>
  <c r="AF12" i="36"/>
  <c r="AE12" i="36"/>
  <c r="AD12" i="36"/>
  <c r="AB12" i="36"/>
  <c r="Y12" i="36"/>
  <c r="X594" i="3" s="1"/>
  <c r="X12" i="36"/>
  <c r="U12" i="36"/>
  <c r="P12" i="36"/>
  <c r="O594" i="3" s="1"/>
  <c r="O12" i="36"/>
  <c r="N12" i="36"/>
  <c r="M594" i="3" s="1"/>
  <c r="M12" i="36"/>
  <c r="L12" i="36"/>
  <c r="K594" i="3" s="1"/>
  <c r="K12" i="36"/>
  <c r="J12" i="36"/>
  <c r="I12" i="36"/>
  <c r="H12" i="36"/>
  <c r="G12" i="36"/>
  <c r="F12" i="36"/>
  <c r="E12" i="36"/>
  <c r="D12" i="36"/>
  <c r="C12" i="36"/>
  <c r="BC10" i="36"/>
  <c r="AZ10" i="36"/>
  <c r="AZ601" i="3" s="1"/>
  <c r="AY10" i="36"/>
  <c r="AV10" i="36"/>
  <c r="AU10" i="36"/>
  <c r="AQ10" i="36"/>
  <c r="AP10" i="36"/>
  <c r="AO10" i="36"/>
  <c r="AN10" i="36"/>
  <c r="AN601" i="3" s="1"/>
  <c r="AM10" i="36"/>
  <c r="AL10" i="36"/>
  <c r="AK10" i="36"/>
  <c r="AK11" i="36" s="1"/>
  <c r="AJ10" i="36"/>
  <c r="AI10" i="36"/>
  <c r="AH10" i="36"/>
  <c r="AG10" i="36"/>
  <c r="AF10" i="36"/>
  <c r="AF601" i="3" s="1"/>
  <c r="AE10" i="36"/>
  <c r="AD10" i="36"/>
  <c r="AB10" i="36"/>
  <c r="AA595" i="3" s="1"/>
  <c r="Y10" i="36"/>
  <c r="X10" i="36"/>
  <c r="U10" i="36"/>
  <c r="T595" i="3" s="1"/>
  <c r="P10" i="36"/>
  <c r="O595" i="3" s="1"/>
  <c r="O10" i="36"/>
  <c r="N595" i="3" s="1"/>
  <c r="N10" i="36"/>
  <c r="M10" i="36"/>
  <c r="L595" i="3" s="1"/>
  <c r="L10" i="36"/>
  <c r="K10" i="36"/>
  <c r="J595" i="3" s="1"/>
  <c r="J10" i="36"/>
  <c r="I10" i="36"/>
  <c r="H595" i="3" s="1"/>
  <c r="H10" i="36"/>
  <c r="G10" i="36"/>
  <c r="F10" i="36"/>
  <c r="E10" i="36"/>
  <c r="D595" i="3" s="1"/>
  <c r="D10" i="36"/>
  <c r="C10" i="36"/>
  <c r="B595" i="3" s="1"/>
  <c r="BC9" i="36"/>
  <c r="AZ9" i="36"/>
  <c r="AY9" i="36"/>
  <c r="AV9" i="36"/>
  <c r="AU9" i="36"/>
  <c r="AT9" i="36"/>
  <c r="AS9" i="36"/>
  <c r="AR9" i="36"/>
  <c r="AR11" i="36" s="1"/>
  <c r="AQ9" i="36"/>
  <c r="AP9" i="36"/>
  <c r="AO9" i="36"/>
  <c r="AN9" i="36"/>
  <c r="AM9" i="36"/>
  <c r="AM11" i="36" s="1"/>
  <c r="AL9" i="36"/>
  <c r="AK9" i="36"/>
  <c r="AJ9" i="36"/>
  <c r="AJ11" i="36" s="1"/>
  <c r="AI9" i="36"/>
  <c r="AH9" i="36"/>
  <c r="AG9" i="36"/>
  <c r="AF9" i="36"/>
  <c r="AE9" i="36"/>
  <c r="AD9" i="36"/>
  <c r="AB9" i="36"/>
  <c r="Y9" i="36"/>
  <c r="X9" i="36"/>
  <c r="U9" i="36"/>
  <c r="T9" i="36"/>
  <c r="S9" i="36"/>
  <c r="R9" i="36"/>
  <c r="Q9" i="36"/>
  <c r="P9" i="36"/>
  <c r="O9" i="36"/>
  <c r="N9" i="36"/>
  <c r="M9" i="36"/>
  <c r="L9" i="36"/>
  <c r="K9" i="36"/>
  <c r="J9" i="36"/>
  <c r="I9" i="36"/>
  <c r="H9" i="36"/>
  <c r="G9" i="36"/>
  <c r="F9" i="36"/>
  <c r="E9" i="36"/>
  <c r="D9" i="36"/>
  <c r="C9" i="36"/>
  <c r="BC8" i="36"/>
  <c r="AZ8" i="36"/>
  <c r="AY8" i="36"/>
  <c r="AV8" i="36"/>
  <c r="AU8" i="36"/>
  <c r="AT8" i="36"/>
  <c r="AS8" i="36"/>
  <c r="AR8" i="36"/>
  <c r="AQ8" i="36"/>
  <c r="AP8" i="36"/>
  <c r="AO8" i="36"/>
  <c r="AN8" i="36"/>
  <c r="AM8" i="36"/>
  <c r="AL8" i="36"/>
  <c r="AK8" i="36"/>
  <c r="AK15" i="36" s="1"/>
  <c r="AJ8" i="36"/>
  <c r="AI8" i="36"/>
  <c r="AH8" i="36"/>
  <c r="AG8" i="36"/>
  <c r="AF8" i="36"/>
  <c r="AE8" i="36"/>
  <c r="AD8" i="36"/>
  <c r="AB8" i="36"/>
  <c r="Y8" i="36"/>
  <c r="X8" i="36"/>
  <c r="U8" i="36"/>
  <c r="T8" i="36"/>
  <c r="S8" i="36"/>
  <c r="R8" i="36"/>
  <c r="Q8" i="36"/>
  <c r="P8" i="36"/>
  <c r="O8" i="36"/>
  <c r="N8" i="36"/>
  <c r="M8" i="36"/>
  <c r="L8" i="36"/>
  <c r="K8" i="36"/>
  <c r="J8" i="36"/>
  <c r="I8" i="36"/>
  <c r="H8" i="36"/>
  <c r="G8" i="36"/>
  <c r="F8" i="36"/>
  <c r="E8" i="36"/>
  <c r="D8" i="36"/>
  <c r="C8" i="36"/>
  <c r="BC7" i="36"/>
  <c r="AZ7" i="36"/>
  <c r="AY7" i="36"/>
  <c r="AV7" i="36"/>
  <c r="AU7" i="36"/>
  <c r="AT7" i="36"/>
  <c r="AS7" i="36"/>
  <c r="AR7" i="36"/>
  <c r="AQ7" i="36"/>
  <c r="AQ15" i="36" s="1"/>
  <c r="AP7" i="36"/>
  <c r="AO7" i="36"/>
  <c r="AN7" i="36"/>
  <c r="AM7" i="36"/>
  <c r="AL7" i="36"/>
  <c r="AK7" i="36"/>
  <c r="AJ7" i="36"/>
  <c r="AI7" i="36"/>
  <c r="AI15" i="36" s="1"/>
  <c r="AH7" i="36"/>
  <c r="AG7" i="36"/>
  <c r="AF7" i="36"/>
  <c r="AE7" i="36"/>
  <c r="AD7" i="36"/>
  <c r="AB7" i="36"/>
  <c r="Y7" i="36"/>
  <c r="X7" i="36"/>
  <c r="U7" i="36"/>
  <c r="T7" i="36"/>
  <c r="S7" i="36"/>
  <c r="R7" i="36"/>
  <c r="Q7" i="36"/>
  <c r="P7" i="36"/>
  <c r="O7" i="36"/>
  <c r="N7" i="36"/>
  <c r="M7" i="36"/>
  <c r="L7" i="36"/>
  <c r="K7" i="36"/>
  <c r="J7" i="36"/>
  <c r="I7" i="36"/>
  <c r="H7" i="36"/>
  <c r="G7" i="36"/>
  <c r="F7" i="36"/>
  <c r="E7" i="36"/>
  <c r="D7" i="36"/>
  <c r="C7" i="36"/>
  <c r="BC6" i="36"/>
  <c r="AZ6" i="36"/>
  <c r="AY6" i="36"/>
  <c r="AV6" i="36"/>
  <c r="AU6" i="36"/>
  <c r="AT6" i="36"/>
  <c r="AS6" i="36"/>
  <c r="AR6" i="36"/>
  <c r="AQ6" i="36"/>
  <c r="AP6" i="36"/>
  <c r="AO6" i="36"/>
  <c r="AN6" i="36"/>
  <c r="AM6" i="36"/>
  <c r="AL6" i="36"/>
  <c r="AK6" i="36"/>
  <c r="AJ6" i="36"/>
  <c r="AI6" i="36"/>
  <c r="AH6" i="36"/>
  <c r="AG6" i="36"/>
  <c r="AF6" i="36"/>
  <c r="AE6" i="36"/>
  <c r="AD6" i="36"/>
  <c r="AB6" i="36"/>
  <c r="Y6" i="36"/>
  <c r="X6" i="36"/>
  <c r="U6" i="36"/>
  <c r="T6" i="36"/>
  <c r="S6" i="36"/>
  <c r="R6" i="36"/>
  <c r="Q6" i="36"/>
  <c r="P6" i="36"/>
  <c r="O6" i="36"/>
  <c r="N6" i="36"/>
  <c r="M6" i="36"/>
  <c r="L6" i="36"/>
  <c r="K6" i="36"/>
  <c r="J6" i="36"/>
  <c r="I6" i="36"/>
  <c r="H6" i="36"/>
  <c r="G6" i="36"/>
  <c r="F6" i="36"/>
  <c r="E6" i="36"/>
  <c r="D6" i="36"/>
  <c r="C6" i="36"/>
  <c r="BC5" i="36"/>
  <c r="AZ5" i="36"/>
  <c r="AZ592" i="3" s="1"/>
  <c r="AY5" i="36"/>
  <c r="AV5" i="36"/>
  <c r="AU5" i="36"/>
  <c r="AQ5" i="36"/>
  <c r="AQ592" i="3" s="1"/>
  <c r="AP5" i="36"/>
  <c r="AO5" i="36"/>
  <c r="AN5" i="36"/>
  <c r="AM5" i="36"/>
  <c r="AL5" i="36"/>
  <c r="AK5" i="36"/>
  <c r="AJ5" i="36"/>
  <c r="AI5" i="36"/>
  <c r="AH5" i="36"/>
  <c r="AG5" i="36"/>
  <c r="AF5" i="36"/>
  <c r="AE5" i="36"/>
  <c r="AD5" i="36"/>
  <c r="AB5" i="36"/>
  <c r="Y5" i="36"/>
  <c r="X592" i="3" s="1"/>
  <c r="X5" i="36"/>
  <c r="W592" i="3" s="1"/>
  <c r="U5" i="36"/>
  <c r="P5" i="36"/>
  <c r="O5" i="36"/>
  <c r="N592" i="3" s="1"/>
  <c r="N5" i="36"/>
  <c r="M592" i="3" s="1"/>
  <c r="M5" i="36"/>
  <c r="L5" i="36"/>
  <c r="K5" i="36"/>
  <c r="J592" i="3" s="1"/>
  <c r="J5" i="36"/>
  <c r="I592" i="3" s="1"/>
  <c r="I5" i="36"/>
  <c r="H5" i="36"/>
  <c r="G5" i="36"/>
  <c r="F5" i="36"/>
  <c r="E5" i="36"/>
  <c r="D5" i="36"/>
  <c r="C5" i="36"/>
  <c r="B592" i="3" s="1"/>
  <c r="BC31" i="46"/>
  <c r="AZ31" i="46"/>
  <c r="AY31" i="46"/>
  <c r="AV31" i="46"/>
  <c r="AU31" i="46"/>
  <c r="AT31" i="46"/>
  <c r="AS31" i="46"/>
  <c r="AR31" i="46"/>
  <c r="AQ31" i="46"/>
  <c r="AP31" i="46"/>
  <c r="AO31" i="46"/>
  <c r="AN31" i="46"/>
  <c r="AM31" i="46"/>
  <c r="AL31" i="46"/>
  <c r="AK31" i="46"/>
  <c r="AJ31" i="46"/>
  <c r="AI31" i="46"/>
  <c r="AH31" i="46"/>
  <c r="AG31" i="46"/>
  <c r="AF31" i="46"/>
  <c r="AE31" i="46"/>
  <c r="AD31" i="46"/>
  <c r="AB31" i="46"/>
  <c r="Y31" i="46"/>
  <c r="X31" i="46"/>
  <c r="U31" i="46"/>
  <c r="T31" i="46"/>
  <c r="S31" i="46"/>
  <c r="R31" i="46"/>
  <c r="Q31" i="46"/>
  <c r="P31" i="46"/>
  <c r="O31" i="46"/>
  <c r="N31" i="46"/>
  <c r="M31" i="46"/>
  <c r="L31" i="46"/>
  <c r="K31" i="46"/>
  <c r="J31" i="46"/>
  <c r="I31" i="46"/>
  <c r="H31" i="46"/>
  <c r="G31" i="46"/>
  <c r="F31" i="46"/>
  <c r="E31" i="46"/>
  <c r="D31" i="46"/>
  <c r="C31" i="46"/>
  <c r="BC15" i="46"/>
  <c r="BC493" i="3" s="1"/>
  <c r="AZ15" i="46"/>
  <c r="AY15" i="46"/>
  <c r="AV15" i="46"/>
  <c r="AV493" i="3" s="1"/>
  <c r="AU15" i="46"/>
  <c r="AU493" i="3" s="1"/>
  <c r="AQ15" i="46"/>
  <c r="AP15" i="46"/>
  <c r="AP493" i="3" s="1"/>
  <c r="AO15" i="46"/>
  <c r="AN15" i="46"/>
  <c r="AM15" i="46"/>
  <c r="AL15" i="46"/>
  <c r="AK15" i="46"/>
  <c r="AJ15" i="46"/>
  <c r="AI15" i="46"/>
  <c r="AH15" i="46"/>
  <c r="AH493" i="3" s="1"/>
  <c r="AG15" i="46"/>
  <c r="AF15" i="46"/>
  <c r="AE15" i="46"/>
  <c r="AD15" i="46"/>
  <c r="AB15" i="46"/>
  <c r="AA483" i="3" s="1"/>
  <c r="Y15" i="46"/>
  <c r="X483" i="3" s="1"/>
  <c r="X15" i="46"/>
  <c r="U15" i="46"/>
  <c r="T15" i="46"/>
  <c r="P15" i="46"/>
  <c r="O483" i="3" s="1"/>
  <c r="O15" i="46"/>
  <c r="N483" i="3" s="1"/>
  <c r="N15" i="46"/>
  <c r="M483" i="3" s="1"/>
  <c r="M15" i="46"/>
  <c r="L15" i="46"/>
  <c r="K483" i="3" s="1"/>
  <c r="K15" i="46"/>
  <c r="J15" i="46"/>
  <c r="I15" i="46"/>
  <c r="H15" i="46"/>
  <c r="G15" i="46"/>
  <c r="F15" i="46"/>
  <c r="E15" i="46"/>
  <c r="D15" i="46"/>
  <c r="C483" i="3" s="1"/>
  <c r="C15" i="46"/>
  <c r="BC5" i="35"/>
  <c r="BB5" i="35"/>
  <c r="BA5" i="35"/>
  <c r="AZ5" i="35"/>
  <c r="AY5" i="35"/>
  <c r="AX5" i="35"/>
  <c r="AW5" i="35"/>
  <c r="AV5" i="35"/>
  <c r="AU5" i="35"/>
  <c r="AT5" i="35"/>
  <c r="AS5" i="35"/>
  <c r="AR5" i="35"/>
  <c r="AQ5" i="35"/>
  <c r="AP5" i="35"/>
  <c r="AO5" i="35"/>
  <c r="AN5" i="35"/>
  <c r="AM5" i="35"/>
  <c r="AL5" i="35"/>
  <c r="AK5" i="35"/>
  <c r="AJ5" i="35"/>
  <c r="AI5" i="35"/>
  <c r="AH5" i="35"/>
  <c r="AG5" i="35"/>
  <c r="AF5" i="35"/>
  <c r="AE5" i="35"/>
  <c r="AD5" i="35"/>
  <c r="BC34" i="46"/>
  <c r="BB34" i="46"/>
  <c r="BA34" i="46"/>
  <c r="AZ34" i="46"/>
  <c r="AY34" i="46"/>
  <c r="AX34" i="46"/>
  <c r="AW34" i="46"/>
  <c r="AV34" i="46"/>
  <c r="AU34" i="46"/>
  <c r="AT34" i="46"/>
  <c r="AS34" i="46"/>
  <c r="AR34" i="46"/>
  <c r="AQ34" i="46"/>
  <c r="AP34" i="46"/>
  <c r="AO34" i="46"/>
  <c r="AN34" i="46"/>
  <c r="AM34" i="46"/>
  <c r="AL34" i="46"/>
  <c r="AK34" i="46"/>
  <c r="AJ34" i="46"/>
  <c r="AI34" i="46"/>
  <c r="AH34" i="46"/>
  <c r="AG34" i="46"/>
  <c r="AF34" i="46"/>
  <c r="AE34" i="46"/>
  <c r="AD34" i="46"/>
  <c r="AB34" i="46"/>
  <c r="AA34" i="46"/>
  <c r="Z34" i="46"/>
  <c r="Y34" i="46"/>
  <c r="X34" i="46"/>
  <c r="W34" i="46"/>
  <c r="V34" i="46"/>
  <c r="U34" i="46"/>
  <c r="T34" i="46"/>
  <c r="S34" i="46"/>
  <c r="R34" i="46"/>
  <c r="Q34" i="46"/>
  <c r="P34" i="46"/>
  <c r="O34" i="46"/>
  <c r="N34" i="46"/>
  <c r="M34" i="46"/>
  <c r="L34" i="46"/>
  <c r="K34" i="46"/>
  <c r="J34" i="46"/>
  <c r="I34" i="46"/>
  <c r="H34" i="46"/>
  <c r="G34" i="46"/>
  <c r="F34" i="46"/>
  <c r="E34" i="46"/>
  <c r="D34" i="46"/>
  <c r="C34" i="46"/>
  <c r="BC18" i="46"/>
  <c r="BB18" i="46"/>
  <c r="BA18" i="46"/>
  <c r="AZ18" i="46"/>
  <c r="AY18" i="46"/>
  <c r="AX18" i="46"/>
  <c r="AW18" i="46"/>
  <c r="AV18" i="46"/>
  <c r="AU18" i="46"/>
  <c r="AT18" i="46"/>
  <c r="AS18" i="46"/>
  <c r="AR18" i="46"/>
  <c r="AQ18" i="46"/>
  <c r="AP18" i="46"/>
  <c r="AO18" i="46"/>
  <c r="AN18" i="46"/>
  <c r="AM18" i="46"/>
  <c r="AL18" i="46"/>
  <c r="AK18" i="46"/>
  <c r="AJ18" i="46"/>
  <c r="AI18" i="46"/>
  <c r="AH18" i="46"/>
  <c r="AG18" i="46"/>
  <c r="AF18" i="46"/>
  <c r="AE18" i="46"/>
  <c r="AD18" i="46"/>
  <c r="AB18" i="46"/>
  <c r="AA18" i="46"/>
  <c r="Z18" i="46"/>
  <c r="Y18" i="46"/>
  <c r="X18" i="46"/>
  <c r="W18" i="46"/>
  <c r="V18" i="46"/>
  <c r="U18" i="46"/>
  <c r="T18" i="46"/>
  <c r="S18" i="46"/>
  <c r="R18" i="46"/>
  <c r="Q18" i="46"/>
  <c r="P18" i="46"/>
  <c r="O18" i="46"/>
  <c r="N18" i="46"/>
  <c r="M18" i="46"/>
  <c r="L18" i="46"/>
  <c r="K18" i="46"/>
  <c r="J18" i="46"/>
  <c r="I18" i="46"/>
  <c r="H18" i="46"/>
  <c r="G18" i="46"/>
  <c r="F18" i="46"/>
  <c r="E18" i="46"/>
  <c r="D18" i="46"/>
  <c r="C18" i="46"/>
  <c r="AQ14" i="34"/>
  <c r="AP14" i="34"/>
  <c r="AO14" i="34"/>
  <c r="AN14" i="34"/>
  <c r="AM14" i="34"/>
  <c r="AL14" i="34"/>
  <c r="AK14" i="34"/>
  <c r="AJ14" i="34"/>
  <c r="AI14" i="34"/>
  <c r="AH14" i="34"/>
  <c r="AG14" i="34"/>
  <c r="AF14" i="34"/>
  <c r="AE14" i="34"/>
  <c r="AD14" i="34"/>
  <c r="AQ13" i="34"/>
  <c r="AP13" i="34"/>
  <c r="AO13" i="34"/>
  <c r="AN13" i="34"/>
  <c r="AM13" i="34"/>
  <c r="AL13" i="34"/>
  <c r="AK13" i="34"/>
  <c r="AJ13" i="34"/>
  <c r="AI13" i="34"/>
  <c r="AH13" i="34"/>
  <c r="AG13" i="34"/>
  <c r="AF13" i="34"/>
  <c r="AE13" i="34"/>
  <c r="AD13" i="34"/>
  <c r="AQ12" i="34"/>
  <c r="AP12" i="34"/>
  <c r="AO12" i="34"/>
  <c r="AN12" i="34"/>
  <c r="AM12" i="34"/>
  <c r="AL12" i="34"/>
  <c r="AK12" i="34"/>
  <c r="AJ12" i="34"/>
  <c r="AI12" i="34"/>
  <c r="AH12" i="34"/>
  <c r="AG12" i="34"/>
  <c r="AF12" i="34"/>
  <c r="AE12" i="34"/>
  <c r="AD12" i="34"/>
  <c r="AQ10" i="34"/>
  <c r="AP10" i="34"/>
  <c r="AO10" i="34"/>
  <c r="AN10" i="34"/>
  <c r="AM10" i="34"/>
  <c r="AL10" i="34"/>
  <c r="AK10" i="34"/>
  <c r="AJ10" i="34"/>
  <c r="AI10" i="34"/>
  <c r="AH10" i="34"/>
  <c r="AG10" i="34"/>
  <c r="AF10" i="34"/>
  <c r="AE10" i="34"/>
  <c r="AD10" i="34"/>
  <c r="AQ9" i="34"/>
  <c r="AP9" i="34"/>
  <c r="AO9" i="34"/>
  <c r="AN9" i="34"/>
  <c r="AM9" i="34"/>
  <c r="AL9" i="34"/>
  <c r="AK9" i="34"/>
  <c r="AJ9" i="34"/>
  <c r="AI9" i="34"/>
  <c r="AH9" i="34"/>
  <c r="AG9" i="34"/>
  <c r="AF9" i="34"/>
  <c r="AE9" i="34"/>
  <c r="AD9" i="34"/>
  <c r="AQ8" i="34"/>
  <c r="AP8" i="34"/>
  <c r="AO8" i="34"/>
  <c r="AN8" i="34"/>
  <c r="AM8" i="34"/>
  <c r="AL8" i="34"/>
  <c r="AK8" i="34"/>
  <c r="AJ8" i="34"/>
  <c r="AI8" i="34"/>
  <c r="AH8" i="34"/>
  <c r="AG8" i="34"/>
  <c r="AF8" i="34"/>
  <c r="AE8" i="34"/>
  <c r="AD8" i="34"/>
  <c r="AQ7" i="34"/>
  <c r="AP7" i="34"/>
  <c r="AO7" i="34"/>
  <c r="AN7" i="34"/>
  <c r="AM7" i="34"/>
  <c r="AL7" i="34"/>
  <c r="AK7" i="34"/>
  <c r="AJ7" i="34"/>
  <c r="AI7" i="34"/>
  <c r="AH7" i="34"/>
  <c r="AG7" i="34"/>
  <c r="AF7" i="34"/>
  <c r="AE7" i="34"/>
  <c r="AD7" i="34"/>
  <c r="AQ6" i="34"/>
  <c r="AP6" i="34"/>
  <c r="AO6" i="34"/>
  <c r="AN6" i="34"/>
  <c r="AM6" i="34"/>
  <c r="AL6" i="34"/>
  <c r="AK6" i="34"/>
  <c r="AJ6" i="34"/>
  <c r="AI6" i="34"/>
  <c r="AH6" i="34"/>
  <c r="AG6" i="34"/>
  <c r="AF6" i="34"/>
  <c r="AE6" i="34"/>
  <c r="AD6" i="34"/>
  <c r="AQ5" i="34"/>
  <c r="AP5" i="34"/>
  <c r="AO5" i="34"/>
  <c r="AN5" i="34"/>
  <c r="AM5" i="34"/>
  <c r="AL5" i="34"/>
  <c r="AK5" i="34"/>
  <c r="AJ5" i="34"/>
  <c r="AI5" i="34"/>
  <c r="AH5" i="34"/>
  <c r="AG5" i="34"/>
  <c r="AF5" i="34"/>
  <c r="AE5" i="34"/>
  <c r="AD5" i="34"/>
  <c r="L5" i="34"/>
  <c r="BC19" i="46"/>
  <c r="AZ19" i="46"/>
  <c r="AY19" i="46"/>
  <c r="AW19" i="46"/>
  <c r="AV19" i="46"/>
  <c r="AU19" i="46"/>
  <c r="AT19" i="46"/>
  <c r="AS19" i="46"/>
  <c r="AR19" i="46"/>
  <c r="AQ19" i="46"/>
  <c r="AP19" i="46"/>
  <c r="AO19" i="46"/>
  <c r="AN19" i="46"/>
  <c r="AM19" i="46"/>
  <c r="AL19" i="46"/>
  <c r="AK19" i="46"/>
  <c r="AJ19" i="46"/>
  <c r="AI19" i="46"/>
  <c r="AH19" i="46"/>
  <c r="AG19" i="46"/>
  <c r="AF19" i="46"/>
  <c r="AE19" i="46"/>
  <c r="AD19" i="46"/>
  <c r="AB19" i="46"/>
  <c r="Y19" i="46"/>
  <c r="X19" i="46"/>
  <c r="V19" i="46"/>
  <c r="U19" i="46"/>
  <c r="T19" i="46"/>
  <c r="S19" i="46"/>
  <c r="R19" i="46"/>
  <c r="Q19" i="46"/>
  <c r="P19" i="46"/>
  <c r="O19" i="46"/>
  <c r="N19" i="46"/>
  <c r="M19" i="46"/>
  <c r="L19" i="46"/>
  <c r="K19" i="46"/>
  <c r="J19" i="46"/>
  <c r="I19" i="46"/>
  <c r="H19" i="46"/>
  <c r="G19" i="46"/>
  <c r="F19" i="46"/>
  <c r="E19" i="46"/>
  <c r="D19" i="46"/>
  <c r="C19" i="46"/>
  <c r="BC52" i="33"/>
  <c r="AZ52" i="33"/>
  <c r="AY52" i="33"/>
  <c r="AU52" i="33"/>
  <c r="AT52" i="33"/>
  <c r="AS52" i="33"/>
  <c r="AR52" i="33"/>
  <c r="AQ52" i="33"/>
  <c r="AP52" i="33"/>
  <c r="AO52" i="33"/>
  <c r="AN52" i="33"/>
  <c r="AM52" i="33"/>
  <c r="AL52" i="33"/>
  <c r="AK52" i="33"/>
  <c r="AJ52" i="33"/>
  <c r="AI52" i="33"/>
  <c r="AH52" i="33"/>
  <c r="AG52" i="33"/>
  <c r="AF52" i="33"/>
  <c r="AE52" i="33"/>
  <c r="AD52" i="33"/>
  <c r="AB52" i="33"/>
  <c r="Y52" i="33"/>
  <c r="X52" i="33"/>
  <c r="T52" i="33"/>
  <c r="S52" i="33"/>
  <c r="R52" i="33"/>
  <c r="Q52" i="33"/>
  <c r="P52" i="33"/>
  <c r="O52" i="33"/>
  <c r="N52" i="33"/>
  <c r="M52" i="33"/>
  <c r="L52" i="33"/>
  <c r="K52" i="33"/>
  <c r="J52" i="33"/>
  <c r="I52" i="33"/>
  <c r="H52" i="33"/>
  <c r="G52" i="33"/>
  <c r="F52" i="33"/>
  <c r="E52" i="33"/>
  <c r="D52" i="33"/>
  <c r="C52" i="33"/>
  <c r="BC51" i="33"/>
  <c r="AZ51" i="33"/>
  <c r="AY51" i="33"/>
  <c r="AU51" i="33"/>
  <c r="AT51" i="33"/>
  <c r="AS51" i="33"/>
  <c r="AR51" i="33"/>
  <c r="AQ51" i="33"/>
  <c r="AP51" i="33"/>
  <c r="AO51" i="33"/>
  <c r="AN51" i="33"/>
  <c r="AM51" i="33"/>
  <c r="AL51" i="33"/>
  <c r="AK51" i="33"/>
  <c r="AJ51" i="33"/>
  <c r="AI51" i="33"/>
  <c r="AH51" i="33"/>
  <c r="AG51" i="33"/>
  <c r="AF51" i="33"/>
  <c r="AE51" i="33"/>
  <c r="AD51" i="33"/>
  <c r="AB51" i="33"/>
  <c r="Y51" i="33"/>
  <c r="X51" i="33"/>
  <c r="T51" i="33"/>
  <c r="S51" i="33"/>
  <c r="R51" i="33"/>
  <c r="Q51" i="33"/>
  <c r="P51" i="33"/>
  <c r="O51" i="33"/>
  <c r="N51" i="33"/>
  <c r="M51" i="33"/>
  <c r="L51" i="33"/>
  <c r="K51" i="33"/>
  <c r="J51" i="33"/>
  <c r="I51" i="33"/>
  <c r="H51" i="33"/>
  <c r="G51" i="33"/>
  <c r="F51" i="33"/>
  <c r="E51" i="33"/>
  <c r="D51" i="33"/>
  <c r="C51" i="33"/>
  <c r="BC50" i="33"/>
  <c r="AZ50" i="33"/>
  <c r="AY50" i="33"/>
  <c r="AU50" i="33"/>
  <c r="AT50" i="33"/>
  <c r="AS50" i="33"/>
  <c r="AR50" i="33"/>
  <c r="AQ50" i="33"/>
  <c r="AP50" i="33"/>
  <c r="AO50" i="33"/>
  <c r="AN50" i="33"/>
  <c r="AM50" i="33"/>
  <c r="AL50" i="33"/>
  <c r="AK50" i="33"/>
  <c r="AJ50" i="33"/>
  <c r="AI50" i="33"/>
  <c r="AH50" i="33"/>
  <c r="AG50" i="33"/>
  <c r="AF50" i="33"/>
  <c r="AE50" i="33"/>
  <c r="AD50" i="33"/>
  <c r="AB50" i="33"/>
  <c r="Y50" i="33"/>
  <c r="X50" i="33"/>
  <c r="T50" i="33"/>
  <c r="S50" i="33"/>
  <c r="R50" i="33"/>
  <c r="Q50" i="33"/>
  <c r="P50" i="33"/>
  <c r="O50" i="33"/>
  <c r="N50" i="33"/>
  <c r="M50" i="33"/>
  <c r="L50" i="33"/>
  <c r="K50" i="33"/>
  <c r="J50" i="33"/>
  <c r="I50" i="33"/>
  <c r="H50" i="33"/>
  <c r="G50" i="33"/>
  <c r="F50" i="33"/>
  <c r="E50" i="33"/>
  <c r="D50" i="33"/>
  <c r="C50" i="33"/>
  <c r="BC49" i="33"/>
  <c r="AZ49" i="33"/>
  <c r="AY49" i="33"/>
  <c r="AU49" i="33"/>
  <c r="AT49" i="33"/>
  <c r="AS49" i="33"/>
  <c r="AR49" i="33"/>
  <c r="AQ49" i="33"/>
  <c r="AP49" i="33"/>
  <c r="AO49" i="33"/>
  <c r="AN49" i="33"/>
  <c r="AM49" i="33"/>
  <c r="AL49" i="33"/>
  <c r="AK49" i="33"/>
  <c r="AJ49" i="33"/>
  <c r="AI49" i="33"/>
  <c r="AH49" i="33"/>
  <c r="AG49" i="33"/>
  <c r="AF49" i="33"/>
  <c r="AE49" i="33"/>
  <c r="AD49" i="33"/>
  <c r="AB49" i="33"/>
  <c r="Y49" i="33"/>
  <c r="X49" i="33"/>
  <c r="T49" i="33"/>
  <c r="S49" i="33"/>
  <c r="R49" i="33"/>
  <c r="Q49" i="33"/>
  <c r="P49" i="33"/>
  <c r="O49" i="33"/>
  <c r="N49" i="33"/>
  <c r="M49" i="33"/>
  <c r="L49" i="33"/>
  <c r="K49" i="33"/>
  <c r="J49" i="33"/>
  <c r="I49" i="33"/>
  <c r="H49" i="33"/>
  <c r="G49" i="33"/>
  <c r="F49" i="33"/>
  <c r="E49" i="33"/>
  <c r="D49" i="33"/>
  <c r="C49" i="33"/>
  <c r="BC48" i="33"/>
  <c r="AZ48" i="33"/>
  <c r="AY48" i="33"/>
  <c r="AU48" i="33"/>
  <c r="AT48" i="33"/>
  <c r="AS48" i="33"/>
  <c r="AR48" i="33"/>
  <c r="AQ48" i="33"/>
  <c r="AP48" i="33"/>
  <c r="AO48" i="33"/>
  <c r="AN48" i="33"/>
  <c r="AM48" i="33"/>
  <c r="AL48" i="33"/>
  <c r="AK48" i="33"/>
  <c r="AJ48" i="33"/>
  <c r="AI48" i="33"/>
  <c r="AH48" i="33"/>
  <c r="AG48" i="33"/>
  <c r="AF48" i="33"/>
  <c r="AE48" i="33"/>
  <c r="AD48" i="33"/>
  <c r="AB48" i="33"/>
  <c r="Y48" i="33"/>
  <c r="X48" i="33"/>
  <c r="T48" i="33"/>
  <c r="S48" i="33"/>
  <c r="R48" i="33"/>
  <c r="Q48" i="33"/>
  <c r="P48" i="33"/>
  <c r="O48" i="33"/>
  <c r="N48" i="33"/>
  <c r="M48" i="33"/>
  <c r="L48" i="33"/>
  <c r="K48" i="33"/>
  <c r="J48" i="33"/>
  <c r="I48" i="33"/>
  <c r="H48" i="33"/>
  <c r="G48" i="33"/>
  <c r="F48" i="33"/>
  <c r="E48" i="33"/>
  <c r="D48" i="33"/>
  <c r="C48" i="33"/>
  <c r="BC47" i="33"/>
  <c r="BC624" i="3" s="1"/>
  <c r="AZ47" i="33"/>
  <c r="AY47" i="33"/>
  <c r="AY624" i="3" s="1"/>
  <c r="AU47" i="33"/>
  <c r="AQ47" i="33"/>
  <c r="AQ624" i="3" s="1"/>
  <c r="AP47" i="33"/>
  <c r="AP624" i="3" s="1"/>
  <c r="AO47" i="33"/>
  <c r="AN47" i="33"/>
  <c r="AN624" i="3" s="1"/>
  <c r="AM47" i="33"/>
  <c r="AL47" i="33"/>
  <c r="AL624" i="3" s="1"/>
  <c r="AK47" i="33"/>
  <c r="AJ47" i="33"/>
  <c r="AI47" i="33"/>
  <c r="AH47" i="33"/>
  <c r="AG47" i="33"/>
  <c r="AF47" i="33"/>
  <c r="AF624" i="3" s="1"/>
  <c r="AE47" i="33"/>
  <c r="AD47" i="33"/>
  <c r="AD624" i="3" s="1"/>
  <c r="AB47" i="33"/>
  <c r="Y47" i="33"/>
  <c r="X612" i="3" s="1"/>
  <c r="X47" i="33"/>
  <c r="P47" i="33"/>
  <c r="O612" i="3" s="1"/>
  <c r="O47" i="33"/>
  <c r="N47" i="33"/>
  <c r="M612" i="3" s="1"/>
  <c r="M47" i="33"/>
  <c r="L612" i="3" s="1"/>
  <c r="L47" i="33"/>
  <c r="K47" i="33"/>
  <c r="J47" i="33"/>
  <c r="I612" i="3" s="1"/>
  <c r="I47" i="33"/>
  <c r="H47" i="33"/>
  <c r="G612" i="3" s="1"/>
  <c r="G47" i="33"/>
  <c r="F612" i="3" s="1"/>
  <c r="F47" i="33"/>
  <c r="E47" i="33"/>
  <c r="D612" i="3" s="1"/>
  <c r="D47" i="33"/>
  <c r="C47" i="33"/>
  <c r="BC46" i="33"/>
  <c r="BC622" i="3" s="1"/>
  <c r="AZ46" i="33"/>
  <c r="AZ622" i="3" s="1"/>
  <c r="AY46" i="33"/>
  <c r="AY622" i="3" s="1"/>
  <c r="AU46" i="33"/>
  <c r="AQ46" i="33"/>
  <c r="AQ622" i="3" s="1"/>
  <c r="AP46" i="33"/>
  <c r="AP622" i="3" s="1"/>
  <c r="AO46" i="33"/>
  <c r="AN46" i="33"/>
  <c r="AM46" i="33"/>
  <c r="AM622" i="3" s="1"/>
  <c r="AL46" i="33"/>
  <c r="AK46" i="33"/>
  <c r="AJ46" i="33"/>
  <c r="AI46" i="33"/>
  <c r="AH46" i="33"/>
  <c r="AG46" i="33"/>
  <c r="AF46" i="33"/>
  <c r="AE46" i="33"/>
  <c r="AE622" i="3" s="1"/>
  <c r="AD46" i="33"/>
  <c r="AB46" i="33"/>
  <c r="AA610" i="3" s="1"/>
  <c r="Y46" i="33"/>
  <c r="X610" i="3" s="1"/>
  <c r="X46" i="33"/>
  <c r="P46" i="33"/>
  <c r="O610" i="3" s="1"/>
  <c r="O46" i="33"/>
  <c r="N610" i="3" s="1"/>
  <c r="N46" i="33"/>
  <c r="M610" i="3" s="1"/>
  <c r="M46" i="33"/>
  <c r="L46" i="33"/>
  <c r="K46" i="33"/>
  <c r="J46" i="33"/>
  <c r="I46" i="33"/>
  <c r="H610" i="3" s="1"/>
  <c r="H46" i="33"/>
  <c r="G610" i="3" s="1"/>
  <c r="G46" i="33"/>
  <c r="F610" i="3" s="1"/>
  <c r="F46" i="33"/>
  <c r="E610" i="3" s="1"/>
  <c r="E46" i="33"/>
  <c r="D46" i="33"/>
  <c r="C46" i="33"/>
  <c r="BC45" i="33"/>
  <c r="BC621" i="3" s="1"/>
  <c r="AZ45" i="33"/>
  <c r="AZ621" i="3" s="1"/>
  <c r="AY45" i="33"/>
  <c r="AY621" i="3" s="1"/>
  <c r="AU45" i="33"/>
  <c r="AU621" i="3" s="1"/>
  <c r="AQ45" i="33"/>
  <c r="AP45" i="33"/>
  <c r="AP621" i="3" s="1"/>
  <c r="AO45" i="33"/>
  <c r="AN45" i="33"/>
  <c r="AN621" i="3" s="1"/>
  <c r="AM45" i="33"/>
  <c r="AL45" i="33"/>
  <c r="AL621" i="3" s="1"/>
  <c r="AK45" i="33"/>
  <c r="AJ45" i="33"/>
  <c r="AI45" i="33"/>
  <c r="AH45" i="33"/>
  <c r="AG45" i="33"/>
  <c r="AF45" i="33"/>
  <c r="AF621" i="3" s="1"/>
  <c r="AE45" i="33"/>
  <c r="AD45" i="33"/>
  <c r="AD621" i="3" s="1"/>
  <c r="AB45" i="33"/>
  <c r="AA609" i="3" s="1"/>
  <c r="Y45" i="33"/>
  <c r="X609" i="3" s="1"/>
  <c r="X45" i="33"/>
  <c r="W609" i="3" s="1"/>
  <c r="P45" i="33"/>
  <c r="O45" i="33"/>
  <c r="N609" i="3" s="1"/>
  <c r="N45" i="33"/>
  <c r="M609" i="3" s="1"/>
  <c r="M45" i="33"/>
  <c r="L45" i="33"/>
  <c r="K609" i="3" s="1"/>
  <c r="K45" i="33"/>
  <c r="J45" i="33"/>
  <c r="I609" i="3" s="1"/>
  <c r="I45" i="33"/>
  <c r="H609" i="3" s="1"/>
  <c r="H45" i="33"/>
  <c r="G45" i="33"/>
  <c r="F609" i="3" s="1"/>
  <c r="F45" i="33"/>
  <c r="E45" i="33"/>
  <c r="D45" i="33"/>
  <c r="C45" i="33"/>
  <c r="BC42" i="33"/>
  <c r="AZ42" i="33"/>
  <c r="AY42" i="33"/>
  <c r="AU42" i="33"/>
  <c r="AT42" i="33"/>
  <c r="AS42" i="33"/>
  <c r="AS43" i="33" s="1"/>
  <c r="AR42" i="33"/>
  <c r="AQ42" i="33"/>
  <c r="AP42" i="33"/>
  <c r="AO42" i="33"/>
  <c r="AN42" i="33"/>
  <c r="AM42" i="33"/>
  <c r="AL42" i="33"/>
  <c r="AK42" i="33"/>
  <c r="AJ42" i="33"/>
  <c r="AI42" i="33"/>
  <c r="AH42" i="33"/>
  <c r="AG42" i="33"/>
  <c r="AF42" i="33"/>
  <c r="AE42" i="33"/>
  <c r="AD42" i="33"/>
  <c r="AB42" i="33"/>
  <c r="Y42" i="33"/>
  <c r="X42" i="33"/>
  <c r="T42" i="33"/>
  <c r="S42" i="33"/>
  <c r="R42" i="33"/>
  <c r="Q42" i="33"/>
  <c r="P42" i="33"/>
  <c r="O42" i="33"/>
  <c r="N42" i="33"/>
  <c r="M42" i="33"/>
  <c r="L42" i="33"/>
  <c r="K42" i="33"/>
  <c r="J42" i="33"/>
  <c r="I42" i="33"/>
  <c r="H42" i="33"/>
  <c r="G42" i="33"/>
  <c r="F42" i="33"/>
  <c r="E42" i="33"/>
  <c r="D42" i="33"/>
  <c r="C42" i="33"/>
  <c r="BC41" i="33"/>
  <c r="AZ41" i="33"/>
  <c r="AY41" i="33"/>
  <c r="AU41" i="33"/>
  <c r="AT41" i="33"/>
  <c r="AS41" i="33"/>
  <c r="AR41" i="33"/>
  <c r="AQ41" i="33"/>
  <c r="AP41" i="33"/>
  <c r="AO41" i="33"/>
  <c r="AO43" i="33" s="1"/>
  <c r="AN41" i="33"/>
  <c r="AM41" i="33"/>
  <c r="AL41" i="33"/>
  <c r="AK41" i="33"/>
  <c r="AJ41" i="33"/>
  <c r="AI41" i="33"/>
  <c r="AH41" i="33"/>
  <c r="AG41" i="33"/>
  <c r="AG43" i="33" s="1"/>
  <c r="AF41" i="33"/>
  <c r="AE41" i="33"/>
  <c r="AD41" i="33"/>
  <c r="AB41" i="33"/>
  <c r="Y41" i="33"/>
  <c r="X41" i="33"/>
  <c r="T41" i="33"/>
  <c r="S41" i="33"/>
  <c r="R41" i="33"/>
  <c r="Q41" i="33"/>
  <c r="P41" i="33"/>
  <c r="O41" i="33"/>
  <c r="N41" i="33"/>
  <c r="M41" i="33"/>
  <c r="L41" i="33"/>
  <c r="K41" i="33"/>
  <c r="J41" i="33"/>
  <c r="I41" i="33"/>
  <c r="H41" i="33"/>
  <c r="G41" i="33"/>
  <c r="F41" i="33"/>
  <c r="E41" i="33"/>
  <c r="D41" i="33"/>
  <c r="C41" i="33"/>
  <c r="BC40" i="33"/>
  <c r="AZ40" i="33"/>
  <c r="AY40" i="33"/>
  <c r="AU40" i="33"/>
  <c r="AT40" i="33"/>
  <c r="AS40" i="33"/>
  <c r="AR40" i="33"/>
  <c r="AQ40" i="33"/>
  <c r="AP40" i="33"/>
  <c r="AO40" i="33"/>
  <c r="AN40" i="33"/>
  <c r="AM40" i="33"/>
  <c r="AL40" i="33"/>
  <c r="AK40" i="33"/>
  <c r="AJ40" i="33"/>
  <c r="AI40" i="33"/>
  <c r="AH40" i="33"/>
  <c r="AG40" i="33"/>
  <c r="AF40" i="33"/>
  <c r="AE40" i="33"/>
  <c r="AD40" i="33"/>
  <c r="AB40" i="33"/>
  <c r="Y40" i="33"/>
  <c r="X40" i="33"/>
  <c r="T40" i="33"/>
  <c r="S40" i="33"/>
  <c r="R40" i="33"/>
  <c r="Q40" i="33"/>
  <c r="P40" i="33"/>
  <c r="O40" i="33"/>
  <c r="N40" i="33"/>
  <c r="M40" i="33"/>
  <c r="L40" i="33"/>
  <c r="K40" i="33"/>
  <c r="J40" i="33"/>
  <c r="I40" i="33"/>
  <c r="H40" i="33"/>
  <c r="G40" i="33"/>
  <c r="F40" i="33"/>
  <c r="E40" i="33"/>
  <c r="D40" i="33"/>
  <c r="C40" i="33"/>
  <c r="BC39" i="33"/>
  <c r="AZ39" i="33"/>
  <c r="AY39" i="33"/>
  <c r="AU39" i="33"/>
  <c r="AT39" i="33"/>
  <c r="AS39" i="33"/>
  <c r="AR39" i="33"/>
  <c r="AQ39" i="33"/>
  <c r="AP39" i="33"/>
  <c r="AO39" i="33"/>
  <c r="AN39" i="33"/>
  <c r="AM39" i="33"/>
  <c r="AL39" i="33"/>
  <c r="AK39" i="33"/>
  <c r="AJ39" i="33"/>
  <c r="AI39" i="33"/>
  <c r="AH39" i="33"/>
  <c r="AG39" i="33"/>
  <c r="AF39" i="33"/>
  <c r="AE39" i="33"/>
  <c r="AD39" i="33"/>
  <c r="AB39" i="33"/>
  <c r="Y39" i="33"/>
  <c r="X39" i="33"/>
  <c r="T39" i="33"/>
  <c r="S39" i="33"/>
  <c r="R39" i="33"/>
  <c r="Q39" i="33"/>
  <c r="P39" i="33"/>
  <c r="O39" i="33"/>
  <c r="N39" i="33"/>
  <c r="M39" i="33"/>
  <c r="L39" i="33"/>
  <c r="K39" i="33"/>
  <c r="J39" i="33"/>
  <c r="I39" i="33"/>
  <c r="H39" i="33"/>
  <c r="G39" i="33"/>
  <c r="F39" i="33"/>
  <c r="E39" i="33"/>
  <c r="D39" i="33"/>
  <c r="C39" i="33"/>
  <c r="BC38" i="33"/>
  <c r="AZ38" i="33"/>
  <c r="AY38" i="33"/>
  <c r="AU38" i="33"/>
  <c r="AT38" i="33"/>
  <c r="AS38" i="33"/>
  <c r="AR38" i="33"/>
  <c r="AQ38" i="33"/>
  <c r="AP38" i="33"/>
  <c r="AO38" i="33"/>
  <c r="AN38" i="33"/>
  <c r="AM38" i="33"/>
  <c r="AL38" i="33"/>
  <c r="AK38" i="33"/>
  <c r="AJ38" i="33"/>
  <c r="AI38" i="33"/>
  <c r="AH38" i="33"/>
  <c r="AG38" i="33"/>
  <c r="AF38" i="33"/>
  <c r="AE38" i="33"/>
  <c r="AD38" i="33"/>
  <c r="AB38" i="33"/>
  <c r="Y38" i="33"/>
  <c r="X38" i="33"/>
  <c r="T38" i="33"/>
  <c r="S38" i="33"/>
  <c r="R38" i="33"/>
  <c r="Q38" i="33"/>
  <c r="P38" i="33"/>
  <c r="O38" i="33"/>
  <c r="N38" i="33"/>
  <c r="M38" i="33"/>
  <c r="L38" i="33"/>
  <c r="K38" i="33"/>
  <c r="J38" i="33"/>
  <c r="I38" i="33"/>
  <c r="H38" i="33"/>
  <c r="G38" i="33"/>
  <c r="F38" i="33"/>
  <c r="E38" i="33"/>
  <c r="D38" i="33"/>
  <c r="C38" i="33"/>
  <c r="BC37" i="33"/>
  <c r="BC44" i="33" s="1"/>
  <c r="AZ37" i="33"/>
  <c r="AY37" i="33"/>
  <c r="AU37" i="33"/>
  <c r="AT37" i="33"/>
  <c r="AS37" i="33"/>
  <c r="AR37" i="33"/>
  <c r="AQ37" i="33"/>
  <c r="AQ43" i="33" s="1"/>
  <c r="AP37" i="33"/>
  <c r="AO37" i="33"/>
  <c r="AN37" i="33"/>
  <c r="AM37" i="33"/>
  <c r="AL37" i="33"/>
  <c r="AK37" i="33"/>
  <c r="AJ37" i="33"/>
  <c r="AI37" i="33"/>
  <c r="AI43" i="33" s="1"/>
  <c r="AH37" i="33"/>
  <c r="AG37" i="33"/>
  <c r="AF37" i="33"/>
  <c r="AE37" i="33"/>
  <c r="AD37" i="33"/>
  <c r="AB37" i="33"/>
  <c r="Y37" i="33"/>
  <c r="X37" i="33"/>
  <c r="T37" i="33"/>
  <c r="S37" i="33"/>
  <c r="R37" i="33"/>
  <c r="Q37" i="33"/>
  <c r="P37" i="33"/>
  <c r="O37" i="33"/>
  <c r="N37" i="33"/>
  <c r="M37" i="33"/>
  <c r="L37" i="33"/>
  <c r="K37" i="33"/>
  <c r="J37" i="33"/>
  <c r="I37" i="33"/>
  <c r="H37" i="33"/>
  <c r="G37" i="33"/>
  <c r="F37" i="33"/>
  <c r="E37" i="33"/>
  <c r="D37" i="33"/>
  <c r="C37" i="33"/>
  <c r="BC36" i="33"/>
  <c r="AZ36" i="33"/>
  <c r="AY36" i="33"/>
  <c r="AU36" i="33"/>
  <c r="AT36" i="33"/>
  <c r="AS36" i="33"/>
  <c r="AR36" i="33"/>
  <c r="AQ36" i="33"/>
  <c r="AP36" i="33"/>
  <c r="AO36" i="33"/>
  <c r="AN36" i="33"/>
  <c r="AM36" i="33"/>
  <c r="AL36" i="33"/>
  <c r="AK36" i="33"/>
  <c r="AJ36" i="33"/>
  <c r="AI36" i="33"/>
  <c r="AH36" i="33"/>
  <c r="AG36" i="33"/>
  <c r="AF36" i="33"/>
  <c r="AE36" i="33"/>
  <c r="AD36" i="33"/>
  <c r="AB36" i="33"/>
  <c r="Y36" i="33"/>
  <c r="X36" i="33"/>
  <c r="T36" i="33"/>
  <c r="S36" i="33"/>
  <c r="R36" i="33"/>
  <c r="Q36" i="33"/>
  <c r="P36" i="33"/>
  <c r="O36" i="33"/>
  <c r="N36" i="33"/>
  <c r="M36" i="33"/>
  <c r="L36" i="33"/>
  <c r="K36" i="33"/>
  <c r="J36" i="33"/>
  <c r="I36" i="33"/>
  <c r="H36" i="33"/>
  <c r="G36" i="33"/>
  <c r="F36" i="33"/>
  <c r="E36" i="33"/>
  <c r="D36" i="33"/>
  <c r="C36" i="33"/>
  <c r="BC34" i="33"/>
  <c r="AZ34" i="33"/>
  <c r="AY34" i="33"/>
  <c r="AU34" i="33"/>
  <c r="AT34" i="33"/>
  <c r="AS34" i="33"/>
  <c r="AR34" i="33"/>
  <c r="AQ34" i="33"/>
  <c r="AP34" i="33"/>
  <c r="AO34" i="33"/>
  <c r="AN34" i="33"/>
  <c r="AM34" i="33"/>
  <c r="AL34" i="33"/>
  <c r="AK34" i="33"/>
  <c r="AJ34" i="33"/>
  <c r="AI34" i="33"/>
  <c r="AH34" i="33"/>
  <c r="AG34" i="33"/>
  <c r="AF34" i="33"/>
  <c r="AE34" i="33"/>
  <c r="AD34" i="33"/>
  <c r="AB34" i="33"/>
  <c r="Y34" i="33"/>
  <c r="X34" i="33"/>
  <c r="T34" i="33"/>
  <c r="S34" i="33"/>
  <c r="R34" i="33"/>
  <c r="Q34" i="33"/>
  <c r="P34" i="33"/>
  <c r="O34" i="33"/>
  <c r="N34" i="33"/>
  <c r="M34" i="33"/>
  <c r="L34" i="33"/>
  <c r="K34" i="33"/>
  <c r="J34" i="33"/>
  <c r="I34" i="33"/>
  <c r="H34" i="33"/>
  <c r="G34" i="33"/>
  <c r="F34" i="33"/>
  <c r="E34" i="33"/>
  <c r="D34" i="33"/>
  <c r="C34" i="33"/>
  <c r="BC33" i="33"/>
  <c r="AZ33" i="33"/>
  <c r="AY33" i="33"/>
  <c r="AU33" i="33"/>
  <c r="AT33" i="33"/>
  <c r="AS33" i="33"/>
  <c r="AR33" i="33"/>
  <c r="AQ33" i="33"/>
  <c r="AP33" i="33"/>
  <c r="AO33" i="33"/>
  <c r="AN33" i="33"/>
  <c r="AM33" i="33"/>
  <c r="AL33" i="33"/>
  <c r="AK33" i="33"/>
  <c r="AJ33" i="33"/>
  <c r="AI33" i="33"/>
  <c r="AH33" i="33"/>
  <c r="AG33" i="33"/>
  <c r="AF33" i="33"/>
  <c r="AE33" i="33"/>
  <c r="AD33" i="33"/>
  <c r="AB33" i="33"/>
  <c r="Y33" i="33"/>
  <c r="X33" i="33"/>
  <c r="T33" i="33"/>
  <c r="S33" i="33"/>
  <c r="R33" i="33"/>
  <c r="Q33" i="33"/>
  <c r="P33" i="33"/>
  <c r="O33" i="33"/>
  <c r="N33" i="33"/>
  <c r="M33" i="33"/>
  <c r="L33" i="33"/>
  <c r="K33" i="33"/>
  <c r="J33" i="33"/>
  <c r="I33" i="33"/>
  <c r="H33" i="33"/>
  <c r="G33" i="33"/>
  <c r="F33" i="33"/>
  <c r="E33" i="33"/>
  <c r="D33" i="33"/>
  <c r="C33" i="33"/>
  <c r="BC32" i="33"/>
  <c r="AZ32" i="33"/>
  <c r="AY32" i="33"/>
  <c r="AU32" i="33"/>
  <c r="AT32" i="33"/>
  <c r="AS32" i="33"/>
  <c r="AR32" i="33"/>
  <c r="AQ32" i="33"/>
  <c r="AP32" i="33"/>
  <c r="AO32" i="33"/>
  <c r="AN32" i="33"/>
  <c r="AM32" i="33"/>
  <c r="AL32" i="33"/>
  <c r="AK32" i="33"/>
  <c r="AJ32" i="33"/>
  <c r="AI32" i="33"/>
  <c r="AI35" i="33" s="1"/>
  <c r="AH32" i="33"/>
  <c r="AG32" i="33"/>
  <c r="AF32" i="33"/>
  <c r="AE32" i="33"/>
  <c r="AD32" i="33"/>
  <c r="AB32" i="33"/>
  <c r="Y32" i="33"/>
  <c r="X32" i="33"/>
  <c r="T32" i="33"/>
  <c r="S32" i="33"/>
  <c r="R32" i="33"/>
  <c r="Q32" i="33"/>
  <c r="P32" i="33"/>
  <c r="O32" i="33"/>
  <c r="N32" i="33"/>
  <c r="M32" i="33"/>
  <c r="L32" i="33"/>
  <c r="K32" i="33"/>
  <c r="J32" i="33"/>
  <c r="I32" i="33"/>
  <c r="H32" i="33"/>
  <c r="G32" i="33"/>
  <c r="F32" i="33"/>
  <c r="E32" i="33"/>
  <c r="D32" i="33"/>
  <c r="C32" i="33"/>
  <c r="BC31" i="33"/>
  <c r="AZ31" i="33"/>
  <c r="AY31" i="33"/>
  <c r="AU31" i="33"/>
  <c r="AQ31" i="33"/>
  <c r="AP31" i="33"/>
  <c r="AO31" i="33"/>
  <c r="AN31" i="33"/>
  <c r="AM31" i="33"/>
  <c r="AL31" i="33"/>
  <c r="AK31" i="33"/>
  <c r="AJ31" i="33"/>
  <c r="AI31" i="33"/>
  <c r="AH31" i="33"/>
  <c r="AG31" i="33"/>
  <c r="AG620" i="3" s="1"/>
  <c r="AF31" i="33"/>
  <c r="AE31" i="33"/>
  <c r="AD31" i="33"/>
  <c r="AB31" i="33"/>
  <c r="AA608" i="3" s="1"/>
  <c r="Y31" i="33"/>
  <c r="X608" i="3" s="1"/>
  <c r="X31" i="33"/>
  <c r="W608" i="3" s="1"/>
  <c r="P31" i="33"/>
  <c r="O31" i="33"/>
  <c r="N31" i="33"/>
  <c r="M608" i="3" s="1"/>
  <c r="M31" i="33"/>
  <c r="L31" i="33"/>
  <c r="K31" i="33"/>
  <c r="J31" i="33"/>
  <c r="I608" i="3" s="1"/>
  <c r="I31" i="33"/>
  <c r="H31" i="33"/>
  <c r="G608" i="3" s="1"/>
  <c r="G31" i="33"/>
  <c r="F31" i="33"/>
  <c r="E31" i="33"/>
  <c r="D31" i="33"/>
  <c r="C31" i="33"/>
  <c r="BC29" i="33"/>
  <c r="AZ29" i="33"/>
  <c r="AY29" i="33"/>
  <c r="AU29" i="33"/>
  <c r="AT29" i="33"/>
  <c r="AS29" i="33"/>
  <c r="AR29" i="33"/>
  <c r="AQ29" i="33"/>
  <c r="AP29" i="33"/>
  <c r="AO29" i="33"/>
  <c r="AN29" i="33"/>
  <c r="AM29" i="33"/>
  <c r="AL29" i="33"/>
  <c r="AK29" i="33"/>
  <c r="AJ29" i="33"/>
  <c r="AI29" i="33"/>
  <c r="AH29" i="33"/>
  <c r="AG29" i="33"/>
  <c r="AF29" i="33"/>
  <c r="AE29" i="33"/>
  <c r="AD29" i="33"/>
  <c r="AB29" i="33"/>
  <c r="Y29" i="33"/>
  <c r="X29" i="33"/>
  <c r="T29" i="33"/>
  <c r="S29" i="33"/>
  <c r="R29" i="33"/>
  <c r="Q29" i="33"/>
  <c r="P29" i="33"/>
  <c r="O29" i="33"/>
  <c r="N29" i="33"/>
  <c r="M29" i="33"/>
  <c r="L29" i="33"/>
  <c r="K29" i="33"/>
  <c r="J29" i="33"/>
  <c r="I29" i="33"/>
  <c r="H29" i="33"/>
  <c r="G29" i="33"/>
  <c r="F29" i="33"/>
  <c r="E29" i="33"/>
  <c r="D29" i="33"/>
  <c r="C29" i="33"/>
  <c r="BC28" i="33"/>
  <c r="AZ28" i="33"/>
  <c r="AY28" i="33"/>
  <c r="AU28" i="33"/>
  <c r="AT28" i="33"/>
  <c r="AS28" i="33"/>
  <c r="AR28" i="33"/>
  <c r="AQ28" i="33"/>
  <c r="AP28" i="33"/>
  <c r="AO28" i="33"/>
  <c r="AN28" i="33"/>
  <c r="AM28" i="33"/>
  <c r="AL28" i="33"/>
  <c r="AK28" i="33"/>
  <c r="AJ28" i="33"/>
  <c r="AI28" i="33"/>
  <c r="AH28" i="33"/>
  <c r="AG28" i="33"/>
  <c r="AF28" i="33"/>
  <c r="AE28" i="33"/>
  <c r="AD28" i="33"/>
  <c r="AB28" i="33"/>
  <c r="Y28" i="33"/>
  <c r="X28" i="33"/>
  <c r="T28" i="33"/>
  <c r="S28" i="33"/>
  <c r="R28" i="33"/>
  <c r="Q28" i="33"/>
  <c r="P28" i="33"/>
  <c r="O28" i="33"/>
  <c r="N28" i="33"/>
  <c r="M28" i="33"/>
  <c r="L28" i="33"/>
  <c r="K28" i="33"/>
  <c r="J28" i="33"/>
  <c r="I28" i="33"/>
  <c r="H28" i="33"/>
  <c r="G28" i="33"/>
  <c r="F28" i="33"/>
  <c r="E28" i="33"/>
  <c r="D28" i="33"/>
  <c r="C28" i="33"/>
  <c r="BC27" i="33"/>
  <c r="AZ27" i="33"/>
  <c r="AY27" i="33"/>
  <c r="AU27" i="33"/>
  <c r="AT27" i="33"/>
  <c r="AS27" i="33"/>
  <c r="AR27" i="33"/>
  <c r="AQ27" i="33"/>
  <c r="AP27" i="33"/>
  <c r="AO27" i="33"/>
  <c r="AN27" i="33"/>
  <c r="AM27" i="33"/>
  <c r="AL27" i="33"/>
  <c r="AK27" i="33"/>
  <c r="AJ27" i="33"/>
  <c r="AI27" i="33"/>
  <c r="AH27" i="33"/>
  <c r="AG27" i="33"/>
  <c r="AF27" i="33"/>
  <c r="AE27" i="33"/>
  <c r="AD27" i="33"/>
  <c r="AB27" i="33"/>
  <c r="Y27" i="33"/>
  <c r="X27" i="33"/>
  <c r="T27" i="33"/>
  <c r="S27" i="33"/>
  <c r="R27" i="33"/>
  <c r="Q27" i="33"/>
  <c r="P27" i="33"/>
  <c r="O27" i="33"/>
  <c r="N27" i="33"/>
  <c r="M27" i="33"/>
  <c r="L27" i="33"/>
  <c r="K27" i="33"/>
  <c r="J27" i="33"/>
  <c r="I27" i="33"/>
  <c r="H27" i="33"/>
  <c r="G27" i="33"/>
  <c r="F27" i="33"/>
  <c r="E27" i="33"/>
  <c r="D27" i="33"/>
  <c r="C27" i="33"/>
  <c r="BC26" i="33"/>
  <c r="AZ26" i="33"/>
  <c r="AY26" i="33"/>
  <c r="AU26" i="33"/>
  <c r="AT26" i="33"/>
  <c r="AS26" i="33"/>
  <c r="AR26" i="33"/>
  <c r="AQ26" i="33"/>
  <c r="AP26" i="33"/>
  <c r="AO26" i="33"/>
  <c r="AN26" i="33"/>
  <c r="AM26" i="33"/>
  <c r="AL26" i="33"/>
  <c r="AK26" i="33"/>
  <c r="AJ26" i="33"/>
  <c r="AI26" i="33"/>
  <c r="AH26" i="33"/>
  <c r="AG26" i="33"/>
  <c r="AF26" i="33"/>
  <c r="AE26" i="33"/>
  <c r="AD26" i="33"/>
  <c r="AB26" i="33"/>
  <c r="Y26" i="33"/>
  <c r="X26" i="33"/>
  <c r="T26" i="33"/>
  <c r="S26" i="33"/>
  <c r="R26" i="33"/>
  <c r="Q26" i="33"/>
  <c r="P26" i="33"/>
  <c r="O26" i="33"/>
  <c r="N26" i="33"/>
  <c r="M26" i="33"/>
  <c r="L26" i="33"/>
  <c r="K26" i="33"/>
  <c r="J26" i="33"/>
  <c r="I26" i="33"/>
  <c r="H26" i="33"/>
  <c r="G26" i="33"/>
  <c r="F26" i="33"/>
  <c r="E26" i="33"/>
  <c r="D26" i="33"/>
  <c r="C26" i="33"/>
  <c r="BC25" i="33"/>
  <c r="AZ25" i="33"/>
  <c r="AY25" i="33"/>
  <c r="AU25" i="33"/>
  <c r="AT25" i="33"/>
  <c r="AS25" i="33"/>
  <c r="AR25" i="33"/>
  <c r="AQ25" i="33"/>
  <c r="AP25" i="33"/>
  <c r="AO25" i="33"/>
  <c r="AN25" i="33"/>
  <c r="AM25" i="33"/>
  <c r="AL25" i="33"/>
  <c r="AK25" i="33"/>
  <c r="AJ25" i="33"/>
  <c r="AI25" i="33"/>
  <c r="AH25" i="33"/>
  <c r="AG25" i="33"/>
  <c r="AF25" i="33"/>
  <c r="AE25" i="33"/>
  <c r="AD25" i="33"/>
  <c r="AB25" i="33"/>
  <c r="Y25" i="33"/>
  <c r="X25" i="33"/>
  <c r="T25" i="33"/>
  <c r="S25" i="33"/>
  <c r="R25" i="33"/>
  <c r="Q25" i="33"/>
  <c r="P25" i="33"/>
  <c r="O25" i="33"/>
  <c r="N25" i="33"/>
  <c r="M25" i="33"/>
  <c r="L25" i="33"/>
  <c r="K25" i="33"/>
  <c r="J25" i="33"/>
  <c r="I25" i="33"/>
  <c r="H25" i="33"/>
  <c r="G25" i="33"/>
  <c r="F25" i="33"/>
  <c r="E25" i="33"/>
  <c r="D25" i="33"/>
  <c r="C25" i="33"/>
  <c r="BC24" i="33"/>
  <c r="AZ24" i="33"/>
  <c r="AY24" i="33"/>
  <c r="AU24" i="33"/>
  <c r="AT24" i="33"/>
  <c r="AS24" i="33"/>
  <c r="AR24" i="33"/>
  <c r="AQ24" i="33"/>
  <c r="AP24" i="33"/>
  <c r="AO24" i="33"/>
  <c r="AN24" i="33"/>
  <c r="AN30" i="33" s="1"/>
  <c r="AM24" i="33"/>
  <c r="AL24" i="33"/>
  <c r="AK24" i="33"/>
  <c r="AJ24" i="33"/>
  <c r="AI24" i="33"/>
  <c r="AH24" i="33"/>
  <c r="AG24" i="33"/>
  <c r="AF24" i="33"/>
  <c r="AE24" i="33"/>
  <c r="AD24" i="33"/>
  <c r="AB24" i="33"/>
  <c r="Y24" i="33"/>
  <c r="X24" i="33"/>
  <c r="T24" i="33"/>
  <c r="S24" i="33"/>
  <c r="R24" i="33"/>
  <c r="Q24" i="33"/>
  <c r="P24" i="33"/>
  <c r="O24" i="33"/>
  <c r="N24" i="33"/>
  <c r="M24" i="33"/>
  <c r="L24" i="33"/>
  <c r="K24" i="33"/>
  <c r="J24" i="33"/>
  <c r="I24" i="33"/>
  <c r="H24" i="33"/>
  <c r="G24" i="33"/>
  <c r="F24" i="33"/>
  <c r="E24" i="33"/>
  <c r="D24" i="33"/>
  <c r="C24" i="33"/>
  <c r="BC23" i="33"/>
  <c r="AZ23" i="33"/>
  <c r="AY23" i="33"/>
  <c r="AY625" i="3" s="1"/>
  <c r="AU23" i="33"/>
  <c r="AU625" i="3" s="1"/>
  <c r="AQ23" i="33"/>
  <c r="AQ625" i="3" s="1"/>
  <c r="AP23" i="33"/>
  <c r="AP625" i="3" s="1"/>
  <c r="AO23" i="33"/>
  <c r="AN23" i="33"/>
  <c r="AM23" i="33"/>
  <c r="AL23" i="33"/>
  <c r="AK23" i="33"/>
  <c r="AJ23" i="33"/>
  <c r="AI23" i="33"/>
  <c r="AH23" i="33"/>
  <c r="AH625" i="3" s="1"/>
  <c r="AG23" i="33"/>
  <c r="AF23" i="33"/>
  <c r="AE23" i="33"/>
  <c r="AD23" i="33"/>
  <c r="AB23" i="33"/>
  <c r="Y23" i="33"/>
  <c r="X613" i="3" s="1"/>
  <c r="X23" i="33"/>
  <c r="P23" i="33"/>
  <c r="O613" i="3" s="1"/>
  <c r="O23" i="33"/>
  <c r="N613" i="3" s="1"/>
  <c r="N23" i="33"/>
  <c r="M23" i="33"/>
  <c r="L23" i="33"/>
  <c r="K613" i="3" s="1"/>
  <c r="K23" i="33"/>
  <c r="J613" i="3" s="1"/>
  <c r="J23" i="33"/>
  <c r="I23" i="33"/>
  <c r="H613" i="3" s="1"/>
  <c r="H23" i="33"/>
  <c r="G613" i="3" s="1"/>
  <c r="G23" i="33"/>
  <c r="F23" i="33"/>
  <c r="E613" i="3" s="1"/>
  <c r="E23" i="33"/>
  <c r="D23" i="33"/>
  <c r="C613" i="3" s="1"/>
  <c r="C23" i="33"/>
  <c r="B613" i="3" s="1"/>
  <c r="BC22" i="33"/>
  <c r="AZ22" i="33"/>
  <c r="AY22" i="33"/>
  <c r="AU22" i="33"/>
  <c r="AT22" i="33"/>
  <c r="AS22" i="33"/>
  <c r="AR22" i="33"/>
  <c r="AQ22" i="33"/>
  <c r="AP22" i="33"/>
  <c r="AO22" i="33"/>
  <c r="AN22" i="33"/>
  <c r="AM22" i="33"/>
  <c r="AL22" i="33"/>
  <c r="AK22" i="33"/>
  <c r="AJ22" i="33"/>
  <c r="AI22" i="33"/>
  <c r="AH22" i="33"/>
  <c r="AG22" i="33"/>
  <c r="AG30" i="33" s="1"/>
  <c r="AF22" i="33"/>
  <c r="AE22" i="33"/>
  <c r="AD22" i="33"/>
  <c r="AB22" i="33"/>
  <c r="Y22" i="33"/>
  <c r="X22" i="33"/>
  <c r="T22" i="33"/>
  <c r="S22" i="33"/>
  <c r="R22" i="33"/>
  <c r="Q22" i="33"/>
  <c r="P22" i="33"/>
  <c r="O22" i="33"/>
  <c r="N22" i="33"/>
  <c r="M22" i="33"/>
  <c r="L22" i="33"/>
  <c r="K22" i="33"/>
  <c r="J22" i="33"/>
  <c r="I22" i="33"/>
  <c r="H22" i="33"/>
  <c r="G22" i="33"/>
  <c r="F22" i="33"/>
  <c r="E22" i="33"/>
  <c r="D22" i="33"/>
  <c r="C22" i="33"/>
  <c r="BC21" i="33"/>
  <c r="BC623" i="3" s="1"/>
  <c r="AZ21" i="33"/>
  <c r="AY21" i="33"/>
  <c r="AU21" i="33"/>
  <c r="AQ21" i="33"/>
  <c r="AQ623" i="3" s="1"/>
  <c r="AP21" i="33"/>
  <c r="AO21" i="33"/>
  <c r="AN21" i="33"/>
  <c r="AM21" i="33"/>
  <c r="AL21" i="33"/>
  <c r="AK21" i="33"/>
  <c r="AJ21" i="33"/>
  <c r="AI21" i="33"/>
  <c r="AI623" i="3" s="1"/>
  <c r="AH21" i="33"/>
  <c r="AG21" i="33"/>
  <c r="AG623" i="3" s="1"/>
  <c r="AF21" i="33"/>
  <c r="AE21" i="33"/>
  <c r="AD21" i="33"/>
  <c r="AB21" i="33"/>
  <c r="Y21" i="33"/>
  <c r="X21" i="33"/>
  <c r="P21" i="33"/>
  <c r="O611" i="3" s="1"/>
  <c r="O21" i="33"/>
  <c r="N611" i="3" s="1"/>
  <c r="N21" i="33"/>
  <c r="M611" i="3" s="1"/>
  <c r="M21" i="33"/>
  <c r="L611" i="3" s="1"/>
  <c r="L21" i="33"/>
  <c r="K611" i="3" s="1"/>
  <c r="K21" i="33"/>
  <c r="J21" i="33"/>
  <c r="I611" i="3" s="1"/>
  <c r="I21" i="33"/>
  <c r="H611" i="3" s="1"/>
  <c r="H21" i="33"/>
  <c r="G21" i="33"/>
  <c r="F21" i="33"/>
  <c r="E21" i="33"/>
  <c r="D611" i="3" s="1"/>
  <c r="D21" i="33"/>
  <c r="C611" i="3" s="1"/>
  <c r="C21" i="33"/>
  <c r="BC20" i="33"/>
  <c r="AZ20" i="33"/>
  <c r="AY20" i="33"/>
  <c r="AU20" i="33"/>
  <c r="AT20" i="33"/>
  <c r="AS20" i="33"/>
  <c r="AR20" i="33"/>
  <c r="AQ20" i="33"/>
  <c r="AP20" i="33"/>
  <c r="AO20" i="33"/>
  <c r="AN20" i="33"/>
  <c r="AM20" i="33"/>
  <c r="AL20" i="33"/>
  <c r="AK20" i="33"/>
  <c r="AJ20" i="33"/>
  <c r="AI20" i="33"/>
  <c r="AH20" i="33"/>
  <c r="AG20" i="33"/>
  <c r="AF20" i="33"/>
  <c r="AE20" i="33"/>
  <c r="AD20" i="33"/>
  <c r="AB20" i="33"/>
  <c r="Y20" i="33"/>
  <c r="X20" i="33"/>
  <c r="T20" i="33"/>
  <c r="S20" i="33"/>
  <c r="R20" i="33"/>
  <c r="Q20" i="33"/>
  <c r="P20" i="33"/>
  <c r="O20" i="33"/>
  <c r="N20" i="33"/>
  <c r="M20" i="33"/>
  <c r="L20" i="33"/>
  <c r="K20" i="33"/>
  <c r="J20" i="33"/>
  <c r="I20" i="33"/>
  <c r="H20" i="33"/>
  <c r="G20" i="33"/>
  <c r="F20" i="33"/>
  <c r="E20" i="33"/>
  <c r="D20" i="33"/>
  <c r="C20" i="33"/>
  <c r="BC19" i="33"/>
  <c r="AZ19" i="33"/>
  <c r="AY19" i="33"/>
  <c r="AU19" i="33"/>
  <c r="AT19" i="33"/>
  <c r="AS19" i="33"/>
  <c r="AR19" i="33"/>
  <c r="AQ19" i="33"/>
  <c r="AP19" i="33"/>
  <c r="AO19" i="33"/>
  <c r="AN19" i="33"/>
  <c r="AM19" i="33"/>
  <c r="AL19" i="33"/>
  <c r="AK19" i="33"/>
  <c r="AJ19" i="33"/>
  <c r="AI19" i="33"/>
  <c r="AH19" i="33"/>
  <c r="AG19" i="33"/>
  <c r="AF19" i="33"/>
  <c r="AE19" i="33"/>
  <c r="AD19" i="33"/>
  <c r="AB19" i="33"/>
  <c r="Y19" i="33"/>
  <c r="X19" i="33"/>
  <c r="T19" i="33"/>
  <c r="S19" i="33"/>
  <c r="R19" i="33"/>
  <c r="Q19" i="33"/>
  <c r="P19" i="33"/>
  <c r="O19" i="33"/>
  <c r="N19" i="33"/>
  <c r="M19" i="33"/>
  <c r="L19" i="33"/>
  <c r="K19" i="33"/>
  <c r="J19" i="33"/>
  <c r="I19" i="33"/>
  <c r="H19" i="33"/>
  <c r="G19" i="33"/>
  <c r="F19" i="33"/>
  <c r="E19" i="33"/>
  <c r="D19" i="33"/>
  <c r="C19" i="33"/>
  <c r="BC17" i="33"/>
  <c r="AZ17" i="33"/>
  <c r="AY17" i="33"/>
  <c r="AU17" i="33"/>
  <c r="AT17" i="33"/>
  <c r="AS17" i="33"/>
  <c r="AR17" i="33"/>
  <c r="AQ17" i="33"/>
  <c r="AP17" i="33"/>
  <c r="AO17" i="33"/>
  <c r="AN17" i="33"/>
  <c r="AM17" i="33"/>
  <c r="AL17" i="33"/>
  <c r="AK17" i="33"/>
  <c r="AJ17" i="33"/>
  <c r="AI17" i="33"/>
  <c r="AH17" i="33"/>
  <c r="AG17" i="33"/>
  <c r="AF17" i="33"/>
  <c r="AE17" i="33"/>
  <c r="AD17" i="33"/>
  <c r="AB17" i="33"/>
  <c r="Y17" i="33"/>
  <c r="X17" i="33"/>
  <c r="T17" i="33"/>
  <c r="S17" i="33"/>
  <c r="R17" i="33"/>
  <c r="Q17" i="33"/>
  <c r="P17" i="33"/>
  <c r="O17" i="33"/>
  <c r="N17" i="33"/>
  <c r="M17" i="33"/>
  <c r="L17" i="33"/>
  <c r="K17" i="33"/>
  <c r="J17" i="33"/>
  <c r="I17" i="33"/>
  <c r="H17" i="33"/>
  <c r="G17" i="33"/>
  <c r="F17" i="33"/>
  <c r="E17" i="33"/>
  <c r="D17" i="33"/>
  <c r="C17" i="33"/>
  <c r="BC16" i="33"/>
  <c r="AZ16" i="33"/>
  <c r="AY16" i="33"/>
  <c r="AU16" i="33"/>
  <c r="AT16" i="33"/>
  <c r="AS16" i="33"/>
  <c r="AR16" i="33"/>
  <c r="AQ16" i="33"/>
  <c r="AP16" i="33"/>
  <c r="AO16" i="33"/>
  <c r="AN16" i="33"/>
  <c r="AM16" i="33"/>
  <c r="AL16" i="33"/>
  <c r="AK16" i="33"/>
  <c r="AJ16" i="33"/>
  <c r="AI16" i="33"/>
  <c r="AH16" i="33"/>
  <c r="AG16" i="33"/>
  <c r="AF16" i="33"/>
  <c r="AE16" i="33"/>
  <c r="AD16" i="33"/>
  <c r="AB16" i="33"/>
  <c r="Y16" i="33"/>
  <c r="X16" i="33"/>
  <c r="T16" i="33"/>
  <c r="S16" i="33"/>
  <c r="R16" i="33"/>
  <c r="Q16" i="33"/>
  <c r="Q18" i="33" s="1"/>
  <c r="P16" i="33"/>
  <c r="O16" i="33"/>
  <c r="N16" i="33"/>
  <c r="M16" i="33"/>
  <c r="L16" i="33"/>
  <c r="K16" i="33"/>
  <c r="J16" i="33"/>
  <c r="I16" i="33"/>
  <c r="I18" i="33" s="1"/>
  <c r="H16" i="33"/>
  <c r="G16" i="33"/>
  <c r="F16" i="33"/>
  <c r="E16" i="33"/>
  <c r="D16" i="33"/>
  <c r="C16" i="33"/>
  <c r="BC15" i="33"/>
  <c r="AZ15" i="33"/>
  <c r="AY15" i="33"/>
  <c r="AU15" i="33"/>
  <c r="AT15" i="33"/>
  <c r="AS15" i="33"/>
  <c r="AR15" i="33"/>
  <c r="AQ15" i="33"/>
  <c r="AP15" i="33"/>
  <c r="AP18" i="33" s="1"/>
  <c r="AO15" i="33"/>
  <c r="AN15" i="33"/>
  <c r="AM15" i="33"/>
  <c r="AL15" i="33"/>
  <c r="AK15" i="33"/>
  <c r="AJ15" i="33"/>
  <c r="AI15" i="33"/>
  <c r="AH15" i="33"/>
  <c r="AG15" i="33"/>
  <c r="AF15" i="33"/>
  <c r="AE15" i="33"/>
  <c r="AD15" i="33"/>
  <c r="AB15" i="33"/>
  <c r="Y15" i="33"/>
  <c r="X15" i="33"/>
  <c r="T15" i="33"/>
  <c r="S15" i="33"/>
  <c r="R15" i="33"/>
  <c r="Q15" i="33"/>
  <c r="P15" i="33"/>
  <c r="O15" i="33"/>
  <c r="N15" i="33"/>
  <c r="M15" i="33"/>
  <c r="L15" i="33"/>
  <c r="K15" i="33"/>
  <c r="J15" i="33"/>
  <c r="I15" i="33"/>
  <c r="H15" i="33"/>
  <c r="G15" i="33"/>
  <c r="F15" i="33"/>
  <c r="E15" i="33"/>
  <c r="D15" i="33"/>
  <c r="C15" i="33"/>
  <c r="BC14" i="33"/>
  <c r="BC626" i="3" s="1"/>
  <c r="AZ14" i="33"/>
  <c r="AZ626" i="3" s="1"/>
  <c r="AY14" i="33"/>
  <c r="AY626" i="3" s="1"/>
  <c r="AU14" i="33"/>
  <c r="AU626" i="3" s="1"/>
  <c r="AQ14" i="33"/>
  <c r="AQ626" i="3" s="1"/>
  <c r="AP14" i="33"/>
  <c r="AP626" i="3" s="1"/>
  <c r="AO14" i="33"/>
  <c r="AN14" i="33"/>
  <c r="AM14" i="33"/>
  <c r="AL14" i="33"/>
  <c r="AK14" i="33"/>
  <c r="AJ14" i="33"/>
  <c r="AJ626" i="3" s="1"/>
  <c r="AI14" i="33"/>
  <c r="AH14" i="33"/>
  <c r="AG14" i="33"/>
  <c r="AF14" i="33"/>
  <c r="AE14" i="33"/>
  <c r="AD14" i="33"/>
  <c r="AD626" i="3" s="1"/>
  <c r="AB14" i="33"/>
  <c r="AA614" i="3" s="1"/>
  <c r="Y14" i="33"/>
  <c r="X614" i="3" s="1"/>
  <c r="X14" i="33"/>
  <c r="W614" i="3" s="1"/>
  <c r="P14" i="33"/>
  <c r="O614" i="3" s="1"/>
  <c r="O14" i="33"/>
  <c r="N614" i="3" s="1"/>
  <c r="N14" i="33"/>
  <c r="M614" i="3" s="1"/>
  <c r="M14" i="33"/>
  <c r="L614" i="3" s="1"/>
  <c r="L14" i="33"/>
  <c r="K14" i="33"/>
  <c r="J14" i="33"/>
  <c r="I614" i="3" s="1"/>
  <c r="I14" i="33"/>
  <c r="H14" i="33"/>
  <c r="G14" i="33"/>
  <c r="F14" i="33"/>
  <c r="E614" i="3" s="1"/>
  <c r="E14" i="33"/>
  <c r="D614" i="3" s="1"/>
  <c r="D14" i="33"/>
  <c r="C14" i="33"/>
  <c r="B614" i="3" s="1"/>
  <c r="BC13" i="33"/>
  <c r="AZ13" i="33"/>
  <c r="AY13" i="33"/>
  <c r="AU13" i="33"/>
  <c r="AT13" i="33"/>
  <c r="AS13" i="33"/>
  <c r="AR13" i="33"/>
  <c r="AQ13" i="33"/>
  <c r="AP13" i="33"/>
  <c r="AO13" i="33"/>
  <c r="AN13" i="33"/>
  <c r="AM13" i="33"/>
  <c r="AL13" i="33"/>
  <c r="AK13" i="33"/>
  <c r="AJ13" i="33"/>
  <c r="AI13" i="33"/>
  <c r="AH13" i="33"/>
  <c r="AG13" i="33"/>
  <c r="AF13" i="33"/>
  <c r="AE13" i="33"/>
  <c r="AD13" i="33"/>
  <c r="AB13" i="33"/>
  <c r="Y13" i="33"/>
  <c r="X13" i="33"/>
  <c r="T13" i="33"/>
  <c r="S13" i="33"/>
  <c r="R13" i="33"/>
  <c r="Q13" i="33"/>
  <c r="P13" i="33"/>
  <c r="O13" i="33"/>
  <c r="N13" i="33"/>
  <c r="M13" i="33"/>
  <c r="L13" i="33"/>
  <c r="K13" i="33"/>
  <c r="J13" i="33"/>
  <c r="I13" i="33"/>
  <c r="H13" i="33"/>
  <c r="G13" i="33"/>
  <c r="F13" i="33"/>
  <c r="E13" i="33"/>
  <c r="D13" i="33"/>
  <c r="C13" i="33"/>
  <c r="BC12" i="33"/>
  <c r="AZ12" i="33"/>
  <c r="AY12" i="33"/>
  <c r="AU12" i="33"/>
  <c r="AT12" i="33"/>
  <c r="AS12" i="33"/>
  <c r="AR12" i="33"/>
  <c r="AQ12" i="33"/>
  <c r="AP12" i="33"/>
  <c r="AO12" i="33"/>
  <c r="AN12" i="33"/>
  <c r="AM12" i="33"/>
  <c r="AL12" i="33"/>
  <c r="AK12" i="33"/>
  <c r="AJ12" i="33"/>
  <c r="AI12" i="33"/>
  <c r="AH12" i="33"/>
  <c r="AG12" i="33"/>
  <c r="AF12" i="33"/>
  <c r="AE12" i="33"/>
  <c r="AD12" i="33"/>
  <c r="AB12" i="33"/>
  <c r="Y12" i="33"/>
  <c r="X12" i="33"/>
  <c r="T12" i="33"/>
  <c r="S12" i="33"/>
  <c r="R12" i="33"/>
  <c r="Q12" i="33"/>
  <c r="P12" i="33"/>
  <c r="O12" i="33"/>
  <c r="N12" i="33"/>
  <c r="M12" i="33"/>
  <c r="L12" i="33"/>
  <c r="K12" i="33"/>
  <c r="J12" i="33"/>
  <c r="I12" i="33"/>
  <c r="H12" i="33"/>
  <c r="G12" i="33"/>
  <c r="F12" i="33"/>
  <c r="E12" i="33"/>
  <c r="D12" i="33"/>
  <c r="C12" i="33"/>
  <c r="BC11" i="33"/>
  <c r="AZ11" i="33"/>
  <c r="AY11" i="33"/>
  <c r="AU11" i="33"/>
  <c r="AT11" i="33"/>
  <c r="AS11" i="33"/>
  <c r="AS44" i="33" s="1"/>
  <c r="AR11" i="33"/>
  <c r="AQ11" i="33"/>
  <c r="AP11" i="33"/>
  <c r="AO11" i="33"/>
  <c r="AN11" i="33"/>
  <c r="AM11" i="33"/>
  <c r="AL11" i="33"/>
  <c r="AK11" i="33"/>
  <c r="AJ11" i="33"/>
  <c r="AI11" i="33"/>
  <c r="AH11" i="33"/>
  <c r="AG11" i="33"/>
  <c r="AF11" i="33"/>
  <c r="AE11" i="33"/>
  <c r="AD11" i="33"/>
  <c r="AB11" i="33"/>
  <c r="Y11" i="33"/>
  <c r="X11" i="33"/>
  <c r="T11" i="33"/>
  <c r="S11" i="33"/>
  <c r="R11" i="33"/>
  <c r="Q11" i="33"/>
  <c r="P11" i="33"/>
  <c r="O11" i="33"/>
  <c r="N11" i="33"/>
  <c r="M11" i="33"/>
  <c r="L11" i="33"/>
  <c r="K11" i="33"/>
  <c r="J11" i="33"/>
  <c r="I11" i="33"/>
  <c r="H11" i="33"/>
  <c r="G11" i="33"/>
  <c r="F11" i="33"/>
  <c r="E11" i="33"/>
  <c r="D11" i="33"/>
  <c r="C11" i="33"/>
  <c r="BC9" i="33"/>
  <c r="AZ9" i="33"/>
  <c r="AY9" i="33"/>
  <c r="AU9" i="33"/>
  <c r="AT9" i="33"/>
  <c r="AS9" i="33"/>
  <c r="AR9" i="33"/>
  <c r="AQ9" i="33"/>
  <c r="AP9" i="33"/>
  <c r="AO9" i="33"/>
  <c r="AN9" i="33"/>
  <c r="AM9" i="33"/>
  <c r="AL9" i="33"/>
  <c r="AK9" i="33"/>
  <c r="AJ9" i="33"/>
  <c r="AI9" i="33"/>
  <c r="AH9" i="33"/>
  <c r="AG9" i="33"/>
  <c r="AF9" i="33"/>
  <c r="AE9" i="33"/>
  <c r="AD9" i="33"/>
  <c r="AB9" i="33"/>
  <c r="Y9" i="33"/>
  <c r="X9" i="33"/>
  <c r="T9" i="33"/>
  <c r="S9" i="33"/>
  <c r="R9" i="33"/>
  <c r="Q9" i="33"/>
  <c r="P9" i="33"/>
  <c r="O9" i="33"/>
  <c r="N9" i="33"/>
  <c r="M9" i="33"/>
  <c r="L9" i="33"/>
  <c r="K9" i="33"/>
  <c r="J9" i="33"/>
  <c r="I9" i="33"/>
  <c r="H9" i="33"/>
  <c r="G9" i="33"/>
  <c r="F9" i="33"/>
  <c r="E9" i="33"/>
  <c r="D9" i="33"/>
  <c r="C9" i="33"/>
  <c r="BC7" i="33"/>
  <c r="AZ7" i="33"/>
  <c r="AY7" i="33"/>
  <c r="AU7" i="33"/>
  <c r="AT7" i="33"/>
  <c r="AS7" i="33"/>
  <c r="AR7" i="33"/>
  <c r="AQ7" i="33"/>
  <c r="AP7" i="33"/>
  <c r="AO7" i="33"/>
  <c r="AN7" i="33"/>
  <c r="AM7" i="33"/>
  <c r="AL7" i="33"/>
  <c r="AK7" i="33"/>
  <c r="AK10" i="33" s="1"/>
  <c r="AJ7" i="33"/>
  <c r="AI7" i="33"/>
  <c r="AH7" i="33"/>
  <c r="AG7" i="33"/>
  <c r="AF7" i="33"/>
  <c r="AE7" i="33"/>
  <c r="AD7" i="33"/>
  <c r="AB7" i="33"/>
  <c r="Y7" i="33"/>
  <c r="X7" i="33"/>
  <c r="T7" i="33"/>
  <c r="S7" i="33"/>
  <c r="R7" i="33"/>
  <c r="Q7" i="33"/>
  <c r="P7" i="33"/>
  <c r="O7" i="33"/>
  <c r="N7" i="33"/>
  <c r="M7" i="33"/>
  <c r="L7" i="33"/>
  <c r="K7" i="33"/>
  <c r="J7" i="33"/>
  <c r="I7" i="33"/>
  <c r="H7" i="33"/>
  <c r="G7" i="33"/>
  <c r="F7" i="33"/>
  <c r="E7" i="33"/>
  <c r="D7" i="33"/>
  <c r="C7" i="33"/>
  <c r="BC6" i="33"/>
  <c r="AZ6" i="33"/>
  <c r="AY6" i="33"/>
  <c r="AU6" i="33"/>
  <c r="AT6" i="33"/>
  <c r="AS6" i="33"/>
  <c r="AR6" i="33"/>
  <c r="AR10" i="33" s="1"/>
  <c r="AQ6" i="33"/>
  <c r="AP6" i="33"/>
  <c r="AO6" i="33"/>
  <c r="AO10" i="33" s="1"/>
  <c r="AN6" i="33"/>
  <c r="AM6" i="33"/>
  <c r="AL6" i="33"/>
  <c r="AK6" i="33"/>
  <c r="AJ6" i="33"/>
  <c r="AJ10" i="33" s="1"/>
  <c r="AI6" i="33"/>
  <c r="AH6" i="33"/>
  <c r="AG6" i="33"/>
  <c r="AF6" i="33"/>
  <c r="AE6" i="33"/>
  <c r="AD6" i="33"/>
  <c r="AD10" i="33" s="1"/>
  <c r="AB6" i="33"/>
  <c r="Y6" i="33"/>
  <c r="X6" i="33"/>
  <c r="T6" i="33"/>
  <c r="S6" i="33"/>
  <c r="R6" i="33"/>
  <c r="Q6" i="33"/>
  <c r="P6" i="33"/>
  <c r="O6" i="33"/>
  <c r="N6" i="33"/>
  <c r="M6" i="33"/>
  <c r="L6" i="33"/>
  <c r="K6" i="33"/>
  <c r="J6" i="33"/>
  <c r="I6" i="33"/>
  <c r="H6" i="33"/>
  <c r="G6" i="33"/>
  <c r="F6" i="33"/>
  <c r="E6" i="33"/>
  <c r="D6" i="33"/>
  <c r="C6" i="33"/>
  <c r="BC5" i="33"/>
  <c r="BC606" i="3" s="1"/>
  <c r="AZ5" i="33"/>
  <c r="AY5" i="33"/>
  <c r="AU5" i="33"/>
  <c r="AU606" i="3" s="1"/>
  <c r="AQ5" i="33"/>
  <c r="AP5" i="33"/>
  <c r="AP606" i="3" s="1"/>
  <c r="AO5" i="33"/>
  <c r="AO606" i="3" s="1"/>
  <c r="AN5" i="33"/>
  <c r="AM5" i="33"/>
  <c r="AL5" i="33"/>
  <c r="AK5" i="33"/>
  <c r="AK606" i="3" s="1"/>
  <c r="AJ5" i="33"/>
  <c r="AI5" i="33"/>
  <c r="AH5" i="33"/>
  <c r="AH44" i="33" s="1"/>
  <c r="AH53" i="33" s="1"/>
  <c r="AG5" i="33"/>
  <c r="AF5" i="33"/>
  <c r="AE5" i="33"/>
  <c r="AD5" i="33"/>
  <c r="AB5" i="33"/>
  <c r="AA606" i="3" s="1"/>
  <c r="Y5" i="33"/>
  <c r="X5" i="33"/>
  <c r="P5" i="33"/>
  <c r="O606" i="3" s="1"/>
  <c r="O5" i="33"/>
  <c r="N606" i="3" s="1"/>
  <c r="N5" i="33"/>
  <c r="M606" i="3" s="1"/>
  <c r="M5" i="33"/>
  <c r="L5" i="33"/>
  <c r="K5" i="33"/>
  <c r="J5" i="33"/>
  <c r="I5" i="33"/>
  <c r="H5" i="33"/>
  <c r="G5" i="33"/>
  <c r="F606" i="3" s="1"/>
  <c r="F5" i="33"/>
  <c r="E606" i="3" s="1"/>
  <c r="E5" i="33"/>
  <c r="D5" i="33"/>
  <c r="C606" i="3" s="1"/>
  <c r="C5" i="33"/>
  <c r="BC36" i="46"/>
  <c r="AZ36" i="46"/>
  <c r="AY36" i="46"/>
  <c r="AU36" i="46"/>
  <c r="AT36" i="46"/>
  <c r="AS36" i="46"/>
  <c r="AR36" i="46"/>
  <c r="AQ36" i="46"/>
  <c r="AP36" i="46"/>
  <c r="AO36" i="46"/>
  <c r="AN36" i="46"/>
  <c r="AM36" i="46"/>
  <c r="AL36" i="46"/>
  <c r="AK36" i="46"/>
  <c r="AJ36" i="46"/>
  <c r="AI36" i="46"/>
  <c r="AH36" i="46"/>
  <c r="AG36" i="46"/>
  <c r="AF36" i="46"/>
  <c r="AE36" i="46"/>
  <c r="AD36" i="46"/>
  <c r="AB36" i="46"/>
  <c r="Y36" i="46"/>
  <c r="X36" i="46"/>
  <c r="T36" i="46"/>
  <c r="S36" i="46"/>
  <c r="R36" i="46"/>
  <c r="Q36" i="46"/>
  <c r="P36" i="46"/>
  <c r="O36" i="46"/>
  <c r="N36" i="46"/>
  <c r="M36" i="46"/>
  <c r="L36" i="46"/>
  <c r="K36" i="46"/>
  <c r="J36" i="46"/>
  <c r="I36" i="46"/>
  <c r="H36" i="46"/>
  <c r="G36" i="46"/>
  <c r="F36" i="46"/>
  <c r="E36" i="46"/>
  <c r="D36" i="46"/>
  <c r="C36" i="46"/>
  <c r="BC20" i="46"/>
  <c r="BC494" i="3" s="1"/>
  <c r="AZ20" i="46"/>
  <c r="AY20" i="46"/>
  <c r="AU20" i="46"/>
  <c r="AQ20" i="46"/>
  <c r="AQ494" i="3" s="1"/>
  <c r="AP20" i="46"/>
  <c r="AP494" i="3" s="1"/>
  <c r="AO20" i="46"/>
  <c r="AN20" i="46"/>
  <c r="AM20" i="46"/>
  <c r="AL20" i="46"/>
  <c r="AL494" i="3" s="1"/>
  <c r="AK20" i="46"/>
  <c r="AJ20" i="46"/>
  <c r="AI20" i="46"/>
  <c r="AH20" i="46"/>
  <c r="AG20" i="46"/>
  <c r="AF20" i="46"/>
  <c r="AE20" i="46"/>
  <c r="AD20" i="46"/>
  <c r="AD494" i="3" s="1"/>
  <c r="AB20" i="46"/>
  <c r="Y20" i="46"/>
  <c r="X484" i="3" s="1"/>
  <c r="X20" i="46"/>
  <c r="W484" i="3" s="1"/>
  <c r="T20" i="46"/>
  <c r="P20" i="46"/>
  <c r="O20" i="46"/>
  <c r="N484" i="3" s="1"/>
  <c r="N20" i="46"/>
  <c r="M20" i="46"/>
  <c r="L20" i="46"/>
  <c r="K20" i="46"/>
  <c r="J20" i="46"/>
  <c r="I20" i="46"/>
  <c r="H20" i="46"/>
  <c r="G20" i="46"/>
  <c r="F484" i="3" s="1"/>
  <c r="F20" i="46"/>
  <c r="E20" i="46"/>
  <c r="D20" i="46"/>
  <c r="C20" i="46"/>
  <c r="BC33" i="12"/>
  <c r="AZ33" i="12"/>
  <c r="AY33" i="12"/>
  <c r="AW33" i="12"/>
  <c r="AV33" i="12"/>
  <c r="AU33" i="12"/>
  <c r="AT33" i="12"/>
  <c r="AS33" i="12"/>
  <c r="AR33" i="12"/>
  <c r="AQ33" i="12"/>
  <c r="AP33" i="12"/>
  <c r="AO33" i="12"/>
  <c r="AN33" i="12"/>
  <c r="AM33" i="12"/>
  <c r="AL33" i="12"/>
  <c r="AK33" i="12"/>
  <c r="AJ33" i="12"/>
  <c r="AI33" i="12"/>
  <c r="AH33" i="12"/>
  <c r="AG33" i="12"/>
  <c r="AF33" i="12"/>
  <c r="AE33" i="12"/>
  <c r="AD33" i="12"/>
  <c r="AB33" i="12"/>
  <c r="Y33" i="12"/>
  <c r="X33" i="12"/>
  <c r="V33" i="12"/>
  <c r="T33" i="12"/>
  <c r="S33" i="12"/>
  <c r="R33" i="12"/>
  <c r="Q33" i="12"/>
  <c r="P33" i="12"/>
  <c r="O33" i="12"/>
  <c r="N33" i="12"/>
  <c r="M33" i="12"/>
  <c r="L33" i="12"/>
  <c r="K33" i="12"/>
  <c r="J33" i="12"/>
  <c r="I33" i="12"/>
  <c r="H33" i="12"/>
  <c r="G33" i="12"/>
  <c r="F33" i="12"/>
  <c r="E33" i="12"/>
  <c r="D33" i="12"/>
  <c r="C33" i="12"/>
  <c r="BC31" i="12"/>
  <c r="AZ31" i="12"/>
  <c r="AY31" i="12"/>
  <c r="AW31" i="12"/>
  <c r="AV31" i="12"/>
  <c r="AU31" i="12"/>
  <c r="AT31" i="12"/>
  <c r="AS31" i="12"/>
  <c r="AR31" i="12"/>
  <c r="AQ31" i="12"/>
  <c r="AP31" i="12"/>
  <c r="AO31" i="12"/>
  <c r="AN31" i="12"/>
  <c r="AM31" i="12"/>
  <c r="AL31" i="12"/>
  <c r="AK31" i="12"/>
  <c r="AJ31" i="12"/>
  <c r="AI31" i="12"/>
  <c r="AH31" i="12"/>
  <c r="AG31" i="12"/>
  <c r="AF31" i="12"/>
  <c r="AE31" i="12"/>
  <c r="AD31" i="12"/>
  <c r="AB31" i="12"/>
  <c r="Y31" i="12"/>
  <c r="X31" i="12"/>
  <c r="V31" i="12"/>
  <c r="T31" i="12"/>
  <c r="S31" i="12"/>
  <c r="R31" i="12"/>
  <c r="Q31" i="12"/>
  <c r="P31" i="12"/>
  <c r="O31" i="12"/>
  <c r="N31" i="12"/>
  <c r="M31" i="12"/>
  <c r="L31" i="12"/>
  <c r="K31" i="12"/>
  <c r="J31" i="12"/>
  <c r="I31" i="12"/>
  <c r="H31" i="12"/>
  <c r="G31" i="12"/>
  <c r="F31" i="12"/>
  <c r="E31" i="12"/>
  <c r="D31" i="12"/>
  <c r="C31" i="12"/>
  <c r="BC29" i="12"/>
  <c r="AZ29" i="12"/>
  <c r="AY29" i="12"/>
  <c r="AW29" i="12"/>
  <c r="AV29" i="12"/>
  <c r="AU29" i="12"/>
  <c r="AT29" i="12"/>
  <c r="AS29" i="12"/>
  <c r="AR29" i="12"/>
  <c r="AQ29" i="12"/>
  <c r="AP29" i="12"/>
  <c r="AO29" i="12"/>
  <c r="AN29" i="12"/>
  <c r="AM29" i="12"/>
  <c r="AL29" i="12"/>
  <c r="AK29" i="12"/>
  <c r="AJ29" i="12"/>
  <c r="AI29" i="12"/>
  <c r="AH29" i="12"/>
  <c r="AG29" i="12"/>
  <c r="AF29" i="12"/>
  <c r="AE29" i="12"/>
  <c r="AD29" i="12"/>
  <c r="AB29" i="12"/>
  <c r="Y29" i="12"/>
  <c r="X29" i="12"/>
  <c r="V29" i="12"/>
  <c r="T29" i="12"/>
  <c r="S29" i="12"/>
  <c r="R29" i="12"/>
  <c r="Q29" i="12"/>
  <c r="P29" i="12"/>
  <c r="O29" i="12"/>
  <c r="N29" i="12"/>
  <c r="M29" i="12"/>
  <c r="L29" i="12"/>
  <c r="K29" i="12"/>
  <c r="J29" i="12"/>
  <c r="I29" i="12"/>
  <c r="H29" i="12"/>
  <c r="G29" i="12"/>
  <c r="F29" i="12"/>
  <c r="E29" i="12"/>
  <c r="D29" i="12"/>
  <c r="C29" i="12"/>
  <c r="BC27" i="12"/>
  <c r="AZ27" i="12"/>
  <c r="AY27" i="12"/>
  <c r="AW27" i="12"/>
  <c r="AV27" i="12"/>
  <c r="AU27" i="12"/>
  <c r="AT27" i="12"/>
  <c r="AS27" i="12"/>
  <c r="AR27" i="12"/>
  <c r="AQ27" i="12"/>
  <c r="AP27" i="12"/>
  <c r="AO27" i="12"/>
  <c r="AN27" i="12"/>
  <c r="AM27" i="12"/>
  <c r="AL27" i="12"/>
  <c r="AK27" i="12"/>
  <c r="AJ27" i="12"/>
  <c r="AI27" i="12"/>
  <c r="AH27" i="12"/>
  <c r="AG27" i="12"/>
  <c r="AF27" i="12"/>
  <c r="AE27" i="12"/>
  <c r="AD27" i="12"/>
  <c r="AB27" i="12"/>
  <c r="Y27" i="12"/>
  <c r="X27" i="12"/>
  <c r="V27" i="12"/>
  <c r="T27" i="12"/>
  <c r="S27" i="12"/>
  <c r="R27" i="12"/>
  <c r="Q27" i="12"/>
  <c r="P27" i="12"/>
  <c r="O27" i="12"/>
  <c r="N27" i="12"/>
  <c r="M27" i="12"/>
  <c r="L27" i="12"/>
  <c r="K27" i="12"/>
  <c r="J27" i="12"/>
  <c r="I27" i="12"/>
  <c r="H27" i="12"/>
  <c r="G27" i="12"/>
  <c r="F27" i="12"/>
  <c r="E27" i="12"/>
  <c r="D27" i="12"/>
  <c r="C27" i="12"/>
  <c r="BC26" i="12"/>
  <c r="AZ26" i="12"/>
  <c r="AY26" i="12"/>
  <c r="AW26" i="12"/>
  <c r="AV26" i="12"/>
  <c r="AU26" i="12"/>
  <c r="AT26" i="12"/>
  <c r="AS26" i="12"/>
  <c r="AR26" i="12"/>
  <c r="AQ26" i="12"/>
  <c r="AP26" i="12"/>
  <c r="AO26" i="12"/>
  <c r="AN26" i="12"/>
  <c r="AM26" i="12"/>
  <c r="AL26" i="12"/>
  <c r="AK26" i="12"/>
  <c r="AJ26" i="12"/>
  <c r="AI26" i="12"/>
  <c r="AH26" i="12"/>
  <c r="AG26" i="12"/>
  <c r="AF26" i="12"/>
  <c r="AE26" i="12"/>
  <c r="AD26" i="12"/>
  <c r="AB26" i="12"/>
  <c r="Y26" i="12"/>
  <c r="X26" i="12"/>
  <c r="V26" i="12"/>
  <c r="T26" i="12"/>
  <c r="S26" i="12"/>
  <c r="R26" i="12"/>
  <c r="Q26" i="12"/>
  <c r="P26" i="12"/>
  <c r="O26" i="12"/>
  <c r="N26" i="12"/>
  <c r="M26" i="12"/>
  <c r="L26" i="12"/>
  <c r="K26" i="12"/>
  <c r="J26" i="12"/>
  <c r="I26" i="12"/>
  <c r="H26" i="12"/>
  <c r="G26" i="12"/>
  <c r="F26" i="12"/>
  <c r="E26" i="12"/>
  <c r="D26" i="12"/>
  <c r="C26" i="12"/>
  <c r="BC25" i="12"/>
  <c r="AZ25" i="12"/>
  <c r="AY25" i="12"/>
  <c r="AW25" i="12"/>
  <c r="AV25" i="12"/>
  <c r="AU25" i="12"/>
  <c r="AT25" i="12"/>
  <c r="AS25" i="12"/>
  <c r="AR25" i="12"/>
  <c r="AQ25" i="12"/>
  <c r="AP25" i="12"/>
  <c r="AO25" i="12"/>
  <c r="AN25" i="12"/>
  <c r="AM25" i="12"/>
  <c r="AL25" i="12"/>
  <c r="AK25" i="12"/>
  <c r="AJ25" i="12"/>
  <c r="AI25" i="12"/>
  <c r="AH25" i="12"/>
  <c r="AG25" i="12"/>
  <c r="AF25" i="12"/>
  <c r="AE25" i="12"/>
  <c r="AD25" i="12"/>
  <c r="AB25" i="12"/>
  <c r="Y25" i="12"/>
  <c r="X25" i="12"/>
  <c r="V25" i="12"/>
  <c r="T25" i="12"/>
  <c r="S25" i="12"/>
  <c r="R25" i="12"/>
  <c r="Q25" i="12"/>
  <c r="P25" i="12"/>
  <c r="O25" i="12"/>
  <c r="N25" i="12"/>
  <c r="M25" i="12"/>
  <c r="L25" i="12"/>
  <c r="K25" i="12"/>
  <c r="J25" i="12"/>
  <c r="I25" i="12"/>
  <c r="H25" i="12"/>
  <c r="G25" i="12"/>
  <c r="F25" i="12"/>
  <c r="E25" i="12"/>
  <c r="D25" i="12"/>
  <c r="C25" i="12"/>
  <c r="BC24" i="12"/>
  <c r="BA24" i="12"/>
  <c r="AZ24" i="12"/>
  <c r="AY24" i="12"/>
  <c r="AW24" i="12"/>
  <c r="AV24" i="12"/>
  <c r="AU24" i="12"/>
  <c r="AT24" i="12"/>
  <c r="AS24" i="12"/>
  <c r="AR24" i="12"/>
  <c r="AQ24" i="12"/>
  <c r="AP24" i="12"/>
  <c r="AO24" i="12"/>
  <c r="AN24" i="12"/>
  <c r="AM24" i="12"/>
  <c r="AL24" i="12"/>
  <c r="AK24" i="12"/>
  <c r="AJ24" i="12"/>
  <c r="AI24" i="12"/>
  <c r="AH24" i="12"/>
  <c r="AG24" i="12"/>
  <c r="AF24" i="12"/>
  <c r="AE24" i="12"/>
  <c r="AD24" i="12"/>
  <c r="AB24" i="12"/>
  <c r="Z24" i="12"/>
  <c r="Y24" i="12"/>
  <c r="X24" i="12"/>
  <c r="V24" i="12"/>
  <c r="T24" i="12"/>
  <c r="S24" i="12"/>
  <c r="R24" i="12"/>
  <c r="Q24" i="12"/>
  <c r="P24" i="12"/>
  <c r="O24" i="12"/>
  <c r="N24" i="12"/>
  <c r="M24" i="12"/>
  <c r="L24" i="12"/>
  <c r="K24" i="12"/>
  <c r="J24" i="12"/>
  <c r="I24" i="12"/>
  <c r="H24" i="12"/>
  <c r="G24" i="12"/>
  <c r="F24" i="12"/>
  <c r="E24" i="12"/>
  <c r="D24" i="12"/>
  <c r="C24" i="12"/>
  <c r="BC23" i="12"/>
  <c r="AZ23" i="12"/>
  <c r="AY23" i="12"/>
  <c r="AW23" i="12"/>
  <c r="AV23" i="12"/>
  <c r="AU23" i="12"/>
  <c r="AT23" i="12"/>
  <c r="AS23" i="12"/>
  <c r="AR23" i="12"/>
  <c r="AQ23" i="12"/>
  <c r="AP23" i="12"/>
  <c r="AO23" i="12"/>
  <c r="AN23" i="12"/>
  <c r="AM23" i="12"/>
  <c r="AL23" i="12"/>
  <c r="AK23" i="12"/>
  <c r="AJ23" i="12"/>
  <c r="AI23" i="12"/>
  <c r="AH23" i="12"/>
  <c r="AG23" i="12"/>
  <c r="AF23" i="12"/>
  <c r="AE23" i="12"/>
  <c r="AD23" i="12"/>
  <c r="AB23" i="12"/>
  <c r="Y23" i="12"/>
  <c r="X23" i="12"/>
  <c r="V23" i="12"/>
  <c r="T23" i="12"/>
  <c r="S23" i="12"/>
  <c r="R23" i="12"/>
  <c r="Q23" i="12"/>
  <c r="P23" i="12"/>
  <c r="O23" i="12"/>
  <c r="N23" i="12"/>
  <c r="M23" i="12"/>
  <c r="L23" i="12"/>
  <c r="K23" i="12"/>
  <c r="J23" i="12"/>
  <c r="I23" i="12"/>
  <c r="H23" i="12"/>
  <c r="G23" i="12"/>
  <c r="F23" i="12"/>
  <c r="E23" i="12"/>
  <c r="D23" i="12"/>
  <c r="C23" i="12"/>
  <c r="BC22" i="12"/>
  <c r="AZ22" i="12"/>
  <c r="AY22" i="12"/>
  <c r="AW22" i="12"/>
  <c r="AV22" i="12"/>
  <c r="AU22" i="12"/>
  <c r="AT22" i="12"/>
  <c r="AS22" i="12"/>
  <c r="AR22" i="12"/>
  <c r="AQ22" i="12"/>
  <c r="AP22" i="12"/>
  <c r="AO22" i="12"/>
  <c r="AN22" i="12"/>
  <c r="AM22" i="12"/>
  <c r="AL22" i="12"/>
  <c r="AK22" i="12"/>
  <c r="AJ22" i="12"/>
  <c r="AI22" i="12"/>
  <c r="AH22" i="12"/>
  <c r="AG22" i="12"/>
  <c r="AF22" i="12"/>
  <c r="AE22" i="12"/>
  <c r="AD22" i="12"/>
  <c r="AB22" i="12"/>
  <c r="Y22" i="12"/>
  <c r="X22" i="12"/>
  <c r="V22" i="12"/>
  <c r="T22" i="12"/>
  <c r="S22" i="12"/>
  <c r="R22" i="12"/>
  <c r="Q22" i="12"/>
  <c r="P22" i="12"/>
  <c r="O22" i="12"/>
  <c r="N22" i="12"/>
  <c r="M22" i="12"/>
  <c r="L22" i="12"/>
  <c r="K22" i="12"/>
  <c r="J22" i="12"/>
  <c r="I22" i="12"/>
  <c r="H22" i="12"/>
  <c r="G22" i="12"/>
  <c r="F22" i="12"/>
  <c r="E22" i="12"/>
  <c r="D22" i="12"/>
  <c r="C22" i="12"/>
  <c r="BC21" i="12"/>
  <c r="AZ21" i="12"/>
  <c r="AY21" i="12"/>
  <c r="AV21" i="12"/>
  <c r="AQ21" i="12"/>
  <c r="AQ426" i="3" s="1"/>
  <c r="AP21" i="12"/>
  <c r="AP426" i="3" s="1"/>
  <c r="AO21" i="12"/>
  <c r="AN21" i="12"/>
  <c r="AM21" i="12"/>
  <c r="AL21" i="12"/>
  <c r="AK21" i="12"/>
  <c r="AJ21" i="12"/>
  <c r="AI21" i="12"/>
  <c r="AH21" i="12"/>
  <c r="AG21" i="12"/>
  <c r="AF21" i="12"/>
  <c r="AE21" i="12"/>
  <c r="AE426" i="3" s="1"/>
  <c r="AD21" i="12"/>
  <c r="AB21" i="12"/>
  <c r="AA414" i="3" s="1"/>
  <c r="Y21" i="12"/>
  <c r="X21" i="12"/>
  <c r="P21" i="12"/>
  <c r="O414" i="3" s="1"/>
  <c r="O21" i="12"/>
  <c r="N414" i="3" s="1"/>
  <c r="N21" i="12"/>
  <c r="M414" i="3" s="1"/>
  <c r="M21" i="12"/>
  <c r="L21" i="12"/>
  <c r="K21" i="12"/>
  <c r="J21" i="12"/>
  <c r="I414" i="3" s="1"/>
  <c r="I21" i="12"/>
  <c r="H414" i="3" s="1"/>
  <c r="H21" i="12"/>
  <c r="G414" i="3" s="1"/>
  <c r="G21" i="12"/>
  <c r="F21" i="12"/>
  <c r="E21" i="12"/>
  <c r="D21" i="12"/>
  <c r="C21" i="12"/>
  <c r="BC19" i="12"/>
  <c r="BC431" i="3" s="1"/>
  <c r="AZ19" i="12"/>
  <c r="AZ431" i="3" s="1"/>
  <c r="AY19" i="12"/>
  <c r="AY431" i="3" s="1"/>
  <c r="AW19" i="12"/>
  <c r="AV19" i="12"/>
  <c r="AQ19" i="12"/>
  <c r="AP19" i="12"/>
  <c r="AO19" i="12"/>
  <c r="AO431" i="3" s="1"/>
  <c r="AN19" i="12"/>
  <c r="AM19" i="12"/>
  <c r="AL19" i="12"/>
  <c r="AK19" i="12"/>
  <c r="AJ19" i="12"/>
  <c r="AI19" i="12"/>
  <c r="AH19" i="12"/>
  <c r="AH431" i="3" s="1"/>
  <c r="AG19" i="12"/>
  <c r="AG431" i="3" s="1"/>
  <c r="AF19" i="12"/>
  <c r="AF431" i="3" s="1"/>
  <c r="AE19" i="12"/>
  <c r="AD19" i="12"/>
  <c r="AB19" i="12"/>
  <c r="AA419" i="3" s="1"/>
  <c r="Y19" i="12"/>
  <c r="X419" i="3" s="1"/>
  <c r="X19" i="12"/>
  <c r="W419" i="3" s="1"/>
  <c r="V19" i="12"/>
  <c r="U419" i="3" s="1"/>
  <c r="P19" i="12"/>
  <c r="O419" i="3" s="1"/>
  <c r="O19" i="12"/>
  <c r="N419" i="3" s="1"/>
  <c r="N19" i="12"/>
  <c r="M19" i="12"/>
  <c r="L419" i="3" s="1"/>
  <c r="L19" i="12"/>
  <c r="K419" i="3" s="1"/>
  <c r="K19" i="12"/>
  <c r="J419" i="3" s="1"/>
  <c r="J19" i="12"/>
  <c r="I19" i="12"/>
  <c r="H19" i="12"/>
  <c r="G419" i="3" s="1"/>
  <c r="G19" i="12"/>
  <c r="F19" i="12"/>
  <c r="E19" i="12"/>
  <c r="D419" i="3" s="1"/>
  <c r="D19" i="12"/>
  <c r="C19" i="12"/>
  <c r="B419" i="3" s="1"/>
  <c r="BC18" i="12"/>
  <c r="AZ18" i="12"/>
  <c r="AY18" i="12"/>
  <c r="AW18" i="12"/>
  <c r="AV18" i="12"/>
  <c r="AU18" i="12"/>
  <c r="AT18" i="12"/>
  <c r="AS18" i="12"/>
  <c r="AR18" i="12"/>
  <c r="AQ18" i="12"/>
  <c r="AP18" i="12"/>
  <c r="AO18" i="12"/>
  <c r="AN18" i="12"/>
  <c r="AM18" i="12"/>
  <c r="AL18" i="12"/>
  <c r="AK18" i="12"/>
  <c r="AJ18" i="12"/>
  <c r="AI18" i="12"/>
  <c r="AH18" i="12"/>
  <c r="AG18" i="12"/>
  <c r="AF18" i="12"/>
  <c r="AE18" i="12"/>
  <c r="AD18" i="12"/>
  <c r="AB18" i="12"/>
  <c r="Y18" i="12"/>
  <c r="X18" i="12"/>
  <c r="V18" i="12"/>
  <c r="T18" i="12"/>
  <c r="S18" i="12"/>
  <c r="R18" i="12"/>
  <c r="Q18" i="12"/>
  <c r="P18" i="12"/>
  <c r="O18" i="12"/>
  <c r="N18" i="12"/>
  <c r="M18" i="12"/>
  <c r="L18" i="12"/>
  <c r="K18" i="12"/>
  <c r="J18" i="12"/>
  <c r="I18" i="12"/>
  <c r="H18" i="12"/>
  <c r="G18" i="12"/>
  <c r="F18" i="12"/>
  <c r="E18" i="12"/>
  <c r="D18" i="12"/>
  <c r="C18" i="12"/>
  <c r="BC17" i="12"/>
  <c r="AZ17" i="12"/>
  <c r="AY17" i="12"/>
  <c r="AW17" i="12"/>
  <c r="AV17" i="12"/>
  <c r="AU17" i="12"/>
  <c r="AT17" i="12"/>
  <c r="AS17" i="12"/>
  <c r="AR17" i="12"/>
  <c r="AQ17" i="12"/>
  <c r="AP17" i="12"/>
  <c r="AO17" i="12"/>
  <c r="AN17" i="12"/>
  <c r="AM17" i="12"/>
  <c r="AL17" i="12"/>
  <c r="AK17" i="12"/>
  <c r="AJ17" i="12"/>
  <c r="AI17" i="12"/>
  <c r="AH17" i="12"/>
  <c r="AG17" i="12"/>
  <c r="AF17" i="12"/>
  <c r="AE17" i="12"/>
  <c r="AD17" i="12"/>
  <c r="AB17" i="12"/>
  <c r="Y17" i="12"/>
  <c r="X17" i="12"/>
  <c r="V17" i="12"/>
  <c r="T17" i="12"/>
  <c r="S17" i="12"/>
  <c r="R17" i="12"/>
  <c r="Q17" i="12"/>
  <c r="P17" i="12"/>
  <c r="O17" i="12"/>
  <c r="N17" i="12"/>
  <c r="M17" i="12"/>
  <c r="L17" i="12"/>
  <c r="K17" i="12"/>
  <c r="J17" i="12"/>
  <c r="I17" i="12"/>
  <c r="H17" i="12"/>
  <c r="G17" i="12"/>
  <c r="F17" i="12"/>
  <c r="E17" i="12"/>
  <c r="D17" i="12"/>
  <c r="C17" i="12"/>
  <c r="BC16" i="12"/>
  <c r="AZ16" i="12"/>
  <c r="AY16" i="12"/>
  <c r="AW16" i="12"/>
  <c r="AV16" i="12"/>
  <c r="AU16" i="12"/>
  <c r="AT16" i="12"/>
  <c r="AS16" i="12"/>
  <c r="AR16" i="12"/>
  <c r="AQ16" i="12"/>
  <c r="AP16" i="12"/>
  <c r="AO16" i="12"/>
  <c r="AN16" i="12"/>
  <c r="AM16" i="12"/>
  <c r="AL16" i="12"/>
  <c r="AK16" i="12"/>
  <c r="AJ16" i="12"/>
  <c r="AI16" i="12"/>
  <c r="AH16" i="12"/>
  <c r="AG16" i="12"/>
  <c r="AF16" i="12"/>
  <c r="AE16" i="12"/>
  <c r="AD16" i="12"/>
  <c r="AB16" i="12"/>
  <c r="Y16" i="12"/>
  <c r="X16" i="12"/>
  <c r="V16" i="12"/>
  <c r="T16" i="12"/>
  <c r="S16" i="12"/>
  <c r="R16" i="12"/>
  <c r="Q16" i="12"/>
  <c r="P16" i="12"/>
  <c r="O16" i="12"/>
  <c r="N16" i="12"/>
  <c r="M16" i="12"/>
  <c r="L16" i="12"/>
  <c r="K16" i="12"/>
  <c r="J16" i="12"/>
  <c r="I16" i="12"/>
  <c r="H16" i="12"/>
  <c r="G16" i="12"/>
  <c r="F16" i="12"/>
  <c r="E16" i="12"/>
  <c r="D16" i="12"/>
  <c r="C16" i="12"/>
  <c r="BC15" i="12"/>
  <c r="BC430" i="3" s="1"/>
  <c r="AZ15" i="12"/>
  <c r="AY15" i="12"/>
  <c r="AY430" i="3" s="1"/>
  <c r="AW15" i="12"/>
  <c r="AW430" i="3" s="1"/>
  <c r="AV15" i="12"/>
  <c r="AV430" i="3" s="1"/>
  <c r="AQ15" i="12"/>
  <c r="AQ430" i="3" s="1"/>
  <c r="AP15" i="12"/>
  <c r="AO15" i="12"/>
  <c r="AN15" i="12"/>
  <c r="AM15" i="12"/>
  <c r="AL15" i="12"/>
  <c r="AL430" i="3" s="1"/>
  <c r="AK15" i="12"/>
  <c r="AJ15" i="12"/>
  <c r="AI15" i="12"/>
  <c r="AH15" i="12"/>
  <c r="AG15" i="12"/>
  <c r="AF15" i="12"/>
  <c r="AE15" i="12"/>
  <c r="AD15" i="12"/>
  <c r="AB15" i="12"/>
  <c r="AA418" i="3" s="1"/>
  <c r="Y15" i="12"/>
  <c r="X15" i="12"/>
  <c r="W418" i="3" s="1"/>
  <c r="V15" i="12"/>
  <c r="U418" i="3" s="1"/>
  <c r="P15" i="12"/>
  <c r="O418" i="3" s="1"/>
  <c r="O15" i="12"/>
  <c r="N418" i="3" s="1"/>
  <c r="N15" i="12"/>
  <c r="M418" i="3" s="1"/>
  <c r="M15" i="12"/>
  <c r="L15" i="12"/>
  <c r="K418" i="3" s="1"/>
  <c r="K15" i="12"/>
  <c r="J15" i="12"/>
  <c r="I15" i="12"/>
  <c r="H418" i="3" s="1"/>
  <c r="H15" i="12"/>
  <c r="G418" i="3" s="1"/>
  <c r="G15" i="12"/>
  <c r="F418" i="3" s="1"/>
  <c r="F15" i="12"/>
  <c r="E15" i="12"/>
  <c r="D15" i="12"/>
  <c r="C418" i="3" s="1"/>
  <c r="C15" i="12"/>
  <c r="BC14" i="12"/>
  <c r="AZ14" i="12"/>
  <c r="AZ429" i="3" s="1"/>
  <c r="AY14" i="12"/>
  <c r="AW14" i="12"/>
  <c r="AW429" i="3" s="1"/>
  <c r="AV14" i="12"/>
  <c r="AV429" i="3" s="1"/>
  <c r="AQ14" i="12"/>
  <c r="AQ429" i="3" s="1"/>
  <c r="AP14" i="12"/>
  <c r="AO14" i="12"/>
  <c r="AO429" i="3" s="1"/>
  <c r="AN14" i="12"/>
  <c r="AM14" i="12"/>
  <c r="AL14" i="12"/>
  <c r="AK14" i="12"/>
  <c r="AJ14" i="12"/>
  <c r="AI14" i="12"/>
  <c r="AH14" i="12"/>
  <c r="AG14" i="12"/>
  <c r="AG429" i="3" s="1"/>
  <c r="AF14" i="12"/>
  <c r="AE14" i="12"/>
  <c r="AD14" i="12"/>
  <c r="AB14" i="12"/>
  <c r="AA417" i="3" s="1"/>
  <c r="Y14" i="12"/>
  <c r="X417" i="3" s="1"/>
  <c r="X14" i="12"/>
  <c r="V14" i="12"/>
  <c r="U417" i="3" s="1"/>
  <c r="P14" i="12"/>
  <c r="O417" i="3" s="1"/>
  <c r="O14" i="12"/>
  <c r="N417" i="3" s="1"/>
  <c r="N14" i="12"/>
  <c r="M417" i="3" s="1"/>
  <c r="M14" i="12"/>
  <c r="L14" i="12"/>
  <c r="K417" i="3" s="1"/>
  <c r="K14" i="12"/>
  <c r="J417" i="3" s="1"/>
  <c r="J14" i="12"/>
  <c r="I417" i="3" s="1"/>
  <c r="I14" i="12"/>
  <c r="H14" i="12"/>
  <c r="G14" i="12"/>
  <c r="F14" i="12"/>
  <c r="E14" i="12"/>
  <c r="D417" i="3" s="1"/>
  <c r="D14" i="12"/>
  <c r="C417" i="3" s="1"/>
  <c r="C14" i="12"/>
  <c r="B417" i="3" s="1"/>
  <c r="BC13" i="12"/>
  <c r="BC428" i="3" s="1"/>
  <c r="AZ13" i="12"/>
  <c r="AY13" i="12"/>
  <c r="AW13" i="12"/>
  <c r="AW428" i="3" s="1"/>
  <c r="AV13" i="12"/>
  <c r="AV428" i="3" s="1"/>
  <c r="AQ13" i="12"/>
  <c r="AP13" i="12"/>
  <c r="AP428" i="3" s="1"/>
  <c r="AO13" i="12"/>
  <c r="AN13" i="12"/>
  <c r="AM13" i="12"/>
  <c r="AL13" i="12"/>
  <c r="AK13" i="12"/>
  <c r="AK428" i="3" s="1"/>
  <c r="AJ13" i="12"/>
  <c r="AJ428" i="3" s="1"/>
  <c r="AI13" i="12"/>
  <c r="AH13" i="12"/>
  <c r="AG13" i="12"/>
  <c r="AF13" i="12"/>
  <c r="AE13" i="12"/>
  <c r="AD13" i="12"/>
  <c r="AB13" i="12"/>
  <c r="AA416" i="3" s="1"/>
  <c r="Y13" i="12"/>
  <c r="X416" i="3" s="1"/>
  <c r="X13" i="12"/>
  <c r="W416" i="3" s="1"/>
  <c r="V13" i="12"/>
  <c r="U416" i="3" s="1"/>
  <c r="P13" i="12"/>
  <c r="O13" i="12"/>
  <c r="N416" i="3" s="1"/>
  <c r="N13" i="12"/>
  <c r="M416" i="3" s="1"/>
  <c r="M13" i="12"/>
  <c r="L416" i="3" s="1"/>
  <c r="L13" i="12"/>
  <c r="K13" i="12"/>
  <c r="J13" i="12"/>
  <c r="I13" i="12"/>
  <c r="H13" i="12"/>
  <c r="G13" i="12"/>
  <c r="F416" i="3" s="1"/>
  <c r="F13" i="12"/>
  <c r="E416" i="3" s="1"/>
  <c r="E13" i="12"/>
  <c r="D13" i="12"/>
  <c r="C13" i="12"/>
  <c r="BC12" i="12"/>
  <c r="AZ12" i="12"/>
  <c r="AY12" i="12"/>
  <c r="AV12" i="12"/>
  <c r="AU12" i="12"/>
  <c r="AT12" i="12"/>
  <c r="AS12" i="12"/>
  <c r="AR12" i="12"/>
  <c r="AQ12" i="12"/>
  <c r="AP12" i="12"/>
  <c r="AO12" i="12"/>
  <c r="AN12" i="12"/>
  <c r="AM12" i="12"/>
  <c r="AL12" i="12"/>
  <c r="AK12" i="12"/>
  <c r="AJ12" i="12"/>
  <c r="AI12" i="12"/>
  <c r="AH12" i="12"/>
  <c r="AG12" i="12"/>
  <c r="AF12" i="12"/>
  <c r="AE12" i="12"/>
  <c r="AD12" i="12"/>
  <c r="AB12" i="12"/>
  <c r="Y12" i="12"/>
  <c r="X12" i="12"/>
  <c r="T12" i="12"/>
  <c r="S12" i="12"/>
  <c r="R12" i="12"/>
  <c r="Q12" i="12"/>
  <c r="P12" i="12"/>
  <c r="O12" i="12"/>
  <c r="N12" i="12"/>
  <c r="M12" i="12"/>
  <c r="L12" i="12"/>
  <c r="K12" i="12"/>
  <c r="J12" i="12"/>
  <c r="I12" i="12"/>
  <c r="H12" i="12"/>
  <c r="G12" i="12"/>
  <c r="F12" i="12"/>
  <c r="E12" i="12"/>
  <c r="D12" i="12"/>
  <c r="C12" i="12"/>
  <c r="BC11" i="12"/>
  <c r="AZ11" i="12"/>
  <c r="AY11" i="12"/>
  <c r="AV11" i="12"/>
  <c r="AU11" i="12"/>
  <c r="AT11" i="12"/>
  <c r="AS11" i="12"/>
  <c r="AR11" i="12"/>
  <c r="AQ11" i="12"/>
  <c r="AP11" i="12"/>
  <c r="AO11" i="12"/>
  <c r="AN11" i="12"/>
  <c r="AM11" i="12"/>
  <c r="AL11" i="12"/>
  <c r="AK11" i="12"/>
  <c r="AJ11" i="12"/>
  <c r="AI11" i="12"/>
  <c r="AH11" i="12"/>
  <c r="AG11" i="12"/>
  <c r="AF11" i="12"/>
  <c r="AE11" i="12"/>
  <c r="AD11" i="12"/>
  <c r="AB11" i="12"/>
  <c r="Y11" i="12"/>
  <c r="X11" i="12"/>
  <c r="T11" i="12"/>
  <c r="S11" i="12"/>
  <c r="R11" i="12"/>
  <c r="Q11" i="12"/>
  <c r="P11" i="12"/>
  <c r="O11" i="12"/>
  <c r="N11" i="12"/>
  <c r="M11" i="12"/>
  <c r="L11" i="12"/>
  <c r="K11" i="12"/>
  <c r="J11" i="12"/>
  <c r="I11" i="12"/>
  <c r="H11" i="12"/>
  <c r="G11" i="12"/>
  <c r="F11" i="12"/>
  <c r="E11" i="12"/>
  <c r="D11" i="12"/>
  <c r="C11" i="12"/>
  <c r="BC10" i="12"/>
  <c r="BC432" i="3" s="1"/>
  <c r="AZ10" i="12"/>
  <c r="AZ432" i="3" s="1"/>
  <c r="AY10" i="12"/>
  <c r="AW10" i="12"/>
  <c r="AW432" i="3" s="1"/>
  <c r="AV10" i="12"/>
  <c r="AV432" i="3" s="1"/>
  <c r="AQ10" i="12"/>
  <c r="AQ432" i="3" s="1"/>
  <c r="AP10" i="12"/>
  <c r="AO10" i="12"/>
  <c r="AN10" i="12"/>
  <c r="AN432" i="3" s="1"/>
  <c r="AM10" i="12"/>
  <c r="AL10" i="12"/>
  <c r="AK10" i="12"/>
  <c r="AJ10" i="12"/>
  <c r="AJ432" i="3" s="1"/>
  <c r="AI10" i="12"/>
  <c r="AH10" i="12"/>
  <c r="AG10" i="12"/>
  <c r="AF10" i="12"/>
  <c r="AF432" i="3" s="1"/>
  <c r="AE10" i="12"/>
  <c r="AD10" i="12"/>
  <c r="AB10" i="12"/>
  <c r="AA420" i="3" s="1"/>
  <c r="Y10" i="12"/>
  <c r="X420" i="3" s="1"/>
  <c r="X10" i="12"/>
  <c r="W420" i="3" s="1"/>
  <c r="V10" i="12"/>
  <c r="P10" i="12"/>
  <c r="O420" i="3" s="1"/>
  <c r="O10" i="12"/>
  <c r="N420" i="3" s="1"/>
  <c r="N10" i="12"/>
  <c r="M420" i="3" s="1"/>
  <c r="M10" i="12"/>
  <c r="L420" i="3" s="1"/>
  <c r="L10" i="12"/>
  <c r="K420" i="3" s="1"/>
  <c r="K10" i="12"/>
  <c r="J420" i="3" s="1"/>
  <c r="J10" i="12"/>
  <c r="I420" i="3" s="1"/>
  <c r="I10" i="12"/>
  <c r="H10" i="12"/>
  <c r="G10" i="12"/>
  <c r="F420" i="3" s="1"/>
  <c r="F10" i="12"/>
  <c r="E10" i="12"/>
  <c r="D420" i="3" s="1"/>
  <c r="D10" i="12"/>
  <c r="C420" i="3" s="1"/>
  <c r="C10" i="12"/>
  <c r="B420" i="3" s="1"/>
  <c r="BC9" i="12"/>
  <c r="BA9" i="12"/>
  <c r="AZ9" i="12"/>
  <c r="AY9" i="12"/>
  <c r="AW9" i="12"/>
  <c r="AV9" i="12"/>
  <c r="AU9" i="12"/>
  <c r="AT9" i="12"/>
  <c r="AS9" i="12"/>
  <c r="AR9" i="12"/>
  <c r="AQ9" i="12"/>
  <c r="AP9" i="12"/>
  <c r="AO9" i="12"/>
  <c r="AN9" i="12"/>
  <c r="AM9" i="12"/>
  <c r="AL9" i="12"/>
  <c r="AK9" i="12"/>
  <c r="AJ9" i="12"/>
  <c r="AI9" i="12"/>
  <c r="AH9" i="12"/>
  <c r="AG9" i="12"/>
  <c r="AF9" i="12"/>
  <c r="AE9" i="12"/>
  <c r="AD9" i="12"/>
  <c r="AB9" i="12"/>
  <c r="Z9" i="12"/>
  <c r="Y9" i="12"/>
  <c r="X9" i="12"/>
  <c r="V9" i="12"/>
  <c r="T9" i="12"/>
  <c r="S9" i="12"/>
  <c r="R9" i="12"/>
  <c r="Q9" i="12"/>
  <c r="P9" i="12"/>
  <c r="O9" i="12"/>
  <c r="N9" i="12"/>
  <c r="M9" i="12"/>
  <c r="L9" i="12"/>
  <c r="K9" i="12"/>
  <c r="J9" i="12"/>
  <c r="I9" i="12"/>
  <c r="H9" i="12"/>
  <c r="G9" i="12"/>
  <c r="F9" i="12"/>
  <c r="E9" i="12"/>
  <c r="D9" i="12"/>
  <c r="C9" i="12"/>
  <c r="BC8" i="12"/>
  <c r="AZ8" i="12"/>
  <c r="AY8" i="12"/>
  <c r="AY427" i="3" s="1"/>
  <c r="AW8" i="12"/>
  <c r="AV8" i="12"/>
  <c r="AV427" i="3" s="1"/>
  <c r="AQ8" i="12"/>
  <c r="AQ427" i="3" s="1"/>
  <c r="AP8" i="12"/>
  <c r="AP427" i="3" s="1"/>
  <c r="AO8" i="12"/>
  <c r="AN8" i="12"/>
  <c r="AM8" i="12"/>
  <c r="AM427" i="3" s="1"/>
  <c r="AL8" i="12"/>
  <c r="AL427" i="3" s="1"/>
  <c r="AK8" i="12"/>
  <c r="AJ8" i="12"/>
  <c r="AI8" i="12"/>
  <c r="AI427" i="3" s="1"/>
  <c r="AH8" i="12"/>
  <c r="AG8" i="12"/>
  <c r="AF8" i="12"/>
  <c r="AE8" i="12"/>
  <c r="AE427" i="3" s="1"/>
  <c r="AD8" i="12"/>
  <c r="AD427" i="3" s="1"/>
  <c r="AB8" i="12"/>
  <c r="Y8" i="12"/>
  <c r="X415" i="3" s="1"/>
  <c r="X8" i="12"/>
  <c r="W415" i="3" s="1"/>
  <c r="V8" i="12"/>
  <c r="U415" i="3" s="1"/>
  <c r="P8" i="12"/>
  <c r="O415" i="3" s="1"/>
  <c r="O8" i="12"/>
  <c r="N415" i="3" s="1"/>
  <c r="N8" i="12"/>
  <c r="M415" i="3" s="1"/>
  <c r="M8" i="12"/>
  <c r="L415" i="3" s="1"/>
  <c r="L8" i="12"/>
  <c r="K8" i="12"/>
  <c r="J415" i="3" s="1"/>
  <c r="J8" i="12"/>
  <c r="I415" i="3" s="1"/>
  <c r="I8" i="12"/>
  <c r="H415" i="3" s="1"/>
  <c r="H8" i="12"/>
  <c r="G415" i="3" s="1"/>
  <c r="G8" i="12"/>
  <c r="F415" i="3" s="1"/>
  <c r="F8" i="12"/>
  <c r="E8" i="12"/>
  <c r="D415" i="3" s="1"/>
  <c r="D8" i="12"/>
  <c r="C8" i="12"/>
  <c r="B415" i="3" s="1"/>
  <c r="BC7" i="12"/>
  <c r="AZ7" i="12"/>
  <c r="AY7" i="12"/>
  <c r="AV7" i="12"/>
  <c r="AU7" i="12"/>
  <c r="AT7" i="12"/>
  <c r="AS7" i="12"/>
  <c r="AR7" i="12"/>
  <c r="AQ7" i="12"/>
  <c r="AP7" i="12"/>
  <c r="AO7" i="12"/>
  <c r="AN7" i="12"/>
  <c r="AM7" i="12"/>
  <c r="AL7" i="12"/>
  <c r="AK7" i="12"/>
  <c r="AJ7" i="12"/>
  <c r="AI7" i="12"/>
  <c r="AH7" i="12"/>
  <c r="AG7" i="12"/>
  <c r="AF7" i="12"/>
  <c r="AE7" i="12"/>
  <c r="AD7" i="12"/>
  <c r="AB7" i="12"/>
  <c r="Y7" i="12"/>
  <c r="X7" i="12"/>
  <c r="T7" i="12"/>
  <c r="S7" i="12"/>
  <c r="R7" i="12"/>
  <c r="Q7" i="12"/>
  <c r="P7" i="12"/>
  <c r="O7" i="12"/>
  <c r="N7" i="12"/>
  <c r="M7" i="12"/>
  <c r="L7" i="12"/>
  <c r="K7" i="12"/>
  <c r="J7" i="12"/>
  <c r="I7" i="12"/>
  <c r="H7" i="12"/>
  <c r="G7" i="12"/>
  <c r="F7" i="12"/>
  <c r="E7" i="12"/>
  <c r="D7" i="12"/>
  <c r="C7" i="12"/>
  <c r="BC6" i="12"/>
  <c r="AZ6" i="12"/>
  <c r="AY6" i="12"/>
  <c r="AV6" i="12"/>
  <c r="AU6" i="12"/>
  <c r="AT6" i="12"/>
  <c r="AS6" i="12"/>
  <c r="AR6" i="12"/>
  <c r="AQ6" i="12"/>
  <c r="AP6" i="12"/>
  <c r="AO6" i="12"/>
  <c r="AN6" i="12"/>
  <c r="AM6" i="12"/>
  <c r="AL6" i="12"/>
  <c r="AK6" i="12"/>
  <c r="AJ6" i="12"/>
  <c r="AI6" i="12"/>
  <c r="AH6" i="12"/>
  <c r="AG6" i="12"/>
  <c r="AF6" i="12"/>
  <c r="AE6" i="12"/>
  <c r="AD6" i="12"/>
  <c r="AB6" i="12"/>
  <c r="Y6" i="12"/>
  <c r="X6" i="12"/>
  <c r="T6" i="12"/>
  <c r="S6" i="12"/>
  <c r="R6" i="12"/>
  <c r="Q6" i="12"/>
  <c r="P6" i="12"/>
  <c r="O6" i="12"/>
  <c r="N6" i="12"/>
  <c r="M6" i="12"/>
  <c r="L6" i="12"/>
  <c r="K6" i="12"/>
  <c r="J6" i="12"/>
  <c r="I6" i="12"/>
  <c r="H6" i="12"/>
  <c r="G6" i="12"/>
  <c r="F6" i="12"/>
  <c r="E6" i="12"/>
  <c r="D6" i="12"/>
  <c r="C6" i="12"/>
  <c r="BC5" i="12"/>
  <c r="BC412" i="3" s="1"/>
  <c r="AZ5" i="12"/>
  <c r="AY5" i="12"/>
  <c r="AV5" i="12"/>
  <c r="AV412" i="3" s="1"/>
  <c r="AQ5" i="12"/>
  <c r="AP5" i="12"/>
  <c r="AO5" i="12"/>
  <c r="AN5" i="12"/>
  <c r="AM5" i="12"/>
  <c r="AL5" i="12"/>
  <c r="AK5" i="12"/>
  <c r="AK412" i="3" s="1"/>
  <c r="AJ5" i="12"/>
  <c r="AI5" i="12"/>
  <c r="AI412" i="3" s="1"/>
  <c r="AH5" i="12"/>
  <c r="AH412" i="3" s="1"/>
  <c r="AG5" i="12"/>
  <c r="AF5" i="12"/>
  <c r="AE5" i="12"/>
  <c r="AD5" i="12"/>
  <c r="AB5" i="12"/>
  <c r="Y5" i="12"/>
  <c r="X412" i="3" s="1"/>
  <c r="X5" i="12"/>
  <c r="P5" i="12"/>
  <c r="O5" i="12"/>
  <c r="N412" i="3" s="1"/>
  <c r="N5" i="12"/>
  <c r="M412" i="3" s="1"/>
  <c r="M5" i="12"/>
  <c r="L5" i="12"/>
  <c r="K412" i="3" s="1"/>
  <c r="K5" i="12"/>
  <c r="J412" i="3" s="1"/>
  <c r="J5" i="12"/>
  <c r="I412" i="3" s="1"/>
  <c r="I5" i="12"/>
  <c r="H5" i="12"/>
  <c r="G5" i="12"/>
  <c r="F5" i="12"/>
  <c r="E412" i="3" s="1"/>
  <c r="E5" i="12"/>
  <c r="D5" i="12"/>
  <c r="C412" i="3" s="1"/>
  <c r="C5" i="12"/>
  <c r="B412" i="3" s="1"/>
  <c r="BC38" i="1"/>
  <c r="AZ38" i="1"/>
  <c r="AY38" i="1"/>
  <c r="AV38" i="1"/>
  <c r="AU38" i="1"/>
  <c r="AT38" i="1"/>
  <c r="AS38" i="1"/>
  <c r="AR38" i="1"/>
  <c r="AQ38" i="1"/>
  <c r="AP38" i="1"/>
  <c r="AO38" i="1"/>
  <c r="AN38" i="1"/>
  <c r="AM38" i="1"/>
  <c r="AL38" i="1"/>
  <c r="AK38" i="1"/>
  <c r="AJ38" i="1"/>
  <c r="AI38" i="1"/>
  <c r="AH38" i="1"/>
  <c r="AG38" i="1"/>
  <c r="AF38" i="1"/>
  <c r="AE38" i="1"/>
  <c r="AD38" i="1"/>
  <c r="AB38" i="1"/>
  <c r="Y38" i="1"/>
  <c r="X38" i="1"/>
  <c r="T38" i="1"/>
  <c r="S38" i="1"/>
  <c r="R38" i="1"/>
  <c r="Q38" i="1"/>
  <c r="P38" i="1"/>
  <c r="O38" i="1"/>
  <c r="N38" i="1"/>
  <c r="M38" i="1"/>
  <c r="L38" i="1"/>
  <c r="K38" i="1"/>
  <c r="J38" i="1"/>
  <c r="I38" i="1"/>
  <c r="H38" i="1"/>
  <c r="G38" i="1"/>
  <c r="F38" i="1"/>
  <c r="E38" i="1"/>
  <c r="D38" i="1"/>
  <c r="C38" i="1"/>
  <c r="BC21" i="1"/>
  <c r="AZ21" i="1"/>
  <c r="AZ114" i="3" s="1"/>
  <c r="AY21" i="1"/>
  <c r="AY114" i="3" s="1"/>
  <c r="AV21" i="1"/>
  <c r="AV114" i="3" s="1"/>
  <c r="AQ21" i="1"/>
  <c r="AP21" i="1"/>
  <c r="AP114" i="3" s="1"/>
  <c r="AO21" i="1"/>
  <c r="AN21" i="1"/>
  <c r="AM21" i="1"/>
  <c r="AM114" i="3" s="1"/>
  <c r="AL21" i="1"/>
  <c r="AK21" i="1"/>
  <c r="AK114" i="3" s="1"/>
  <c r="AJ21" i="1"/>
  <c r="AI21" i="1"/>
  <c r="AH21" i="1"/>
  <c r="AH114" i="3" s="1"/>
  <c r="AG21" i="1"/>
  <c r="AF21" i="1"/>
  <c r="AE21" i="1"/>
  <c r="AE114" i="3" s="1"/>
  <c r="AD21" i="1"/>
  <c r="AB21" i="1"/>
  <c r="AA102" i="3" s="1"/>
  <c r="Y21" i="1"/>
  <c r="X102" i="3" s="1"/>
  <c r="X21" i="1"/>
  <c r="P21" i="1"/>
  <c r="O102" i="3" s="1"/>
  <c r="O21" i="1"/>
  <c r="N102" i="3" s="1"/>
  <c r="N21" i="1"/>
  <c r="M102" i="3" s="1"/>
  <c r="M21" i="1"/>
  <c r="L21" i="1"/>
  <c r="K21" i="1"/>
  <c r="J21" i="1"/>
  <c r="I102" i="3" s="1"/>
  <c r="I21" i="1"/>
  <c r="H21" i="1"/>
  <c r="G21" i="1"/>
  <c r="F21" i="1"/>
  <c r="E21" i="1"/>
  <c r="D21" i="1"/>
  <c r="C21" i="1"/>
  <c r="BC34" i="13"/>
  <c r="AZ34" i="13"/>
  <c r="AY34" i="13"/>
  <c r="AW34" i="13"/>
  <c r="AV34" i="13"/>
  <c r="AU34" i="13"/>
  <c r="AT34" i="13"/>
  <c r="AS34" i="13"/>
  <c r="AR34" i="13"/>
  <c r="AQ34" i="13"/>
  <c r="AP34" i="13"/>
  <c r="AO34" i="13"/>
  <c r="AN34" i="13"/>
  <c r="AM34" i="13"/>
  <c r="AL34" i="13"/>
  <c r="AK34" i="13"/>
  <c r="AJ34" i="13"/>
  <c r="AI34" i="13"/>
  <c r="AH34" i="13"/>
  <c r="AG34" i="13"/>
  <c r="AF34" i="13"/>
  <c r="AE34" i="13"/>
  <c r="AD34" i="13"/>
  <c r="AB34" i="13"/>
  <c r="Y34" i="13"/>
  <c r="X34" i="13"/>
  <c r="V34" i="13"/>
  <c r="T34" i="13"/>
  <c r="S34" i="13"/>
  <c r="R34" i="13"/>
  <c r="Q34" i="13"/>
  <c r="P34" i="13"/>
  <c r="O34" i="13"/>
  <c r="N34" i="13"/>
  <c r="M34" i="13"/>
  <c r="L34" i="13"/>
  <c r="K34" i="13"/>
  <c r="J34" i="13"/>
  <c r="I34" i="13"/>
  <c r="H34" i="13"/>
  <c r="G34" i="13"/>
  <c r="F34" i="13"/>
  <c r="E34" i="13"/>
  <c r="D34" i="13"/>
  <c r="C34" i="13"/>
  <c r="BC33" i="13"/>
  <c r="AZ33" i="13"/>
  <c r="AY33" i="13"/>
  <c r="AW33" i="13"/>
  <c r="AV33" i="13"/>
  <c r="AU33" i="13"/>
  <c r="AT33" i="13"/>
  <c r="AS33" i="13"/>
  <c r="AR33" i="13"/>
  <c r="AQ33" i="13"/>
  <c r="AP33" i="13"/>
  <c r="AO33" i="13"/>
  <c r="AN33" i="13"/>
  <c r="AM33" i="13"/>
  <c r="AL33" i="13"/>
  <c r="AK33" i="13"/>
  <c r="AJ33" i="13"/>
  <c r="AI33" i="13"/>
  <c r="AH33" i="13"/>
  <c r="AG33" i="13"/>
  <c r="AF33" i="13"/>
  <c r="AE33" i="13"/>
  <c r="AD33" i="13"/>
  <c r="AB33" i="13"/>
  <c r="Y33" i="13"/>
  <c r="X33" i="13"/>
  <c r="V33" i="13"/>
  <c r="T33" i="13"/>
  <c r="S33" i="13"/>
  <c r="R33" i="13"/>
  <c r="Q33" i="13"/>
  <c r="P33" i="13"/>
  <c r="O33" i="13"/>
  <c r="N33" i="13"/>
  <c r="M33" i="13"/>
  <c r="L33" i="13"/>
  <c r="K33" i="13"/>
  <c r="J33" i="13"/>
  <c r="I33" i="13"/>
  <c r="H33" i="13"/>
  <c r="G33" i="13"/>
  <c r="F33" i="13"/>
  <c r="E33" i="13"/>
  <c r="D33" i="13"/>
  <c r="C33" i="13"/>
  <c r="BC31" i="13"/>
  <c r="BC406" i="3" s="1"/>
  <c r="AZ31" i="13"/>
  <c r="AZ406" i="3" s="1"/>
  <c r="AY31" i="13"/>
  <c r="AY406" i="3" s="1"/>
  <c r="AW31" i="13"/>
  <c r="AW406" i="3" s="1"/>
  <c r="AV31" i="13"/>
  <c r="AV406" i="3" s="1"/>
  <c r="AQ31" i="13"/>
  <c r="AP31" i="13"/>
  <c r="AO31" i="13"/>
  <c r="AN31" i="13"/>
  <c r="AN406" i="3" s="1"/>
  <c r="AM31" i="13"/>
  <c r="AL31" i="13"/>
  <c r="AK31" i="13"/>
  <c r="AJ31" i="13"/>
  <c r="AJ406" i="3" s="1"/>
  <c r="AI31" i="13"/>
  <c r="AH31" i="13"/>
  <c r="AG31" i="13"/>
  <c r="AF31" i="13"/>
  <c r="AF406" i="3" s="1"/>
  <c r="AE31" i="13"/>
  <c r="AD31" i="13"/>
  <c r="AB31" i="13"/>
  <c r="AA394" i="3" s="1"/>
  <c r="Y31" i="13"/>
  <c r="X31" i="13"/>
  <c r="W394" i="3" s="1"/>
  <c r="V31" i="13"/>
  <c r="U394" i="3" s="1"/>
  <c r="P31" i="13"/>
  <c r="O394" i="3" s="1"/>
  <c r="O31" i="13"/>
  <c r="N394" i="3" s="1"/>
  <c r="N31" i="13"/>
  <c r="M31" i="13"/>
  <c r="L394" i="3" s="1"/>
  <c r="L31" i="13"/>
  <c r="K31" i="13"/>
  <c r="J394" i="3" s="1"/>
  <c r="J31" i="13"/>
  <c r="I394" i="3" s="1"/>
  <c r="I31" i="13"/>
  <c r="H394" i="3" s="1"/>
  <c r="H31" i="13"/>
  <c r="G31" i="13"/>
  <c r="F31" i="13"/>
  <c r="E394" i="3" s="1"/>
  <c r="E31" i="13"/>
  <c r="D394" i="3" s="1"/>
  <c r="D31" i="13"/>
  <c r="C31" i="13"/>
  <c r="B394" i="3" s="1"/>
  <c r="BC29" i="13"/>
  <c r="AZ29" i="13"/>
  <c r="AY29" i="13"/>
  <c r="AW29" i="13"/>
  <c r="AV29" i="13"/>
  <c r="AU29" i="13"/>
  <c r="AT29" i="13"/>
  <c r="AS29" i="13"/>
  <c r="AR29" i="13"/>
  <c r="AQ29" i="13"/>
  <c r="AP29" i="13"/>
  <c r="AO29" i="13"/>
  <c r="AN29" i="13"/>
  <c r="AM29" i="13"/>
  <c r="AL29" i="13"/>
  <c r="AK29" i="13"/>
  <c r="AJ29" i="13"/>
  <c r="AI29" i="13"/>
  <c r="AH29" i="13"/>
  <c r="AG29" i="13"/>
  <c r="AF29" i="13"/>
  <c r="AE29" i="13"/>
  <c r="AD29" i="13"/>
  <c r="AB29" i="13"/>
  <c r="Y29" i="13"/>
  <c r="X29" i="13"/>
  <c r="V29" i="13"/>
  <c r="T29" i="13"/>
  <c r="S29" i="13"/>
  <c r="R29" i="13"/>
  <c r="Q29" i="13"/>
  <c r="P29" i="13"/>
  <c r="O29" i="13"/>
  <c r="N29" i="13"/>
  <c r="M29" i="13"/>
  <c r="L29" i="13"/>
  <c r="K29" i="13"/>
  <c r="J29" i="13"/>
  <c r="I29" i="13"/>
  <c r="H29" i="13"/>
  <c r="G29" i="13"/>
  <c r="F29" i="13"/>
  <c r="E29" i="13"/>
  <c r="D29" i="13"/>
  <c r="C29" i="13"/>
  <c r="BC26" i="13"/>
  <c r="AZ26" i="13"/>
  <c r="AY26" i="13"/>
  <c r="AV26" i="13"/>
  <c r="AQ26" i="13"/>
  <c r="AP26" i="13"/>
  <c r="AO26" i="13"/>
  <c r="AN26" i="13"/>
  <c r="AM26" i="13"/>
  <c r="AL26" i="13"/>
  <c r="AL30" i="13" s="1"/>
  <c r="AK26" i="13"/>
  <c r="AJ26" i="13"/>
  <c r="AI26" i="13"/>
  <c r="AH26" i="13"/>
  <c r="AG26" i="13"/>
  <c r="AF26" i="13"/>
  <c r="AE26" i="13"/>
  <c r="AD26" i="13"/>
  <c r="AB26" i="13"/>
  <c r="Y26" i="13"/>
  <c r="X26" i="13"/>
  <c r="P26" i="13"/>
  <c r="O389" i="3" s="1"/>
  <c r="O26" i="13"/>
  <c r="N26" i="13"/>
  <c r="M26" i="13"/>
  <c r="L26" i="13"/>
  <c r="K26" i="13"/>
  <c r="J389" i="3" s="1"/>
  <c r="J26" i="13"/>
  <c r="I26" i="13"/>
  <c r="H26" i="13"/>
  <c r="G26" i="13"/>
  <c r="F26" i="13"/>
  <c r="E26" i="13"/>
  <c r="D26" i="13"/>
  <c r="C26" i="13"/>
  <c r="B389" i="3" s="1"/>
  <c r="BC24" i="13"/>
  <c r="BA24" i="13"/>
  <c r="AZ24" i="13"/>
  <c r="AY24" i="13"/>
  <c r="AW24" i="13"/>
  <c r="AV24" i="13"/>
  <c r="AU24" i="13"/>
  <c r="AT24" i="13"/>
  <c r="AS24" i="13"/>
  <c r="AR24" i="13"/>
  <c r="AQ24" i="13"/>
  <c r="AP24" i="13"/>
  <c r="AO24" i="13"/>
  <c r="AN24" i="13"/>
  <c r="AM24" i="13"/>
  <c r="AL24" i="13"/>
  <c r="AK24" i="13"/>
  <c r="AJ24" i="13"/>
  <c r="AI24" i="13"/>
  <c r="AH24" i="13"/>
  <c r="AG24" i="13"/>
  <c r="AF24" i="13"/>
  <c r="AE24" i="13"/>
  <c r="AD24" i="13"/>
  <c r="AB24" i="13"/>
  <c r="Z24" i="13"/>
  <c r="Y24" i="13"/>
  <c r="X24" i="13"/>
  <c r="V24" i="13"/>
  <c r="T24" i="13"/>
  <c r="S24" i="13"/>
  <c r="R24" i="13"/>
  <c r="Q24" i="13"/>
  <c r="P24" i="13"/>
  <c r="O24" i="13"/>
  <c r="N24" i="13"/>
  <c r="M24" i="13"/>
  <c r="L24" i="13"/>
  <c r="K24" i="13"/>
  <c r="J24" i="13"/>
  <c r="I24" i="13"/>
  <c r="H24" i="13"/>
  <c r="G24" i="13"/>
  <c r="F24" i="13"/>
  <c r="E24" i="13"/>
  <c r="D24" i="13"/>
  <c r="C24" i="13"/>
  <c r="BC23" i="13"/>
  <c r="AZ23" i="13"/>
  <c r="AY23" i="13"/>
  <c r="AW23" i="13"/>
  <c r="AV23" i="13"/>
  <c r="AU23" i="13"/>
  <c r="AT23" i="13"/>
  <c r="AS23" i="13"/>
  <c r="AR23" i="13"/>
  <c r="AQ23" i="13"/>
  <c r="AP23" i="13"/>
  <c r="AO23" i="13"/>
  <c r="AN23" i="13"/>
  <c r="AM23" i="13"/>
  <c r="AL23" i="13"/>
  <c r="AK23" i="13"/>
  <c r="AJ23" i="13"/>
  <c r="AI23" i="13"/>
  <c r="AH23" i="13"/>
  <c r="AG23" i="13"/>
  <c r="AF23" i="13"/>
  <c r="AE23" i="13"/>
  <c r="AD23" i="13"/>
  <c r="AB23" i="13"/>
  <c r="Y23" i="13"/>
  <c r="X23" i="13"/>
  <c r="V23" i="13"/>
  <c r="T23" i="13"/>
  <c r="S23" i="13"/>
  <c r="R23" i="13"/>
  <c r="Q23" i="13"/>
  <c r="P23" i="13"/>
  <c r="O23" i="13"/>
  <c r="N23" i="13"/>
  <c r="M23" i="13"/>
  <c r="L23" i="13"/>
  <c r="K23" i="13"/>
  <c r="J23" i="13"/>
  <c r="I23" i="13"/>
  <c r="H23" i="13"/>
  <c r="G23" i="13"/>
  <c r="F23" i="13"/>
  <c r="E23" i="13"/>
  <c r="D23" i="13"/>
  <c r="C23" i="13"/>
  <c r="BC22" i="13"/>
  <c r="AZ22" i="13"/>
  <c r="AY22" i="13"/>
  <c r="AW22" i="13"/>
  <c r="AV22" i="13"/>
  <c r="AU22" i="13"/>
  <c r="AT22" i="13"/>
  <c r="AS22" i="13"/>
  <c r="AR22" i="13"/>
  <c r="AQ22" i="13"/>
  <c r="AP22" i="13"/>
  <c r="AO22" i="13"/>
  <c r="AN22" i="13"/>
  <c r="AM22" i="13"/>
  <c r="AL22" i="13"/>
  <c r="AK22" i="13"/>
  <c r="AJ22" i="13"/>
  <c r="AI22" i="13"/>
  <c r="AH22" i="13"/>
  <c r="AG22" i="13"/>
  <c r="AF22" i="13"/>
  <c r="AE22" i="13"/>
  <c r="AD22" i="13"/>
  <c r="AB22" i="13"/>
  <c r="Y22" i="13"/>
  <c r="X22" i="13"/>
  <c r="V22" i="13"/>
  <c r="T22" i="13"/>
  <c r="S22" i="13"/>
  <c r="R22" i="13"/>
  <c r="Q22" i="13"/>
  <c r="P22" i="13"/>
  <c r="O22" i="13"/>
  <c r="N22" i="13"/>
  <c r="M22" i="13"/>
  <c r="L22" i="13"/>
  <c r="K22" i="13"/>
  <c r="J22" i="13"/>
  <c r="I22" i="13"/>
  <c r="H22" i="13"/>
  <c r="G22" i="13"/>
  <c r="F22" i="13"/>
  <c r="E22" i="13"/>
  <c r="D22" i="13"/>
  <c r="C22" i="13"/>
  <c r="BC21" i="13"/>
  <c r="BC405" i="3" s="1"/>
  <c r="AZ21" i="13"/>
  <c r="AZ405" i="3" s="1"/>
  <c r="BR405" i="3" s="1"/>
  <c r="AY21" i="13"/>
  <c r="AW21" i="13"/>
  <c r="AW405" i="3" s="1"/>
  <c r="AV21" i="13"/>
  <c r="AQ21" i="13"/>
  <c r="AQ405" i="3" s="1"/>
  <c r="AP21" i="13"/>
  <c r="AO21" i="13"/>
  <c r="AN21" i="13"/>
  <c r="AN405" i="3" s="1"/>
  <c r="AM21" i="13"/>
  <c r="AM405" i="3" s="1"/>
  <c r="AL21" i="13"/>
  <c r="AK21" i="13"/>
  <c r="AJ21" i="13"/>
  <c r="AI21" i="13"/>
  <c r="AH21" i="13"/>
  <c r="AG21" i="13"/>
  <c r="AF21" i="13"/>
  <c r="AF405" i="3" s="1"/>
  <c r="AE21" i="13"/>
  <c r="AD21" i="13"/>
  <c r="AB21" i="13"/>
  <c r="AA393" i="3" s="1"/>
  <c r="Y21" i="13"/>
  <c r="X393" i="3" s="1"/>
  <c r="X21" i="13"/>
  <c r="V21" i="13"/>
  <c r="U393" i="3" s="1"/>
  <c r="P21" i="13"/>
  <c r="O21" i="13"/>
  <c r="N21" i="13"/>
  <c r="M393" i="3" s="1"/>
  <c r="M21" i="13"/>
  <c r="L21" i="13"/>
  <c r="K21" i="13"/>
  <c r="J393" i="3" s="1"/>
  <c r="J21" i="13"/>
  <c r="I393" i="3" s="1"/>
  <c r="I21" i="13"/>
  <c r="H393" i="3" s="1"/>
  <c r="H21" i="13"/>
  <c r="G21" i="13"/>
  <c r="F21" i="13"/>
  <c r="E393" i="3" s="1"/>
  <c r="E21" i="13"/>
  <c r="D393" i="3" s="1"/>
  <c r="D21" i="13"/>
  <c r="C21" i="13"/>
  <c r="B393" i="3" s="1"/>
  <c r="BC20" i="13"/>
  <c r="AZ20" i="13"/>
  <c r="AY20" i="13"/>
  <c r="AW20" i="13"/>
  <c r="AV20" i="13"/>
  <c r="AU20" i="13"/>
  <c r="AT20" i="13"/>
  <c r="AS20" i="13"/>
  <c r="AR20" i="13"/>
  <c r="AQ20" i="13"/>
  <c r="AP20" i="13"/>
  <c r="AO20" i="13"/>
  <c r="AN20" i="13"/>
  <c r="AM20" i="13"/>
  <c r="AL20" i="13"/>
  <c r="AK20" i="13"/>
  <c r="AJ20" i="13"/>
  <c r="AI20" i="13"/>
  <c r="AH20" i="13"/>
  <c r="AG20" i="13"/>
  <c r="AF20" i="13"/>
  <c r="AE20" i="13"/>
  <c r="AD20" i="13"/>
  <c r="AB20" i="13"/>
  <c r="Y20" i="13"/>
  <c r="X20" i="13"/>
  <c r="V20" i="13"/>
  <c r="T20" i="13"/>
  <c r="S20" i="13"/>
  <c r="R20" i="13"/>
  <c r="Q20" i="13"/>
  <c r="P20" i="13"/>
  <c r="O20" i="13"/>
  <c r="N20" i="13"/>
  <c r="M20" i="13"/>
  <c r="L20" i="13"/>
  <c r="K20" i="13"/>
  <c r="J20" i="13"/>
  <c r="I20" i="13"/>
  <c r="H20" i="13"/>
  <c r="G20" i="13"/>
  <c r="F20" i="13"/>
  <c r="E20" i="13"/>
  <c r="D20" i="13"/>
  <c r="C20" i="13"/>
  <c r="BC19" i="13"/>
  <c r="AZ19" i="13"/>
  <c r="AY19" i="13"/>
  <c r="AV19" i="13"/>
  <c r="AU19" i="13"/>
  <c r="AT19" i="13"/>
  <c r="AS19" i="13"/>
  <c r="AR19" i="13"/>
  <c r="AQ19" i="13"/>
  <c r="AP19" i="13"/>
  <c r="AO19" i="13"/>
  <c r="AN19" i="13"/>
  <c r="AM19" i="13"/>
  <c r="AL19" i="13"/>
  <c r="AK19" i="13"/>
  <c r="AJ19" i="13"/>
  <c r="AI19" i="13"/>
  <c r="AH19" i="13"/>
  <c r="AG19" i="13"/>
  <c r="AF19" i="13"/>
  <c r="AE19" i="13"/>
  <c r="AD19" i="13"/>
  <c r="AB19" i="13"/>
  <c r="Y19" i="13"/>
  <c r="X19" i="13"/>
  <c r="T19" i="13"/>
  <c r="S19" i="13"/>
  <c r="R19" i="13"/>
  <c r="Q19" i="13"/>
  <c r="P19" i="13"/>
  <c r="O19" i="13"/>
  <c r="N19" i="13"/>
  <c r="M19" i="13"/>
  <c r="L19" i="13"/>
  <c r="K19" i="13"/>
  <c r="J19" i="13"/>
  <c r="I19" i="13"/>
  <c r="H19" i="13"/>
  <c r="G19" i="13"/>
  <c r="F19" i="13"/>
  <c r="E19" i="13"/>
  <c r="D19" i="13"/>
  <c r="C19" i="13"/>
  <c r="BC16" i="13"/>
  <c r="AZ16" i="13"/>
  <c r="AZ404" i="3" s="1"/>
  <c r="BR404" i="3" s="1"/>
  <c r="AY16" i="13"/>
  <c r="AW16" i="13"/>
  <c r="AV16" i="13"/>
  <c r="AV404" i="3" s="1"/>
  <c r="AQ16" i="13"/>
  <c r="AP16" i="13"/>
  <c r="AO16" i="13"/>
  <c r="AO404" i="3" s="1"/>
  <c r="AN16" i="13"/>
  <c r="AM16" i="13"/>
  <c r="AL16" i="13"/>
  <c r="AK16" i="13"/>
  <c r="AJ16" i="13"/>
  <c r="AI16" i="13"/>
  <c r="AH16" i="13"/>
  <c r="AG16" i="13"/>
  <c r="AG404" i="3" s="1"/>
  <c r="AF16" i="13"/>
  <c r="AE16" i="13"/>
  <c r="AD16" i="13"/>
  <c r="AD404" i="3" s="1"/>
  <c r="AB16" i="13"/>
  <c r="Y16" i="13"/>
  <c r="X392" i="3" s="1"/>
  <c r="X16" i="13"/>
  <c r="W392" i="3" s="1"/>
  <c r="V16" i="13"/>
  <c r="U392" i="3" s="1"/>
  <c r="P16" i="13"/>
  <c r="O392" i="3" s="1"/>
  <c r="O16" i="13"/>
  <c r="N392" i="3" s="1"/>
  <c r="N16" i="13"/>
  <c r="M392" i="3" s="1"/>
  <c r="M16" i="13"/>
  <c r="L16" i="13"/>
  <c r="K16" i="13"/>
  <c r="J16" i="13"/>
  <c r="I16" i="13"/>
  <c r="H392" i="3" s="1"/>
  <c r="H16" i="13"/>
  <c r="G16" i="13"/>
  <c r="F16" i="13"/>
  <c r="E392" i="3" s="1"/>
  <c r="E16" i="13"/>
  <c r="D16" i="13"/>
  <c r="C392" i="3" s="1"/>
  <c r="C16" i="13"/>
  <c r="BC15" i="13"/>
  <c r="BC402" i="3" s="1"/>
  <c r="AZ15" i="13"/>
  <c r="AY15" i="13"/>
  <c r="AY402" i="3" s="1"/>
  <c r="AW15" i="13"/>
  <c r="AW402" i="3" s="1"/>
  <c r="AV15" i="13"/>
  <c r="AQ15" i="13"/>
  <c r="AQ402" i="3" s="1"/>
  <c r="AP15" i="13"/>
  <c r="AP402" i="3" s="1"/>
  <c r="AO15" i="13"/>
  <c r="AN15" i="13"/>
  <c r="AM15" i="13"/>
  <c r="AL15" i="13"/>
  <c r="AK15" i="13"/>
  <c r="AJ15" i="13"/>
  <c r="AI15" i="13"/>
  <c r="AH15" i="13"/>
  <c r="AH402" i="3" s="1"/>
  <c r="AG15" i="13"/>
  <c r="AF15" i="13"/>
  <c r="AE15" i="13"/>
  <c r="AD15" i="13"/>
  <c r="AB15" i="13"/>
  <c r="Y15" i="13"/>
  <c r="X390" i="3" s="1"/>
  <c r="X15" i="13"/>
  <c r="W390" i="3" s="1"/>
  <c r="V15" i="13"/>
  <c r="U390" i="3" s="1"/>
  <c r="P15" i="13"/>
  <c r="O15" i="13"/>
  <c r="N390" i="3" s="1"/>
  <c r="N15" i="13"/>
  <c r="M390" i="3" s="1"/>
  <c r="M15" i="13"/>
  <c r="L390" i="3" s="1"/>
  <c r="L15" i="13"/>
  <c r="K15" i="13"/>
  <c r="J390" i="3" s="1"/>
  <c r="J15" i="13"/>
  <c r="I15" i="13"/>
  <c r="H15" i="13"/>
  <c r="G15" i="13"/>
  <c r="F15" i="13"/>
  <c r="E15" i="13"/>
  <c r="D390" i="3" s="1"/>
  <c r="D15" i="13"/>
  <c r="C390" i="3" s="1"/>
  <c r="C15" i="13"/>
  <c r="B390" i="3" s="1"/>
  <c r="BC14" i="13"/>
  <c r="AZ14" i="13"/>
  <c r="AY14" i="13"/>
  <c r="AV14" i="13"/>
  <c r="AU14" i="13"/>
  <c r="AT14" i="13"/>
  <c r="AS14" i="13"/>
  <c r="AR14" i="13"/>
  <c r="AR18" i="13" s="1"/>
  <c r="AQ14" i="13"/>
  <c r="AP14" i="13"/>
  <c r="AO14" i="13"/>
  <c r="AN14" i="13"/>
  <c r="AM14" i="13"/>
  <c r="AL14" i="13"/>
  <c r="AK14" i="13"/>
  <c r="AJ14" i="13"/>
  <c r="AI14" i="13"/>
  <c r="AH14" i="13"/>
  <c r="AG14" i="13"/>
  <c r="AF14" i="13"/>
  <c r="AE14" i="13"/>
  <c r="AD14" i="13"/>
  <c r="AB14" i="13"/>
  <c r="Y14" i="13"/>
  <c r="X14" i="13"/>
  <c r="T14" i="13"/>
  <c r="S14" i="13"/>
  <c r="R14" i="13"/>
  <c r="Q14" i="13"/>
  <c r="P14" i="13"/>
  <c r="O14" i="13"/>
  <c r="N14" i="13"/>
  <c r="M14" i="13"/>
  <c r="L14" i="13"/>
  <c r="K14" i="13"/>
  <c r="J14" i="13"/>
  <c r="I14" i="13"/>
  <c r="H14" i="13"/>
  <c r="G14" i="13"/>
  <c r="F14" i="13"/>
  <c r="E14" i="13"/>
  <c r="D14" i="13"/>
  <c r="C14" i="13"/>
  <c r="BC13" i="13"/>
  <c r="BC407" i="3" s="1"/>
  <c r="AZ13" i="13"/>
  <c r="AZ407" i="3" s="1"/>
  <c r="AY13" i="13"/>
  <c r="AW13" i="13"/>
  <c r="AW407" i="3" s="1"/>
  <c r="AV13" i="13"/>
  <c r="AQ13" i="13"/>
  <c r="AQ407" i="3" s="1"/>
  <c r="AP13" i="13"/>
  <c r="AP407" i="3" s="1"/>
  <c r="AO13" i="13"/>
  <c r="AN13" i="13"/>
  <c r="AM13" i="13"/>
  <c r="AL13" i="13"/>
  <c r="AL407" i="3" s="1"/>
  <c r="AK13" i="13"/>
  <c r="AK407" i="3" s="1"/>
  <c r="AJ13" i="13"/>
  <c r="AI13" i="13"/>
  <c r="AH13" i="13"/>
  <c r="AG13" i="13"/>
  <c r="AF13" i="13"/>
  <c r="AE13" i="13"/>
  <c r="AD13" i="13"/>
  <c r="AD407" i="3" s="1"/>
  <c r="AB13" i="13"/>
  <c r="AA395" i="3" s="1"/>
  <c r="Y13" i="13"/>
  <c r="X395" i="3" s="1"/>
  <c r="X13" i="13"/>
  <c r="W395" i="3" s="1"/>
  <c r="V13" i="13"/>
  <c r="U395" i="3" s="1"/>
  <c r="P13" i="13"/>
  <c r="O395" i="3" s="1"/>
  <c r="O13" i="13"/>
  <c r="N395" i="3" s="1"/>
  <c r="N13" i="13"/>
  <c r="M395" i="3" s="1"/>
  <c r="M13" i="13"/>
  <c r="L13" i="13"/>
  <c r="K395" i="3" s="1"/>
  <c r="K13" i="13"/>
  <c r="J395" i="3" s="1"/>
  <c r="J13" i="13"/>
  <c r="I13" i="13"/>
  <c r="H395" i="3" s="1"/>
  <c r="H13" i="13"/>
  <c r="G395" i="3" s="1"/>
  <c r="G13" i="13"/>
  <c r="F13" i="13"/>
  <c r="E13" i="13"/>
  <c r="D13" i="13"/>
  <c r="C395" i="3" s="1"/>
  <c r="C13" i="13"/>
  <c r="B395" i="3" s="1"/>
  <c r="BC12" i="13"/>
  <c r="BB12" i="13"/>
  <c r="BA12" i="13"/>
  <c r="AZ12" i="13"/>
  <c r="AY12" i="13"/>
  <c r="AX12" i="13"/>
  <c r="AW12" i="13"/>
  <c r="AV12" i="13"/>
  <c r="AU12" i="13"/>
  <c r="AT12" i="13"/>
  <c r="AS12" i="13"/>
  <c r="AR12" i="13"/>
  <c r="AQ12" i="13"/>
  <c r="AP12" i="13"/>
  <c r="AO12" i="13"/>
  <c r="AN12" i="13"/>
  <c r="AM12" i="13"/>
  <c r="AL12" i="13"/>
  <c r="AK12" i="13"/>
  <c r="AJ12" i="13"/>
  <c r="AI12" i="13"/>
  <c r="AH12" i="13"/>
  <c r="AG12" i="13"/>
  <c r="AF12" i="13"/>
  <c r="AE12" i="13"/>
  <c r="AD12" i="13"/>
  <c r="AB12" i="13"/>
  <c r="AA12" i="13"/>
  <c r="Z12" i="13"/>
  <c r="Y12" i="13"/>
  <c r="X12" i="13"/>
  <c r="W12" i="13"/>
  <c r="V12" i="13"/>
  <c r="U12" i="13"/>
  <c r="T12" i="13"/>
  <c r="S12" i="13"/>
  <c r="R12" i="13"/>
  <c r="Q12" i="13"/>
  <c r="P12" i="13"/>
  <c r="O12" i="13"/>
  <c r="N12" i="13"/>
  <c r="M12" i="13"/>
  <c r="L12" i="13"/>
  <c r="K12" i="13"/>
  <c r="J12" i="13"/>
  <c r="I12" i="13"/>
  <c r="H12" i="13"/>
  <c r="G12" i="13"/>
  <c r="F12" i="13"/>
  <c r="E12" i="13"/>
  <c r="D12" i="13"/>
  <c r="C12" i="13"/>
  <c r="BC11" i="13"/>
  <c r="AZ11" i="13"/>
  <c r="AZ403" i="3" s="1"/>
  <c r="AY11" i="13"/>
  <c r="AY403" i="3" s="1"/>
  <c r="AW11" i="13"/>
  <c r="AW403" i="3" s="1"/>
  <c r="AV11" i="13"/>
  <c r="AV403" i="3" s="1"/>
  <c r="AQ11" i="13"/>
  <c r="AP11" i="13"/>
  <c r="AP403" i="3" s="1"/>
  <c r="AO11" i="13"/>
  <c r="AN11" i="13"/>
  <c r="AM11" i="13"/>
  <c r="AM403" i="3" s="1"/>
  <c r="AL11" i="13"/>
  <c r="AK11" i="13"/>
  <c r="AK403" i="3" s="1"/>
  <c r="AJ11" i="13"/>
  <c r="AI11" i="13"/>
  <c r="AH11" i="13"/>
  <c r="AG11" i="13"/>
  <c r="AF11" i="13"/>
  <c r="AE11" i="13"/>
  <c r="AE403" i="3" s="1"/>
  <c r="AD11" i="13"/>
  <c r="AB11" i="13"/>
  <c r="AA391" i="3" s="1"/>
  <c r="Y11" i="13"/>
  <c r="X391" i="3" s="1"/>
  <c r="X11" i="13"/>
  <c r="W391" i="3" s="1"/>
  <c r="V11" i="13"/>
  <c r="U391" i="3" s="1"/>
  <c r="P11" i="13"/>
  <c r="O391" i="3" s="1"/>
  <c r="O11" i="13"/>
  <c r="N391" i="3" s="1"/>
  <c r="N11" i="13"/>
  <c r="M391" i="3" s="1"/>
  <c r="M11" i="13"/>
  <c r="L11" i="13"/>
  <c r="K391" i="3" s="1"/>
  <c r="K11" i="13"/>
  <c r="J11" i="13"/>
  <c r="I391" i="3" s="1"/>
  <c r="I11" i="13"/>
  <c r="H11" i="13"/>
  <c r="G391" i="3" s="1"/>
  <c r="G11" i="13"/>
  <c r="F11" i="13"/>
  <c r="E391" i="3" s="1"/>
  <c r="E11" i="13"/>
  <c r="D11" i="13"/>
  <c r="C391" i="3" s="1"/>
  <c r="C11" i="13"/>
  <c r="BC10" i="13"/>
  <c r="AZ10" i="13"/>
  <c r="AY10" i="13"/>
  <c r="AV10" i="13"/>
  <c r="AU10" i="13"/>
  <c r="AT10" i="13"/>
  <c r="AS10" i="13"/>
  <c r="AR10" i="13"/>
  <c r="AQ10" i="13"/>
  <c r="AP10" i="13"/>
  <c r="AO10" i="13"/>
  <c r="AN10" i="13"/>
  <c r="AM10" i="13"/>
  <c r="AL10" i="13"/>
  <c r="AK10" i="13"/>
  <c r="AJ10" i="13"/>
  <c r="AI10" i="13"/>
  <c r="AH10" i="13"/>
  <c r="AG10" i="13"/>
  <c r="AF10" i="13"/>
  <c r="AE10" i="13"/>
  <c r="AD10" i="13"/>
  <c r="AB10" i="13"/>
  <c r="Y10" i="13"/>
  <c r="X10" i="13"/>
  <c r="T10" i="13"/>
  <c r="S10" i="13"/>
  <c r="R10" i="13"/>
  <c r="Q10" i="13"/>
  <c r="P10" i="13"/>
  <c r="O10" i="13"/>
  <c r="N10" i="13"/>
  <c r="M10" i="13"/>
  <c r="L10" i="13"/>
  <c r="K10" i="13"/>
  <c r="J10" i="13"/>
  <c r="I10" i="13"/>
  <c r="H10" i="13"/>
  <c r="G10" i="13"/>
  <c r="F10" i="13"/>
  <c r="E10" i="13"/>
  <c r="D10" i="13"/>
  <c r="C10" i="13"/>
  <c r="BC8" i="13"/>
  <c r="BB8" i="13"/>
  <c r="BA8" i="13"/>
  <c r="AZ8" i="13"/>
  <c r="AY8" i="13"/>
  <c r="AX8" i="13"/>
  <c r="AW8" i="13"/>
  <c r="AV8" i="13"/>
  <c r="AU8" i="13"/>
  <c r="AT8" i="13"/>
  <c r="AS8" i="13"/>
  <c r="AR8" i="13"/>
  <c r="AQ8" i="13"/>
  <c r="AP8" i="13"/>
  <c r="AO8" i="13"/>
  <c r="AN8" i="13"/>
  <c r="AM8" i="13"/>
  <c r="AL8" i="13"/>
  <c r="AK8" i="13"/>
  <c r="AJ8" i="13"/>
  <c r="AI8" i="13"/>
  <c r="AH8" i="13"/>
  <c r="AG8" i="13"/>
  <c r="AF8" i="13"/>
  <c r="AE8" i="13"/>
  <c r="AD8" i="13"/>
  <c r="AB8" i="13"/>
  <c r="AA8" i="13"/>
  <c r="Z8" i="13"/>
  <c r="Y8" i="13"/>
  <c r="X8" i="13"/>
  <c r="W8" i="13"/>
  <c r="V8" i="13"/>
  <c r="U8" i="13"/>
  <c r="T8" i="13"/>
  <c r="S8" i="13"/>
  <c r="R8" i="13"/>
  <c r="Q8" i="13"/>
  <c r="P8" i="13"/>
  <c r="O8" i="13"/>
  <c r="N8" i="13"/>
  <c r="M8" i="13"/>
  <c r="L8" i="13"/>
  <c r="K8" i="13"/>
  <c r="J8" i="13"/>
  <c r="I8" i="13"/>
  <c r="H8" i="13"/>
  <c r="G8" i="13"/>
  <c r="F8" i="13"/>
  <c r="E8" i="13"/>
  <c r="D8" i="13"/>
  <c r="C8" i="13"/>
  <c r="BC7" i="13"/>
  <c r="AZ7" i="13"/>
  <c r="AY7" i="13"/>
  <c r="AW7" i="13"/>
  <c r="AV7" i="13"/>
  <c r="AU7" i="13"/>
  <c r="AT7" i="13"/>
  <c r="AS7" i="13"/>
  <c r="AR7" i="13"/>
  <c r="AQ7" i="13"/>
  <c r="AP7" i="13"/>
  <c r="AO7" i="13"/>
  <c r="AN7" i="13"/>
  <c r="AM7" i="13"/>
  <c r="AL7" i="13"/>
  <c r="AK7" i="13"/>
  <c r="AJ7" i="13"/>
  <c r="AI7" i="13"/>
  <c r="AH7" i="13"/>
  <c r="AG7" i="13"/>
  <c r="AF7" i="13"/>
  <c r="AE7" i="13"/>
  <c r="AD7" i="13"/>
  <c r="AB7" i="13"/>
  <c r="Y7" i="13"/>
  <c r="X7" i="13"/>
  <c r="V7" i="13"/>
  <c r="T7" i="13"/>
  <c r="S7" i="13"/>
  <c r="R7" i="13"/>
  <c r="Q7" i="13"/>
  <c r="P7" i="13"/>
  <c r="O7" i="13"/>
  <c r="N7" i="13"/>
  <c r="M7" i="13"/>
  <c r="L7" i="13"/>
  <c r="K7" i="13"/>
  <c r="J7" i="13"/>
  <c r="I7" i="13"/>
  <c r="H7" i="13"/>
  <c r="G7" i="13"/>
  <c r="F7" i="13"/>
  <c r="E7" i="13"/>
  <c r="D7" i="13"/>
  <c r="C7" i="13"/>
  <c r="BC6" i="13"/>
  <c r="AZ6" i="13"/>
  <c r="AY6" i="13"/>
  <c r="AV6" i="13"/>
  <c r="AU6" i="13"/>
  <c r="AU9" i="13" s="1"/>
  <c r="AT6" i="13"/>
  <c r="AS6" i="13"/>
  <c r="AR6" i="13"/>
  <c r="AQ6" i="13"/>
  <c r="AP6" i="13"/>
  <c r="AO6" i="13"/>
  <c r="AN6" i="13"/>
  <c r="AM6" i="13"/>
  <c r="AM9" i="13" s="1"/>
  <c r="AL6" i="13"/>
  <c r="AK6" i="13"/>
  <c r="AJ6" i="13"/>
  <c r="AI6" i="13"/>
  <c r="AH6" i="13"/>
  <c r="AG6" i="13"/>
  <c r="AF6" i="13"/>
  <c r="AE6" i="13"/>
  <c r="AE9" i="13" s="1"/>
  <c r="AD6" i="13"/>
  <c r="AB6" i="13"/>
  <c r="Y6" i="13"/>
  <c r="X6" i="13"/>
  <c r="T6" i="13"/>
  <c r="S6" i="13"/>
  <c r="R6" i="13"/>
  <c r="Q6" i="13"/>
  <c r="P6" i="13"/>
  <c r="O6" i="13"/>
  <c r="N6" i="13"/>
  <c r="M6" i="13"/>
  <c r="L6" i="13"/>
  <c r="K6" i="13"/>
  <c r="J6" i="13"/>
  <c r="I6" i="13"/>
  <c r="I9" i="13" s="1"/>
  <c r="H6" i="13"/>
  <c r="G6" i="13"/>
  <c r="F6" i="13"/>
  <c r="E6" i="13"/>
  <c r="D6" i="13"/>
  <c r="C6" i="13"/>
  <c r="BC5" i="13"/>
  <c r="AZ5" i="13"/>
  <c r="AZ387" i="3" s="1"/>
  <c r="AY5" i="13"/>
  <c r="AY387" i="3" s="1"/>
  <c r="AV5" i="13"/>
  <c r="AV387" i="3" s="1"/>
  <c r="AQ5" i="13"/>
  <c r="AQ387" i="3" s="1"/>
  <c r="AP5" i="13"/>
  <c r="AP387" i="3" s="1"/>
  <c r="AO5" i="13"/>
  <c r="AN5" i="13"/>
  <c r="AN387" i="3" s="1"/>
  <c r="AM5" i="13"/>
  <c r="AL5" i="13"/>
  <c r="AK5" i="13"/>
  <c r="AJ5" i="13"/>
  <c r="AI5" i="13"/>
  <c r="AH5" i="13"/>
  <c r="AH387" i="3" s="1"/>
  <c r="AG5" i="13"/>
  <c r="AF5" i="13"/>
  <c r="AF387" i="3" s="1"/>
  <c r="AE5" i="13"/>
  <c r="AD5" i="13"/>
  <c r="AB5" i="13"/>
  <c r="AA387" i="3" s="1"/>
  <c r="Y5" i="13"/>
  <c r="X387" i="3" s="1"/>
  <c r="X5" i="13"/>
  <c r="W387" i="3" s="1"/>
  <c r="P5" i="13"/>
  <c r="O387" i="3" s="1"/>
  <c r="O5" i="13"/>
  <c r="N387" i="3" s="1"/>
  <c r="N5" i="13"/>
  <c r="M387" i="3" s="1"/>
  <c r="M5" i="13"/>
  <c r="L387" i="3" s="1"/>
  <c r="L5" i="13"/>
  <c r="K387" i="3" s="1"/>
  <c r="K5" i="13"/>
  <c r="J5" i="13"/>
  <c r="I387" i="3" s="1"/>
  <c r="I5" i="13"/>
  <c r="H387" i="3" s="1"/>
  <c r="H5" i="13"/>
  <c r="G5" i="13"/>
  <c r="F5" i="13"/>
  <c r="E387" i="3" s="1"/>
  <c r="E5" i="13"/>
  <c r="D387" i="3" s="1"/>
  <c r="D5" i="13"/>
  <c r="C5" i="13"/>
  <c r="BC20" i="1"/>
  <c r="BC113" i="3" s="1"/>
  <c r="AZ20" i="1"/>
  <c r="AY20" i="1"/>
  <c r="AY113" i="3" s="1"/>
  <c r="AV20" i="1"/>
  <c r="AV113" i="3" s="1"/>
  <c r="AQ20" i="1"/>
  <c r="AQ113" i="3" s="1"/>
  <c r="AP20" i="1"/>
  <c r="AP113" i="3" s="1"/>
  <c r="AO20" i="1"/>
  <c r="AO113" i="3" s="1"/>
  <c r="AN20" i="1"/>
  <c r="AN113" i="3" s="1"/>
  <c r="AM20" i="1"/>
  <c r="AL20" i="1"/>
  <c r="AK20" i="1"/>
  <c r="AJ20" i="1"/>
  <c r="AJ113" i="3" s="1"/>
  <c r="AI20" i="1"/>
  <c r="AH20" i="1"/>
  <c r="AG20" i="1"/>
  <c r="AG113" i="3" s="1"/>
  <c r="AF20" i="1"/>
  <c r="AF113" i="3" s="1"/>
  <c r="AE20" i="1"/>
  <c r="AD20" i="1"/>
  <c r="AB20" i="1"/>
  <c r="Y20" i="1"/>
  <c r="X101" i="3" s="1"/>
  <c r="X20" i="1"/>
  <c r="W101" i="3" s="1"/>
  <c r="P20" i="1"/>
  <c r="O20" i="1"/>
  <c r="N101" i="3" s="1"/>
  <c r="N20" i="1"/>
  <c r="M20" i="1"/>
  <c r="L20" i="1"/>
  <c r="K101" i="3" s="1"/>
  <c r="K20" i="1"/>
  <c r="J101" i="3" s="1"/>
  <c r="J20" i="1"/>
  <c r="I20" i="1"/>
  <c r="H101" i="3" s="1"/>
  <c r="H20" i="1"/>
  <c r="G20" i="1"/>
  <c r="F20" i="1"/>
  <c r="E20" i="1"/>
  <c r="D20" i="1"/>
  <c r="C101" i="3" s="1"/>
  <c r="C20" i="1"/>
  <c r="BC22" i="14"/>
  <c r="BB22" i="14"/>
  <c r="BB377" i="3" s="1"/>
  <c r="BA22" i="14"/>
  <c r="AZ22" i="14"/>
  <c r="AZ377" i="3" s="1"/>
  <c r="BR377" i="3" s="1"/>
  <c r="AY22" i="14"/>
  <c r="AX22" i="14"/>
  <c r="AX377" i="3" s="1"/>
  <c r="AW22" i="14"/>
  <c r="AW377" i="3" s="1"/>
  <c r="AV22" i="14"/>
  <c r="AV377" i="3" s="1"/>
  <c r="AQ22" i="14"/>
  <c r="AQ377" i="3" s="1"/>
  <c r="AP22" i="14"/>
  <c r="AP377" i="3" s="1"/>
  <c r="AO22" i="14"/>
  <c r="AN22" i="14"/>
  <c r="AM22" i="14"/>
  <c r="AL22" i="14"/>
  <c r="AK22" i="14"/>
  <c r="AJ22" i="14"/>
  <c r="AI22" i="14"/>
  <c r="AH22" i="14"/>
  <c r="AH377" i="3" s="1"/>
  <c r="AG22" i="14"/>
  <c r="AF22" i="14"/>
  <c r="AE22" i="14"/>
  <c r="AD22" i="14"/>
  <c r="AB22" i="14"/>
  <c r="AA22" i="14"/>
  <c r="Z365" i="3" s="1"/>
  <c r="Z22" i="14"/>
  <c r="Y22" i="14"/>
  <c r="X365" i="3" s="1"/>
  <c r="X22" i="14"/>
  <c r="W22" i="14"/>
  <c r="V365" i="3" s="1"/>
  <c r="V22" i="14"/>
  <c r="U365" i="3" s="1"/>
  <c r="P22" i="14"/>
  <c r="O365" i="3" s="1"/>
  <c r="O22" i="14"/>
  <c r="N365" i="3" s="1"/>
  <c r="N22" i="14"/>
  <c r="M365" i="3" s="1"/>
  <c r="M22" i="14"/>
  <c r="L22" i="14"/>
  <c r="K365" i="3" s="1"/>
  <c r="K22" i="14"/>
  <c r="J22" i="14"/>
  <c r="I365" i="3" s="1"/>
  <c r="I22" i="14"/>
  <c r="H22" i="14"/>
  <c r="G22" i="14"/>
  <c r="F22" i="14"/>
  <c r="E365" i="3" s="1"/>
  <c r="E22" i="14"/>
  <c r="D22" i="14"/>
  <c r="C365" i="3" s="1"/>
  <c r="C22" i="14"/>
  <c r="BC20" i="14"/>
  <c r="AZ20" i="14"/>
  <c r="AY20" i="14"/>
  <c r="AX20" i="14"/>
  <c r="AW20" i="14"/>
  <c r="AV20" i="14"/>
  <c r="AU20" i="14"/>
  <c r="AT20" i="14"/>
  <c r="AS20" i="14"/>
  <c r="AR20" i="14"/>
  <c r="AQ20" i="14"/>
  <c r="AP20" i="14"/>
  <c r="AO20" i="14"/>
  <c r="AN20" i="14"/>
  <c r="AM20" i="14"/>
  <c r="AL20" i="14"/>
  <c r="AK20" i="14"/>
  <c r="AJ20" i="14"/>
  <c r="AI20" i="14"/>
  <c r="AH20" i="14"/>
  <c r="AG20" i="14"/>
  <c r="AF20" i="14"/>
  <c r="AE20" i="14"/>
  <c r="AD20" i="14"/>
  <c r="AB20" i="14"/>
  <c r="Y20" i="14"/>
  <c r="X20" i="14"/>
  <c r="W20" i="14"/>
  <c r="V20" i="14"/>
  <c r="T20" i="14"/>
  <c r="S20" i="14"/>
  <c r="R20" i="14"/>
  <c r="Q20" i="14"/>
  <c r="P20" i="14"/>
  <c r="O20" i="14"/>
  <c r="N20" i="14"/>
  <c r="M20" i="14"/>
  <c r="L20" i="14"/>
  <c r="K20" i="14"/>
  <c r="J20" i="14"/>
  <c r="I20" i="14"/>
  <c r="H20" i="14"/>
  <c r="G20" i="14"/>
  <c r="F20" i="14"/>
  <c r="E20" i="14"/>
  <c r="D20" i="14"/>
  <c r="C20" i="14"/>
  <c r="BC19" i="14"/>
  <c r="BC376" i="3" s="1"/>
  <c r="AZ19" i="14"/>
  <c r="AZ376" i="3" s="1"/>
  <c r="BR376" i="3" s="1"/>
  <c r="AY19" i="14"/>
  <c r="AQ19" i="14"/>
  <c r="AQ376" i="3" s="1"/>
  <c r="AP19" i="14"/>
  <c r="AO19" i="14"/>
  <c r="AN19" i="14"/>
  <c r="AN376" i="3" s="1"/>
  <c r="AM19" i="14"/>
  <c r="AL19" i="14"/>
  <c r="AL376" i="3" s="1"/>
  <c r="AK19" i="14"/>
  <c r="AJ19" i="14"/>
  <c r="AI19" i="14"/>
  <c r="AH19" i="14"/>
  <c r="AG19" i="14"/>
  <c r="AF19" i="14"/>
  <c r="AE19" i="14"/>
  <c r="AD19" i="14"/>
  <c r="AD376" i="3" s="1"/>
  <c r="AB19" i="14"/>
  <c r="AA364" i="3" s="1"/>
  <c r="Y19" i="14"/>
  <c r="X364" i="3" s="1"/>
  <c r="X19" i="14"/>
  <c r="W364" i="3" s="1"/>
  <c r="P19" i="14"/>
  <c r="O19" i="14"/>
  <c r="N364" i="3" s="1"/>
  <c r="N19" i="14"/>
  <c r="M364" i="3" s="1"/>
  <c r="M19" i="14"/>
  <c r="L364" i="3" s="1"/>
  <c r="L19" i="14"/>
  <c r="K19" i="14"/>
  <c r="J364" i="3" s="1"/>
  <c r="J19" i="14"/>
  <c r="I19" i="14"/>
  <c r="H19" i="14"/>
  <c r="G19" i="14"/>
  <c r="F364" i="3" s="1"/>
  <c r="F19" i="14"/>
  <c r="E364" i="3" s="1"/>
  <c r="E19" i="14"/>
  <c r="D364" i="3" s="1"/>
  <c r="D19" i="14"/>
  <c r="C19" i="14"/>
  <c r="B364" i="3" s="1"/>
  <c r="BC17" i="14"/>
  <c r="AZ17" i="14"/>
  <c r="AZ382" i="3" s="1"/>
  <c r="AY17" i="14"/>
  <c r="AY382" i="3" s="1"/>
  <c r="AX17" i="14"/>
  <c r="AX382" i="3" s="1"/>
  <c r="AW17" i="14"/>
  <c r="AW382" i="3" s="1"/>
  <c r="AV17" i="14"/>
  <c r="AV382" i="3" s="1"/>
  <c r="AQ17" i="14"/>
  <c r="AQ382" i="3" s="1"/>
  <c r="AP17" i="14"/>
  <c r="AO17" i="14"/>
  <c r="AN17" i="14"/>
  <c r="AN382" i="3" s="1"/>
  <c r="AM17" i="14"/>
  <c r="AL17" i="14"/>
  <c r="AL382" i="3" s="1"/>
  <c r="AK17" i="14"/>
  <c r="AJ17" i="14"/>
  <c r="AI17" i="14"/>
  <c r="AH17" i="14"/>
  <c r="AG17" i="14"/>
  <c r="AG18" i="14" s="1"/>
  <c r="AF17" i="14"/>
  <c r="AF382" i="3" s="1"/>
  <c r="AE17" i="14"/>
  <c r="AD17" i="14"/>
  <c r="AD382" i="3" s="1"/>
  <c r="AB17" i="14"/>
  <c r="Y17" i="14"/>
  <c r="X370" i="3" s="1"/>
  <c r="X17" i="14"/>
  <c r="W370" i="3" s="1"/>
  <c r="W17" i="14"/>
  <c r="V17" i="14"/>
  <c r="U370" i="3" s="1"/>
  <c r="P17" i="14"/>
  <c r="O370" i="3" s="1"/>
  <c r="O17" i="14"/>
  <c r="N370" i="3" s="1"/>
  <c r="N17" i="14"/>
  <c r="M17" i="14"/>
  <c r="L17" i="14"/>
  <c r="K370" i="3" s="1"/>
  <c r="K17" i="14"/>
  <c r="J370" i="3" s="1"/>
  <c r="J17" i="14"/>
  <c r="I17" i="14"/>
  <c r="H17" i="14"/>
  <c r="G17" i="14"/>
  <c r="F17" i="14"/>
  <c r="E17" i="14"/>
  <c r="D17" i="14"/>
  <c r="C370" i="3" s="1"/>
  <c r="C17" i="14"/>
  <c r="BC16" i="14"/>
  <c r="AZ16" i="14"/>
  <c r="AY16" i="14"/>
  <c r="AX16" i="14"/>
  <c r="AW16" i="14"/>
  <c r="AV16" i="14"/>
  <c r="AU16" i="14"/>
  <c r="AT16" i="14"/>
  <c r="AS16" i="14"/>
  <c r="AR16" i="14"/>
  <c r="AQ16" i="14"/>
  <c r="AP16" i="14"/>
  <c r="AO16" i="14"/>
  <c r="AN16" i="14"/>
  <c r="AM16" i="14"/>
  <c r="AL16" i="14"/>
  <c r="AK16" i="14"/>
  <c r="AJ16" i="14"/>
  <c r="AI16" i="14"/>
  <c r="AH16" i="14"/>
  <c r="AG16" i="14"/>
  <c r="AF16" i="14"/>
  <c r="AE16" i="14"/>
  <c r="AD16" i="14"/>
  <c r="AB16" i="14"/>
  <c r="Y16" i="14"/>
  <c r="X16" i="14"/>
  <c r="W16" i="14"/>
  <c r="V16" i="14"/>
  <c r="T16" i="14"/>
  <c r="S16" i="14"/>
  <c r="R16" i="14"/>
  <c r="Q16" i="14"/>
  <c r="P16" i="14"/>
  <c r="O16" i="14"/>
  <c r="N16" i="14"/>
  <c r="M16" i="14"/>
  <c r="L16" i="14"/>
  <c r="K16" i="14"/>
  <c r="J16" i="14"/>
  <c r="I16" i="14"/>
  <c r="H16" i="14"/>
  <c r="G16" i="14"/>
  <c r="F16" i="14"/>
  <c r="E16" i="14"/>
  <c r="D16" i="14"/>
  <c r="C16" i="14"/>
  <c r="BC15" i="14"/>
  <c r="AZ15" i="14"/>
  <c r="AZ379" i="3" s="1"/>
  <c r="AY15" i="14"/>
  <c r="AY379" i="3" s="1"/>
  <c r="AX15" i="14"/>
  <c r="AW15" i="14"/>
  <c r="AW379" i="3" s="1"/>
  <c r="AV15" i="14"/>
  <c r="AV379" i="3" s="1"/>
  <c r="AQ15" i="14"/>
  <c r="AP15" i="14"/>
  <c r="AO15" i="14"/>
  <c r="AN15" i="14"/>
  <c r="AM15" i="14"/>
  <c r="AM379" i="3" s="1"/>
  <c r="AL15" i="14"/>
  <c r="AK15" i="14"/>
  <c r="AK379" i="3" s="1"/>
  <c r="AJ15" i="14"/>
  <c r="AI15" i="14"/>
  <c r="AH15" i="14"/>
  <c r="AG15" i="14"/>
  <c r="AF15" i="14"/>
  <c r="AE15" i="14"/>
  <c r="AE379" i="3" s="1"/>
  <c r="AD15" i="14"/>
  <c r="AB15" i="14"/>
  <c r="AA367" i="3" s="1"/>
  <c r="Y15" i="14"/>
  <c r="X15" i="14"/>
  <c r="W15" i="14"/>
  <c r="V367" i="3" s="1"/>
  <c r="V15" i="14"/>
  <c r="U367" i="3" s="1"/>
  <c r="P15" i="14"/>
  <c r="O367" i="3" s="1"/>
  <c r="O15" i="14"/>
  <c r="N367" i="3" s="1"/>
  <c r="N15" i="14"/>
  <c r="M367" i="3" s="1"/>
  <c r="M15" i="14"/>
  <c r="L15" i="14"/>
  <c r="K15" i="14"/>
  <c r="J15" i="14"/>
  <c r="I367" i="3" s="1"/>
  <c r="I15" i="14"/>
  <c r="H367" i="3" s="1"/>
  <c r="H15" i="14"/>
  <c r="G15" i="14"/>
  <c r="F15" i="14"/>
  <c r="E367" i="3" s="1"/>
  <c r="E15" i="14"/>
  <c r="D15" i="14"/>
  <c r="C15" i="14"/>
  <c r="BC14" i="14"/>
  <c r="AZ14" i="14"/>
  <c r="AY14" i="14"/>
  <c r="AU14" i="14"/>
  <c r="AU21" i="14" s="1"/>
  <c r="AU23" i="14" s="1"/>
  <c r="AT14" i="14"/>
  <c r="AS14" i="14"/>
  <c r="AR14" i="14"/>
  <c r="AQ14" i="14"/>
  <c r="AP14" i="14"/>
  <c r="AO14" i="14"/>
  <c r="AN14" i="14"/>
  <c r="AM14" i="14"/>
  <c r="AL14" i="14"/>
  <c r="AK14" i="14"/>
  <c r="AJ14" i="14"/>
  <c r="AI14" i="14"/>
  <c r="AH14" i="14"/>
  <c r="AG14" i="14"/>
  <c r="AF14" i="14"/>
  <c r="AE14" i="14"/>
  <c r="AD14" i="14"/>
  <c r="AB14" i="14"/>
  <c r="Y14" i="14"/>
  <c r="X14" i="14"/>
  <c r="T14" i="14"/>
  <c r="S14" i="14"/>
  <c r="R14" i="14"/>
  <c r="Q14" i="14"/>
  <c r="P14" i="14"/>
  <c r="O14" i="14"/>
  <c r="N14" i="14"/>
  <c r="M14" i="14"/>
  <c r="L14" i="14"/>
  <c r="K14" i="14"/>
  <c r="J14" i="14"/>
  <c r="I14" i="14"/>
  <c r="H14" i="14"/>
  <c r="G14" i="14"/>
  <c r="F14" i="14"/>
  <c r="E14" i="14"/>
  <c r="D14" i="14"/>
  <c r="C14" i="14"/>
  <c r="BC13" i="14"/>
  <c r="BB13" i="14"/>
  <c r="AZ13" i="14"/>
  <c r="AY13" i="14"/>
  <c r="AU13" i="14"/>
  <c r="AT13" i="14"/>
  <c r="AS13" i="14"/>
  <c r="AR13" i="14"/>
  <c r="AQ13" i="14"/>
  <c r="AP13" i="14"/>
  <c r="AO13" i="14"/>
  <c r="AN13" i="14"/>
  <c r="AM13" i="14"/>
  <c r="AL13" i="14"/>
  <c r="AK13" i="14"/>
  <c r="AJ13" i="14"/>
  <c r="AI13" i="14"/>
  <c r="AH13" i="14"/>
  <c r="AG13" i="14"/>
  <c r="AF13" i="14"/>
  <c r="AE13" i="14"/>
  <c r="AD13" i="14"/>
  <c r="AB13" i="14"/>
  <c r="AA13" i="14"/>
  <c r="Y13" i="14"/>
  <c r="X13" i="14"/>
  <c r="T13" i="14"/>
  <c r="S13" i="14"/>
  <c r="R13" i="14"/>
  <c r="Q13" i="14"/>
  <c r="P13" i="14"/>
  <c r="O13" i="14"/>
  <c r="N13" i="14"/>
  <c r="M13" i="14"/>
  <c r="L13" i="14"/>
  <c r="K13" i="14"/>
  <c r="J13" i="14"/>
  <c r="I13" i="14"/>
  <c r="H13" i="14"/>
  <c r="G13" i="14"/>
  <c r="F13" i="14"/>
  <c r="E13" i="14"/>
  <c r="D13" i="14"/>
  <c r="C13" i="14"/>
  <c r="BC12" i="14"/>
  <c r="BC381" i="3" s="1"/>
  <c r="AZ12" i="14"/>
  <c r="AZ381" i="3" s="1"/>
  <c r="AY12" i="14"/>
  <c r="AY381" i="3" s="1"/>
  <c r="AX12" i="14"/>
  <c r="AX381" i="3" s="1"/>
  <c r="AW12" i="14"/>
  <c r="AV12" i="14"/>
  <c r="AV381" i="3" s="1"/>
  <c r="AQ12" i="14"/>
  <c r="AQ381" i="3" s="1"/>
  <c r="AP12" i="14"/>
  <c r="AO12" i="14"/>
  <c r="AO381" i="3" s="1"/>
  <c r="AN12" i="14"/>
  <c r="AM12" i="14"/>
  <c r="AL12" i="14"/>
  <c r="AL381" i="3" s="1"/>
  <c r="AK12" i="14"/>
  <c r="AJ12" i="14"/>
  <c r="AI12" i="14"/>
  <c r="AI381" i="3" s="1"/>
  <c r="AH12" i="14"/>
  <c r="AG12" i="14"/>
  <c r="AG381" i="3" s="1"/>
  <c r="AF12" i="14"/>
  <c r="AE12" i="14"/>
  <c r="AD12" i="14"/>
  <c r="AD381" i="3" s="1"/>
  <c r="AB12" i="14"/>
  <c r="Y12" i="14"/>
  <c r="X369" i="3" s="1"/>
  <c r="X12" i="14"/>
  <c r="W369" i="3" s="1"/>
  <c r="W12" i="14"/>
  <c r="V369" i="3" s="1"/>
  <c r="V12" i="14"/>
  <c r="U369" i="3" s="1"/>
  <c r="P12" i="14"/>
  <c r="O369" i="3" s="1"/>
  <c r="O12" i="14"/>
  <c r="N369" i="3" s="1"/>
  <c r="N12" i="14"/>
  <c r="M369" i="3" s="1"/>
  <c r="M12" i="14"/>
  <c r="L369" i="3" s="1"/>
  <c r="L12" i="14"/>
  <c r="K12" i="14"/>
  <c r="J369" i="3" s="1"/>
  <c r="J12" i="14"/>
  <c r="I12" i="14"/>
  <c r="H12" i="14"/>
  <c r="G12" i="14"/>
  <c r="F369" i="3" s="1"/>
  <c r="F12" i="14"/>
  <c r="E12" i="14"/>
  <c r="D369" i="3" s="1"/>
  <c r="D12" i="14"/>
  <c r="C12" i="14"/>
  <c r="BC11" i="14"/>
  <c r="BB11" i="14"/>
  <c r="BA11" i="14"/>
  <c r="AZ11" i="14"/>
  <c r="AY11" i="14"/>
  <c r="AX11" i="14"/>
  <c r="AW11" i="14"/>
  <c r="AV11" i="14"/>
  <c r="AU11" i="14"/>
  <c r="AT11" i="14"/>
  <c r="AS11" i="14"/>
  <c r="AR11" i="14"/>
  <c r="AQ11" i="14"/>
  <c r="AP11" i="14"/>
  <c r="AO11" i="14"/>
  <c r="AN11" i="14"/>
  <c r="AM11" i="14"/>
  <c r="AL11" i="14"/>
  <c r="AK11" i="14"/>
  <c r="AJ11" i="14"/>
  <c r="AI11" i="14"/>
  <c r="AH11" i="14"/>
  <c r="AG11" i="14"/>
  <c r="AF11" i="14"/>
  <c r="AE11" i="14"/>
  <c r="AD11" i="14"/>
  <c r="AB11" i="14"/>
  <c r="AA11" i="14"/>
  <c r="Z11" i="14"/>
  <c r="Y11" i="14"/>
  <c r="X11" i="14"/>
  <c r="W11" i="14"/>
  <c r="V11" i="14"/>
  <c r="U11" i="14"/>
  <c r="T11" i="14"/>
  <c r="S11" i="14"/>
  <c r="R11" i="14"/>
  <c r="Q11" i="14"/>
  <c r="P11" i="14"/>
  <c r="O11" i="14"/>
  <c r="N11" i="14"/>
  <c r="M11" i="14"/>
  <c r="L11" i="14"/>
  <c r="K11" i="14"/>
  <c r="J11" i="14"/>
  <c r="I11" i="14"/>
  <c r="H11" i="14"/>
  <c r="G11" i="14"/>
  <c r="F11" i="14"/>
  <c r="E11" i="14"/>
  <c r="D11" i="14"/>
  <c r="C11" i="14"/>
  <c r="BC10" i="14"/>
  <c r="AZ10" i="14"/>
  <c r="AZ378" i="3" s="1"/>
  <c r="BR378" i="3" s="1"/>
  <c r="AY10" i="14"/>
  <c r="AX10" i="14"/>
  <c r="AX378" i="3" s="1"/>
  <c r="AW10" i="14"/>
  <c r="AW378" i="3" s="1"/>
  <c r="AV10" i="14"/>
  <c r="AV378" i="3" s="1"/>
  <c r="AQ10" i="14"/>
  <c r="AQ378" i="3" s="1"/>
  <c r="AP10" i="14"/>
  <c r="AP378" i="3" s="1"/>
  <c r="AO10" i="14"/>
  <c r="AN10" i="14"/>
  <c r="AN378" i="3" s="1"/>
  <c r="AM10" i="14"/>
  <c r="AL10" i="14"/>
  <c r="AK10" i="14"/>
  <c r="AJ10" i="14"/>
  <c r="AI10" i="14"/>
  <c r="AI378" i="3" s="1"/>
  <c r="AH10" i="14"/>
  <c r="AH378" i="3" s="1"/>
  <c r="AG10" i="14"/>
  <c r="AF10" i="14"/>
  <c r="AF378" i="3" s="1"/>
  <c r="AE10" i="14"/>
  <c r="AD10" i="14"/>
  <c r="AB10" i="14"/>
  <c r="AA366" i="3" s="1"/>
  <c r="Y10" i="14"/>
  <c r="X366" i="3" s="1"/>
  <c r="X10" i="14"/>
  <c r="W10" i="14"/>
  <c r="V366" i="3" s="1"/>
  <c r="V10" i="14"/>
  <c r="U366" i="3" s="1"/>
  <c r="P10" i="14"/>
  <c r="O366" i="3" s="1"/>
  <c r="O10" i="14"/>
  <c r="N366" i="3" s="1"/>
  <c r="N10" i="14"/>
  <c r="M366" i="3" s="1"/>
  <c r="M10" i="14"/>
  <c r="L10" i="14"/>
  <c r="K366" i="3" s="1"/>
  <c r="K10" i="14"/>
  <c r="J366" i="3" s="1"/>
  <c r="J10" i="14"/>
  <c r="I366" i="3" s="1"/>
  <c r="I10" i="14"/>
  <c r="H10" i="14"/>
  <c r="G10" i="14"/>
  <c r="F366" i="3" s="1"/>
  <c r="F10" i="14"/>
  <c r="E366" i="3" s="1"/>
  <c r="E10" i="14"/>
  <c r="D10" i="14"/>
  <c r="C366" i="3" s="1"/>
  <c r="C10" i="14"/>
  <c r="B366" i="3" s="1"/>
  <c r="BC9" i="14"/>
  <c r="AZ9" i="14"/>
  <c r="AY9" i="14"/>
  <c r="AU9" i="14"/>
  <c r="AT9" i="14"/>
  <c r="AS9" i="14"/>
  <c r="AR9" i="14"/>
  <c r="AQ9" i="14"/>
  <c r="AP9" i="14"/>
  <c r="AO9" i="14"/>
  <c r="AN9" i="14"/>
  <c r="AM9" i="14"/>
  <c r="AL9" i="14"/>
  <c r="AK9" i="14"/>
  <c r="AJ9" i="14"/>
  <c r="AI9" i="14"/>
  <c r="AH9" i="14"/>
  <c r="AG9" i="14"/>
  <c r="AF9" i="14"/>
  <c r="AE9" i="14"/>
  <c r="AD9" i="14"/>
  <c r="AB9" i="14"/>
  <c r="Y9" i="14"/>
  <c r="X9" i="14"/>
  <c r="T9" i="14"/>
  <c r="S9" i="14"/>
  <c r="R9" i="14"/>
  <c r="Q9" i="14"/>
  <c r="P9" i="14"/>
  <c r="O9" i="14"/>
  <c r="N9" i="14"/>
  <c r="M9" i="14"/>
  <c r="L9" i="14"/>
  <c r="K9" i="14"/>
  <c r="J9" i="14"/>
  <c r="I9" i="14"/>
  <c r="H9" i="14"/>
  <c r="G9" i="14"/>
  <c r="F9" i="14"/>
  <c r="E9" i="14"/>
  <c r="D9" i="14"/>
  <c r="C9" i="14"/>
  <c r="BC7" i="14"/>
  <c r="BC380" i="3" s="1"/>
  <c r="BB7" i="14"/>
  <c r="BB380" i="3" s="1"/>
  <c r="BA7" i="14"/>
  <c r="BA380" i="3" s="1"/>
  <c r="AZ7" i="14"/>
  <c r="AY7" i="14"/>
  <c r="AY380" i="3" s="1"/>
  <c r="AX7" i="14"/>
  <c r="AX380" i="3" s="1"/>
  <c r="AW7" i="14"/>
  <c r="AW380" i="3" s="1"/>
  <c r="AV7" i="14"/>
  <c r="AV380" i="3" s="1"/>
  <c r="AQ7" i="14"/>
  <c r="AQ380" i="3" s="1"/>
  <c r="AP7" i="14"/>
  <c r="AP380" i="3" s="1"/>
  <c r="AO7" i="14"/>
  <c r="AN7" i="14"/>
  <c r="AM7" i="14"/>
  <c r="AL7" i="14"/>
  <c r="AL380" i="3" s="1"/>
  <c r="AK7" i="14"/>
  <c r="AJ7" i="14"/>
  <c r="AI7" i="14"/>
  <c r="AI380" i="3" s="1"/>
  <c r="AH7" i="14"/>
  <c r="AG7" i="14"/>
  <c r="AF7" i="14"/>
  <c r="AE7" i="14"/>
  <c r="AD7" i="14"/>
  <c r="AD380" i="3" s="1"/>
  <c r="AB7" i="14"/>
  <c r="AA368" i="3" s="1"/>
  <c r="AA7" i="14"/>
  <c r="Z368" i="3" s="1"/>
  <c r="Z7" i="14"/>
  <c r="Y368" i="3" s="1"/>
  <c r="Y7" i="14"/>
  <c r="X7" i="14"/>
  <c r="W7" i="14"/>
  <c r="V7" i="14"/>
  <c r="U368" i="3" s="1"/>
  <c r="P7" i="14"/>
  <c r="O368" i="3" s="1"/>
  <c r="O7" i="14"/>
  <c r="N368" i="3" s="1"/>
  <c r="N7" i="14"/>
  <c r="M368" i="3" s="1"/>
  <c r="M7" i="14"/>
  <c r="L368" i="3" s="1"/>
  <c r="L7" i="14"/>
  <c r="K7" i="14"/>
  <c r="J368" i="3" s="1"/>
  <c r="J7" i="14"/>
  <c r="I7" i="14"/>
  <c r="H368" i="3" s="1"/>
  <c r="H7" i="14"/>
  <c r="G368" i="3" s="1"/>
  <c r="G7" i="14"/>
  <c r="F368" i="3" s="1"/>
  <c r="F7" i="14"/>
  <c r="E7" i="14"/>
  <c r="D368" i="3" s="1"/>
  <c r="D7" i="14"/>
  <c r="C7" i="14"/>
  <c r="BC6" i="14"/>
  <c r="BB6" i="14"/>
  <c r="BA6" i="14"/>
  <c r="AZ6" i="14"/>
  <c r="AY6" i="14"/>
  <c r="AU6" i="14"/>
  <c r="AU8" i="14" s="1"/>
  <c r="AT6" i="14"/>
  <c r="AT8" i="14" s="1"/>
  <c r="AS6" i="14"/>
  <c r="AR6" i="14"/>
  <c r="AQ6" i="14"/>
  <c r="AP6" i="14"/>
  <c r="AO6" i="14"/>
  <c r="AN6" i="14"/>
  <c r="AM6" i="14"/>
  <c r="AL6" i="14"/>
  <c r="AK6" i="14"/>
  <c r="AJ6" i="14"/>
  <c r="AI6" i="14"/>
  <c r="AH6" i="14"/>
  <c r="AG6" i="14"/>
  <c r="AF6" i="14"/>
  <c r="AE6" i="14"/>
  <c r="AD6" i="14"/>
  <c r="AB6" i="14"/>
  <c r="AA6" i="14"/>
  <c r="Z6" i="14"/>
  <c r="Y6" i="14"/>
  <c r="X6" i="14"/>
  <c r="T6" i="14"/>
  <c r="S6" i="14"/>
  <c r="R6" i="14"/>
  <c r="Q6" i="14"/>
  <c r="P6" i="14"/>
  <c r="O6" i="14"/>
  <c r="N6" i="14"/>
  <c r="M6" i="14"/>
  <c r="L6" i="14"/>
  <c r="K6" i="14"/>
  <c r="J6" i="14"/>
  <c r="I6" i="14"/>
  <c r="H6" i="14"/>
  <c r="G6" i="14"/>
  <c r="F6" i="14"/>
  <c r="E6" i="14"/>
  <c r="D6" i="14"/>
  <c r="C6" i="14"/>
  <c r="BC5" i="14"/>
  <c r="BC362" i="3" s="1"/>
  <c r="AZ5" i="14"/>
  <c r="AZ362" i="3" s="1"/>
  <c r="AY5" i="14"/>
  <c r="AY362" i="3" s="1"/>
  <c r="AQ5" i="14"/>
  <c r="AQ362" i="3" s="1"/>
  <c r="AP5" i="14"/>
  <c r="AP362" i="3" s="1"/>
  <c r="AO5" i="14"/>
  <c r="AO362" i="3" s="1"/>
  <c r="AN5" i="14"/>
  <c r="AM5" i="14"/>
  <c r="AL5" i="14"/>
  <c r="AK5" i="14"/>
  <c r="AJ5" i="14"/>
  <c r="AI5" i="14"/>
  <c r="AH5" i="14"/>
  <c r="AG5" i="14"/>
  <c r="AF5" i="14"/>
  <c r="AE5" i="14"/>
  <c r="AD5" i="14"/>
  <c r="AD362" i="3" s="1"/>
  <c r="AB5" i="14"/>
  <c r="Y5" i="14"/>
  <c r="X362" i="3" s="1"/>
  <c r="X5" i="14"/>
  <c r="W362" i="3" s="1"/>
  <c r="P5" i="14"/>
  <c r="O5" i="14"/>
  <c r="N5" i="14"/>
  <c r="M362" i="3" s="1"/>
  <c r="M5" i="14"/>
  <c r="L362" i="3" s="1"/>
  <c r="L5" i="14"/>
  <c r="K362" i="3" s="1"/>
  <c r="K5" i="14"/>
  <c r="J362" i="3" s="1"/>
  <c r="J5" i="14"/>
  <c r="I362" i="3" s="1"/>
  <c r="I5" i="14"/>
  <c r="H5" i="14"/>
  <c r="G5" i="14"/>
  <c r="F362" i="3" s="1"/>
  <c r="F5" i="14"/>
  <c r="E5" i="14"/>
  <c r="D362" i="3" s="1"/>
  <c r="D5" i="14"/>
  <c r="C5" i="14"/>
  <c r="B362" i="3" s="1"/>
  <c r="BC36" i="1"/>
  <c r="AZ36" i="1"/>
  <c r="AY36" i="1"/>
  <c r="AU36" i="1"/>
  <c r="AT36" i="1"/>
  <c r="AS36" i="1"/>
  <c r="AR36" i="1"/>
  <c r="AQ36" i="1"/>
  <c r="AP36" i="1"/>
  <c r="AO36" i="1"/>
  <c r="AN36" i="1"/>
  <c r="AM36" i="1"/>
  <c r="AL36" i="1"/>
  <c r="AK36" i="1"/>
  <c r="AJ36" i="1"/>
  <c r="AI36" i="1"/>
  <c r="AH36" i="1"/>
  <c r="AG36" i="1"/>
  <c r="AF36" i="1"/>
  <c r="AE36" i="1"/>
  <c r="AD36" i="1"/>
  <c r="AB36" i="1"/>
  <c r="Y36" i="1"/>
  <c r="X36" i="1"/>
  <c r="T36" i="1"/>
  <c r="S36" i="1"/>
  <c r="R36" i="1"/>
  <c r="Q36" i="1"/>
  <c r="P36" i="1"/>
  <c r="O36" i="1"/>
  <c r="N36" i="1"/>
  <c r="M36" i="1"/>
  <c r="L36" i="1"/>
  <c r="K36" i="1"/>
  <c r="J36" i="1"/>
  <c r="I36" i="1"/>
  <c r="H36" i="1"/>
  <c r="G36" i="1"/>
  <c r="F36" i="1"/>
  <c r="E36" i="1"/>
  <c r="D36" i="1"/>
  <c r="C36" i="1"/>
  <c r="BC19" i="1"/>
  <c r="AZ19" i="1"/>
  <c r="AY19" i="1"/>
  <c r="AU19" i="1"/>
  <c r="AT19" i="1"/>
  <c r="AS19" i="1"/>
  <c r="AR19" i="1"/>
  <c r="AQ19" i="1"/>
  <c r="AP19" i="1"/>
  <c r="AO19" i="1"/>
  <c r="AN19" i="1"/>
  <c r="AM19" i="1"/>
  <c r="AL19" i="1"/>
  <c r="AK19" i="1"/>
  <c r="AJ19" i="1"/>
  <c r="AI19" i="1"/>
  <c r="AH19" i="1"/>
  <c r="AG19" i="1"/>
  <c r="AF19" i="1"/>
  <c r="AE19" i="1"/>
  <c r="AD19" i="1"/>
  <c r="AB19" i="1"/>
  <c r="Y19" i="1"/>
  <c r="X19" i="1"/>
  <c r="T19" i="1"/>
  <c r="S19" i="1"/>
  <c r="R19" i="1"/>
  <c r="Q19" i="1"/>
  <c r="P19" i="1"/>
  <c r="O19" i="1"/>
  <c r="N19" i="1"/>
  <c r="M19" i="1"/>
  <c r="L19" i="1"/>
  <c r="K19" i="1"/>
  <c r="J19" i="1"/>
  <c r="I19" i="1"/>
  <c r="H19" i="1"/>
  <c r="G19" i="1"/>
  <c r="F19" i="1"/>
  <c r="E19" i="1"/>
  <c r="D19" i="1"/>
  <c r="C19" i="1"/>
  <c r="BC18" i="30"/>
  <c r="AZ18" i="30"/>
  <c r="AY18" i="30"/>
  <c r="AW18" i="30"/>
  <c r="AV18" i="30"/>
  <c r="AU18" i="30"/>
  <c r="AT18" i="30"/>
  <c r="AS18" i="30"/>
  <c r="AR18" i="30"/>
  <c r="AQ18" i="30"/>
  <c r="AP18" i="30"/>
  <c r="AO18" i="30"/>
  <c r="AN18" i="30"/>
  <c r="AM18" i="30"/>
  <c r="AL18" i="30"/>
  <c r="AK18" i="30"/>
  <c r="AJ18" i="30"/>
  <c r="AI18" i="30"/>
  <c r="AH18" i="30"/>
  <c r="AG18" i="30"/>
  <c r="AF18" i="30"/>
  <c r="AE18" i="30"/>
  <c r="AD18" i="30"/>
  <c r="R18" i="30"/>
  <c r="BC17" i="30"/>
  <c r="BC355" i="3" s="1"/>
  <c r="AZ17" i="30"/>
  <c r="AY17" i="30"/>
  <c r="AY355" i="3" s="1"/>
  <c r="AV17" i="30"/>
  <c r="AV355" i="3" s="1"/>
  <c r="AQ17" i="30"/>
  <c r="AQ355" i="3" s="1"/>
  <c r="AP17" i="30"/>
  <c r="AP355" i="3" s="1"/>
  <c r="AO17" i="30"/>
  <c r="AN17" i="30"/>
  <c r="AM17" i="30"/>
  <c r="AM355" i="3" s="1"/>
  <c r="AL17" i="30"/>
  <c r="AK17" i="30"/>
  <c r="AJ17" i="30"/>
  <c r="AJ355" i="3" s="1"/>
  <c r="AI17" i="30"/>
  <c r="AH17" i="30"/>
  <c r="AG17" i="30"/>
  <c r="AF17" i="30"/>
  <c r="AE17" i="30"/>
  <c r="AE355" i="3" s="1"/>
  <c r="AD17" i="30"/>
  <c r="N17" i="30"/>
  <c r="M347" i="3" s="1"/>
  <c r="BC15" i="30"/>
  <c r="BC357" i="3" s="1"/>
  <c r="AZ15" i="30"/>
  <c r="AZ357" i="3" s="1"/>
  <c r="AY15" i="30"/>
  <c r="AY357" i="3" s="1"/>
  <c r="AW15" i="30"/>
  <c r="AV15" i="30"/>
  <c r="AV357" i="3" s="1"/>
  <c r="AQ15" i="30"/>
  <c r="AP15" i="30"/>
  <c r="AO15" i="30"/>
  <c r="AO357" i="3" s="1"/>
  <c r="AN15" i="30"/>
  <c r="AM15" i="30"/>
  <c r="AL15" i="30"/>
  <c r="AL357" i="3" s="1"/>
  <c r="AK15" i="30"/>
  <c r="AJ15" i="30"/>
  <c r="AI15" i="30"/>
  <c r="AH15" i="30"/>
  <c r="AG15" i="30"/>
  <c r="AF15" i="30"/>
  <c r="AE15" i="30"/>
  <c r="AD15" i="30"/>
  <c r="AD357" i="3" s="1"/>
  <c r="V15" i="30"/>
  <c r="U349" i="3" s="1"/>
  <c r="BC14" i="30"/>
  <c r="AZ14" i="30"/>
  <c r="AY14" i="30"/>
  <c r="AW14" i="30"/>
  <c r="AV14" i="30"/>
  <c r="AU14" i="30"/>
  <c r="AT14" i="30"/>
  <c r="AS14" i="30"/>
  <c r="AR14" i="30"/>
  <c r="AQ14" i="30"/>
  <c r="AP14" i="30"/>
  <c r="AO14" i="30"/>
  <c r="AN14" i="30"/>
  <c r="AM14" i="30"/>
  <c r="AL14" i="30"/>
  <c r="AK14" i="30"/>
  <c r="AJ14" i="30"/>
  <c r="AI14" i="30"/>
  <c r="AH14" i="30"/>
  <c r="AG14" i="30"/>
  <c r="AF14" i="30"/>
  <c r="AE14" i="30"/>
  <c r="AD14" i="30"/>
  <c r="V14" i="30"/>
  <c r="N14" i="30"/>
  <c r="BC13" i="30"/>
  <c r="AZ13" i="30"/>
  <c r="AY13" i="30"/>
  <c r="AW13" i="30"/>
  <c r="AV13" i="30"/>
  <c r="AU13" i="30"/>
  <c r="AT13" i="30"/>
  <c r="AT16" i="30" s="1"/>
  <c r="AS13" i="30"/>
  <c r="AR13" i="30"/>
  <c r="AQ13" i="30"/>
  <c r="AP13" i="30"/>
  <c r="AO13" i="30"/>
  <c r="AN13" i="30"/>
  <c r="AM13" i="30"/>
  <c r="AL13" i="30"/>
  <c r="AK13" i="30"/>
  <c r="AJ13" i="30"/>
  <c r="AI13" i="30"/>
  <c r="AH13" i="30"/>
  <c r="AG13" i="30"/>
  <c r="AF13" i="30"/>
  <c r="AE13" i="30"/>
  <c r="AD13" i="30"/>
  <c r="R13" i="30"/>
  <c r="BC12" i="30"/>
  <c r="BC356" i="3" s="1"/>
  <c r="AZ12" i="30"/>
  <c r="AZ356" i="3" s="1"/>
  <c r="AY12" i="30"/>
  <c r="AW12" i="30"/>
  <c r="AW356" i="3" s="1"/>
  <c r="AV12" i="30"/>
  <c r="AV356" i="3" s="1"/>
  <c r="AQ12" i="30"/>
  <c r="AQ356" i="3" s="1"/>
  <c r="AP12" i="30"/>
  <c r="AO12" i="30"/>
  <c r="AO356" i="3" s="1"/>
  <c r="AN12" i="30"/>
  <c r="AM12" i="30"/>
  <c r="AL12" i="30"/>
  <c r="AK12" i="30"/>
  <c r="AJ12" i="30"/>
  <c r="AI12" i="30"/>
  <c r="AH12" i="30"/>
  <c r="AH356" i="3" s="1"/>
  <c r="AG12" i="30"/>
  <c r="AF12" i="30"/>
  <c r="AE12" i="30"/>
  <c r="AD12" i="30"/>
  <c r="N12" i="30"/>
  <c r="M348" i="3" s="1"/>
  <c r="BC11" i="30"/>
  <c r="AZ11" i="30"/>
  <c r="AY11" i="30"/>
  <c r="AV11" i="30"/>
  <c r="AU11" i="30"/>
  <c r="AT11" i="30"/>
  <c r="AS11" i="30"/>
  <c r="AR11" i="30"/>
  <c r="AQ11" i="30"/>
  <c r="AP11" i="30"/>
  <c r="AO11" i="30"/>
  <c r="AN11" i="30"/>
  <c r="AM11" i="30"/>
  <c r="AL11" i="30"/>
  <c r="AK11" i="30"/>
  <c r="AJ11" i="30"/>
  <c r="AI11" i="30"/>
  <c r="AH11" i="30"/>
  <c r="AG11" i="30"/>
  <c r="AF11" i="30"/>
  <c r="AE11" i="30"/>
  <c r="AD11" i="30"/>
  <c r="R11" i="30"/>
  <c r="BC10" i="30"/>
  <c r="AZ10" i="30"/>
  <c r="AY10" i="30"/>
  <c r="AV10" i="30"/>
  <c r="AU10" i="30"/>
  <c r="AT10" i="30"/>
  <c r="AS10" i="30"/>
  <c r="AR10" i="30"/>
  <c r="AQ10" i="30"/>
  <c r="AP10" i="30"/>
  <c r="AO10" i="30"/>
  <c r="AN10" i="30"/>
  <c r="AM10" i="30"/>
  <c r="AL10" i="30"/>
  <c r="AK10" i="30"/>
  <c r="AJ10" i="30"/>
  <c r="AI10" i="30"/>
  <c r="AH10" i="30"/>
  <c r="AG10" i="30"/>
  <c r="AF10" i="30"/>
  <c r="AE10" i="30"/>
  <c r="AD10" i="30"/>
  <c r="N10" i="30"/>
  <c r="BC8" i="30"/>
  <c r="AZ8" i="30"/>
  <c r="AY8" i="30"/>
  <c r="AY9" i="30" s="1"/>
  <c r="AW8" i="30"/>
  <c r="AV8" i="30"/>
  <c r="AU8" i="30"/>
  <c r="AT8" i="30"/>
  <c r="AS8" i="30"/>
  <c r="AR8" i="30"/>
  <c r="AQ8" i="30"/>
  <c r="AP8" i="30"/>
  <c r="AO8" i="30"/>
  <c r="AN8" i="30"/>
  <c r="AM8" i="30"/>
  <c r="AL8" i="30"/>
  <c r="AK8" i="30"/>
  <c r="AJ8" i="30"/>
  <c r="AI8" i="30"/>
  <c r="AH8" i="30"/>
  <c r="AG8" i="30"/>
  <c r="AF8" i="30"/>
  <c r="AE8" i="30"/>
  <c r="AD8" i="30"/>
  <c r="R8" i="30"/>
  <c r="BC7" i="30"/>
  <c r="AZ7" i="30"/>
  <c r="AZ9" i="30" s="1"/>
  <c r="AY7" i="30"/>
  <c r="AV7" i="30"/>
  <c r="AU7" i="30"/>
  <c r="AT7" i="30"/>
  <c r="AS7" i="30"/>
  <c r="AR7" i="30"/>
  <c r="AQ7" i="30"/>
  <c r="AP7" i="30"/>
  <c r="AO7" i="30"/>
  <c r="AN7" i="30"/>
  <c r="AM7" i="30"/>
  <c r="AL7" i="30"/>
  <c r="AK7" i="30"/>
  <c r="AJ7" i="30"/>
  <c r="AI7" i="30"/>
  <c r="AH7" i="30"/>
  <c r="AH9" i="30" s="1"/>
  <c r="AG7" i="30"/>
  <c r="AF7" i="30"/>
  <c r="AE7" i="30"/>
  <c r="AD7" i="30"/>
  <c r="N7" i="30"/>
  <c r="BC6" i="30"/>
  <c r="AZ6" i="30"/>
  <c r="AY6" i="30"/>
  <c r="AV6" i="30"/>
  <c r="AU6" i="30"/>
  <c r="AT6" i="30"/>
  <c r="AS6" i="30"/>
  <c r="AR6" i="30"/>
  <c r="AQ6" i="30"/>
  <c r="AP6" i="30"/>
  <c r="AO6" i="30"/>
  <c r="AN6" i="30"/>
  <c r="AM6" i="30"/>
  <c r="AL6" i="30"/>
  <c r="AK6" i="30"/>
  <c r="AJ6" i="30"/>
  <c r="AI6" i="30"/>
  <c r="AH6" i="30"/>
  <c r="AG6" i="30"/>
  <c r="AF6" i="30"/>
  <c r="AE6" i="30"/>
  <c r="AD6" i="30"/>
  <c r="R6" i="30"/>
  <c r="BC5" i="30"/>
  <c r="AZ5" i="30"/>
  <c r="AZ345" i="3" s="1"/>
  <c r="AY5" i="30"/>
  <c r="AV5" i="30"/>
  <c r="AQ5" i="30"/>
  <c r="AQ345" i="3" s="1"/>
  <c r="AP5" i="30"/>
  <c r="AO5" i="30"/>
  <c r="AN5" i="30"/>
  <c r="AM5" i="30"/>
  <c r="AL5" i="30"/>
  <c r="AK5" i="30"/>
  <c r="AJ5" i="30"/>
  <c r="AI5" i="30"/>
  <c r="AH5" i="30"/>
  <c r="AG5" i="30"/>
  <c r="AF5" i="30"/>
  <c r="AE5" i="30"/>
  <c r="AD5" i="30"/>
  <c r="N5" i="30"/>
  <c r="M345" i="3" s="1"/>
  <c r="BC32" i="1"/>
  <c r="AZ32" i="1"/>
  <c r="AY32" i="1"/>
  <c r="AV32" i="1"/>
  <c r="AU32" i="1"/>
  <c r="AT32" i="1"/>
  <c r="AS32" i="1"/>
  <c r="AR32" i="1"/>
  <c r="AQ32" i="1"/>
  <c r="AP32" i="1"/>
  <c r="AO32" i="1"/>
  <c r="AN32" i="1"/>
  <c r="AM32" i="1"/>
  <c r="AL32" i="1"/>
  <c r="AK32" i="1"/>
  <c r="AJ32" i="1"/>
  <c r="AI32" i="1"/>
  <c r="AH32" i="1"/>
  <c r="AG32" i="1"/>
  <c r="AF32" i="1"/>
  <c r="AE32" i="1"/>
  <c r="AD32" i="1"/>
  <c r="AB32" i="1"/>
  <c r="Y32" i="1"/>
  <c r="X32" i="1"/>
  <c r="T32" i="1"/>
  <c r="S32" i="1"/>
  <c r="R32" i="1"/>
  <c r="Q32" i="1"/>
  <c r="P32" i="1"/>
  <c r="O32" i="1"/>
  <c r="N32" i="1"/>
  <c r="BC15" i="1"/>
  <c r="BC112" i="3" s="1"/>
  <c r="AZ15" i="1"/>
  <c r="AZ112" i="3" s="1"/>
  <c r="AY15" i="1"/>
  <c r="AV15" i="1"/>
  <c r="AQ15" i="1"/>
  <c r="AQ112" i="3" s="1"/>
  <c r="AP15" i="1"/>
  <c r="AP112" i="3" s="1"/>
  <c r="AO15" i="1"/>
  <c r="AN15" i="1"/>
  <c r="AM15" i="1"/>
  <c r="AL15" i="1"/>
  <c r="AK15" i="1"/>
  <c r="AJ15" i="1"/>
  <c r="AJ112" i="3" s="1"/>
  <c r="AI15" i="1"/>
  <c r="AI112" i="3" s="1"/>
  <c r="AH15" i="1"/>
  <c r="AH112" i="3" s="1"/>
  <c r="AG15" i="1"/>
  <c r="AF15" i="1"/>
  <c r="AE15" i="1"/>
  <c r="AD15" i="1"/>
  <c r="AB15" i="1"/>
  <c r="Y15" i="1"/>
  <c r="X100" i="3" s="1"/>
  <c r="X15" i="1"/>
  <c r="W100" i="3" s="1"/>
  <c r="P15" i="1"/>
  <c r="O15" i="1"/>
  <c r="N100" i="3" s="1"/>
  <c r="N15" i="1"/>
  <c r="BC22" i="32"/>
  <c r="AZ22" i="32"/>
  <c r="AY22" i="32"/>
  <c r="AV22" i="32"/>
  <c r="AU22" i="32"/>
  <c r="AT22" i="32"/>
  <c r="AS22" i="32"/>
  <c r="AR22" i="32"/>
  <c r="AQ22" i="32"/>
  <c r="AP22" i="32"/>
  <c r="AO22" i="32"/>
  <c r="AN22" i="32"/>
  <c r="AM22" i="32"/>
  <c r="AL22" i="32"/>
  <c r="AK22" i="32"/>
  <c r="AJ22" i="32"/>
  <c r="AI22" i="32"/>
  <c r="AH22" i="32"/>
  <c r="AG22" i="32"/>
  <c r="AF22" i="32"/>
  <c r="AE22" i="32"/>
  <c r="AD22" i="32"/>
  <c r="AB22" i="32"/>
  <c r="Y22" i="32"/>
  <c r="X22" i="32"/>
  <c r="T22" i="32"/>
  <c r="S22" i="32"/>
  <c r="R22" i="32"/>
  <c r="Q22" i="32"/>
  <c r="P22" i="32"/>
  <c r="O22" i="32"/>
  <c r="N22" i="32"/>
  <c r="M22" i="32"/>
  <c r="L22" i="32"/>
  <c r="K22" i="32"/>
  <c r="J22" i="32"/>
  <c r="I22" i="32"/>
  <c r="H22" i="32"/>
  <c r="G22" i="32"/>
  <c r="F22" i="32"/>
  <c r="E22" i="32"/>
  <c r="D22" i="32"/>
  <c r="C22" i="32"/>
  <c r="BC20" i="32"/>
  <c r="AZ20" i="32"/>
  <c r="AY20" i="32"/>
  <c r="AV20" i="32"/>
  <c r="AU20" i="32"/>
  <c r="AT20" i="32"/>
  <c r="AS20" i="32"/>
  <c r="AR20" i="32"/>
  <c r="AQ20" i="32"/>
  <c r="AP20" i="32"/>
  <c r="AO20" i="32"/>
  <c r="AN20" i="32"/>
  <c r="AM20" i="32"/>
  <c r="AL20" i="32"/>
  <c r="AK20" i="32"/>
  <c r="AJ20" i="32"/>
  <c r="AI20" i="32"/>
  <c r="AH20" i="32"/>
  <c r="AG20" i="32"/>
  <c r="AF20" i="32"/>
  <c r="AE20" i="32"/>
  <c r="AD20" i="32"/>
  <c r="AB20" i="32"/>
  <c r="Y20" i="32"/>
  <c r="X20" i="32"/>
  <c r="T20" i="32"/>
  <c r="S20" i="32"/>
  <c r="R20" i="32"/>
  <c r="Q20" i="32"/>
  <c r="P20" i="32"/>
  <c r="O20" i="32"/>
  <c r="N20" i="32"/>
  <c r="M20" i="32"/>
  <c r="L20" i="32"/>
  <c r="K20" i="32"/>
  <c r="J20" i="32"/>
  <c r="I20" i="32"/>
  <c r="H20" i="32"/>
  <c r="G20" i="32"/>
  <c r="F20" i="32"/>
  <c r="E20" i="32"/>
  <c r="D20" i="32"/>
  <c r="C20" i="32"/>
  <c r="BC19" i="32"/>
  <c r="AZ19" i="32"/>
  <c r="AY19" i="32"/>
  <c r="AV19" i="32"/>
  <c r="AU19" i="32"/>
  <c r="AT19" i="32"/>
  <c r="AS19" i="32"/>
  <c r="AR19" i="32"/>
  <c r="AQ19" i="32"/>
  <c r="AP19" i="32"/>
  <c r="AO19" i="32"/>
  <c r="AN19" i="32"/>
  <c r="AM19" i="32"/>
  <c r="AL19" i="32"/>
  <c r="AK19" i="32"/>
  <c r="AJ19" i="32"/>
  <c r="AI19" i="32"/>
  <c r="AH19" i="32"/>
  <c r="AG19" i="32"/>
  <c r="AF19" i="32"/>
  <c r="AE19" i="32"/>
  <c r="AD19" i="32"/>
  <c r="AB19" i="32"/>
  <c r="Y19" i="32"/>
  <c r="X19" i="32"/>
  <c r="T19" i="32"/>
  <c r="S19" i="32"/>
  <c r="R19" i="32"/>
  <c r="Q19" i="32"/>
  <c r="P19" i="32"/>
  <c r="O19" i="32"/>
  <c r="N19" i="32"/>
  <c r="M19" i="32"/>
  <c r="L19" i="32"/>
  <c r="K19" i="32"/>
  <c r="J19" i="32"/>
  <c r="I19" i="32"/>
  <c r="H19" i="32"/>
  <c r="G19" i="32"/>
  <c r="F19" i="32"/>
  <c r="E19" i="32"/>
  <c r="D19" i="32"/>
  <c r="C19" i="32"/>
  <c r="BC18" i="32"/>
  <c r="AZ18" i="32"/>
  <c r="AY18" i="32"/>
  <c r="AV18" i="32"/>
  <c r="AU18" i="32"/>
  <c r="AT18" i="32"/>
  <c r="AS18" i="32"/>
  <c r="AR18" i="32"/>
  <c r="AQ18" i="32"/>
  <c r="AP18" i="32"/>
  <c r="AO18" i="32"/>
  <c r="AN18" i="32"/>
  <c r="AM18" i="32"/>
  <c r="AL18" i="32"/>
  <c r="AK18" i="32"/>
  <c r="AJ18" i="32"/>
  <c r="AI18" i="32"/>
  <c r="AH18" i="32"/>
  <c r="AG18" i="32"/>
  <c r="AF18" i="32"/>
  <c r="AE18" i="32"/>
  <c r="AD18" i="32"/>
  <c r="AB18" i="32"/>
  <c r="Y18" i="32"/>
  <c r="X18" i="32"/>
  <c r="T18" i="32"/>
  <c r="S18" i="32"/>
  <c r="R18" i="32"/>
  <c r="Q18" i="32"/>
  <c r="P18" i="32"/>
  <c r="O18" i="32"/>
  <c r="N18" i="32"/>
  <c r="M18" i="32"/>
  <c r="L18" i="32"/>
  <c r="K18" i="32"/>
  <c r="J18" i="32"/>
  <c r="I18" i="32"/>
  <c r="H18" i="32"/>
  <c r="G18" i="32"/>
  <c r="F18" i="32"/>
  <c r="E18" i="32"/>
  <c r="D18" i="32"/>
  <c r="C18" i="32"/>
  <c r="BC17" i="32"/>
  <c r="BC338" i="3" s="1"/>
  <c r="AZ17" i="32"/>
  <c r="AZ338" i="3" s="1"/>
  <c r="AY17" i="32"/>
  <c r="AV17" i="32"/>
  <c r="AV338" i="3" s="1"/>
  <c r="AQ17" i="32"/>
  <c r="AP17" i="32"/>
  <c r="AP338" i="3" s="1"/>
  <c r="AO17" i="32"/>
  <c r="AN17" i="32"/>
  <c r="AM17" i="32"/>
  <c r="AL17" i="32"/>
  <c r="AL338" i="3" s="1"/>
  <c r="AK17" i="32"/>
  <c r="AJ17" i="32"/>
  <c r="AI17" i="32"/>
  <c r="AH17" i="32"/>
  <c r="AH338" i="3" s="1"/>
  <c r="AG17" i="32"/>
  <c r="AF17" i="32"/>
  <c r="AE17" i="32"/>
  <c r="AD17" i="32"/>
  <c r="AD338" i="3" s="1"/>
  <c r="AB17" i="32"/>
  <c r="AA330" i="3" s="1"/>
  <c r="Y17" i="32"/>
  <c r="X330" i="3" s="1"/>
  <c r="X17" i="32"/>
  <c r="W330" i="3" s="1"/>
  <c r="BQ330" i="3" s="1"/>
  <c r="P17" i="32"/>
  <c r="O330" i="3" s="1"/>
  <c r="O17" i="32"/>
  <c r="N330" i="3" s="1"/>
  <c r="N17" i="32"/>
  <c r="M330" i="3" s="1"/>
  <c r="M17" i="32"/>
  <c r="L330" i="3" s="1"/>
  <c r="L17" i="32"/>
  <c r="K17" i="32"/>
  <c r="J17" i="32"/>
  <c r="I17" i="32"/>
  <c r="H330" i="3" s="1"/>
  <c r="H17" i="32"/>
  <c r="G17" i="32"/>
  <c r="F17" i="32"/>
  <c r="E330" i="3" s="1"/>
  <c r="E17" i="32"/>
  <c r="D330" i="3" s="1"/>
  <c r="D17" i="32"/>
  <c r="C17" i="32"/>
  <c r="B330" i="3" s="1"/>
  <c r="BC14" i="32"/>
  <c r="AZ14" i="32"/>
  <c r="AY14" i="32"/>
  <c r="AV14" i="32"/>
  <c r="AU14" i="32"/>
  <c r="AT14" i="32"/>
  <c r="AS14" i="32"/>
  <c r="AR14" i="32"/>
  <c r="AQ14" i="32"/>
  <c r="AP14" i="32"/>
  <c r="AO14" i="32"/>
  <c r="AN14" i="32"/>
  <c r="AM14" i="32"/>
  <c r="AL14" i="32"/>
  <c r="AK14" i="32"/>
  <c r="AJ14" i="32"/>
  <c r="AI14" i="32"/>
  <c r="AH14" i="32"/>
  <c r="AG14" i="32"/>
  <c r="AF14" i="32"/>
  <c r="AE14" i="32"/>
  <c r="AD14" i="32"/>
  <c r="AB14" i="32"/>
  <c r="Y14" i="32"/>
  <c r="X14" i="32"/>
  <c r="T14" i="32"/>
  <c r="S14" i="32"/>
  <c r="R14" i="32"/>
  <c r="Q14" i="32"/>
  <c r="P14" i="32"/>
  <c r="O14" i="32"/>
  <c r="N14" i="32"/>
  <c r="M14" i="32"/>
  <c r="L14" i="32"/>
  <c r="K14" i="32"/>
  <c r="J14" i="32"/>
  <c r="I14" i="32"/>
  <c r="H14" i="32"/>
  <c r="G14" i="32"/>
  <c r="F14" i="32"/>
  <c r="E14" i="32"/>
  <c r="D14" i="32"/>
  <c r="C14" i="32"/>
  <c r="BC13" i="32"/>
  <c r="BC340" i="3" s="1"/>
  <c r="AZ13" i="32"/>
  <c r="AZ340" i="3" s="1"/>
  <c r="AY13" i="32"/>
  <c r="AY340" i="3" s="1"/>
  <c r="AV13" i="32"/>
  <c r="AV340" i="3" s="1"/>
  <c r="AQ13" i="32"/>
  <c r="AP13" i="32"/>
  <c r="AO13" i="32"/>
  <c r="AO340" i="3" s="1"/>
  <c r="AN13" i="32"/>
  <c r="AM13" i="32"/>
  <c r="AM340" i="3" s="1"/>
  <c r="AL13" i="32"/>
  <c r="AK13" i="32"/>
  <c r="AJ13" i="32"/>
  <c r="AI13" i="32"/>
  <c r="AH13" i="32"/>
  <c r="AG13" i="32"/>
  <c r="AG340" i="3" s="1"/>
  <c r="AF13" i="32"/>
  <c r="AE13" i="32"/>
  <c r="AE340" i="3" s="1"/>
  <c r="AD13" i="32"/>
  <c r="AB13" i="32"/>
  <c r="AA332" i="3" s="1"/>
  <c r="Y13" i="32"/>
  <c r="X13" i="32"/>
  <c r="W332" i="3" s="1"/>
  <c r="P13" i="32"/>
  <c r="O332" i="3" s="1"/>
  <c r="O13" i="32"/>
  <c r="N332" i="3" s="1"/>
  <c r="N13" i="32"/>
  <c r="M13" i="32"/>
  <c r="L13" i="32"/>
  <c r="K13" i="32"/>
  <c r="J13" i="32"/>
  <c r="I13" i="32"/>
  <c r="H332" i="3" s="1"/>
  <c r="H13" i="32"/>
  <c r="G332" i="3" s="1"/>
  <c r="G13" i="32"/>
  <c r="F13" i="32"/>
  <c r="E13" i="32"/>
  <c r="D13" i="32"/>
  <c r="C13" i="32"/>
  <c r="B332" i="3" s="1"/>
  <c r="BC12" i="32"/>
  <c r="AZ12" i="32"/>
  <c r="AY12" i="32"/>
  <c r="AY339" i="3" s="1"/>
  <c r="AV12" i="32"/>
  <c r="AV339" i="3" s="1"/>
  <c r="AQ12" i="32"/>
  <c r="AQ339" i="3" s="1"/>
  <c r="AP12" i="32"/>
  <c r="AO12" i="32"/>
  <c r="AO339" i="3" s="1"/>
  <c r="BG339" i="3" s="1"/>
  <c r="AN12" i="32"/>
  <c r="AN339" i="3" s="1"/>
  <c r="AM12" i="32"/>
  <c r="AL12" i="32"/>
  <c r="AK12" i="32"/>
  <c r="AJ12" i="32"/>
  <c r="AI12" i="32"/>
  <c r="AI339" i="3" s="1"/>
  <c r="AH12" i="32"/>
  <c r="AG12" i="32"/>
  <c r="AG339" i="3" s="1"/>
  <c r="AF12" i="32"/>
  <c r="AF339" i="3" s="1"/>
  <c r="AE12" i="32"/>
  <c r="AD12" i="32"/>
  <c r="AB12" i="32"/>
  <c r="AA331" i="3" s="1"/>
  <c r="Y12" i="32"/>
  <c r="X12" i="32"/>
  <c r="P12" i="32"/>
  <c r="O331" i="3" s="1"/>
  <c r="O12" i="32"/>
  <c r="N331" i="3" s="1"/>
  <c r="N12" i="32"/>
  <c r="M331" i="3" s="1"/>
  <c r="M12" i="32"/>
  <c r="L12" i="32"/>
  <c r="K12" i="32"/>
  <c r="J331" i="3" s="1"/>
  <c r="J12" i="32"/>
  <c r="I12" i="32"/>
  <c r="H12" i="32"/>
  <c r="G331" i="3" s="1"/>
  <c r="G12" i="32"/>
  <c r="F12" i="32"/>
  <c r="E12" i="32"/>
  <c r="D12" i="32"/>
  <c r="C12" i="32"/>
  <c r="B331" i="3" s="1"/>
  <c r="BC11" i="32"/>
  <c r="AZ11" i="32"/>
  <c r="AY11" i="32"/>
  <c r="AV11" i="32"/>
  <c r="AU11" i="32"/>
  <c r="AT11" i="32"/>
  <c r="AS11" i="32"/>
  <c r="AR11" i="32"/>
  <c r="AQ11" i="32"/>
  <c r="AP11" i="32"/>
  <c r="AO11" i="32"/>
  <c r="AN11" i="32"/>
  <c r="AM11" i="32"/>
  <c r="AL11" i="32"/>
  <c r="AK11" i="32"/>
  <c r="AJ11" i="32"/>
  <c r="AI11" i="32"/>
  <c r="AH11" i="32"/>
  <c r="AG11" i="32"/>
  <c r="AF11" i="32"/>
  <c r="AE11" i="32"/>
  <c r="AD11" i="32"/>
  <c r="AB11" i="32"/>
  <c r="Y11" i="32"/>
  <c r="X11" i="32"/>
  <c r="T11" i="32"/>
  <c r="S11" i="32"/>
  <c r="R11" i="32"/>
  <c r="Q11" i="32"/>
  <c r="P11" i="32"/>
  <c r="O11" i="32"/>
  <c r="N11" i="32"/>
  <c r="M11" i="32"/>
  <c r="L11" i="32"/>
  <c r="K11" i="32"/>
  <c r="J11" i="32"/>
  <c r="I11" i="32"/>
  <c r="H11" i="32"/>
  <c r="G11" i="32"/>
  <c r="F11" i="32"/>
  <c r="E11" i="32"/>
  <c r="D11" i="32"/>
  <c r="C11" i="32"/>
  <c r="BC10" i="32"/>
  <c r="AZ10" i="32"/>
  <c r="AY10" i="32"/>
  <c r="AV10" i="32"/>
  <c r="AU10" i="32"/>
  <c r="AT10" i="32"/>
  <c r="AS10" i="32"/>
  <c r="AR10" i="32"/>
  <c r="AQ10" i="32"/>
  <c r="AP10" i="32"/>
  <c r="AO10" i="32"/>
  <c r="AN10" i="32"/>
  <c r="AM10" i="32"/>
  <c r="AL10" i="32"/>
  <c r="AK10" i="32"/>
  <c r="AJ10" i="32"/>
  <c r="AI10" i="32"/>
  <c r="AH10" i="32"/>
  <c r="AG10" i="32"/>
  <c r="AF10" i="32"/>
  <c r="AE10" i="32"/>
  <c r="AD10" i="32"/>
  <c r="AB10" i="32"/>
  <c r="Y10" i="32"/>
  <c r="X10" i="32"/>
  <c r="T10" i="32"/>
  <c r="S10" i="32"/>
  <c r="R10" i="32"/>
  <c r="Q10" i="32"/>
  <c r="P10" i="32"/>
  <c r="O10" i="32"/>
  <c r="N10" i="32"/>
  <c r="M10" i="32"/>
  <c r="L10" i="32"/>
  <c r="K10" i="32"/>
  <c r="J10" i="32"/>
  <c r="I10" i="32"/>
  <c r="H10" i="32"/>
  <c r="G10" i="32"/>
  <c r="F10" i="32"/>
  <c r="E10" i="32"/>
  <c r="D10" i="32"/>
  <c r="C10" i="32"/>
  <c r="BC8" i="32"/>
  <c r="BC9" i="32" s="1"/>
  <c r="AZ8" i="32"/>
  <c r="AY8" i="32"/>
  <c r="AV8" i="32"/>
  <c r="AU8" i="32"/>
  <c r="AT8" i="32"/>
  <c r="AS8" i="32"/>
  <c r="AR8" i="32"/>
  <c r="AQ8" i="32"/>
  <c r="AP8" i="32"/>
  <c r="AO8" i="32"/>
  <c r="AN8" i="32"/>
  <c r="AM8" i="32"/>
  <c r="AL8" i="32"/>
  <c r="AK8" i="32"/>
  <c r="AJ8" i="32"/>
  <c r="AI8" i="32"/>
  <c r="AH8" i="32"/>
  <c r="AG8" i="32"/>
  <c r="AF8" i="32"/>
  <c r="AE8" i="32"/>
  <c r="AD8" i="32"/>
  <c r="AB8" i="32"/>
  <c r="Y8" i="32"/>
  <c r="X8" i="32"/>
  <c r="X9" i="32" s="1"/>
  <c r="T8" i="32"/>
  <c r="S8" i="32"/>
  <c r="R8" i="32"/>
  <c r="Q8" i="32"/>
  <c r="P8" i="32"/>
  <c r="O8" i="32"/>
  <c r="N8" i="32"/>
  <c r="M8" i="32"/>
  <c r="L8" i="32"/>
  <c r="K8" i="32"/>
  <c r="J8" i="32"/>
  <c r="I8" i="32"/>
  <c r="H8" i="32"/>
  <c r="G8" i="32"/>
  <c r="F8" i="32"/>
  <c r="E8" i="32"/>
  <c r="D8" i="32"/>
  <c r="C8" i="32"/>
  <c r="BC7" i="32"/>
  <c r="AZ7" i="32"/>
  <c r="AY7" i="32"/>
  <c r="AV7" i="32"/>
  <c r="AU7" i="32"/>
  <c r="AT7" i="32"/>
  <c r="AS7" i="32"/>
  <c r="AR7" i="32"/>
  <c r="AQ7" i="32"/>
  <c r="AQ9" i="32" s="1"/>
  <c r="AP7" i="32"/>
  <c r="AO7" i="32"/>
  <c r="AN7" i="32"/>
  <c r="AM7" i="32"/>
  <c r="AL7" i="32"/>
  <c r="AK7" i="32"/>
  <c r="AJ7" i="32"/>
  <c r="AI7" i="32"/>
  <c r="AI9" i="32" s="1"/>
  <c r="AH7" i="32"/>
  <c r="AG7" i="32"/>
  <c r="AF7" i="32"/>
  <c r="AE7" i="32"/>
  <c r="AD7" i="32"/>
  <c r="AB7" i="32"/>
  <c r="Y7" i="32"/>
  <c r="X7" i="32"/>
  <c r="T7" i="32"/>
  <c r="S7" i="32"/>
  <c r="R7" i="32"/>
  <c r="Q7" i="32"/>
  <c r="P7" i="32"/>
  <c r="O7" i="32"/>
  <c r="N7" i="32"/>
  <c r="M7" i="32"/>
  <c r="L7" i="32"/>
  <c r="L23" i="32" s="1"/>
  <c r="K7" i="32"/>
  <c r="J7" i="32"/>
  <c r="I7" i="32"/>
  <c r="H7" i="32"/>
  <c r="G7" i="32"/>
  <c r="F7" i="32"/>
  <c r="E7" i="32"/>
  <c r="D7" i="32"/>
  <c r="D23" i="32" s="1"/>
  <c r="C7" i="32"/>
  <c r="BC6" i="32"/>
  <c r="AZ6" i="32"/>
  <c r="AY6" i="32"/>
  <c r="AV6" i="32"/>
  <c r="AU6" i="32"/>
  <c r="AT6" i="32"/>
  <c r="AS6" i="32"/>
  <c r="AR6" i="32"/>
  <c r="AQ6" i="32"/>
  <c r="AP6" i="32"/>
  <c r="AO6" i="32"/>
  <c r="AN6" i="32"/>
  <c r="AM6" i="32"/>
  <c r="AL6" i="32"/>
  <c r="AK6" i="32"/>
  <c r="AJ6" i="32"/>
  <c r="AI6" i="32"/>
  <c r="AH6" i="32"/>
  <c r="AG6" i="32"/>
  <c r="AF6" i="32"/>
  <c r="AE6" i="32"/>
  <c r="AD6" i="32"/>
  <c r="AB6" i="32"/>
  <c r="Y6" i="32"/>
  <c r="X6" i="32"/>
  <c r="T6" i="32"/>
  <c r="S6" i="32"/>
  <c r="R6" i="32"/>
  <c r="Q6" i="32"/>
  <c r="P6" i="32"/>
  <c r="O6" i="32"/>
  <c r="N6" i="32"/>
  <c r="M6" i="32"/>
  <c r="L6" i="32"/>
  <c r="K6" i="32"/>
  <c r="J6" i="32"/>
  <c r="I6" i="32"/>
  <c r="H6" i="32"/>
  <c r="G6" i="32"/>
  <c r="F6" i="32"/>
  <c r="E6" i="32"/>
  <c r="D6" i="32"/>
  <c r="C6" i="32"/>
  <c r="BC5" i="32"/>
  <c r="AZ5" i="32"/>
  <c r="AY5" i="32"/>
  <c r="AY328" i="3" s="1"/>
  <c r="AV5" i="32"/>
  <c r="AQ5" i="32"/>
  <c r="AP5" i="32"/>
  <c r="AO5" i="32"/>
  <c r="AN5" i="32"/>
  <c r="AM5" i="32"/>
  <c r="AL5" i="32"/>
  <c r="AL328" i="3" s="1"/>
  <c r="AK5" i="32"/>
  <c r="AK328" i="3" s="1"/>
  <c r="AJ5" i="32"/>
  <c r="AI5" i="32"/>
  <c r="AH5" i="32"/>
  <c r="AH328" i="3" s="1"/>
  <c r="AG5" i="32"/>
  <c r="AF5" i="32"/>
  <c r="AE5" i="32"/>
  <c r="AD5" i="32"/>
  <c r="AD328" i="3" s="1"/>
  <c r="AB5" i="32"/>
  <c r="Y5" i="32"/>
  <c r="X328" i="3" s="1"/>
  <c r="X5" i="32"/>
  <c r="P5" i="32"/>
  <c r="O5" i="32"/>
  <c r="N328" i="3" s="1"/>
  <c r="N5" i="32"/>
  <c r="M328" i="3" s="1"/>
  <c r="M5" i="32"/>
  <c r="L328" i="3" s="1"/>
  <c r="L5" i="32"/>
  <c r="K5" i="32"/>
  <c r="J5" i="32"/>
  <c r="I328" i="3" s="1"/>
  <c r="I5" i="32"/>
  <c r="H5" i="32"/>
  <c r="G5" i="32"/>
  <c r="F328" i="3" s="1"/>
  <c r="F5" i="32"/>
  <c r="E328" i="3" s="1"/>
  <c r="E5" i="32"/>
  <c r="D328" i="3" s="1"/>
  <c r="D5" i="32"/>
  <c r="C5" i="32"/>
  <c r="BC31" i="1"/>
  <c r="AZ31" i="1"/>
  <c r="AY31" i="1"/>
  <c r="AV31" i="1"/>
  <c r="AU31" i="1"/>
  <c r="AT31" i="1"/>
  <c r="AS31" i="1"/>
  <c r="AR31" i="1"/>
  <c r="AQ31" i="1"/>
  <c r="AP31" i="1"/>
  <c r="AO31" i="1"/>
  <c r="AN31" i="1"/>
  <c r="AM31" i="1"/>
  <c r="AL31" i="1"/>
  <c r="AK31" i="1"/>
  <c r="AJ31" i="1"/>
  <c r="AI31" i="1"/>
  <c r="AH31" i="1"/>
  <c r="AG31" i="1"/>
  <c r="AF31" i="1"/>
  <c r="AE31" i="1"/>
  <c r="AD31" i="1"/>
  <c r="AB31" i="1"/>
  <c r="Y31" i="1"/>
  <c r="X31" i="1"/>
  <c r="T31" i="1"/>
  <c r="S31" i="1"/>
  <c r="R31" i="1"/>
  <c r="Q31" i="1"/>
  <c r="P31" i="1"/>
  <c r="O31" i="1"/>
  <c r="N31" i="1"/>
  <c r="M31" i="1"/>
  <c r="L31" i="1"/>
  <c r="K31" i="1"/>
  <c r="J31" i="1"/>
  <c r="I31" i="1"/>
  <c r="H31" i="1"/>
  <c r="G31" i="1"/>
  <c r="F31" i="1"/>
  <c r="E31" i="1"/>
  <c r="D31" i="1"/>
  <c r="C31" i="1"/>
  <c r="BC14" i="1"/>
  <c r="AZ14" i="1"/>
  <c r="AY14" i="1"/>
  <c r="AV14" i="1"/>
  <c r="AU14" i="1"/>
  <c r="AT14" i="1"/>
  <c r="AS14" i="1"/>
  <c r="AR14" i="1"/>
  <c r="AQ14" i="1"/>
  <c r="AP14" i="1"/>
  <c r="AO14" i="1"/>
  <c r="AN14" i="1"/>
  <c r="AM14" i="1"/>
  <c r="AL14" i="1"/>
  <c r="AK14" i="1"/>
  <c r="AJ14" i="1"/>
  <c r="AI14" i="1"/>
  <c r="AH14" i="1"/>
  <c r="AG14" i="1"/>
  <c r="AF14" i="1"/>
  <c r="AE14" i="1"/>
  <c r="AD14" i="1"/>
  <c r="AB14" i="1"/>
  <c r="Y14" i="1"/>
  <c r="X14" i="1"/>
  <c r="T14" i="1"/>
  <c r="S14" i="1"/>
  <c r="R14" i="1"/>
  <c r="Q14" i="1"/>
  <c r="P14" i="1"/>
  <c r="O14" i="1"/>
  <c r="N14" i="1"/>
  <c r="M14" i="1"/>
  <c r="L14" i="1"/>
  <c r="K14" i="1"/>
  <c r="J14" i="1"/>
  <c r="I14" i="1"/>
  <c r="H14" i="1"/>
  <c r="G14" i="1"/>
  <c r="F14" i="1"/>
  <c r="E14" i="1"/>
  <c r="D14" i="1"/>
  <c r="C14" i="1"/>
  <c r="BC35" i="31"/>
  <c r="AZ35" i="31"/>
  <c r="AY35" i="31"/>
  <c r="AV35" i="31"/>
  <c r="AU35" i="31"/>
  <c r="AT35" i="31"/>
  <c r="AS35" i="31"/>
  <c r="AR35" i="31"/>
  <c r="AQ35" i="31"/>
  <c r="AP35" i="31"/>
  <c r="AO35" i="31"/>
  <c r="AN35" i="31"/>
  <c r="AM35" i="31"/>
  <c r="AL35" i="31"/>
  <c r="AK35" i="31"/>
  <c r="AJ35" i="31"/>
  <c r="AI35" i="31"/>
  <c r="AH35" i="31"/>
  <c r="AG35" i="31"/>
  <c r="AF35" i="31"/>
  <c r="AE35" i="31"/>
  <c r="AD35" i="31"/>
  <c r="AB35" i="31"/>
  <c r="Y35" i="31"/>
  <c r="X35" i="31"/>
  <c r="T35" i="31"/>
  <c r="S35" i="31"/>
  <c r="R35" i="31"/>
  <c r="Q35" i="31"/>
  <c r="P35" i="31"/>
  <c r="O35" i="31"/>
  <c r="N35" i="31"/>
  <c r="M35" i="31"/>
  <c r="L35" i="31"/>
  <c r="K35" i="31"/>
  <c r="J35" i="31"/>
  <c r="I35" i="31"/>
  <c r="H35" i="31"/>
  <c r="G35" i="31"/>
  <c r="F35" i="31"/>
  <c r="E35" i="31"/>
  <c r="D35" i="31"/>
  <c r="C35" i="31"/>
  <c r="BC34" i="31"/>
  <c r="BC318" i="3" s="1"/>
  <c r="AZ34" i="31"/>
  <c r="AZ318" i="3" s="1"/>
  <c r="AY34" i="31"/>
  <c r="AV34" i="31"/>
  <c r="AQ34" i="31"/>
  <c r="AQ318" i="3" s="1"/>
  <c r="AP34" i="31"/>
  <c r="AP318" i="3" s="1"/>
  <c r="AO34" i="31"/>
  <c r="AO318" i="3" s="1"/>
  <c r="AN34" i="31"/>
  <c r="AM34" i="31"/>
  <c r="AL34" i="31"/>
  <c r="AL318" i="3" s="1"/>
  <c r="AK34" i="31"/>
  <c r="AJ34" i="31"/>
  <c r="AI34" i="31"/>
  <c r="AI318" i="3" s="1"/>
  <c r="AH34" i="31"/>
  <c r="AH318" i="3" s="1"/>
  <c r="AG34" i="31"/>
  <c r="AG318" i="3" s="1"/>
  <c r="AF34" i="31"/>
  <c r="AE34" i="31"/>
  <c r="AD34" i="31"/>
  <c r="AD318" i="3" s="1"/>
  <c r="AB34" i="31"/>
  <c r="AA306" i="3" s="1"/>
  <c r="Y34" i="31"/>
  <c r="X306" i="3" s="1"/>
  <c r="X34" i="31"/>
  <c r="W306" i="3" s="1"/>
  <c r="P34" i="31"/>
  <c r="O306" i="3" s="1"/>
  <c r="O34" i="31"/>
  <c r="N306" i="3" s="1"/>
  <c r="N34" i="31"/>
  <c r="M306" i="3" s="1"/>
  <c r="M34" i="31"/>
  <c r="L34" i="31"/>
  <c r="K34" i="31"/>
  <c r="J306" i="3" s="1"/>
  <c r="J34" i="31"/>
  <c r="I306" i="3" s="1"/>
  <c r="I34" i="31"/>
  <c r="H34" i="31"/>
  <c r="G34" i="31"/>
  <c r="F306" i="3" s="1"/>
  <c r="F34" i="31"/>
  <c r="E306" i="3" s="1"/>
  <c r="E34" i="31"/>
  <c r="D34" i="31"/>
  <c r="C34" i="31"/>
  <c r="B306" i="3" s="1"/>
  <c r="BC32" i="31"/>
  <c r="AZ32" i="31"/>
  <c r="AY32" i="31"/>
  <c r="AV32" i="31"/>
  <c r="AU32" i="31"/>
  <c r="AT32" i="31"/>
  <c r="AS32" i="31"/>
  <c r="AR32" i="31"/>
  <c r="AQ32" i="31"/>
  <c r="AP32" i="31"/>
  <c r="AO32" i="31"/>
  <c r="AN32" i="31"/>
  <c r="AM32" i="31"/>
  <c r="AL32" i="31"/>
  <c r="AK32" i="31"/>
  <c r="AJ32" i="31"/>
  <c r="AI32" i="31"/>
  <c r="AH32" i="31"/>
  <c r="AG32" i="31"/>
  <c r="AF32" i="31"/>
  <c r="AE32" i="31"/>
  <c r="AD32" i="31"/>
  <c r="AB32" i="31"/>
  <c r="Y32" i="31"/>
  <c r="X32" i="31"/>
  <c r="T32" i="31"/>
  <c r="S32" i="31"/>
  <c r="R32" i="31"/>
  <c r="Q32" i="31"/>
  <c r="P32" i="31"/>
  <c r="O32" i="31"/>
  <c r="N32" i="31"/>
  <c r="M32" i="31"/>
  <c r="L32" i="31"/>
  <c r="K32" i="31"/>
  <c r="J32" i="31"/>
  <c r="I32" i="31"/>
  <c r="H32" i="31"/>
  <c r="G32" i="31"/>
  <c r="F32" i="31"/>
  <c r="E32" i="31"/>
  <c r="D32" i="31"/>
  <c r="C32" i="31"/>
  <c r="BC30" i="31"/>
  <c r="AZ30" i="31"/>
  <c r="AY30" i="31"/>
  <c r="AV30" i="31"/>
  <c r="AU30" i="31"/>
  <c r="AT30" i="31"/>
  <c r="AS30" i="31"/>
  <c r="AR30" i="31"/>
  <c r="AQ30" i="31"/>
  <c r="AP30" i="31"/>
  <c r="AO30" i="31"/>
  <c r="AN30" i="31"/>
  <c r="AM30" i="31"/>
  <c r="AL30" i="31"/>
  <c r="AK30" i="31"/>
  <c r="AJ30" i="31"/>
  <c r="AI30" i="31"/>
  <c r="AH30" i="31"/>
  <c r="AG30" i="31"/>
  <c r="AF30" i="31"/>
  <c r="AE30" i="31"/>
  <c r="AD30" i="31"/>
  <c r="AB30" i="31"/>
  <c r="Y30" i="31"/>
  <c r="X30" i="31"/>
  <c r="T30" i="31"/>
  <c r="S30" i="31"/>
  <c r="R30" i="31"/>
  <c r="Q30" i="31"/>
  <c r="P30" i="31"/>
  <c r="O30" i="31"/>
  <c r="N30" i="31"/>
  <c r="M30" i="31"/>
  <c r="L30" i="31"/>
  <c r="K30" i="31"/>
  <c r="J30" i="31"/>
  <c r="I30" i="31"/>
  <c r="H30" i="31"/>
  <c r="G30" i="31"/>
  <c r="F30" i="31"/>
  <c r="E30" i="31"/>
  <c r="D30" i="31"/>
  <c r="C30" i="31"/>
  <c r="BC29" i="31"/>
  <c r="AZ29" i="31"/>
  <c r="AY29" i="31"/>
  <c r="AV29" i="31"/>
  <c r="AU29" i="31"/>
  <c r="AT29" i="31"/>
  <c r="AS29" i="31"/>
  <c r="AR29" i="31"/>
  <c r="AQ29" i="31"/>
  <c r="AP29" i="31"/>
  <c r="AO29" i="31"/>
  <c r="AN29" i="31"/>
  <c r="AM29" i="31"/>
  <c r="AL29" i="31"/>
  <c r="AK29" i="31"/>
  <c r="AJ29" i="31"/>
  <c r="AI29" i="31"/>
  <c r="AH29" i="31"/>
  <c r="AG29" i="31"/>
  <c r="AF29" i="31"/>
  <c r="AE29" i="31"/>
  <c r="AD29" i="31"/>
  <c r="AB29" i="31"/>
  <c r="Y29" i="31"/>
  <c r="X29" i="31"/>
  <c r="T29" i="31"/>
  <c r="S29" i="31"/>
  <c r="R29" i="31"/>
  <c r="Q29" i="31"/>
  <c r="P29" i="31"/>
  <c r="O29" i="31"/>
  <c r="N29" i="31"/>
  <c r="M29" i="31"/>
  <c r="L29" i="31"/>
  <c r="K29" i="31"/>
  <c r="J29" i="31"/>
  <c r="I29" i="31"/>
  <c r="H29" i="31"/>
  <c r="G29" i="31"/>
  <c r="F29" i="31"/>
  <c r="E29" i="31"/>
  <c r="D29" i="31"/>
  <c r="C29" i="31"/>
  <c r="BC28" i="31"/>
  <c r="AZ28" i="31"/>
  <c r="AY28" i="31"/>
  <c r="AV28" i="31"/>
  <c r="AU28" i="31"/>
  <c r="AT28" i="31"/>
  <c r="AS28" i="31"/>
  <c r="AR28" i="31"/>
  <c r="AQ28" i="31"/>
  <c r="AP28" i="31"/>
  <c r="AO28" i="31"/>
  <c r="AN28" i="31"/>
  <c r="AM28" i="31"/>
  <c r="AL28" i="31"/>
  <c r="AK28" i="31"/>
  <c r="AJ28" i="31"/>
  <c r="AI28" i="31"/>
  <c r="AH28" i="31"/>
  <c r="AG28" i="31"/>
  <c r="AF28" i="31"/>
  <c r="AE28" i="31"/>
  <c r="AD28" i="31"/>
  <c r="AB28" i="31"/>
  <c r="Y28" i="31"/>
  <c r="X28" i="31"/>
  <c r="T28" i="31"/>
  <c r="S28" i="31"/>
  <c r="R28" i="31"/>
  <c r="Q28" i="31"/>
  <c r="P28" i="31"/>
  <c r="O28" i="31"/>
  <c r="N28" i="31"/>
  <c r="M28" i="31"/>
  <c r="L28" i="31"/>
  <c r="K28" i="31"/>
  <c r="J28" i="31"/>
  <c r="I28" i="31"/>
  <c r="H28" i="31"/>
  <c r="G28" i="31"/>
  <c r="F28" i="31"/>
  <c r="E28" i="31"/>
  <c r="D28" i="31"/>
  <c r="C28" i="31"/>
  <c r="BC27" i="31"/>
  <c r="AZ27" i="31"/>
  <c r="AY27" i="31"/>
  <c r="AV27" i="31"/>
  <c r="AU27" i="31"/>
  <c r="AT27" i="31"/>
  <c r="AS27" i="31"/>
  <c r="AR27" i="31"/>
  <c r="AQ27" i="31"/>
  <c r="AP27" i="31"/>
  <c r="AO27" i="31"/>
  <c r="AN27" i="31"/>
  <c r="AM27" i="31"/>
  <c r="AL27" i="31"/>
  <c r="AK27" i="31"/>
  <c r="AJ27" i="31"/>
  <c r="AI27" i="31"/>
  <c r="AH27" i="31"/>
  <c r="AG27" i="31"/>
  <c r="AF27" i="31"/>
  <c r="AE27" i="31"/>
  <c r="AD27" i="31"/>
  <c r="AB27" i="31"/>
  <c r="Y27" i="31"/>
  <c r="X27" i="31"/>
  <c r="T27" i="31"/>
  <c r="S27" i="31"/>
  <c r="R27" i="31"/>
  <c r="Q27" i="31"/>
  <c r="P27" i="31"/>
  <c r="O27" i="31"/>
  <c r="N27" i="31"/>
  <c r="M27" i="31"/>
  <c r="L27" i="31"/>
  <c r="K27" i="31"/>
  <c r="J27" i="31"/>
  <c r="I27" i="31"/>
  <c r="H27" i="31"/>
  <c r="G27" i="31"/>
  <c r="F27" i="31"/>
  <c r="E27" i="31"/>
  <c r="D27" i="31"/>
  <c r="C27" i="31"/>
  <c r="BC26" i="31"/>
  <c r="AZ26" i="31"/>
  <c r="AY26" i="31"/>
  <c r="AV26" i="31"/>
  <c r="AU26" i="31"/>
  <c r="AT26" i="31"/>
  <c r="AS26" i="31"/>
  <c r="AR26" i="31"/>
  <c r="AQ26" i="31"/>
  <c r="AP26" i="31"/>
  <c r="AO26" i="31"/>
  <c r="AN26" i="31"/>
  <c r="AM26" i="31"/>
  <c r="AL26" i="31"/>
  <c r="AK26" i="31"/>
  <c r="AJ26" i="31"/>
  <c r="AI26" i="31"/>
  <c r="AH26" i="31"/>
  <c r="AG26" i="31"/>
  <c r="AF26" i="31"/>
  <c r="AE26" i="31"/>
  <c r="AD26" i="31"/>
  <c r="AB26" i="31"/>
  <c r="Y26" i="31"/>
  <c r="X26" i="31"/>
  <c r="T26" i="31"/>
  <c r="S26" i="31"/>
  <c r="R26" i="31"/>
  <c r="Q26" i="31"/>
  <c r="P26" i="31"/>
  <c r="O26" i="31"/>
  <c r="N26" i="31"/>
  <c r="M26" i="31"/>
  <c r="L26" i="31"/>
  <c r="K26" i="31"/>
  <c r="J26" i="31"/>
  <c r="I26" i="31"/>
  <c r="H26" i="31"/>
  <c r="G26" i="31"/>
  <c r="F26" i="31"/>
  <c r="E26" i="31"/>
  <c r="D26" i="31"/>
  <c r="C26" i="31"/>
  <c r="BC25" i="31"/>
  <c r="AZ25" i="31"/>
  <c r="AY25" i="31"/>
  <c r="AV25" i="31"/>
  <c r="AU25" i="31"/>
  <c r="AT25" i="31"/>
  <c r="AS25" i="31"/>
  <c r="AR25" i="31"/>
  <c r="AQ25" i="31"/>
  <c r="AP25" i="31"/>
  <c r="AO25" i="31"/>
  <c r="AN25" i="31"/>
  <c r="AM25" i="31"/>
  <c r="AL25" i="31"/>
  <c r="AK25" i="31"/>
  <c r="AJ25" i="31"/>
  <c r="AI25" i="31"/>
  <c r="AH25" i="31"/>
  <c r="AG25" i="31"/>
  <c r="AF25" i="31"/>
  <c r="AE25" i="31"/>
  <c r="AD25" i="31"/>
  <c r="AB25" i="31"/>
  <c r="Y25" i="31"/>
  <c r="X25" i="31"/>
  <c r="T25" i="31"/>
  <c r="S25" i="31"/>
  <c r="R25" i="31"/>
  <c r="Q25" i="31"/>
  <c r="P25" i="31"/>
  <c r="O25" i="31"/>
  <c r="N25" i="31"/>
  <c r="M25" i="31"/>
  <c r="L25" i="31"/>
  <c r="K25" i="31"/>
  <c r="J25" i="31"/>
  <c r="I25" i="31"/>
  <c r="H25" i="31"/>
  <c r="G25" i="31"/>
  <c r="F25" i="31"/>
  <c r="E25" i="31"/>
  <c r="D25" i="31"/>
  <c r="C25" i="31"/>
  <c r="BC24" i="31"/>
  <c r="AZ24" i="31"/>
  <c r="AY24" i="31"/>
  <c r="AV24" i="31"/>
  <c r="AU24" i="31"/>
  <c r="AT24" i="31"/>
  <c r="AS24" i="31"/>
  <c r="AR24" i="31"/>
  <c r="AQ24" i="31"/>
  <c r="AP24" i="31"/>
  <c r="AO24" i="31"/>
  <c r="AN24" i="31"/>
  <c r="AM24" i="31"/>
  <c r="AL24" i="31"/>
  <c r="AK24" i="31"/>
  <c r="AJ24" i="31"/>
  <c r="AI24" i="31"/>
  <c r="AH24" i="31"/>
  <c r="AG24" i="31"/>
  <c r="AF24" i="31"/>
  <c r="AE24" i="31"/>
  <c r="AD24" i="31"/>
  <c r="AB24" i="31"/>
  <c r="Y24" i="31"/>
  <c r="X24" i="31"/>
  <c r="T24" i="31"/>
  <c r="S24" i="31"/>
  <c r="R24" i="31"/>
  <c r="Q24" i="31"/>
  <c r="P24" i="31"/>
  <c r="O24" i="31"/>
  <c r="N24" i="31"/>
  <c r="M24" i="31"/>
  <c r="L24" i="31"/>
  <c r="K24" i="31"/>
  <c r="J24" i="31"/>
  <c r="I24" i="31"/>
  <c r="H24" i="31"/>
  <c r="G24" i="31"/>
  <c r="F24" i="31"/>
  <c r="E24" i="31"/>
  <c r="D24" i="31"/>
  <c r="C24" i="31"/>
  <c r="BC21" i="31"/>
  <c r="BC323" i="3" s="1"/>
  <c r="AZ21" i="31"/>
  <c r="AZ323" i="3" s="1"/>
  <c r="AY21" i="31"/>
  <c r="AY323" i="3" s="1"/>
  <c r="AV21" i="31"/>
  <c r="AQ21" i="31"/>
  <c r="AQ323" i="3" s="1"/>
  <c r="AP21" i="31"/>
  <c r="AP323" i="3" s="1"/>
  <c r="AO21" i="31"/>
  <c r="AN21" i="31"/>
  <c r="AN323" i="3" s="1"/>
  <c r="AM21" i="31"/>
  <c r="AL21" i="31"/>
  <c r="AK21" i="31"/>
  <c r="AK323" i="3" s="1"/>
  <c r="AJ21" i="31"/>
  <c r="AI21" i="31"/>
  <c r="AI323" i="3" s="1"/>
  <c r="AH21" i="31"/>
  <c r="AG21" i="31"/>
  <c r="AF21" i="31"/>
  <c r="AF323" i="3" s="1"/>
  <c r="AE21" i="31"/>
  <c r="AD21" i="31"/>
  <c r="AB21" i="31"/>
  <c r="AA311" i="3" s="1"/>
  <c r="Y21" i="31"/>
  <c r="X311" i="3" s="1"/>
  <c r="X21" i="31"/>
  <c r="W311" i="3" s="1"/>
  <c r="P21" i="31"/>
  <c r="O311" i="3" s="1"/>
  <c r="O21" i="31"/>
  <c r="N311" i="3" s="1"/>
  <c r="N21" i="31"/>
  <c r="M21" i="31"/>
  <c r="L311" i="3" s="1"/>
  <c r="L21" i="31"/>
  <c r="K311" i="3" s="1"/>
  <c r="K21" i="31"/>
  <c r="J21" i="31"/>
  <c r="I21" i="31"/>
  <c r="H21" i="31"/>
  <c r="G311" i="3" s="1"/>
  <c r="G21" i="31"/>
  <c r="F311" i="3" s="1"/>
  <c r="F21" i="31"/>
  <c r="E21" i="31"/>
  <c r="D311" i="3" s="1"/>
  <c r="D21" i="31"/>
  <c r="C21" i="31"/>
  <c r="BC20" i="31"/>
  <c r="AZ20" i="31"/>
  <c r="AZ322" i="3" s="1"/>
  <c r="AY20" i="31"/>
  <c r="AV20" i="31"/>
  <c r="AV322" i="3" s="1"/>
  <c r="AQ20" i="31"/>
  <c r="AP20" i="31"/>
  <c r="AP322" i="3" s="1"/>
  <c r="AO20" i="31"/>
  <c r="AN20" i="31"/>
  <c r="AM20" i="31"/>
  <c r="AM322" i="3" s="1"/>
  <c r="AL20" i="31"/>
  <c r="AK20" i="31"/>
  <c r="AK322" i="3" s="1"/>
  <c r="AJ20" i="31"/>
  <c r="AJ322" i="3" s="1"/>
  <c r="AI20" i="31"/>
  <c r="AI322" i="3" s="1"/>
  <c r="AH20" i="31"/>
  <c r="AG20" i="31"/>
  <c r="AF20" i="31"/>
  <c r="AE20" i="31"/>
  <c r="AD20" i="31"/>
  <c r="AB20" i="31"/>
  <c r="Y20" i="31"/>
  <c r="X310" i="3" s="1"/>
  <c r="X20" i="31"/>
  <c r="P20" i="31"/>
  <c r="O20" i="31"/>
  <c r="N310" i="3" s="1"/>
  <c r="N20" i="31"/>
  <c r="M310" i="3" s="1"/>
  <c r="M20" i="31"/>
  <c r="L310" i="3" s="1"/>
  <c r="L20" i="31"/>
  <c r="K310" i="3" s="1"/>
  <c r="K20" i="31"/>
  <c r="J20" i="31"/>
  <c r="I310" i="3" s="1"/>
  <c r="I20" i="31"/>
  <c r="H20" i="31"/>
  <c r="G20" i="31"/>
  <c r="F310" i="3" s="1"/>
  <c r="F20" i="31"/>
  <c r="E20" i="31"/>
  <c r="D310" i="3" s="1"/>
  <c r="D20" i="31"/>
  <c r="C310" i="3" s="1"/>
  <c r="C20" i="31"/>
  <c r="BC19" i="31"/>
  <c r="BC321" i="3" s="1"/>
  <c r="AZ19" i="31"/>
  <c r="AZ321" i="3" s="1"/>
  <c r="BR321" i="3" s="1"/>
  <c r="AY19" i="31"/>
  <c r="AV19" i="31"/>
  <c r="AV321" i="3" s="1"/>
  <c r="AQ19" i="31"/>
  <c r="AQ321" i="3" s="1"/>
  <c r="AP19" i="31"/>
  <c r="AP321" i="3" s="1"/>
  <c r="AO19" i="31"/>
  <c r="AN19" i="31"/>
  <c r="AN321" i="3" s="1"/>
  <c r="AM19" i="31"/>
  <c r="AL19" i="31"/>
  <c r="AK19" i="31"/>
  <c r="AJ19" i="31"/>
  <c r="AI19" i="31"/>
  <c r="AI321" i="3" s="1"/>
  <c r="AH19" i="31"/>
  <c r="AG19" i="31"/>
  <c r="AF19" i="31"/>
  <c r="AF321" i="3" s="1"/>
  <c r="AE19" i="31"/>
  <c r="AD19" i="31"/>
  <c r="AD321" i="3" s="1"/>
  <c r="AB19" i="31"/>
  <c r="Y19" i="31"/>
  <c r="X309" i="3" s="1"/>
  <c r="X19" i="31"/>
  <c r="P19" i="31"/>
  <c r="O19" i="31"/>
  <c r="N309" i="3" s="1"/>
  <c r="N19" i="31"/>
  <c r="M309" i="3" s="1"/>
  <c r="M19" i="31"/>
  <c r="L309" i="3" s="1"/>
  <c r="L19" i="31"/>
  <c r="K19" i="31"/>
  <c r="J309" i="3" s="1"/>
  <c r="J19" i="31"/>
  <c r="I19" i="31"/>
  <c r="H19" i="31"/>
  <c r="G19" i="31"/>
  <c r="F19" i="31"/>
  <c r="E19" i="31"/>
  <c r="D309" i="3" s="1"/>
  <c r="D19" i="31"/>
  <c r="C19" i="31"/>
  <c r="BC18" i="31"/>
  <c r="AZ18" i="31"/>
  <c r="AY18" i="31"/>
  <c r="AY320" i="3" s="1"/>
  <c r="AV18" i="31"/>
  <c r="AV320" i="3" s="1"/>
  <c r="AQ18" i="31"/>
  <c r="AQ320" i="3" s="1"/>
  <c r="AP18" i="31"/>
  <c r="AO18" i="31"/>
  <c r="AN18" i="31"/>
  <c r="AM18" i="31"/>
  <c r="AM320" i="3" s="1"/>
  <c r="AL18" i="31"/>
  <c r="AL320" i="3" s="1"/>
  <c r="AK18" i="31"/>
  <c r="AK320" i="3" s="1"/>
  <c r="AJ18" i="31"/>
  <c r="AI18" i="31"/>
  <c r="AH18" i="31"/>
  <c r="AH320" i="3" s="1"/>
  <c r="AG18" i="31"/>
  <c r="AF18" i="31"/>
  <c r="AE18" i="31"/>
  <c r="AE320" i="3" s="1"/>
  <c r="AD18" i="31"/>
  <c r="AD320" i="3" s="1"/>
  <c r="AB18" i="31"/>
  <c r="AA308" i="3" s="1"/>
  <c r="Y18" i="31"/>
  <c r="X308" i="3" s="1"/>
  <c r="X18" i="31"/>
  <c r="W308" i="3" s="1"/>
  <c r="P18" i="31"/>
  <c r="O308" i="3" s="1"/>
  <c r="O18" i="31"/>
  <c r="N308" i="3" s="1"/>
  <c r="N18" i="31"/>
  <c r="M308" i="3" s="1"/>
  <c r="M18" i="31"/>
  <c r="L18" i="31"/>
  <c r="K18" i="31"/>
  <c r="J308" i="3" s="1"/>
  <c r="J18" i="31"/>
  <c r="I308" i="3" s="1"/>
  <c r="I18" i="31"/>
  <c r="H18" i="31"/>
  <c r="G18" i="31"/>
  <c r="F308" i="3" s="1"/>
  <c r="F18" i="31"/>
  <c r="E308" i="3" s="1"/>
  <c r="E18" i="31"/>
  <c r="D308" i="3" s="1"/>
  <c r="D18" i="31"/>
  <c r="C308" i="3" s="1"/>
  <c r="C18" i="31"/>
  <c r="B308" i="3" s="1"/>
  <c r="BC17" i="31"/>
  <c r="AZ17" i="31"/>
  <c r="AY17" i="31"/>
  <c r="AV17" i="31"/>
  <c r="AU17" i="31"/>
  <c r="AU23" i="31" s="1"/>
  <c r="AT17" i="31"/>
  <c r="AT23" i="31" s="1"/>
  <c r="AS17" i="31"/>
  <c r="AS23" i="31" s="1"/>
  <c r="AR17" i="31"/>
  <c r="AR23" i="31" s="1"/>
  <c r="AQ17" i="31"/>
  <c r="AP17" i="31"/>
  <c r="AO17" i="31"/>
  <c r="AN17" i="31"/>
  <c r="AM17" i="31"/>
  <c r="AL17" i="31"/>
  <c r="AK17" i="31"/>
  <c r="AJ17" i="31"/>
  <c r="AI17" i="31"/>
  <c r="AH17" i="31"/>
  <c r="AG17" i="31"/>
  <c r="AF17" i="31"/>
  <c r="AE17" i="31"/>
  <c r="AD17" i="31"/>
  <c r="AB17" i="31"/>
  <c r="Y17" i="31"/>
  <c r="X17" i="31"/>
  <c r="T17" i="31"/>
  <c r="T23" i="31" s="1"/>
  <c r="S17" i="31"/>
  <c r="S23" i="31" s="1"/>
  <c r="R17" i="31"/>
  <c r="R23" i="31" s="1"/>
  <c r="Q17" i="31"/>
  <c r="Q23" i="31" s="1"/>
  <c r="P17" i="31"/>
  <c r="O17" i="31"/>
  <c r="N17" i="31"/>
  <c r="M17" i="31"/>
  <c r="L17" i="31"/>
  <c r="K17" i="31"/>
  <c r="J17" i="31"/>
  <c r="I17" i="31"/>
  <c r="I33" i="31" s="1"/>
  <c r="H17" i="31"/>
  <c r="G17" i="31"/>
  <c r="F17" i="31"/>
  <c r="E17" i="31"/>
  <c r="D17" i="31"/>
  <c r="C17" i="31"/>
  <c r="BC15" i="31"/>
  <c r="BB15" i="31"/>
  <c r="BA15" i="31"/>
  <c r="AZ15" i="31"/>
  <c r="AY15" i="31"/>
  <c r="AX15" i="31"/>
  <c r="AV15" i="31"/>
  <c r="AU15" i="31"/>
  <c r="AT15" i="31"/>
  <c r="AS15" i="31"/>
  <c r="AR15" i="31"/>
  <c r="AQ15" i="31"/>
  <c r="AP15" i="31"/>
  <c r="AO15" i="31"/>
  <c r="AN15" i="31"/>
  <c r="AM15" i="31"/>
  <c r="AL15" i="31"/>
  <c r="AK15" i="31"/>
  <c r="AJ15" i="31"/>
  <c r="AI15" i="31"/>
  <c r="AH15" i="31"/>
  <c r="AG15" i="31"/>
  <c r="AF15" i="31"/>
  <c r="AE15" i="31"/>
  <c r="AD15" i="31"/>
  <c r="AB15" i="31"/>
  <c r="AA15" i="31"/>
  <c r="Z15" i="31"/>
  <c r="Y15" i="31"/>
  <c r="X15" i="31"/>
  <c r="W15" i="31"/>
  <c r="U15" i="31"/>
  <c r="T15" i="31"/>
  <c r="S15" i="31"/>
  <c r="R15" i="31"/>
  <c r="Q15" i="31"/>
  <c r="P15" i="31"/>
  <c r="O15" i="31"/>
  <c r="N15" i="31"/>
  <c r="M15" i="31"/>
  <c r="L15" i="31"/>
  <c r="K15" i="31"/>
  <c r="J15" i="31"/>
  <c r="I15" i="31"/>
  <c r="H15" i="31"/>
  <c r="G15" i="31"/>
  <c r="F15" i="31"/>
  <c r="E15" i="31"/>
  <c r="D15" i="31"/>
  <c r="C15" i="31"/>
  <c r="BC14" i="31"/>
  <c r="AZ14" i="31"/>
  <c r="AY14" i="31"/>
  <c r="AV14" i="31"/>
  <c r="AU14" i="31"/>
  <c r="AT14" i="31"/>
  <c r="AS14" i="31"/>
  <c r="AR14" i="31"/>
  <c r="AQ14" i="31"/>
  <c r="AP14" i="31"/>
  <c r="AO14" i="31"/>
  <c r="AN14" i="31"/>
  <c r="AM14" i="31"/>
  <c r="AL14" i="31"/>
  <c r="AK14" i="31"/>
  <c r="AJ14" i="31"/>
  <c r="AI14" i="31"/>
  <c r="AH14" i="31"/>
  <c r="AG14" i="31"/>
  <c r="AF14" i="31"/>
  <c r="AE14" i="31"/>
  <c r="AD14" i="31"/>
  <c r="AB14" i="31"/>
  <c r="Y14" i="31"/>
  <c r="X14" i="31"/>
  <c r="T14" i="31"/>
  <c r="S14" i="31"/>
  <c r="R14" i="31"/>
  <c r="Q14" i="31"/>
  <c r="P14" i="31"/>
  <c r="O14" i="31"/>
  <c r="N14" i="31"/>
  <c r="M14" i="31"/>
  <c r="L14" i="31"/>
  <c r="K14" i="31"/>
  <c r="J14" i="31"/>
  <c r="I14" i="31"/>
  <c r="H14" i="31"/>
  <c r="G14" i="31"/>
  <c r="F14" i="31"/>
  <c r="E14" i="31"/>
  <c r="D14" i="31"/>
  <c r="C14" i="31"/>
  <c r="BC13" i="31"/>
  <c r="AZ13" i="31"/>
  <c r="AY13" i="31"/>
  <c r="AV13" i="31"/>
  <c r="AU13" i="31"/>
  <c r="AT13" i="31"/>
  <c r="AS13" i="31"/>
  <c r="AR13" i="31"/>
  <c r="AQ13" i="31"/>
  <c r="AP13" i="31"/>
  <c r="AO13" i="31"/>
  <c r="AN13" i="31"/>
  <c r="AM13" i="31"/>
  <c r="AL13" i="31"/>
  <c r="AK13" i="31"/>
  <c r="AJ13" i="31"/>
  <c r="AI13" i="31"/>
  <c r="AH13" i="31"/>
  <c r="AG13" i="31"/>
  <c r="AF13" i="31"/>
  <c r="AE13" i="31"/>
  <c r="AD13" i="31"/>
  <c r="AB13" i="31"/>
  <c r="Y13" i="31"/>
  <c r="X13" i="31"/>
  <c r="T13" i="31"/>
  <c r="S13" i="31"/>
  <c r="R13" i="31"/>
  <c r="Q13" i="31"/>
  <c r="P13" i="31"/>
  <c r="O13" i="31"/>
  <c r="N13" i="31"/>
  <c r="M13" i="31"/>
  <c r="L13" i="31"/>
  <c r="K13" i="31"/>
  <c r="J13" i="31"/>
  <c r="I13" i="31"/>
  <c r="H13" i="31"/>
  <c r="G13" i="31"/>
  <c r="F13" i="31"/>
  <c r="E13" i="31"/>
  <c r="D13" i="31"/>
  <c r="C13" i="31"/>
  <c r="BC12" i="31"/>
  <c r="AZ12" i="31"/>
  <c r="AY12" i="31"/>
  <c r="AV12" i="31"/>
  <c r="AU12" i="31"/>
  <c r="AT12" i="31"/>
  <c r="AS12" i="31"/>
  <c r="AR12" i="31"/>
  <c r="AQ12" i="31"/>
  <c r="AP12" i="31"/>
  <c r="AO12" i="31"/>
  <c r="AN12" i="31"/>
  <c r="AM12" i="31"/>
  <c r="AL12" i="31"/>
  <c r="AK12" i="31"/>
  <c r="AJ12" i="31"/>
  <c r="AI12" i="31"/>
  <c r="AH12" i="31"/>
  <c r="AG12" i="31"/>
  <c r="AF12" i="31"/>
  <c r="AE12" i="31"/>
  <c r="AD12" i="31"/>
  <c r="AB12" i="31"/>
  <c r="Y12" i="31"/>
  <c r="X12" i="31"/>
  <c r="U12" i="31"/>
  <c r="T12" i="31"/>
  <c r="S12" i="31"/>
  <c r="R12" i="31"/>
  <c r="Q12" i="31"/>
  <c r="P12" i="31"/>
  <c r="O12" i="31"/>
  <c r="N12" i="31"/>
  <c r="M12" i="31"/>
  <c r="L12" i="31"/>
  <c r="K12" i="31"/>
  <c r="J12" i="31"/>
  <c r="I12" i="31"/>
  <c r="I16" i="31" s="1"/>
  <c r="H12" i="31"/>
  <c r="G12" i="31"/>
  <c r="F12" i="31"/>
  <c r="E12" i="31"/>
  <c r="D12" i="31"/>
  <c r="C12" i="31"/>
  <c r="BC11" i="31"/>
  <c r="BC317" i="3" s="1"/>
  <c r="AZ11" i="31"/>
  <c r="AZ317" i="3" s="1"/>
  <c r="AY11" i="31"/>
  <c r="AY317" i="3" s="1"/>
  <c r="AV11" i="31"/>
  <c r="AQ11" i="31"/>
  <c r="AQ317" i="3" s="1"/>
  <c r="AP11" i="31"/>
  <c r="AP317" i="3" s="1"/>
  <c r="AO11" i="31"/>
  <c r="AN11" i="31"/>
  <c r="AM11" i="31"/>
  <c r="AL11" i="31"/>
  <c r="AK11" i="31"/>
  <c r="AJ11" i="31"/>
  <c r="AI11" i="31"/>
  <c r="AI317" i="3" s="1"/>
  <c r="AH11" i="31"/>
  <c r="AG11" i="31"/>
  <c r="AG317" i="3" s="1"/>
  <c r="AF11" i="31"/>
  <c r="AF317" i="3" s="1"/>
  <c r="AE11" i="31"/>
  <c r="AD11" i="31"/>
  <c r="AD317" i="3" s="1"/>
  <c r="AB11" i="31"/>
  <c r="Y11" i="31"/>
  <c r="X305" i="3" s="1"/>
  <c r="X11" i="31"/>
  <c r="W305" i="3" s="1"/>
  <c r="P11" i="31"/>
  <c r="O305" i="3" s="1"/>
  <c r="O11" i="31"/>
  <c r="N305" i="3" s="1"/>
  <c r="N11" i="31"/>
  <c r="M11" i="31"/>
  <c r="L11" i="31"/>
  <c r="K11" i="31"/>
  <c r="J305" i="3" s="1"/>
  <c r="J11" i="31"/>
  <c r="I305" i="3" s="1"/>
  <c r="I11" i="31"/>
  <c r="H11" i="31"/>
  <c r="G305" i="3" s="1"/>
  <c r="G11" i="31"/>
  <c r="F305" i="3" s="1"/>
  <c r="F11" i="31"/>
  <c r="E11" i="31"/>
  <c r="D11" i="31"/>
  <c r="C11" i="31"/>
  <c r="B305" i="3" s="1"/>
  <c r="BC10" i="31"/>
  <c r="AZ10" i="31"/>
  <c r="AY10" i="31"/>
  <c r="AV10" i="31"/>
  <c r="AU10" i="31"/>
  <c r="AT10" i="31"/>
  <c r="AS10" i="31"/>
  <c r="AR10" i="31"/>
  <c r="AQ10" i="31"/>
  <c r="AP10" i="31"/>
  <c r="AO10" i="31"/>
  <c r="AN10" i="31"/>
  <c r="AM10" i="31"/>
  <c r="AL10" i="31"/>
  <c r="AK10" i="31"/>
  <c r="AJ10" i="31"/>
  <c r="AI10" i="31"/>
  <c r="AH10" i="31"/>
  <c r="AG10" i="31"/>
  <c r="AF10" i="31"/>
  <c r="AE10" i="31"/>
  <c r="AD10" i="31"/>
  <c r="AB10" i="31"/>
  <c r="Y10" i="31"/>
  <c r="X10" i="31"/>
  <c r="T10" i="31"/>
  <c r="S10" i="31"/>
  <c r="R10" i="31"/>
  <c r="Q10" i="31"/>
  <c r="P10" i="31"/>
  <c r="O10" i="31"/>
  <c r="N10" i="31"/>
  <c r="M10" i="31"/>
  <c r="L10" i="31"/>
  <c r="K10" i="31"/>
  <c r="J10" i="31"/>
  <c r="I10" i="31"/>
  <c r="H10" i="31"/>
  <c r="G10" i="31"/>
  <c r="F10" i="31"/>
  <c r="E10" i="31"/>
  <c r="D10" i="31"/>
  <c r="C10" i="31"/>
  <c r="BC9" i="31"/>
  <c r="AZ9" i="31"/>
  <c r="AY9" i="31"/>
  <c r="AV9" i="31"/>
  <c r="AU9" i="31"/>
  <c r="AT9" i="31"/>
  <c r="AS9" i="31"/>
  <c r="AR9" i="31"/>
  <c r="AQ9" i="31"/>
  <c r="AP9" i="31"/>
  <c r="AO9" i="31"/>
  <c r="AN9" i="31"/>
  <c r="AM9" i="31"/>
  <c r="AL9" i="31"/>
  <c r="AK9" i="31"/>
  <c r="AJ9" i="31"/>
  <c r="AI9" i="31"/>
  <c r="AH9" i="31"/>
  <c r="AG9" i="31"/>
  <c r="AF9" i="31"/>
  <c r="AE9" i="31"/>
  <c r="AD9" i="31"/>
  <c r="AB9" i="31"/>
  <c r="Y9" i="31"/>
  <c r="X9" i="31"/>
  <c r="T9" i="31"/>
  <c r="S9" i="31"/>
  <c r="R9" i="31"/>
  <c r="Q9" i="31"/>
  <c r="P9" i="31"/>
  <c r="O9" i="31"/>
  <c r="N9" i="31"/>
  <c r="M9" i="31"/>
  <c r="L9" i="31"/>
  <c r="K9" i="31"/>
  <c r="J9" i="31"/>
  <c r="I9" i="31"/>
  <c r="H9" i="31"/>
  <c r="G9" i="31"/>
  <c r="F9" i="31"/>
  <c r="E9" i="31"/>
  <c r="D9" i="31"/>
  <c r="C9" i="31"/>
  <c r="BC8" i="31"/>
  <c r="BC319" i="3" s="1"/>
  <c r="AZ8" i="31"/>
  <c r="AZ319" i="3" s="1"/>
  <c r="BR319" i="3" s="1"/>
  <c r="AY8" i="31"/>
  <c r="AY319" i="3" s="1"/>
  <c r="AV8" i="31"/>
  <c r="AV319" i="3" s="1"/>
  <c r="AQ8" i="31"/>
  <c r="AQ319" i="3" s="1"/>
  <c r="AP8" i="31"/>
  <c r="AP319" i="3" s="1"/>
  <c r="AO8" i="31"/>
  <c r="AO319" i="3" s="1"/>
  <c r="AN8" i="31"/>
  <c r="AN319" i="3" s="1"/>
  <c r="AM8" i="31"/>
  <c r="AL8" i="31"/>
  <c r="AK8" i="31"/>
  <c r="AJ8" i="31"/>
  <c r="AJ319" i="3" s="1"/>
  <c r="AI8" i="31"/>
  <c r="AH8" i="31"/>
  <c r="AG8" i="31"/>
  <c r="AG319" i="3" s="1"/>
  <c r="AF8" i="31"/>
  <c r="AF319" i="3" s="1"/>
  <c r="AE8" i="31"/>
  <c r="AD8" i="31"/>
  <c r="AB8" i="31"/>
  <c r="Y8" i="31"/>
  <c r="X8" i="31"/>
  <c r="W307" i="3" s="1"/>
  <c r="P8" i="31"/>
  <c r="O307" i="3" s="1"/>
  <c r="O8" i="31"/>
  <c r="N307" i="3" s="1"/>
  <c r="N8" i="31"/>
  <c r="M8" i="31"/>
  <c r="L307" i="3" s="1"/>
  <c r="L8" i="31"/>
  <c r="K8" i="31"/>
  <c r="J8" i="31"/>
  <c r="I8" i="31"/>
  <c r="H307" i="3" s="1"/>
  <c r="H8" i="31"/>
  <c r="G8" i="31"/>
  <c r="F8" i="31"/>
  <c r="E8" i="31"/>
  <c r="D307" i="3" s="1"/>
  <c r="D8" i="31"/>
  <c r="C8" i="31"/>
  <c r="BC7" i="31"/>
  <c r="AZ7" i="31"/>
  <c r="AY7" i="31"/>
  <c r="AV7" i="31"/>
  <c r="AU7" i="31"/>
  <c r="AT7" i="31"/>
  <c r="AS7" i="31"/>
  <c r="AR7" i="31"/>
  <c r="AQ7" i="31"/>
  <c r="AP7" i="31"/>
  <c r="AO7" i="31"/>
  <c r="AN7" i="31"/>
  <c r="AM7" i="31"/>
  <c r="AL7" i="31"/>
  <c r="AK7" i="31"/>
  <c r="AJ7" i="31"/>
  <c r="AI7" i="31"/>
  <c r="AH7" i="31"/>
  <c r="AG7" i="31"/>
  <c r="AF7" i="31"/>
  <c r="AE7" i="31"/>
  <c r="AD7" i="31"/>
  <c r="AB7" i="31"/>
  <c r="Y7" i="31"/>
  <c r="X7" i="31"/>
  <c r="T7" i="31"/>
  <c r="S7" i="31"/>
  <c r="R7" i="31"/>
  <c r="Q7" i="31"/>
  <c r="P7" i="31"/>
  <c r="O7" i="31"/>
  <c r="N7" i="31"/>
  <c r="M7" i="31"/>
  <c r="L7" i="31"/>
  <c r="K7" i="31"/>
  <c r="J7" i="31"/>
  <c r="I7" i="31"/>
  <c r="H7" i="31"/>
  <c r="G7" i="31"/>
  <c r="F7" i="31"/>
  <c r="E7" i="31"/>
  <c r="D7" i="31"/>
  <c r="C7" i="31"/>
  <c r="BC6" i="31"/>
  <c r="AZ6" i="31"/>
  <c r="AY6" i="31"/>
  <c r="AV6" i="31"/>
  <c r="AU6" i="31"/>
  <c r="AT6" i="31"/>
  <c r="AS6" i="31"/>
  <c r="AR6" i="31"/>
  <c r="AQ6" i="31"/>
  <c r="AP6" i="31"/>
  <c r="AO6" i="31"/>
  <c r="AN6" i="31"/>
  <c r="AM6" i="31"/>
  <c r="AL6" i="31"/>
  <c r="AK6" i="31"/>
  <c r="AJ6" i="31"/>
  <c r="AI6" i="31"/>
  <c r="AH6" i="31"/>
  <c r="AG6" i="31"/>
  <c r="AF6" i="31"/>
  <c r="AE6" i="31"/>
  <c r="AD6" i="31"/>
  <c r="AB6" i="31"/>
  <c r="Y6" i="31"/>
  <c r="X6" i="31"/>
  <c r="T6" i="31"/>
  <c r="S6" i="31"/>
  <c r="R6" i="31"/>
  <c r="Q6" i="31"/>
  <c r="P6" i="31"/>
  <c r="O6" i="31"/>
  <c r="N6" i="31"/>
  <c r="M6" i="31"/>
  <c r="L6" i="31"/>
  <c r="K6" i="31"/>
  <c r="J6" i="31"/>
  <c r="I6" i="31"/>
  <c r="H6" i="31"/>
  <c r="G6" i="31"/>
  <c r="F6" i="31"/>
  <c r="E6" i="31"/>
  <c r="D6" i="31"/>
  <c r="C6" i="31"/>
  <c r="BC5" i="31"/>
  <c r="BC303" i="3" s="1"/>
  <c r="AZ5" i="31"/>
  <c r="AZ303" i="3" s="1"/>
  <c r="AY5" i="31"/>
  <c r="AV5" i="31"/>
  <c r="AQ5" i="31"/>
  <c r="AP5" i="31"/>
  <c r="AP303" i="3" s="1"/>
  <c r="AO5" i="31"/>
  <c r="AN5" i="31"/>
  <c r="AM5" i="31"/>
  <c r="AL5" i="31"/>
  <c r="AK5" i="31"/>
  <c r="AK303" i="3" s="1"/>
  <c r="AJ5" i="31"/>
  <c r="AI5" i="31"/>
  <c r="AI303" i="3" s="1"/>
  <c r="AH5" i="31"/>
  <c r="AH303" i="3" s="1"/>
  <c r="AG5" i="31"/>
  <c r="AF5" i="31"/>
  <c r="AE5" i="31"/>
  <c r="AD5" i="31"/>
  <c r="AB5" i="31"/>
  <c r="AA303" i="3" s="1"/>
  <c r="Y5" i="31"/>
  <c r="X303" i="3" s="1"/>
  <c r="X5" i="31"/>
  <c r="W303" i="3" s="1"/>
  <c r="P5" i="31"/>
  <c r="O303" i="3" s="1"/>
  <c r="O5" i="31"/>
  <c r="N303" i="3" s="1"/>
  <c r="N5" i="31"/>
  <c r="M5" i="31"/>
  <c r="L303" i="3" s="1"/>
  <c r="L5" i="31"/>
  <c r="K303" i="3" s="1"/>
  <c r="K5" i="31"/>
  <c r="J5" i="31"/>
  <c r="I303" i="3" s="1"/>
  <c r="I5" i="31"/>
  <c r="H5" i="31"/>
  <c r="G303" i="3" s="1"/>
  <c r="G5" i="31"/>
  <c r="F5" i="31"/>
  <c r="E5" i="31"/>
  <c r="D5" i="31"/>
  <c r="C303" i="3" s="1"/>
  <c r="C5" i="31"/>
  <c r="BC30" i="1"/>
  <c r="AZ30" i="1"/>
  <c r="AY30" i="1"/>
  <c r="AV30" i="1"/>
  <c r="AU30" i="1"/>
  <c r="AT30" i="1"/>
  <c r="AS30" i="1"/>
  <c r="AR30" i="1"/>
  <c r="AQ30" i="1"/>
  <c r="AP30" i="1"/>
  <c r="AO30" i="1"/>
  <c r="AN30" i="1"/>
  <c r="AM30" i="1"/>
  <c r="AL30" i="1"/>
  <c r="AK30" i="1"/>
  <c r="AJ30" i="1"/>
  <c r="AI30" i="1"/>
  <c r="AH30" i="1"/>
  <c r="AG30" i="1"/>
  <c r="AF30" i="1"/>
  <c r="AE30" i="1"/>
  <c r="AD30" i="1"/>
  <c r="AB30" i="1"/>
  <c r="Y30" i="1"/>
  <c r="X30" i="1"/>
  <c r="T30" i="1"/>
  <c r="S30" i="1"/>
  <c r="R30" i="1"/>
  <c r="Q30" i="1"/>
  <c r="P30" i="1"/>
  <c r="O30" i="1"/>
  <c r="N30" i="1"/>
  <c r="M30" i="1"/>
  <c r="L30" i="1"/>
  <c r="K30" i="1"/>
  <c r="J30" i="1"/>
  <c r="I30" i="1"/>
  <c r="H30" i="1"/>
  <c r="G30" i="1"/>
  <c r="F30" i="1"/>
  <c r="E30" i="1"/>
  <c r="D30" i="1"/>
  <c r="C30" i="1"/>
  <c r="BC13" i="1"/>
  <c r="AZ13" i="1"/>
  <c r="AZ111" i="3" s="1"/>
  <c r="AY13" i="1"/>
  <c r="AY111" i="3" s="1"/>
  <c r="AV13" i="1"/>
  <c r="AV111" i="3" s="1"/>
  <c r="AQ13" i="1"/>
  <c r="AQ111" i="3" s="1"/>
  <c r="AP13" i="1"/>
  <c r="AP111" i="3" s="1"/>
  <c r="AO13" i="1"/>
  <c r="AN13" i="1"/>
  <c r="AN111" i="3" s="1"/>
  <c r="AM13" i="1"/>
  <c r="AL13" i="1"/>
  <c r="AK13" i="1"/>
  <c r="AK111" i="3" s="1"/>
  <c r="AJ13" i="1"/>
  <c r="AI13" i="1"/>
  <c r="AI111" i="3" s="1"/>
  <c r="AH13" i="1"/>
  <c r="AG13" i="1"/>
  <c r="AF13" i="1"/>
  <c r="AE13" i="1"/>
  <c r="AD13" i="1"/>
  <c r="AB13" i="1"/>
  <c r="AA99" i="3" s="1"/>
  <c r="Y13" i="1"/>
  <c r="X99" i="3" s="1"/>
  <c r="X13" i="1"/>
  <c r="P13" i="1"/>
  <c r="O99" i="3" s="1"/>
  <c r="O13" i="1"/>
  <c r="N99" i="3" s="1"/>
  <c r="N13" i="1"/>
  <c r="M99" i="3" s="1"/>
  <c r="M13" i="1"/>
  <c r="L13" i="1"/>
  <c r="K99" i="3" s="1"/>
  <c r="K13" i="1"/>
  <c r="J13" i="1"/>
  <c r="I99" i="3" s="1"/>
  <c r="I13" i="1"/>
  <c r="H13" i="1"/>
  <c r="G99" i="3" s="1"/>
  <c r="G13" i="1"/>
  <c r="F99" i="3" s="1"/>
  <c r="F13" i="1"/>
  <c r="E99" i="3" s="1"/>
  <c r="E13" i="1"/>
  <c r="D13" i="1"/>
  <c r="C99" i="3" s="1"/>
  <c r="C13" i="1"/>
  <c r="BC20" i="9"/>
  <c r="AZ20" i="9"/>
  <c r="AY20" i="9"/>
  <c r="AV20" i="9"/>
  <c r="AU20" i="9"/>
  <c r="AT20" i="9"/>
  <c r="AS20" i="9"/>
  <c r="AR20" i="9"/>
  <c r="AQ20" i="9"/>
  <c r="AP20" i="9"/>
  <c r="AO20" i="9"/>
  <c r="AN20" i="9"/>
  <c r="AM20" i="9"/>
  <c r="AL20" i="9"/>
  <c r="AK20" i="9"/>
  <c r="AJ20" i="9"/>
  <c r="AI20" i="9"/>
  <c r="AH20" i="9"/>
  <c r="AG20" i="9"/>
  <c r="AF20" i="9"/>
  <c r="AE20" i="9"/>
  <c r="AD20" i="9"/>
  <c r="H20" i="9"/>
  <c r="BC18" i="9"/>
  <c r="AZ18" i="9"/>
  <c r="AY18" i="9"/>
  <c r="AV18" i="9"/>
  <c r="AU18" i="9"/>
  <c r="AT18" i="9"/>
  <c r="AS18" i="9"/>
  <c r="AR18" i="9"/>
  <c r="AQ18" i="9"/>
  <c r="AP18" i="9"/>
  <c r="AO18" i="9"/>
  <c r="AN18" i="9"/>
  <c r="AM18" i="9"/>
  <c r="AL18" i="9"/>
  <c r="AK18" i="9"/>
  <c r="AJ18" i="9"/>
  <c r="AI18" i="9"/>
  <c r="AH18" i="9"/>
  <c r="AG18" i="9"/>
  <c r="AF18" i="9"/>
  <c r="AE18" i="9"/>
  <c r="AD18" i="9"/>
  <c r="K18" i="9"/>
  <c r="BC17" i="9"/>
  <c r="AZ17" i="9"/>
  <c r="AY17" i="9"/>
  <c r="AV17" i="9"/>
  <c r="AU17" i="9"/>
  <c r="AT17" i="9"/>
  <c r="AS17" i="9"/>
  <c r="AS19" i="9" s="1"/>
  <c r="AR17" i="9"/>
  <c r="AQ17" i="9"/>
  <c r="AP17" i="9"/>
  <c r="AO17" i="9"/>
  <c r="AN17" i="9"/>
  <c r="AM17" i="9"/>
  <c r="AL17" i="9"/>
  <c r="AK17" i="9"/>
  <c r="AJ17" i="9"/>
  <c r="AI17" i="9"/>
  <c r="AH17" i="9"/>
  <c r="AG17" i="9"/>
  <c r="AF17" i="9"/>
  <c r="AE17" i="9"/>
  <c r="AD17" i="9"/>
  <c r="BC16" i="9"/>
  <c r="BC293" i="3" s="1"/>
  <c r="AZ16" i="9"/>
  <c r="AY16" i="9"/>
  <c r="AV16" i="9"/>
  <c r="AV293" i="3" s="1"/>
  <c r="AQ16" i="9"/>
  <c r="AQ293" i="3" s="1"/>
  <c r="AP16" i="9"/>
  <c r="AO16" i="9"/>
  <c r="AO293" i="3" s="1"/>
  <c r="AN16" i="9"/>
  <c r="AN293" i="3" s="1"/>
  <c r="AM16" i="9"/>
  <c r="AL16" i="9"/>
  <c r="AK16" i="9"/>
  <c r="AJ16" i="9"/>
  <c r="AJ293" i="3" s="1"/>
  <c r="AI16" i="9"/>
  <c r="AI293" i="3" s="1"/>
  <c r="AH16" i="9"/>
  <c r="AG16" i="9"/>
  <c r="AG293" i="3" s="1"/>
  <c r="AF16" i="9"/>
  <c r="AF293" i="3" s="1"/>
  <c r="AE16" i="9"/>
  <c r="AE293" i="3" s="1"/>
  <c r="AD16" i="9"/>
  <c r="J16" i="9"/>
  <c r="BC14" i="9"/>
  <c r="BC298" i="3" s="1"/>
  <c r="AZ14" i="9"/>
  <c r="AY14" i="9"/>
  <c r="AY298" i="3" s="1"/>
  <c r="AV14" i="9"/>
  <c r="AV298" i="3" s="1"/>
  <c r="AQ14" i="9"/>
  <c r="AP14" i="9"/>
  <c r="AP298" i="3" s="1"/>
  <c r="AO14" i="9"/>
  <c r="AN14" i="9"/>
  <c r="AN298" i="3" s="1"/>
  <c r="AM14" i="9"/>
  <c r="AL14" i="9"/>
  <c r="AL298" i="3" s="1"/>
  <c r="AK14" i="9"/>
  <c r="AJ14" i="9"/>
  <c r="AI14" i="9"/>
  <c r="AH14" i="9"/>
  <c r="AG14" i="9"/>
  <c r="AG298" i="3" s="1"/>
  <c r="AF14" i="9"/>
  <c r="AF298" i="3" s="1"/>
  <c r="AE14" i="9"/>
  <c r="AD14" i="9"/>
  <c r="AD298" i="3" s="1"/>
  <c r="BC13" i="9"/>
  <c r="BC297" i="3" s="1"/>
  <c r="AZ13" i="9"/>
  <c r="AZ297" i="3" s="1"/>
  <c r="AY13" i="9"/>
  <c r="AY297" i="3" s="1"/>
  <c r="AV13" i="9"/>
  <c r="AV297" i="3" s="1"/>
  <c r="AQ13" i="9"/>
  <c r="AP13" i="9"/>
  <c r="AP297" i="3" s="1"/>
  <c r="AO13" i="9"/>
  <c r="AN13" i="9"/>
  <c r="AN297" i="3" s="1"/>
  <c r="AM13" i="9"/>
  <c r="AM297" i="3" s="1"/>
  <c r="AL13" i="9"/>
  <c r="AK13" i="9"/>
  <c r="AK297" i="3" s="1"/>
  <c r="AJ13" i="9"/>
  <c r="AI13" i="9"/>
  <c r="AH13" i="9"/>
  <c r="AH297" i="3" s="1"/>
  <c r="AG13" i="9"/>
  <c r="AF13" i="9"/>
  <c r="AE13" i="9"/>
  <c r="AE297" i="3" s="1"/>
  <c r="AD13" i="9"/>
  <c r="AD297" i="3" s="1"/>
  <c r="D13" i="9"/>
  <c r="BC12" i="9"/>
  <c r="AZ12" i="9"/>
  <c r="AZ296" i="3" s="1"/>
  <c r="AY12" i="9"/>
  <c r="AY296" i="3" s="1"/>
  <c r="AV12" i="9"/>
  <c r="AV296" i="3" s="1"/>
  <c r="AQ12" i="9"/>
  <c r="AQ296" i="3" s="1"/>
  <c r="AP12" i="9"/>
  <c r="AP296" i="3" s="1"/>
  <c r="AO12" i="9"/>
  <c r="AN12" i="9"/>
  <c r="AM12" i="9"/>
  <c r="AL12" i="9"/>
  <c r="AK12" i="9"/>
  <c r="AJ12" i="9"/>
  <c r="AJ296" i="3" s="1"/>
  <c r="AI12" i="9"/>
  <c r="AH12" i="9"/>
  <c r="AG12" i="9"/>
  <c r="AF12" i="9"/>
  <c r="AE12" i="9"/>
  <c r="AD12" i="9"/>
  <c r="O12" i="9"/>
  <c r="N284" i="3" s="1"/>
  <c r="N12" i="9"/>
  <c r="M284" i="3" s="1"/>
  <c r="BC11" i="9"/>
  <c r="BC295" i="3" s="1"/>
  <c r="AZ11" i="9"/>
  <c r="AY11" i="9"/>
  <c r="AY295" i="3" s="1"/>
  <c r="AV11" i="9"/>
  <c r="AV295" i="3" s="1"/>
  <c r="AQ11" i="9"/>
  <c r="AQ295" i="3" s="1"/>
  <c r="AP11" i="9"/>
  <c r="AP295" i="3" s="1"/>
  <c r="AO11" i="9"/>
  <c r="AO295" i="3" s="1"/>
  <c r="AN11" i="9"/>
  <c r="AM11" i="9"/>
  <c r="AL11" i="9"/>
  <c r="AK11" i="9"/>
  <c r="AK295" i="3" s="1"/>
  <c r="AJ11" i="9"/>
  <c r="AJ295" i="3" s="1"/>
  <c r="AI11" i="9"/>
  <c r="AH11" i="9"/>
  <c r="AG11" i="9"/>
  <c r="AF11" i="9"/>
  <c r="AF295" i="3" s="1"/>
  <c r="AE11" i="9"/>
  <c r="AD11" i="9"/>
  <c r="BC10" i="9"/>
  <c r="BC294" i="3" s="1"/>
  <c r="AZ10" i="9"/>
  <c r="AZ294" i="3" s="1"/>
  <c r="AY10" i="9"/>
  <c r="AV10" i="9"/>
  <c r="AQ10" i="9"/>
  <c r="AP10" i="9"/>
  <c r="AP294" i="3" s="1"/>
  <c r="AO10" i="9"/>
  <c r="AO294" i="3" s="1"/>
  <c r="AN10" i="9"/>
  <c r="AM10" i="9"/>
  <c r="AL10" i="9"/>
  <c r="AK10" i="9"/>
  <c r="AJ10" i="9"/>
  <c r="AI10" i="9"/>
  <c r="AH10" i="9"/>
  <c r="AH294" i="3" s="1"/>
  <c r="AG10" i="9"/>
  <c r="AG294" i="3" s="1"/>
  <c r="AF10" i="9"/>
  <c r="AE10" i="9"/>
  <c r="AD10" i="9"/>
  <c r="J10" i="9"/>
  <c r="I282" i="3" s="1"/>
  <c r="I10" i="9"/>
  <c r="H282" i="3" s="1"/>
  <c r="BC9" i="9"/>
  <c r="AZ9" i="9"/>
  <c r="AY9" i="9"/>
  <c r="AV9" i="9"/>
  <c r="AU9" i="9"/>
  <c r="AT9" i="9"/>
  <c r="AS9" i="9"/>
  <c r="AR9" i="9"/>
  <c r="AQ9" i="9"/>
  <c r="AP9" i="9"/>
  <c r="AO9" i="9"/>
  <c r="AN9" i="9"/>
  <c r="AM9" i="9"/>
  <c r="AL9" i="9"/>
  <c r="AK9" i="9"/>
  <c r="AJ9" i="9"/>
  <c r="AI9" i="9"/>
  <c r="AH9" i="9"/>
  <c r="AG9" i="9"/>
  <c r="AF9" i="9"/>
  <c r="AE9" i="9"/>
  <c r="AD9" i="9"/>
  <c r="M9" i="9"/>
  <c r="L9" i="9"/>
  <c r="BC8" i="9"/>
  <c r="AZ8" i="9"/>
  <c r="AY8" i="9"/>
  <c r="AV8" i="9"/>
  <c r="AU8" i="9"/>
  <c r="AT8" i="9"/>
  <c r="AS8" i="9"/>
  <c r="AR8" i="9"/>
  <c r="AQ8" i="9"/>
  <c r="AP8" i="9"/>
  <c r="AO8" i="9"/>
  <c r="AN8" i="9"/>
  <c r="AM8" i="9"/>
  <c r="AL8" i="9"/>
  <c r="AK8" i="9"/>
  <c r="AJ8" i="9"/>
  <c r="AI8" i="9"/>
  <c r="AH8" i="9"/>
  <c r="AG8" i="9"/>
  <c r="AF8" i="9"/>
  <c r="AE8" i="9"/>
  <c r="AD8" i="9"/>
  <c r="G8" i="9"/>
  <c r="F8" i="9"/>
  <c r="BC7" i="9"/>
  <c r="AZ7" i="9"/>
  <c r="AY7" i="9"/>
  <c r="AV7" i="9"/>
  <c r="AU7" i="9"/>
  <c r="AT7" i="9"/>
  <c r="AS7" i="9"/>
  <c r="AR7" i="9"/>
  <c r="AQ7" i="9"/>
  <c r="AP7" i="9"/>
  <c r="AO7" i="9"/>
  <c r="AN7" i="9"/>
  <c r="AM7" i="9"/>
  <c r="AL7" i="9"/>
  <c r="AK7" i="9"/>
  <c r="AJ7" i="9"/>
  <c r="AI7" i="9"/>
  <c r="AH7" i="9"/>
  <c r="AG7" i="9"/>
  <c r="AF7" i="9"/>
  <c r="AE7" i="9"/>
  <c r="AD7" i="9"/>
  <c r="F7" i="9"/>
  <c r="E7" i="9"/>
  <c r="BC6" i="9"/>
  <c r="AZ6" i="9"/>
  <c r="AY6" i="9"/>
  <c r="AV6" i="9"/>
  <c r="AU6" i="9"/>
  <c r="AT6" i="9"/>
  <c r="AS6" i="9"/>
  <c r="AR6" i="9"/>
  <c r="AQ6" i="9"/>
  <c r="AP6" i="9"/>
  <c r="AO6" i="9"/>
  <c r="AN6" i="9"/>
  <c r="AM6" i="9"/>
  <c r="AL6" i="9"/>
  <c r="AK6" i="9"/>
  <c r="AJ6" i="9"/>
  <c r="AI6" i="9"/>
  <c r="AH6" i="9"/>
  <c r="AG6" i="9"/>
  <c r="AF6" i="9"/>
  <c r="AE6" i="9"/>
  <c r="AD6" i="9"/>
  <c r="J6" i="9"/>
  <c r="I6" i="9"/>
  <c r="BC5" i="9"/>
  <c r="BC279" i="3" s="1"/>
  <c r="AZ5" i="9"/>
  <c r="AY5" i="9"/>
  <c r="AV5" i="9"/>
  <c r="AQ5" i="9"/>
  <c r="AQ279" i="3" s="1"/>
  <c r="AP5" i="9"/>
  <c r="AP279" i="3" s="1"/>
  <c r="AO5" i="9"/>
  <c r="AN5" i="9"/>
  <c r="AM5" i="9"/>
  <c r="AL5" i="9"/>
  <c r="AK5" i="9"/>
  <c r="AK279" i="3" s="1"/>
  <c r="AJ5" i="9"/>
  <c r="AI5" i="9"/>
  <c r="AI279" i="3" s="1"/>
  <c r="AH5" i="9"/>
  <c r="AG5" i="9"/>
  <c r="AF5" i="9"/>
  <c r="AE5" i="9"/>
  <c r="AD5" i="9"/>
  <c r="BC21" i="10"/>
  <c r="BC274" i="3" s="1"/>
  <c r="AZ21" i="10"/>
  <c r="AZ274" i="3" s="1"/>
  <c r="AY21" i="10"/>
  <c r="AY274" i="3" s="1"/>
  <c r="AV21" i="10"/>
  <c r="AV274" i="3" s="1"/>
  <c r="AQ21" i="10"/>
  <c r="AQ274" i="3" s="1"/>
  <c r="AP21" i="10"/>
  <c r="AP274" i="3" s="1"/>
  <c r="AO21" i="10"/>
  <c r="AO274" i="3" s="1"/>
  <c r="AN21" i="10"/>
  <c r="AN274" i="3" s="1"/>
  <c r="AM21" i="10"/>
  <c r="AM274" i="3" s="1"/>
  <c r="AL21" i="10"/>
  <c r="AL274" i="3" s="1"/>
  <c r="AK21" i="10"/>
  <c r="AK274" i="3" s="1"/>
  <c r="AJ21" i="10"/>
  <c r="AJ274" i="3" s="1"/>
  <c r="AI21" i="10"/>
  <c r="AI274" i="3" s="1"/>
  <c r="AH21" i="10"/>
  <c r="AH274" i="3" s="1"/>
  <c r="AG21" i="10"/>
  <c r="AG274" i="3" s="1"/>
  <c r="AF21" i="10"/>
  <c r="AF274" i="3" s="1"/>
  <c r="AE21" i="10"/>
  <c r="AE274" i="3" s="1"/>
  <c r="AD21" i="10"/>
  <c r="AD274" i="3" s="1"/>
  <c r="M21" i="10"/>
  <c r="L262" i="3" s="1"/>
  <c r="L21" i="10"/>
  <c r="K262" i="3" s="1"/>
  <c r="BC20" i="10"/>
  <c r="BC273" i="3" s="1"/>
  <c r="AZ20" i="10"/>
  <c r="AZ273" i="3" s="1"/>
  <c r="AY20" i="10"/>
  <c r="AY273" i="3" s="1"/>
  <c r="AV20" i="10"/>
  <c r="AV273" i="3" s="1"/>
  <c r="AQ20" i="10"/>
  <c r="AQ273" i="3" s="1"/>
  <c r="AP20" i="10"/>
  <c r="AP273" i="3" s="1"/>
  <c r="AO20" i="10"/>
  <c r="AO273" i="3" s="1"/>
  <c r="AN20" i="10"/>
  <c r="AN273" i="3" s="1"/>
  <c r="AM20" i="10"/>
  <c r="AM273" i="3" s="1"/>
  <c r="AL20" i="10"/>
  <c r="AL273" i="3" s="1"/>
  <c r="AK20" i="10"/>
  <c r="AK273" i="3" s="1"/>
  <c r="AJ20" i="10"/>
  <c r="AJ273" i="3" s="1"/>
  <c r="AI20" i="10"/>
  <c r="AI273" i="3" s="1"/>
  <c r="AH20" i="10"/>
  <c r="AH273" i="3" s="1"/>
  <c r="AG20" i="10"/>
  <c r="AG273" i="3" s="1"/>
  <c r="AF20" i="10"/>
  <c r="AF273" i="3" s="1"/>
  <c r="AE20" i="10"/>
  <c r="AE273" i="3" s="1"/>
  <c r="AD20" i="10"/>
  <c r="AD273" i="3" s="1"/>
  <c r="I20" i="10"/>
  <c r="H261" i="3" s="1"/>
  <c r="H20" i="10"/>
  <c r="G261" i="3" s="1"/>
  <c r="BC18" i="10"/>
  <c r="AZ18" i="10"/>
  <c r="AY18" i="10"/>
  <c r="AV18" i="10"/>
  <c r="AU18" i="10"/>
  <c r="AT18" i="10"/>
  <c r="AS18" i="10"/>
  <c r="AR18" i="10"/>
  <c r="AQ18" i="10"/>
  <c r="AP18" i="10"/>
  <c r="AO18" i="10"/>
  <c r="AN18" i="10"/>
  <c r="AM18" i="10"/>
  <c r="AL18" i="10"/>
  <c r="AK18" i="10"/>
  <c r="AJ18" i="10"/>
  <c r="AI18" i="10"/>
  <c r="AH18" i="10"/>
  <c r="AG18" i="10"/>
  <c r="AF18" i="10"/>
  <c r="AE18" i="10"/>
  <c r="AD18" i="10"/>
  <c r="N18" i="10"/>
  <c r="M18" i="10"/>
  <c r="BC17" i="10"/>
  <c r="BC268" i="3" s="1"/>
  <c r="AZ17" i="10"/>
  <c r="AZ268" i="3" s="1"/>
  <c r="AY17" i="10"/>
  <c r="AY268" i="3" s="1"/>
  <c r="AV17" i="10"/>
  <c r="AV268" i="3" s="1"/>
  <c r="AQ17" i="10"/>
  <c r="AQ268" i="3" s="1"/>
  <c r="AP17" i="10"/>
  <c r="AO17" i="10"/>
  <c r="AO268" i="3" s="1"/>
  <c r="AN17" i="10"/>
  <c r="AM17" i="10"/>
  <c r="AM268" i="3" s="1"/>
  <c r="AL17" i="10"/>
  <c r="AK17" i="10"/>
  <c r="AJ17" i="10"/>
  <c r="AJ268" i="3" s="1"/>
  <c r="AI17" i="10"/>
  <c r="AI268" i="3" s="1"/>
  <c r="AH17" i="10"/>
  <c r="AG17" i="10"/>
  <c r="AG268" i="3" s="1"/>
  <c r="AF17" i="10"/>
  <c r="AE17" i="10"/>
  <c r="AE268" i="3" s="1"/>
  <c r="AD17" i="10"/>
  <c r="J17" i="10"/>
  <c r="I256" i="3" s="1"/>
  <c r="I17" i="10"/>
  <c r="H256" i="3" s="1"/>
  <c r="BC15" i="10"/>
  <c r="AZ15" i="10"/>
  <c r="AY15" i="10"/>
  <c r="AV15" i="10"/>
  <c r="AU15" i="10"/>
  <c r="AT15" i="10"/>
  <c r="AS15" i="10"/>
  <c r="AR15" i="10"/>
  <c r="AQ15" i="10"/>
  <c r="AP15" i="10"/>
  <c r="AO15" i="10"/>
  <c r="AN15" i="10"/>
  <c r="AM15" i="10"/>
  <c r="AL15" i="10"/>
  <c r="AK15" i="10"/>
  <c r="AJ15" i="10"/>
  <c r="AI15" i="10"/>
  <c r="AH15" i="10"/>
  <c r="AG15" i="10"/>
  <c r="AF15" i="10"/>
  <c r="AE15" i="10"/>
  <c r="AD15" i="10"/>
  <c r="T15" i="10"/>
  <c r="N15" i="10"/>
  <c r="BC14" i="10"/>
  <c r="BC272" i="3" s="1"/>
  <c r="AZ14" i="10"/>
  <c r="AZ272" i="3" s="1"/>
  <c r="AY14" i="10"/>
  <c r="AY272" i="3" s="1"/>
  <c r="AV14" i="10"/>
  <c r="AV272" i="3" s="1"/>
  <c r="AQ14" i="10"/>
  <c r="AQ272" i="3" s="1"/>
  <c r="AP14" i="10"/>
  <c r="AP272" i="3" s="1"/>
  <c r="AO14" i="10"/>
  <c r="AO272" i="3" s="1"/>
  <c r="AN14" i="10"/>
  <c r="AN272" i="3" s="1"/>
  <c r="AM14" i="10"/>
  <c r="AM272" i="3" s="1"/>
  <c r="AL14" i="10"/>
  <c r="AL272" i="3" s="1"/>
  <c r="AK14" i="10"/>
  <c r="AK272" i="3" s="1"/>
  <c r="AJ14" i="10"/>
  <c r="AJ272" i="3" s="1"/>
  <c r="AI14" i="10"/>
  <c r="AI272" i="3" s="1"/>
  <c r="AH14" i="10"/>
  <c r="AH272" i="3" s="1"/>
  <c r="AG14" i="10"/>
  <c r="AG272" i="3" s="1"/>
  <c r="AF14" i="10"/>
  <c r="AF272" i="3" s="1"/>
  <c r="AE14" i="10"/>
  <c r="AE272" i="3" s="1"/>
  <c r="AD14" i="10"/>
  <c r="AD272" i="3" s="1"/>
  <c r="P14" i="10"/>
  <c r="O260" i="3" s="1"/>
  <c r="J14" i="10"/>
  <c r="I260" i="3" s="1"/>
  <c r="BC13" i="10"/>
  <c r="BC271" i="3" s="1"/>
  <c r="AZ13" i="10"/>
  <c r="AZ271" i="3" s="1"/>
  <c r="AY13" i="10"/>
  <c r="AY271" i="3" s="1"/>
  <c r="AV13" i="10"/>
  <c r="AV271" i="3" s="1"/>
  <c r="AQ13" i="10"/>
  <c r="AQ271" i="3" s="1"/>
  <c r="AP13" i="10"/>
  <c r="AP271" i="3" s="1"/>
  <c r="AO13" i="10"/>
  <c r="AO271" i="3" s="1"/>
  <c r="AN13" i="10"/>
  <c r="AN271" i="3" s="1"/>
  <c r="AM13" i="10"/>
  <c r="AM271" i="3" s="1"/>
  <c r="AL13" i="10"/>
  <c r="AL271" i="3" s="1"/>
  <c r="AK13" i="10"/>
  <c r="AK271" i="3" s="1"/>
  <c r="AJ13" i="10"/>
  <c r="AJ271" i="3" s="1"/>
  <c r="AI13" i="10"/>
  <c r="AI271" i="3" s="1"/>
  <c r="AH13" i="10"/>
  <c r="AH271" i="3" s="1"/>
  <c r="AG13" i="10"/>
  <c r="AG271" i="3" s="1"/>
  <c r="AF13" i="10"/>
  <c r="AF271" i="3" s="1"/>
  <c r="AE13" i="10"/>
  <c r="AE271" i="3" s="1"/>
  <c r="AD13" i="10"/>
  <c r="AD271" i="3" s="1"/>
  <c r="F13" i="10"/>
  <c r="E259" i="3" s="1"/>
  <c r="E13" i="10"/>
  <c r="D259" i="3" s="1"/>
  <c r="BC12" i="10"/>
  <c r="AZ12" i="10"/>
  <c r="AY12" i="10"/>
  <c r="AV12" i="10"/>
  <c r="AU12" i="10"/>
  <c r="AT12" i="10"/>
  <c r="AS12" i="10"/>
  <c r="AR12" i="10"/>
  <c r="AQ12" i="10"/>
  <c r="AP12" i="10"/>
  <c r="AO12" i="10"/>
  <c r="AN12" i="10"/>
  <c r="AM12" i="10"/>
  <c r="AL12" i="10"/>
  <c r="AK12" i="10"/>
  <c r="AJ12" i="10"/>
  <c r="AI12" i="10"/>
  <c r="AH12" i="10"/>
  <c r="AG12" i="10"/>
  <c r="AF12" i="10"/>
  <c r="AE12" i="10"/>
  <c r="AD12" i="10"/>
  <c r="R12" i="10"/>
  <c r="Q12" i="10"/>
  <c r="BC9" i="10"/>
  <c r="AZ9" i="10"/>
  <c r="AZ269" i="3" s="1"/>
  <c r="AY9" i="10"/>
  <c r="AV9" i="10"/>
  <c r="AV269" i="3" s="1"/>
  <c r="AQ9" i="10"/>
  <c r="AP9" i="10"/>
  <c r="AP269" i="3" s="1"/>
  <c r="AO9" i="10"/>
  <c r="AN9" i="10"/>
  <c r="AM9" i="10"/>
  <c r="AL9" i="10"/>
  <c r="AK9" i="10"/>
  <c r="AJ9" i="10"/>
  <c r="AI9" i="10"/>
  <c r="AH9" i="10"/>
  <c r="AG9" i="10"/>
  <c r="AF9" i="10"/>
  <c r="AE9" i="10"/>
  <c r="AD9" i="10"/>
  <c r="N9" i="10"/>
  <c r="M257" i="3" s="1"/>
  <c r="M9" i="10"/>
  <c r="L257" i="3" s="1"/>
  <c r="BC8" i="10"/>
  <c r="AZ8" i="10"/>
  <c r="AY8" i="10"/>
  <c r="AY11" i="10" s="1"/>
  <c r="AV8" i="10"/>
  <c r="AU8" i="10"/>
  <c r="AU11" i="10" s="1"/>
  <c r="AT8" i="10"/>
  <c r="AT11" i="10" s="1"/>
  <c r="AS8" i="10"/>
  <c r="AS11" i="10" s="1"/>
  <c r="AR8" i="10"/>
  <c r="AR11" i="10" s="1"/>
  <c r="AQ8" i="10"/>
  <c r="AP8" i="10"/>
  <c r="AO8" i="10"/>
  <c r="AN8" i="10"/>
  <c r="AM8" i="10"/>
  <c r="AL8" i="10"/>
  <c r="AK8" i="10"/>
  <c r="AJ8" i="10"/>
  <c r="AI8" i="10"/>
  <c r="AH8" i="10"/>
  <c r="AG8" i="10"/>
  <c r="AF8" i="10"/>
  <c r="AE8" i="10"/>
  <c r="AD8" i="10"/>
  <c r="M8" i="10"/>
  <c r="J8" i="10"/>
  <c r="BC7" i="10"/>
  <c r="AZ7" i="10"/>
  <c r="AY7" i="10"/>
  <c r="AV7" i="10"/>
  <c r="AU7" i="10"/>
  <c r="AT7" i="10"/>
  <c r="AS7" i="10"/>
  <c r="AR7" i="10"/>
  <c r="AQ7" i="10"/>
  <c r="AP7" i="10"/>
  <c r="AO7" i="10"/>
  <c r="AN7" i="10"/>
  <c r="AM7" i="10"/>
  <c r="AL7" i="10"/>
  <c r="AK7" i="10"/>
  <c r="AJ7" i="10"/>
  <c r="AI7" i="10"/>
  <c r="AH7" i="10"/>
  <c r="AG7" i="10"/>
  <c r="AF7" i="10"/>
  <c r="AE7" i="10"/>
  <c r="AD7" i="10"/>
  <c r="Y7" i="10"/>
  <c r="I7" i="10"/>
  <c r="F7" i="10"/>
  <c r="BC6" i="10"/>
  <c r="AZ6" i="10"/>
  <c r="AY6" i="10"/>
  <c r="AV6" i="10"/>
  <c r="AU6" i="10"/>
  <c r="AT6" i="10"/>
  <c r="AS6" i="10"/>
  <c r="AR6" i="10"/>
  <c r="AQ6" i="10"/>
  <c r="AP6" i="10"/>
  <c r="AO6" i="10"/>
  <c r="AN6" i="10"/>
  <c r="AM6" i="10"/>
  <c r="AL6" i="10"/>
  <c r="AK6" i="10"/>
  <c r="AJ6" i="10"/>
  <c r="AI6" i="10"/>
  <c r="AH6" i="10"/>
  <c r="AG6" i="10"/>
  <c r="AF6" i="10"/>
  <c r="AE6" i="10"/>
  <c r="AD6" i="10"/>
  <c r="X6" i="10"/>
  <c r="H6" i="10"/>
  <c r="E6" i="10"/>
  <c r="BC5" i="10"/>
  <c r="BC254" i="3" s="1"/>
  <c r="AZ5" i="10"/>
  <c r="AY5" i="10"/>
  <c r="AV5" i="10"/>
  <c r="AV254" i="3" s="1"/>
  <c r="AQ5" i="10"/>
  <c r="AP5" i="10"/>
  <c r="AP254" i="3" s="1"/>
  <c r="AO5" i="10"/>
  <c r="AO254" i="3" s="1"/>
  <c r="AN5" i="10"/>
  <c r="AM5" i="10"/>
  <c r="AL5" i="10"/>
  <c r="AL254" i="3" s="1"/>
  <c r="AK5" i="10"/>
  <c r="AJ5" i="10"/>
  <c r="AJ254" i="3" s="1"/>
  <c r="AI5" i="10"/>
  <c r="AH5" i="10"/>
  <c r="AH254" i="3" s="1"/>
  <c r="AG5" i="10"/>
  <c r="AG254" i="3" s="1"/>
  <c r="AF5" i="10"/>
  <c r="AE5" i="10"/>
  <c r="AD5" i="10"/>
  <c r="AD254" i="3" s="1"/>
  <c r="Y5" i="10"/>
  <c r="X254" i="3" s="1"/>
  <c r="L5" i="10"/>
  <c r="K254" i="3" s="1"/>
  <c r="K5" i="10"/>
  <c r="J254" i="3" s="1"/>
  <c r="BC29" i="6"/>
  <c r="AZ29" i="6"/>
  <c r="AY29" i="6"/>
  <c r="AV29" i="6"/>
  <c r="AQ29" i="6"/>
  <c r="AP29" i="6"/>
  <c r="AO29" i="6"/>
  <c r="AN29" i="6"/>
  <c r="AM29" i="6"/>
  <c r="AL29" i="6"/>
  <c r="AK29" i="6"/>
  <c r="AJ29" i="6"/>
  <c r="AJ217" i="3" s="1"/>
  <c r="AI29" i="6"/>
  <c r="AH29" i="6"/>
  <c r="AG29" i="6"/>
  <c r="AF29" i="6"/>
  <c r="AE29" i="6"/>
  <c r="AD29" i="6"/>
  <c r="AB29" i="6"/>
  <c r="Y29" i="6"/>
  <c r="X29" i="6"/>
  <c r="P29" i="6"/>
  <c r="O29" i="6"/>
  <c r="N29" i="6"/>
  <c r="M29" i="6"/>
  <c r="L29" i="6"/>
  <c r="K29" i="6"/>
  <c r="J29" i="6"/>
  <c r="I29" i="6"/>
  <c r="H29" i="6"/>
  <c r="G29" i="6"/>
  <c r="F29" i="6"/>
  <c r="E29" i="6"/>
  <c r="D29" i="6"/>
  <c r="C29" i="6"/>
  <c r="BC28" i="6"/>
  <c r="AZ28" i="6"/>
  <c r="AY28" i="6"/>
  <c r="AV28" i="6"/>
  <c r="AQ28" i="6"/>
  <c r="AP28" i="6"/>
  <c r="AO28" i="6"/>
  <c r="AN28" i="6"/>
  <c r="AM28" i="6"/>
  <c r="AL28" i="6"/>
  <c r="AK28" i="6"/>
  <c r="AJ28" i="6"/>
  <c r="AI28" i="6"/>
  <c r="AH28" i="6"/>
  <c r="AG28" i="6"/>
  <c r="AF28" i="6"/>
  <c r="AE28" i="6"/>
  <c r="AD28" i="6"/>
  <c r="AB28" i="6"/>
  <c r="Y28" i="6"/>
  <c r="X28" i="6"/>
  <c r="P28" i="6"/>
  <c r="O28" i="6"/>
  <c r="N28" i="6"/>
  <c r="M28" i="6"/>
  <c r="L28" i="6"/>
  <c r="K28" i="6"/>
  <c r="J28" i="6"/>
  <c r="I28" i="6"/>
  <c r="H28" i="6"/>
  <c r="G28" i="6"/>
  <c r="F28" i="6"/>
  <c r="E28" i="6"/>
  <c r="D28" i="6"/>
  <c r="C28" i="6"/>
  <c r="BC27" i="6"/>
  <c r="BC216" i="3" s="1"/>
  <c r="AZ27" i="6"/>
  <c r="AZ216" i="3" s="1"/>
  <c r="AY27" i="6"/>
  <c r="AY216" i="3" s="1"/>
  <c r="AV27" i="6"/>
  <c r="AV216" i="3" s="1"/>
  <c r="AQ27" i="6"/>
  <c r="AQ216" i="3" s="1"/>
  <c r="AP27" i="6"/>
  <c r="AP216" i="3" s="1"/>
  <c r="AO27" i="6"/>
  <c r="AN27" i="6"/>
  <c r="AN216" i="3" s="1"/>
  <c r="AM27" i="6"/>
  <c r="AM216" i="3" s="1"/>
  <c r="AL27" i="6"/>
  <c r="AK27" i="6"/>
  <c r="AJ27" i="6"/>
  <c r="AJ216" i="3" s="1"/>
  <c r="AI27" i="6"/>
  <c r="AH27" i="6"/>
  <c r="AG27" i="6"/>
  <c r="AF27" i="6"/>
  <c r="AF216" i="3" s="1"/>
  <c r="AE27" i="6"/>
  <c r="AE216" i="3" s="1"/>
  <c r="AD27" i="6"/>
  <c r="AD216" i="3" s="1"/>
  <c r="AB27" i="6"/>
  <c r="Y27" i="6"/>
  <c r="X204" i="3" s="1"/>
  <c r="X27" i="6"/>
  <c r="P27" i="6"/>
  <c r="O204" i="3" s="1"/>
  <c r="O27" i="6"/>
  <c r="N204" i="3" s="1"/>
  <c r="N27" i="6"/>
  <c r="M204" i="3" s="1"/>
  <c r="M27" i="6"/>
  <c r="L204" i="3" s="1"/>
  <c r="L27" i="6"/>
  <c r="K204" i="3" s="1"/>
  <c r="K27" i="6"/>
  <c r="J204" i="3" s="1"/>
  <c r="J27" i="6"/>
  <c r="I204" i="3" s="1"/>
  <c r="I27" i="6"/>
  <c r="H204" i="3" s="1"/>
  <c r="H27" i="6"/>
  <c r="G27" i="6"/>
  <c r="F204" i="3" s="1"/>
  <c r="F27" i="6"/>
  <c r="E204" i="3" s="1"/>
  <c r="E27" i="6"/>
  <c r="D27" i="6"/>
  <c r="C27" i="6"/>
  <c r="B204" i="3" s="1"/>
  <c r="BC26" i="6"/>
  <c r="BC214" i="3" s="1"/>
  <c r="AZ26" i="6"/>
  <c r="AZ214" i="3" s="1"/>
  <c r="AY26" i="6"/>
  <c r="AY214" i="3" s="1"/>
  <c r="AV26" i="6"/>
  <c r="AQ26" i="6"/>
  <c r="AQ214" i="3" s="1"/>
  <c r="AP26" i="6"/>
  <c r="AP214" i="3" s="1"/>
  <c r="AO26" i="6"/>
  <c r="AO214" i="3" s="1"/>
  <c r="AN26" i="6"/>
  <c r="AM26" i="6"/>
  <c r="AL26" i="6"/>
  <c r="AL214" i="3" s="1"/>
  <c r="AK26" i="6"/>
  <c r="AJ26" i="6"/>
  <c r="AI26" i="6"/>
  <c r="AI214" i="3" s="1"/>
  <c r="AH26" i="6"/>
  <c r="AH214" i="3" s="1"/>
  <c r="AG26" i="6"/>
  <c r="AG214" i="3" s="1"/>
  <c r="AF26" i="6"/>
  <c r="AE26" i="6"/>
  <c r="AD26" i="6"/>
  <c r="AD214" i="3" s="1"/>
  <c r="AB26" i="6"/>
  <c r="AA202" i="3" s="1"/>
  <c r="Y26" i="6"/>
  <c r="X202" i="3" s="1"/>
  <c r="X26" i="6"/>
  <c r="W202" i="3" s="1"/>
  <c r="P26" i="6"/>
  <c r="O202" i="3" s="1"/>
  <c r="O26" i="6"/>
  <c r="N26" i="6"/>
  <c r="M202" i="3" s="1"/>
  <c r="M26" i="6"/>
  <c r="L202" i="3" s="1"/>
  <c r="L26" i="6"/>
  <c r="K202" i="3" s="1"/>
  <c r="K26" i="6"/>
  <c r="J202" i="3" s="1"/>
  <c r="J26" i="6"/>
  <c r="I202" i="3" s="1"/>
  <c r="I26" i="6"/>
  <c r="H26" i="6"/>
  <c r="G202" i="3" s="1"/>
  <c r="G26" i="6"/>
  <c r="F26" i="6"/>
  <c r="E202" i="3" s="1"/>
  <c r="E26" i="6"/>
  <c r="D202" i="3" s="1"/>
  <c r="D26" i="6"/>
  <c r="C202" i="3" s="1"/>
  <c r="C26" i="6"/>
  <c r="B202" i="3" s="1"/>
  <c r="BC24" i="6"/>
  <c r="BC218" i="3" s="1"/>
  <c r="AZ24" i="6"/>
  <c r="AZ218" i="3" s="1"/>
  <c r="AY24" i="6"/>
  <c r="AY218" i="3" s="1"/>
  <c r="AV24" i="6"/>
  <c r="AV218" i="3" s="1"/>
  <c r="AQ24" i="6"/>
  <c r="AP24" i="6"/>
  <c r="AP218" i="3" s="1"/>
  <c r="AO24" i="6"/>
  <c r="AN24" i="6"/>
  <c r="AN218" i="3" s="1"/>
  <c r="AM24" i="6"/>
  <c r="AL24" i="6"/>
  <c r="AL218" i="3" s="1"/>
  <c r="AK24" i="6"/>
  <c r="AK218" i="3" s="1"/>
  <c r="AJ24" i="6"/>
  <c r="AI24" i="6"/>
  <c r="AH24" i="6"/>
  <c r="AH218" i="3" s="1"/>
  <c r="AG24" i="6"/>
  <c r="AF24" i="6"/>
  <c r="AF218" i="3" s="1"/>
  <c r="AE24" i="6"/>
  <c r="AD24" i="6"/>
  <c r="AD218" i="3" s="1"/>
  <c r="AB24" i="6"/>
  <c r="AA206" i="3" s="1"/>
  <c r="Y24" i="6"/>
  <c r="X206" i="3" s="1"/>
  <c r="X24" i="6"/>
  <c r="W206" i="3" s="1"/>
  <c r="P24" i="6"/>
  <c r="O206" i="3" s="1"/>
  <c r="O24" i="6"/>
  <c r="N206" i="3" s="1"/>
  <c r="N24" i="6"/>
  <c r="M206" i="3" s="1"/>
  <c r="M24" i="6"/>
  <c r="L206" i="3" s="1"/>
  <c r="L24" i="6"/>
  <c r="K24" i="6"/>
  <c r="J206" i="3" s="1"/>
  <c r="J24" i="6"/>
  <c r="I206" i="3" s="1"/>
  <c r="I24" i="6"/>
  <c r="H206" i="3" s="1"/>
  <c r="H24" i="6"/>
  <c r="G206" i="3" s="1"/>
  <c r="G24" i="6"/>
  <c r="F206" i="3" s="1"/>
  <c r="F24" i="6"/>
  <c r="E24" i="6"/>
  <c r="D206" i="3" s="1"/>
  <c r="D24" i="6"/>
  <c r="C24" i="6"/>
  <c r="B206" i="3" s="1"/>
  <c r="BC22" i="6"/>
  <c r="AZ22" i="6"/>
  <c r="AY22" i="6"/>
  <c r="AV22" i="6"/>
  <c r="AU22" i="6"/>
  <c r="AT22" i="6"/>
  <c r="AS22" i="6"/>
  <c r="AR22" i="6"/>
  <c r="AQ22" i="6"/>
  <c r="AP22" i="6"/>
  <c r="AO22" i="6"/>
  <c r="AN22" i="6"/>
  <c r="AM22" i="6"/>
  <c r="AL22" i="6"/>
  <c r="AK22" i="6"/>
  <c r="AJ22" i="6"/>
  <c r="AI22" i="6"/>
  <c r="AH22" i="6"/>
  <c r="AG22" i="6"/>
  <c r="AF22" i="6"/>
  <c r="AE22" i="6"/>
  <c r="AE23" i="6" s="1"/>
  <c r="AD22" i="6"/>
  <c r="AB22" i="6"/>
  <c r="Y22" i="6"/>
  <c r="X22" i="6"/>
  <c r="T22" i="6"/>
  <c r="S22" i="6"/>
  <c r="R22" i="6"/>
  <c r="Q22" i="6"/>
  <c r="P22" i="6"/>
  <c r="O22" i="6"/>
  <c r="N22" i="6"/>
  <c r="M22" i="6"/>
  <c r="L22" i="6"/>
  <c r="K22" i="6"/>
  <c r="J22" i="6"/>
  <c r="I22" i="6"/>
  <c r="H22" i="6"/>
  <c r="G22" i="6"/>
  <c r="F22" i="6"/>
  <c r="E22" i="6"/>
  <c r="D22" i="6"/>
  <c r="C22" i="6"/>
  <c r="BC21" i="6"/>
  <c r="AZ21" i="6"/>
  <c r="AY21" i="6"/>
  <c r="AV21" i="6"/>
  <c r="AQ21" i="6"/>
  <c r="AP21" i="6"/>
  <c r="AP213" i="3" s="1"/>
  <c r="AO21" i="6"/>
  <c r="AN21" i="6"/>
  <c r="AN23" i="6" s="1"/>
  <c r="AM21" i="6"/>
  <c r="AL21" i="6"/>
  <c r="AK21" i="6"/>
  <c r="AJ21" i="6"/>
  <c r="AI21" i="6"/>
  <c r="AH21" i="6"/>
  <c r="AH213" i="3" s="1"/>
  <c r="AG21" i="6"/>
  <c r="AF21" i="6"/>
  <c r="AE21" i="6"/>
  <c r="AD21" i="6"/>
  <c r="AB21" i="6"/>
  <c r="Y21" i="6"/>
  <c r="X201" i="3" s="1"/>
  <c r="X21" i="6"/>
  <c r="P21" i="6"/>
  <c r="O21" i="6"/>
  <c r="N201" i="3" s="1"/>
  <c r="N21" i="6"/>
  <c r="M201" i="3" s="1"/>
  <c r="M21" i="6"/>
  <c r="L201" i="3" s="1"/>
  <c r="L21" i="6"/>
  <c r="K21" i="6"/>
  <c r="J201" i="3" s="1"/>
  <c r="J21" i="6"/>
  <c r="I201" i="3" s="1"/>
  <c r="I21" i="6"/>
  <c r="H201" i="3" s="1"/>
  <c r="H21" i="6"/>
  <c r="G21" i="6"/>
  <c r="F201" i="3" s="1"/>
  <c r="F21" i="6"/>
  <c r="E201" i="3" s="1"/>
  <c r="E21" i="6"/>
  <c r="D201" i="3" s="1"/>
  <c r="D21" i="6"/>
  <c r="C21" i="6"/>
  <c r="B201" i="3" s="1"/>
  <c r="BC19" i="6"/>
  <c r="AZ19" i="6"/>
  <c r="AY19" i="6"/>
  <c r="AV19" i="6"/>
  <c r="AU19" i="6"/>
  <c r="AT19" i="6"/>
  <c r="AS19" i="6"/>
  <c r="AR19" i="6"/>
  <c r="AQ19" i="6"/>
  <c r="AP19" i="6"/>
  <c r="AO19" i="6"/>
  <c r="AN19" i="6"/>
  <c r="AM19" i="6"/>
  <c r="AL19" i="6"/>
  <c r="AK19" i="6"/>
  <c r="AJ19" i="6"/>
  <c r="AI19" i="6"/>
  <c r="AH19" i="6"/>
  <c r="AG19" i="6"/>
  <c r="AF19" i="6"/>
  <c r="AE19" i="6"/>
  <c r="AD19" i="6"/>
  <c r="AB19" i="6"/>
  <c r="Y19" i="6"/>
  <c r="X19" i="6"/>
  <c r="T19" i="6"/>
  <c r="S19" i="6"/>
  <c r="R19" i="6"/>
  <c r="Q19" i="6"/>
  <c r="P19" i="6"/>
  <c r="O19" i="6"/>
  <c r="N19" i="6"/>
  <c r="M19" i="6"/>
  <c r="L19" i="6"/>
  <c r="K19" i="6"/>
  <c r="J19" i="6"/>
  <c r="I19" i="6"/>
  <c r="H19" i="6"/>
  <c r="G19" i="6"/>
  <c r="F19" i="6"/>
  <c r="E19" i="6"/>
  <c r="D19" i="6"/>
  <c r="C19" i="6"/>
  <c r="BC18" i="6"/>
  <c r="AZ18" i="6"/>
  <c r="AY18" i="6"/>
  <c r="AV18" i="6"/>
  <c r="AU18" i="6"/>
  <c r="AT18" i="6"/>
  <c r="AS18" i="6"/>
  <c r="AR18" i="6"/>
  <c r="AQ18" i="6"/>
  <c r="AP18" i="6"/>
  <c r="AO18" i="6"/>
  <c r="AN18" i="6"/>
  <c r="AM18" i="6"/>
  <c r="AL18" i="6"/>
  <c r="AK18" i="6"/>
  <c r="AJ18" i="6"/>
  <c r="AI18" i="6"/>
  <c r="AH18" i="6"/>
  <c r="AG18" i="6"/>
  <c r="AF18" i="6"/>
  <c r="AE18" i="6"/>
  <c r="AD18" i="6"/>
  <c r="AB18" i="6"/>
  <c r="Y18" i="6"/>
  <c r="X18" i="6"/>
  <c r="T18" i="6"/>
  <c r="S18" i="6"/>
  <c r="R18" i="6"/>
  <c r="Q18" i="6"/>
  <c r="P18" i="6"/>
  <c r="O18" i="6"/>
  <c r="N18" i="6"/>
  <c r="M18" i="6"/>
  <c r="L18" i="6"/>
  <c r="K18" i="6"/>
  <c r="J18" i="6"/>
  <c r="I18" i="6"/>
  <c r="H18" i="6"/>
  <c r="G18" i="6"/>
  <c r="F18" i="6"/>
  <c r="E18" i="6"/>
  <c r="D18" i="6"/>
  <c r="C18" i="6"/>
  <c r="BC17" i="6"/>
  <c r="AZ17" i="6"/>
  <c r="AY17" i="6"/>
  <c r="AV17" i="6"/>
  <c r="AU17" i="6"/>
  <c r="AT17" i="6"/>
  <c r="AS17" i="6"/>
  <c r="AR17" i="6"/>
  <c r="AQ17" i="6"/>
  <c r="AP17" i="6"/>
  <c r="AO17" i="6"/>
  <c r="AN17" i="6"/>
  <c r="AM17" i="6"/>
  <c r="AL17" i="6"/>
  <c r="AK17" i="6"/>
  <c r="AJ17" i="6"/>
  <c r="AI17" i="6"/>
  <c r="AH17" i="6"/>
  <c r="AG17" i="6"/>
  <c r="AF17" i="6"/>
  <c r="AE17" i="6"/>
  <c r="AD17" i="6"/>
  <c r="AB17" i="6"/>
  <c r="Y17" i="6"/>
  <c r="X17" i="6"/>
  <c r="T17" i="6"/>
  <c r="S17" i="6"/>
  <c r="R17" i="6"/>
  <c r="Q17" i="6"/>
  <c r="P17" i="6"/>
  <c r="O17" i="6"/>
  <c r="N17" i="6"/>
  <c r="M17" i="6"/>
  <c r="L17" i="6"/>
  <c r="K17" i="6"/>
  <c r="J17" i="6"/>
  <c r="I17" i="6"/>
  <c r="H17" i="6"/>
  <c r="G17" i="6"/>
  <c r="F17" i="6"/>
  <c r="E17" i="6"/>
  <c r="D17" i="6"/>
  <c r="C17" i="6"/>
  <c r="BC16" i="6"/>
  <c r="AZ16" i="6"/>
  <c r="AY16" i="6"/>
  <c r="AV16" i="6"/>
  <c r="AU16" i="6"/>
  <c r="AT16" i="6"/>
  <c r="AS16" i="6"/>
  <c r="AR16" i="6"/>
  <c r="AQ16" i="6"/>
  <c r="AP16" i="6"/>
  <c r="AO16" i="6"/>
  <c r="AN16" i="6"/>
  <c r="AM16" i="6"/>
  <c r="AL16" i="6"/>
  <c r="AK16" i="6"/>
  <c r="AJ16" i="6"/>
  <c r="AI16" i="6"/>
  <c r="AH16" i="6"/>
  <c r="AG16" i="6"/>
  <c r="AF16" i="6"/>
  <c r="AE16" i="6"/>
  <c r="AD16" i="6"/>
  <c r="AB16" i="6"/>
  <c r="Y16" i="6"/>
  <c r="X16" i="6"/>
  <c r="T16" i="6"/>
  <c r="S16" i="6"/>
  <c r="R16" i="6"/>
  <c r="Q16" i="6"/>
  <c r="P16" i="6"/>
  <c r="O16" i="6"/>
  <c r="N16" i="6"/>
  <c r="M16" i="6"/>
  <c r="L16" i="6"/>
  <c r="K16" i="6"/>
  <c r="J16" i="6"/>
  <c r="I16" i="6"/>
  <c r="H16" i="6"/>
  <c r="G16" i="6"/>
  <c r="F16" i="6"/>
  <c r="E16" i="6"/>
  <c r="D16" i="6"/>
  <c r="C16" i="6"/>
  <c r="BC14" i="6"/>
  <c r="AZ14" i="6"/>
  <c r="AY14" i="6"/>
  <c r="AV14" i="6"/>
  <c r="AU14" i="6"/>
  <c r="AT14" i="6"/>
  <c r="AS14" i="6"/>
  <c r="AR14" i="6"/>
  <c r="AQ14" i="6"/>
  <c r="AP14" i="6"/>
  <c r="AO14" i="6"/>
  <c r="AN14" i="6"/>
  <c r="AM14" i="6"/>
  <c r="AL14" i="6"/>
  <c r="AK14" i="6"/>
  <c r="AJ14" i="6"/>
  <c r="AI14" i="6"/>
  <c r="AH14" i="6"/>
  <c r="AG14" i="6"/>
  <c r="AF14" i="6"/>
  <c r="AE14" i="6"/>
  <c r="AD14" i="6"/>
  <c r="AB14" i="6"/>
  <c r="Y14" i="6"/>
  <c r="X14" i="6"/>
  <c r="T14" i="6"/>
  <c r="S14" i="6"/>
  <c r="R14" i="6"/>
  <c r="Q14" i="6"/>
  <c r="P14" i="6"/>
  <c r="O14" i="6"/>
  <c r="N14" i="6"/>
  <c r="M14" i="6"/>
  <c r="L14" i="6"/>
  <c r="K14" i="6"/>
  <c r="J14" i="6"/>
  <c r="I14" i="6"/>
  <c r="H14" i="6"/>
  <c r="G14" i="6"/>
  <c r="F14" i="6"/>
  <c r="E14" i="6"/>
  <c r="D14" i="6"/>
  <c r="C14" i="6"/>
  <c r="BC13" i="6"/>
  <c r="AZ13" i="6"/>
  <c r="AY13" i="6"/>
  <c r="AV13" i="6"/>
  <c r="AV15" i="6" s="1"/>
  <c r="AU13" i="6"/>
  <c r="AT13" i="6"/>
  <c r="AS13" i="6"/>
  <c r="AR13" i="6"/>
  <c r="AQ13" i="6"/>
  <c r="AP13" i="6"/>
  <c r="AO13" i="6"/>
  <c r="AN13" i="6"/>
  <c r="AN15" i="6" s="1"/>
  <c r="AM13" i="6"/>
  <c r="AL13" i="6"/>
  <c r="AK13" i="6"/>
  <c r="AJ13" i="6"/>
  <c r="AI13" i="6"/>
  <c r="AH13" i="6"/>
  <c r="AG13" i="6"/>
  <c r="AF13" i="6"/>
  <c r="AF15" i="6" s="1"/>
  <c r="AE13" i="6"/>
  <c r="AD13" i="6"/>
  <c r="AD15" i="6" s="1"/>
  <c r="AB13" i="6"/>
  <c r="Y13" i="6"/>
  <c r="X13" i="6"/>
  <c r="T13" i="6"/>
  <c r="S13" i="6"/>
  <c r="R13" i="6"/>
  <c r="Q13" i="6"/>
  <c r="P13" i="6"/>
  <c r="O13" i="6"/>
  <c r="N13" i="6"/>
  <c r="M13" i="6"/>
  <c r="L13" i="6"/>
  <c r="K13" i="6"/>
  <c r="J13" i="6"/>
  <c r="I13" i="6"/>
  <c r="H13" i="6"/>
  <c r="G13" i="6"/>
  <c r="F13" i="6"/>
  <c r="E13" i="6"/>
  <c r="D13" i="6"/>
  <c r="C13" i="6"/>
  <c r="BC12" i="6"/>
  <c r="BC219" i="3" s="1"/>
  <c r="AZ12" i="6"/>
  <c r="AZ219" i="3" s="1"/>
  <c r="AY12" i="6"/>
  <c r="AY219" i="3" s="1"/>
  <c r="AV12" i="6"/>
  <c r="AV219" i="3" s="1"/>
  <c r="AQ12" i="6"/>
  <c r="AQ219" i="3" s="1"/>
  <c r="AP12" i="6"/>
  <c r="AO12" i="6"/>
  <c r="AO219" i="3" s="1"/>
  <c r="AN12" i="6"/>
  <c r="AN219" i="3" s="1"/>
  <c r="AM12" i="6"/>
  <c r="AM219" i="3" s="1"/>
  <c r="AL12" i="6"/>
  <c r="AK12" i="6"/>
  <c r="AK219" i="3" s="1"/>
  <c r="AJ12" i="6"/>
  <c r="AJ219" i="3" s="1"/>
  <c r="AI12" i="6"/>
  <c r="AH12" i="6"/>
  <c r="AG12" i="6"/>
  <c r="AG219" i="3" s="1"/>
  <c r="AF12" i="6"/>
  <c r="AF219" i="3" s="1"/>
  <c r="AE12" i="6"/>
  <c r="AE219" i="3" s="1"/>
  <c r="AD12" i="6"/>
  <c r="AB12" i="6"/>
  <c r="AA207" i="3" s="1"/>
  <c r="Y12" i="6"/>
  <c r="X207" i="3" s="1"/>
  <c r="X12" i="6"/>
  <c r="W207" i="3" s="1"/>
  <c r="P12" i="6"/>
  <c r="O207" i="3" s="1"/>
  <c r="O12" i="6"/>
  <c r="N207" i="3" s="1"/>
  <c r="N12" i="6"/>
  <c r="M207" i="3" s="1"/>
  <c r="M12" i="6"/>
  <c r="L207" i="3" s="1"/>
  <c r="L12" i="6"/>
  <c r="K207" i="3" s="1"/>
  <c r="K12" i="6"/>
  <c r="J207" i="3" s="1"/>
  <c r="J12" i="6"/>
  <c r="I207" i="3" s="1"/>
  <c r="I12" i="6"/>
  <c r="H207" i="3" s="1"/>
  <c r="H12" i="6"/>
  <c r="G207" i="3" s="1"/>
  <c r="G12" i="6"/>
  <c r="F207" i="3" s="1"/>
  <c r="F12" i="6"/>
  <c r="E207" i="3" s="1"/>
  <c r="E12" i="6"/>
  <c r="D207" i="3" s="1"/>
  <c r="D12" i="6"/>
  <c r="C207" i="3" s="1"/>
  <c r="C12" i="6"/>
  <c r="B207" i="3" s="1"/>
  <c r="BC11" i="6"/>
  <c r="AZ11" i="6"/>
  <c r="AY11" i="6"/>
  <c r="AV11" i="6"/>
  <c r="AU11" i="6"/>
  <c r="AT11" i="6"/>
  <c r="AS11" i="6"/>
  <c r="AR11" i="6"/>
  <c r="AQ11" i="6"/>
  <c r="AP11" i="6"/>
  <c r="AO11" i="6"/>
  <c r="AN11" i="6"/>
  <c r="AM11" i="6"/>
  <c r="AL11" i="6"/>
  <c r="AK11" i="6"/>
  <c r="AJ11" i="6"/>
  <c r="AI11" i="6"/>
  <c r="AH11" i="6"/>
  <c r="AG11" i="6"/>
  <c r="AF11" i="6"/>
  <c r="AE11" i="6"/>
  <c r="AD11" i="6"/>
  <c r="AB11" i="6"/>
  <c r="Y11" i="6"/>
  <c r="X11" i="6"/>
  <c r="T11" i="6"/>
  <c r="S11" i="6"/>
  <c r="R11" i="6"/>
  <c r="Q11" i="6"/>
  <c r="P11" i="6"/>
  <c r="O11" i="6"/>
  <c r="N11" i="6"/>
  <c r="M11" i="6"/>
  <c r="L11" i="6"/>
  <c r="K11" i="6"/>
  <c r="J11" i="6"/>
  <c r="I11" i="6"/>
  <c r="H11" i="6"/>
  <c r="G11" i="6"/>
  <c r="F11" i="6"/>
  <c r="E11" i="6"/>
  <c r="D11" i="6"/>
  <c r="C11" i="6"/>
  <c r="BC10" i="6"/>
  <c r="BC215" i="3" s="1"/>
  <c r="AZ10" i="6"/>
  <c r="AZ215" i="3" s="1"/>
  <c r="AY10" i="6"/>
  <c r="AY215" i="3" s="1"/>
  <c r="AV10" i="6"/>
  <c r="AV215" i="3" s="1"/>
  <c r="AQ10" i="6"/>
  <c r="AP10" i="6"/>
  <c r="AP215" i="3" s="1"/>
  <c r="AO10" i="6"/>
  <c r="AO215" i="3" s="1"/>
  <c r="AN10" i="6"/>
  <c r="AM10" i="6"/>
  <c r="AM215" i="3" s="1"/>
  <c r="AL10" i="6"/>
  <c r="AL215" i="3" s="1"/>
  <c r="AK10" i="6"/>
  <c r="AJ10" i="6"/>
  <c r="AI10" i="6"/>
  <c r="AH10" i="6"/>
  <c r="AH215" i="3" s="1"/>
  <c r="AG10" i="6"/>
  <c r="AG215" i="3" s="1"/>
  <c r="AF10" i="6"/>
  <c r="AE10" i="6"/>
  <c r="AE215" i="3" s="1"/>
  <c r="AD10" i="6"/>
  <c r="AD215" i="3" s="1"/>
  <c r="AB10" i="6"/>
  <c r="AA203" i="3" s="1"/>
  <c r="Y10" i="6"/>
  <c r="X10" i="6"/>
  <c r="W203" i="3" s="1"/>
  <c r="P10" i="6"/>
  <c r="O203" i="3" s="1"/>
  <c r="O10" i="6"/>
  <c r="N203" i="3" s="1"/>
  <c r="N10" i="6"/>
  <c r="M203" i="3" s="1"/>
  <c r="M10" i="6"/>
  <c r="L10" i="6"/>
  <c r="K203" i="3" s="1"/>
  <c r="K10" i="6"/>
  <c r="J10" i="6"/>
  <c r="I203" i="3" s="1"/>
  <c r="I10" i="6"/>
  <c r="H203" i="3" s="1"/>
  <c r="H10" i="6"/>
  <c r="G203" i="3" s="1"/>
  <c r="G10" i="6"/>
  <c r="F203" i="3" s="1"/>
  <c r="F10" i="6"/>
  <c r="E10" i="6"/>
  <c r="D10" i="6"/>
  <c r="C203" i="3" s="1"/>
  <c r="C10" i="6"/>
  <c r="BC9" i="6"/>
  <c r="AZ9" i="6"/>
  <c r="AY9" i="6"/>
  <c r="AV9" i="6"/>
  <c r="AU9" i="6"/>
  <c r="AT9" i="6"/>
  <c r="AS9" i="6"/>
  <c r="AR9" i="6"/>
  <c r="AQ9" i="6"/>
  <c r="AP9" i="6"/>
  <c r="AO9" i="6"/>
  <c r="AN9" i="6"/>
  <c r="AM9" i="6"/>
  <c r="AL9" i="6"/>
  <c r="AK9" i="6"/>
  <c r="AJ9" i="6"/>
  <c r="AI9" i="6"/>
  <c r="AH9" i="6"/>
  <c r="AG9" i="6"/>
  <c r="AF9" i="6"/>
  <c r="AE9" i="6"/>
  <c r="AD9" i="6"/>
  <c r="AB9" i="6"/>
  <c r="Y9" i="6"/>
  <c r="X9" i="6"/>
  <c r="T9" i="6"/>
  <c r="S9" i="6"/>
  <c r="R9" i="6"/>
  <c r="Q9" i="6"/>
  <c r="P9" i="6"/>
  <c r="O9" i="6"/>
  <c r="N9" i="6"/>
  <c r="M9" i="6"/>
  <c r="L9" i="6"/>
  <c r="K9" i="6"/>
  <c r="J9" i="6"/>
  <c r="I9" i="6"/>
  <c r="H9" i="6"/>
  <c r="G9" i="6"/>
  <c r="F9" i="6"/>
  <c r="E9" i="6"/>
  <c r="D9" i="6"/>
  <c r="C9" i="6"/>
  <c r="BC7" i="6"/>
  <c r="AZ7" i="6"/>
  <c r="AY7" i="6"/>
  <c r="AV7" i="6"/>
  <c r="AU7" i="6"/>
  <c r="AT7" i="6"/>
  <c r="AS7" i="6"/>
  <c r="AR7" i="6"/>
  <c r="AQ7" i="6"/>
  <c r="AP7" i="6"/>
  <c r="AO7" i="6"/>
  <c r="AN7" i="6"/>
  <c r="AM7" i="6"/>
  <c r="AL7" i="6"/>
  <c r="AK7" i="6"/>
  <c r="AJ7" i="6"/>
  <c r="AI7" i="6"/>
  <c r="AH7" i="6"/>
  <c r="AG7" i="6"/>
  <c r="AF7" i="6"/>
  <c r="AE7" i="6"/>
  <c r="AD7" i="6"/>
  <c r="AB7" i="6"/>
  <c r="Y7" i="6"/>
  <c r="X7" i="6"/>
  <c r="T7" i="6"/>
  <c r="S7" i="6"/>
  <c r="R7" i="6"/>
  <c r="Q7" i="6"/>
  <c r="P7" i="6"/>
  <c r="O7" i="6"/>
  <c r="N7" i="6"/>
  <c r="M7" i="6"/>
  <c r="L7" i="6"/>
  <c r="K7" i="6"/>
  <c r="J7" i="6"/>
  <c r="I7" i="6"/>
  <c r="H7" i="6"/>
  <c r="G7" i="6"/>
  <c r="F7" i="6"/>
  <c r="E7" i="6"/>
  <c r="D7" i="6"/>
  <c r="C7" i="6"/>
  <c r="BC6" i="6"/>
  <c r="BC8" i="6" s="1"/>
  <c r="AZ6" i="6"/>
  <c r="AY6" i="6"/>
  <c r="AV6" i="6"/>
  <c r="AU6" i="6"/>
  <c r="AT6" i="6"/>
  <c r="AS6" i="6"/>
  <c r="AR6" i="6"/>
  <c r="AQ6" i="6"/>
  <c r="AP6" i="6"/>
  <c r="AO6" i="6"/>
  <c r="AN6" i="6"/>
  <c r="AM6" i="6"/>
  <c r="AL6" i="6"/>
  <c r="AL8" i="6" s="1"/>
  <c r="AK6" i="6"/>
  <c r="AJ6" i="6"/>
  <c r="AI6" i="6"/>
  <c r="AH6" i="6"/>
  <c r="AG6" i="6"/>
  <c r="AF6" i="6"/>
  <c r="AE6" i="6"/>
  <c r="AD6" i="6"/>
  <c r="AB6" i="6"/>
  <c r="Y6" i="6"/>
  <c r="X6" i="6"/>
  <c r="T6" i="6"/>
  <c r="S6" i="6"/>
  <c r="R6" i="6"/>
  <c r="Q6" i="6"/>
  <c r="P6" i="6"/>
  <c r="O6" i="6"/>
  <c r="N6" i="6"/>
  <c r="M6" i="6"/>
  <c r="L6" i="6"/>
  <c r="K6" i="6"/>
  <c r="J6" i="6"/>
  <c r="I6" i="6"/>
  <c r="H6" i="6"/>
  <c r="G6" i="6"/>
  <c r="F6" i="6"/>
  <c r="E6" i="6"/>
  <c r="D6" i="6"/>
  <c r="C6" i="6"/>
  <c r="BC5" i="6"/>
  <c r="BC199" i="3" s="1"/>
  <c r="AZ5" i="6"/>
  <c r="AY5" i="6"/>
  <c r="AV5" i="6"/>
  <c r="AQ5" i="6"/>
  <c r="AQ199" i="3" s="1"/>
  <c r="AP5" i="6"/>
  <c r="AP199" i="3" s="1"/>
  <c r="AO5" i="6"/>
  <c r="AN5" i="6"/>
  <c r="AM5" i="6"/>
  <c r="AL5" i="6"/>
  <c r="AK5" i="6"/>
  <c r="AK199" i="3" s="1"/>
  <c r="AJ5" i="6"/>
  <c r="AI5" i="6"/>
  <c r="AI199" i="3" s="1"/>
  <c r="AH5" i="6"/>
  <c r="AH199" i="3" s="1"/>
  <c r="AG5" i="6"/>
  <c r="AF5" i="6"/>
  <c r="AE5" i="6"/>
  <c r="AD5" i="6"/>
  <c r="AD199" i="3" s="1"/>
  <c r="AB5" i="6"/>
  <c r="AA199" i="3" s="1"/>
  <c r="Y5" i="6"/>
  <c r="X199" i="3" s="1"/>
  <c r="X5" i="6"/>
  <c r="W199" i="3" s="1"/>
  <c r="P5" i="6"/>
  <c r="O199" i="3" s="1"/>
  <c r="O5" i="6"/>
  <c r="N5" i="6"/>
  <c r="M199" i="3" s="1"/>
  <c r="M5" i="6"/>
  <c r="L199" i="3" s="1"/>
  <c r="L5" i="6"/>
  <c r="K199" i="3" s="1"/>
  <c r="K5" i="6"/>
  <c r="J199" i="3" s="1"/>
  <c r="J5" i="6"/>
  <c r="I199" i="3" s="1"/>
  <c r="I5" i="6"/>
  <c r="H5" i="6"/>
  <c r="G199" i="3" s="1"/>
  <c r="G5" i="6"/>
  <c r="F5" i="6"/>
  <c r="E199" i="3" s="1"/>
  <c r="E5" i="6"/>
  <c r="D199" i="3" s="1"/>
  <c r="D5" i="6"/>
  <c r="C199" i="3" s="1"/>
  <c r="C5" i="6"/>
  <c r="B199" i="3" s="1"/>
  <c r="BC47" i="20"/>
  <c r="AZ47" i="20"/>
  <c r="AY47" i="20"/>
  <c r="AU47" i="20"/>
  <c r="AT47" i="20"/>
  <c r="AS47" i="20"/>
  <c r="AR47" i="20"/>
  <c r="AQ47" i="20"/>
  <c r="AP47" i="20"/>
  <c r="AO47" i="20"/>
  <c r="AN47" i="20"/>
  <c r="AM47" i="20"/>
  <c r="AL47" i="20"/>
  <c r="AK47" i="20"/>
  <c r="AJ47" i="20"/>
  <c r="AI47" i="20"/>
  <c r="AH47" i="20"/>
  <c r="AG47" i="20"/>
  <c r="AF47" i="20"/>
  <c r="AE47" i="20"/>
  <c r="AD47" i="20"/>
  <c r="AB47" i="20"/>
  <c r="Y47" i="20"/>
  <c r="X47" i="20"/>
  <c r="T47" i="20"/>
  <c r="S47" i="20"/>
  <c r="R47" i="20"/>
  <c r="Q47" i="20"/>
  <c r="P47" i="20"/>
  <c r="O47" i="20"/>
  <c r="N47" i="20"/>
  <c r="M47" i="20"/>
  <c r="L47" i="20"/>
  <c r="K47" i="20"/>
  <c r="J47" i="20"/>
  <c r="I47" i="20"/>
  <c r="H47" i="20"/>
  <c r="G47" i="20"/>
  <c r="F47" i="20"/>
  <c r="E47" i="20"/>
  <c r="D47" i="20"/>
  <c r="C47" i="20"/>
  <c r="BC46" i="20"/>
  <c r="AZ46" i="20"/>
  <c r="AY46" i="20"/>
  <c r="AU46" i="20"/>
  <c r="AT46" i="20"/>
  <c r="AS46" i="20"/>
  <c r="AR46" i="20"/>
  <c r="AQ46" i="20"/>
  <c r="AP46" i="20"/>
  <c r="AO46" i="20"/>
  <c r="AN46" i="20"/>
  <c r="AM46" i="20"/>
  <c r="AL46" i="20"/>
  <c r="AK46" i="20"/>
  <c r="AJ46" i="20"/>
  <c r="AI46" i="20"/>
  <c r="AH46" i="20"/>
  <c r="AG46" i="20"/>
  <c r="AF46" i="20"/>
  <c r="AE46" i="20"/>
  <c r="AD46" i="20"/>
  <c r="AB46" i="20"/>
  <c r="Y46" i="20"/>
  <c r="X46" i="20"/>
  <c r="T46" i="20"/>
  <c r="S46" i="20"/>
  <c r="R46" i="20"/>
  <c r="Q46" i="20"/>
  <c r="P46" i="20"/>
  <c r="O46" i="20"/>
  <c r="N46" i="20"/>
  <c r="M46" i="20"/>
  <c r="L46" i="20"/>
  <c r="K46" i="20"/>
  <c r="J46" i="20"/>
  <c r="I46" i="20"/>
  <c r="H46" i="20"/>
  <c r="G46" i="20"/>
  <c r="F46" i="20"/>
  <c r="E46" i="20"/>
  <c r="D46" i="20"/>
  <c r="C46" i="20"/>
  <c r="BC45" i="20"/>
  <c r="AZ45" i="20"/>
  <c r="AY45" i="20"/>
  <c r="AU45" i="20"/>
  <c r="AT45" i="20"/>
  <c r="AS45" i="20"/>
  <c r="AR45" i="20"/>
  <c r="AQ45" i="20"/>
  <c r="AP45" i="20"/>
  <c r="AO45" i="20"/>
  <c r="AN45" i="20"/>
  <c r="AM45" i="20"/>
  <c r="AL45" i="20"/>
  <c r="AK45" i="20"/>
  <c r="AJ45" i="20"/>
  <c r="AI45" i="20"/>
  <c r="AH45" i="20"/>
  <c r="AG45" i="20"/>
  <c r="AF45" i="20"/>
  <c r="AE45" i="20"/>
  <c r="AD45" i="20"/>
  <c r="AB45" i="20"/>
  <c r="Y45" i="20"/>
  <c r="X45" i="20"/>
  <c r="T45" i="20"/>
  <c r="S45" i="20"/>
  <c r="R45" i="20"/>
  <c r="Q45" i="20"/>
  <c r="P45" i="20"/>
  <c r="O45" i="20"/>
  <c r="N45" i="20"/>
  <c r="M45" i="20"/>
  <c r="L45" i="20"/>
  <c r="K45" i="20"/>
  <c r="J45" i="20"/>
  <c r="I45" i="20"/>
  <c r="H45" i="20"/>
  <c r="G45" i="20"/>
  <c r="F45" i="20"/>
  <c r="E45" i="20"/>
  <c r="D45" i="20"/>
  <c r="C45" i="20"/>
  <c r="BC43" i="20"/>
  <c r="AZ43" i="20"/>
  <c r="AY43" i="20"/>
  <c r="AU43" i="20"/>
  <c r="AT43" i="20"/>
  <c r="AS43" i="20"/>
  <c r="AR43" i="20"/>
  <c r="AQ43" i="20"/>
  <c r="AP43" i="20"/>
  <c r="AO43" i="20"/>
  <c r="AN43" i="20"/>
  <c r="AM43" i="20"/>
  <c r="AL43" i="20"/>
  <c r="AK43" i="20"/>
  <c r="AJ43" i="20"/>
  <c r="AI43" i="20"/>
  <c r="AH43" i="20"/>
  <c r="AG43" i="20"/>
  <c r="AF43" i="20"/>
  <c r="AE43" i="20"/>
  <c r="AD43" i="20"/>
  <c r="AB43" i="20"/>
  <c r="Y43" i="20"/>
  <c r="X43" i="20"/>
  <c r="T43" i="20"/>
  <c r="S43" i="20"/>
  <c r="R43" i="20"/>
  <c r="Q43" i="20"/>
  <c r="P43" i="20"/>
  <c r="O43" i="20"/>
  <c r="N43" i="20"/>
  <c r="M43" i="20"/>
  <c r="L43" i="20"/>
  <c r="K43" i="20"/>
  <c r="J43" i="20"/>
  <c r="I43" i="20"/>
  <c r="H43" i="20"/>
  <c r="G43" i="20"/>
  <c r="F43" i="20"/>
  <c r="E43" i="20"/>
  <c r="D43" i="20"/>
  <c r="C43" i="20"/>
  <c r="BC41" i="20"/>
  <c r="BC193" i="3" s="1"/>
  <c r="AZ41" i="20"/>
  <c r="AY41" i="20"/>
  <c r="AY193" i="3" s="1"/>
  <c r="AQ41" i="20"/>
  <c r="AQ193" i="3" s="1"/>
  <c r="AP41" i="20"/>
  <c r="AO41" i="20"/>
  <c r="AO193" i="3" s="1"/>
  <c r="AN41" i="20"/>
  <c r="AM41" i="20"/>
  <c r="AM193" i="3" s="1"/>
  <c r="AL41" i="20"/>
  <c r="AK41" i="20"/>
  <c r="AK193" i="3" s="1"/>
  <c r="AJ41" i="20"/>
  <c r="AJ193" i="3" s="1"/>
  <c r="AI41" i="20"/>
  <c r="AI193" i="3" s="1"/>
  <c r="AH41" i="20"/>
  <c r="AG41" i="20"/>
  <c r="AG193" i="3" s="1"/>
  <c r="AF41" i="20"/>
  <c r="AE41" i="20"/>
  <c r="AE193" i="3" s="1"/>
  <c r="AD41" i="20"/>
  <c r="AB41" i="20"/>
  <c r="AA181" i="3" s="1"/>
  <c r="Y41" i="20"/>
  <c r="X181" i="3" s="1"/>
  <c r="X41" i="20"/>
  <c r="W181" i="3" s="1"/>
  <c r="P41" i="20"/>
  <c r="O181" i="3" s="1"/>
  <c r="O41" i="20"/>
  <c r="N181" i="3" s="1"/>
  <c r="N41" i="20"/>
  <c r="M181" i="3" s="1"/>
  <c r="M41" i="20"/>
  <c r="L41" i="20"/>
  <c r="K181" i="3" s="1"/>
  <c r="K41" i="20"/>
  <c r="J41" i="20"/>
  <c r="I41" i="20"/>
  <c r="H181" i="3" s="1"/>
  <c r="H41" i="20"/>
  <c r="G41" i="20"/>
  <c r="F181" i="3" s="1"/>
  <c r="F41" i="20"/>
  <c r="E181" i="3" s="1"/>
  <c r="E41" i="20"/>
  <c r="D41" i="20"/>
  <c r="C181" i="3" s="1"/>
  <c r="C41" i="20"/>
  <c r="BC39" i="20"/>
  <c r="AZ39" i="20"/>
  <c r="AY39" i="20"/>
  <c r="AU39" i="20"/>
  <c r="AT39" i="20"/>
  <c r="AS39" i="20"/>
  <c r="AR39" i="20"/>
  <c r="AQ39" i="20"/>
  <c r="AP39" i="20"/>
  <c r="AO39" i="20"/>
  <c r="AN39" i="20"/>
  <c r="AM39" i="20"/>
  <c r="AL39" i="20"/>
  <c r="AK39" i="20"/>
  <c r="AJ39" i="20"/>
  <c r="AI39" i="20"/>
  <c r="AH39" i="20"/>
  <c r="AG39" i="20"/>
  <c r="AF39" i="20"/>
  <c r="AE39" i="20"/>
  <c r="AD39" i="20"/>
  <c r="AB39" i="20"/>
  <c r="Y39" i="20"/>
  <c r="X39" i="20"/>
  <c r="T39" i="20"/>
  <c r="S39" i="20"/>
  <c r="R39" i="20"/>
  <c r="Q39" i="20"/>
  <c r="P39" i="20"/>
  <c r="O39" i="20"/>
  <c r="N39" i="20"/>
  <c r="M39" i="20"/>
  <c r="L39" i="20"/>
  <c r="K39" i="20"/>
  <c r="J39" i="20"/>
  <c r="I39" i="20"/>
  <c r="H39" i="20"/>
  <c r="G39" i="20"/>
  <c r="F39" i="20"/>
  <c r="E39" i="20"/>
  <c r="D39" i="20"/>
  <c r="C39" i="20"/>
  <c r="BC38" i="20"/>
  <c r="AZ38" i="20"/>
  <c r="AY38" i="20"/>
  <c r="AU38" i="20"/>
  <c r="AT38" i="20"/>
  <c r="AS38" i="20"/>
  <c r="AR38" i="20"/>
  <c r="AQ38" i="20"/>
  <c r="AP38" i="20"/>
  <c r="AO38" i="20"/>
  <c r="AN38" i="20"/>
  <c r="AM38" i="20"/>
  <c r="AL38" i="20"/>
  <c r="AK38" i="20"/>
  <c r="AJ38" i="20"/>
  <c r="AI38" i="20"/>
  <c r="AH38" i="20"/>
  <c r="AG38" i="20"/>
  <c r="AF38" i="20"/>
  <c r="AE38" i="20"/>
  <c r="AD38" i="20"/>
  <c r="AB38" i="20"/>
  <c r="Y38" i="20"/>
  <c r="X38" i="20"/>
  <c r="T38" i="20"/>
  <c r="S38" i="20"/>
  <c r="R38" i="20"/>
  <c r="Q38" i="20"/>
  <c r="P38" i="20"/>
  <c r="O38" i="20"/>
  <c r="N38" i="20"/>
  <c r="M38" i="20"/>
  <c r="L38" i="20"/>
  <c r="K38" i="20"/>
  <c r="J38" i="20"/>
  <c r="I38" i="20"/>
  <c r="H38" i="20"/>
  <c r="G38" i="20"/>
  <c r="F38" i="20"/>
  <c r="E38" i="20"/>
  <c r="D38" i="20"/>
  <c r="C38" i="20"/>
  <c r="BC37" i="20"/>
  <c r="AZ37" i="20"/>
  <c r="AY37" i="20"/>
  <c r="AU37" i="20"/>
  <c r="AT37" i="20"/>
  <c r="AS37" i="20"/>
  <c r="AR37" i="20"/>
  <c r="AQ37" i="20"/>
  <c r="AP37" i="20"/>
  <c r="AO37" i="20"/>
  <c r="AN37" i="20"/>
  <c r="AM37" i="20"/>
  <c r="AL37" i="20"/>
  <c r="AK37" i="20"/>
  <c r="AJ37" i="20"/>
  <c r="AI37" i="20"/>
  <c r="AH37" i="20"/>
  <c r="AG37" i="20"/>
  <c r="AF37" i="20"/>
  <c r="AE37" i="20"/>
  <c r="AD37" i="20"/>
  <c r="AB37" i="20"/>
  <c r="Y37" i="20"/>
  <c r="X37" i="20"/>
  <c r="T37" i="20"/>
  <c r="S37" i="20"/>
  <c r="R37" i="20"/>
  <c r="Q37" i="20"/>
  <c r="P37" i="20"/>
  <c r="O37" i="20"/>
  <c r="N37" i="20"/>
  <c r="M37" i="20"/>
  <c r="L37" i="20"/>
  <c r="K37" i="20"/>
  <c r="J37" i="20"/>
  <c r="I37" i="20"/>
  <c r="H37" i="20"/>
  <c r="G37" i="20"/>
  <c r="F37" i="20"/>
  <c r="E37" i="20"/>
  <c r="D37" i="20"/>
  <c r="C37" i="20"/>
  <c r="BC36" i="20"/>
  <c r="AZ36" i="20"/>
  <c r="AY36" i="20"/>
  <c r="AU36" i="20"/>
  <c r="AT36" i="20"/>
  <c r="AS36" i="20"/>
  <c r="AR36" i="20"/>
  <c r="AQ36" i="20"/>
  <c r="AP36" i="20"/>
  <c r="AO36" i="20"/>
  <c r="AN36" i="20"/>
  <c r="AM36" i="20"/>
  <c r="AL36" i="20"/>
  <c r="AK36" i="20"/>
  <c r="AJ36" i="20"/>
  <c r="AI36" i="20"/>
  <c r="AH36" i="20"/>
  <c r="AG36" i="20"/>
  <c r="AF36" i="20"/>
  <c r="AE36" i="20"/>
  <c r="AD36" i="20"/>
  <c r="AB36" i="20"/>
  <c r="Y36" i="20"/>
  <c r="X36" i="20"/>
  <c r="T36" i="20"/>
  <c r="S36" i="20"/>
  <c r="R36" i="20"/>
  <c r="Q36" i="20"/>
  <c r="P36" i="20"/>
  <c r="O36" i="20"/>
  <c r="N36" i="20"/>
  <c r="M36" i="20"/>
  <c r="L36" i="20"/>
  <c r="K36" i="20"/>
  <c r="J36" i="20"/>
  <c r="I36" i="20"/>
  <c r="H36" i="20"/>
  <c r="G36" i="20"/>
  <c r="F36" i="20"/>
  <c r="E36" i="20"/>
  <c r="D36" i="20"/>
  <c r="C36" i="20"/>
  <c r="BC35" i="20"/>
  <c r="AZ35" i="20"/>
  <c r="AY35" i="20"/>
  <c r="AU35" i="20"/>
  <c r="AT35" i="20"/>
  <c r="AS35" i="20"/>
  <c r="AR35" i="20"/>
  <c r="AQ35" i="20"/>
  <c r="AP35" i="20"/>
  <c r="AO35" i="20"/>
  <c r="AN35" i="20"/>
  <c r="AM35" i="20"/>
  <c r="AL35" i="20"/>
  <c r="AK35" i="20"/>
  <c r="AJ35" i="20"/>
  <c r="AI35" i="20"/>
  <c r="AH35" i="20"/>
  <c r="AG35" i="20"/>
  <c r="AF35" i="20"/>
  <c r="AE35" i="20"/>
  <c r="AD35" i="20"/>
  <c r="AB35" i="20"/>
  <c r="Y35" i="20"/>
  <c r="X35" i="20"/>
  <c r="T35" i="20"/>
  <c r="S35" i="20"/>
  <c r="R35" i="20"/>
  <c r="Q35" i="20"/>
  <c r="P35" i="20"/>
  <c r="O35" i="20"/>
  <c r="N35" i="20"/>
  <c r="M35" i="20"/>
  <c r="L35" i="20"/>
  <c r="K35" i="20"/>
  <c r="J35" i="20"/>
  <c r="I35" i="20"/>
  <c r="H35" i="20"/>
  <c r="G35" i="20"/>
  <c r="F35" i="20"/>
  <c r="E35" i="20"/>
  <c r="D35" i="20"/>
  <c r="C35" i="20"/>
  <c r="BC34" i="20"/>
  <c r="AZ34" i="20"/>
  <c r="AY34" i="20"/>
  <c r="AU34" i="20"/>
  <c r="AT34" i="20"/>
  <c r="AS34" i="20"/>
  <c r="AR34" i="20"/>
  <c r="AQ34" i="20"/>
  <c r="AP34" i="20"/>
  <c r="AO34" i="20"/>
  <c r="AN34" i="20"/>
  <c r="AM34" i="20"/>
  <c r="AL34" i="20"/>
  <c r="AK34" i="20"/>
  <c r="AJ34" i="20"/>
  <c r="AI34" i="20"/>
  <c r="AH34" i="20"/>
  <c r="AG34" i="20"/>
  <c r="AF34" i="20"/>
  <c r="AE34" i="20"/>
  <c r="AD34" i="20"/>
  <c r="AB34" i="20"/>
  <c r="Y34" i="20"/>
  <c r="X34" i="20"/>
  <c r="T34" i="20"/>
  <c r="S34" i="20"/>
  <c r="R34" i="20"/>
  <c r="Q34" i="20"/>
  <c r="P34" i="20"/>
  <c r="O34" i="20"/>
  <c r="N34" i="20"/>
  <c r="M34" i="20"/>
  <c r="L34" i="20"/>
  <c r="K34" i="20"/>
  <c r="J34" i="20"/>
  <c r="I34" i="20"/>
  <c r="H34" i="20"/>
  <c r="G34" i="20"/>
  <c r="F34" i="20"/>
  <c r="E34" i="20"/>
  <c r="D34" i="20"/>
  <c r="C34" i="20"/>
  <c r="BC33" i="20"/>
  <c r="AZ33" i="20"/>
  <c r="AY33" i="20"/>
  <c r="AU33" i="20"/>
  <c r="AT33" i="20"/>
  <c r="AS33" i="20"/>
  <c r="AR33" i="20"/>
  <c r="AQ33" i="20"/>
  <c r="AP33" i="20"/>
  <c r="AO33" i="20"/>
  <c r="AN33" i="20"/>
  <c r="AM33" i="20"/>
  <c r="AL33" i="20"/>
  <c r="AK33" i="20"/>
  <c r="AJ33" i="20"/>
  <c r="AI33" i="20"/>
  <c r="AH33" i="20"/>
  <c r="AG33" i="20"/>
  <c r="AF33" i="20"/>
  <c r="AE33" i="20"/>
  <c r="AD33" i="20"/>
  <c r="AB33" i="20"/>
  <c r="Y33" i="20"/>
  <c r="X33" i="20"/>
  <c r="T33" i="20"/>
  <c r="S33" i="20"/>
  <c r="R33" i="20"/>
  <c r="Q33" i="20"/>
  <c r="P33" i="20"/>
  <c r="O33" i="20"/>
  <c r="N33" i="20"/>
  <c r="M33" i="20"/>
  <c r="L33" i="20"/>
  <c r="K33" i="20"/>
  <c r="J33" i="20"/>
  <c r="I33" i="20"/>
  <c r="H33" i="20"/>
  <c r="G33" i="20"/>
  <c r="F33" i="20"/>
  <c r="E33" i="20"/>
  <c r="D33" i="20"/>
  <c r="C33" i="20"/>
  <c r="BC32" i="20"/>
  <c r="AZ32" i="20"/>
  <c r="AY32" i="20"/>
  <c r="AU32" i="20"/>
  <c r="AT32" i="20"/>
  <c r="AS32" i="20"/>
  <c r="AR32" i="20"/>
  <c r="AQ32" i="20"/>
  <c r="AP32" i="20"/>
  <c r="AO32" i="20"/>
  <c r="AN32" i="20"/>
  <c r="AM32" i="20"/>
  <c r="AL32" i="20"/>
  <c r="AK32" i="20"/>
  <c r="AJ32" i="20"/>
  <c r="AI32" i="20"/>
  <c r="AH32" i="20"/>
  <c r="AG32" i="20"/>
  <c r="AF32" i="20"/>
  <c r="AE32" i="20"/>
  <c r="AD32" i="20"/>
  <c r="AB32" i="20"/>
  <c r="Y32" i="20"/>
  <c r="X32" i="20"/>
  <c r="T32" i="20"/>
  <c r="S32" i="20"/>
  <c r="R32" i="20"/>
  <c r="Q32" i="20"/>
  <c r="P32" i="20"/>
  <c r="O32" i="20"/>
  <c r="N32" i="20"/>
  <c r="M32" i="20"/>
  <c r="L32" i="20"/>
  <c r="K32" i="20"/>
  <c r="J32" i="20"/>
  <c r="I32" i="20"/>
  <c r="H32" i="20"/>
  <c r="G32" i="20"/>
  <c r="F32" i="20"/>
  <c r="E32" i="20"/>
  <c r="D32" i="20"/>
  <c r="C32" i="20"/>
  <c r="BC31" i="20"/>
  <c r="AZ31" i="20"/>
  <c r="AY31" i="20"/>
  <c r="AU31" i="20"/>
  <c r="AT31" i="20"/>
  <c r="AS31" i="20"/>
  <c r="AR31" i="20"/>
  <c r="AQ31" i="20"/>
  <c r="AP31" i="20"/>
  <c r="AO31" i="20"/>
  <c r="AN31" i="20"/>
  <c r="AM31" i="20"/>
  <c r="AL31" i="20"/>
  <c r="AK31" i="20"/>
  <c r="AJ31" i="20"/>
  <c r="AI31" i="20"/>
  <c r="AH31" i="20"/>
  <c r="AG31" i="20"/>
  <c r="AF31" i="20"/>
  <c r="AE31" i="20"/>
  <c r="AD31" i="20"/>
  <c r="AB31" i="20"/>
  <c r="Y31" i="20"/>
  <c r="X31" i="20"/>
  <c r="T31" i="20"/>
  <c r="S31" i="20"/>
  <c r="R31" i="20"/>
  <c r="Q31" i="20"/>
  <c r="P31" i="20"/>
  <c r="O31" i="20"/>
  <c r="N31" i="20"/>
  <c r="M31" i="20"/>
  <c r="L31" i="20"/>
  <c r="K31" i="20"/>
  <c r="J31" i="20"/>
  <c r="J40" i="20" s="1"/>
  <c r="I31" i="20"/>
  <c r="H31" i="20"/>
  <c r="G31" i="20"/>
  <c r="F31" i="20"/>
  <c r="E31" i="20"/>
  <c r="D31" i="20"/>
  <c r="C31" i="20"/>
  <c r="BC30" i="20"/>
  <c r="BC188" i="3" s="1"/>
  <c r="AZ30" i="20"/>
  <c r="AZ188" i="3" s="1"/>
  <c r="AY30" i="20"/>
  <c r="AY188" i="3" s="1"/>
  <c r="AQ30" i="20"/>
  <c r="AQ188" i="3" s="1"/>
  <c r="AP30" i="20"/>
  <c r="AO30" i="20"/>
  <c r="AN30" i="20"/>
  <c r="AM30" i="20"/>
  <c r="AL30" i="20"/>
  <c r="AK30" i="20"/>
  <c r="AK188" i="3" s="1"/>
  <c r="AJ30" i="20"/>
  <c r="AI30" i="20"/>
  <c r="AI188" i="3" s="1"/>
  <c r="AH30" i="20"/>
  <c r="AG30" i="20"/>
  <c r="AF30" i="20"/>
  <c r="AF188" i="3" s="1"/>
  <c r="AE30" i="20"/>
  <c r="AE188" i="3" s="1"/>
  <c r="AD30" i="20"/>
  <c r="AB30" i="20"/>
  <c r="AA176" i="3" s="1"/>
  <c r="Y30" i="20"/>
  <c r="X176" i="3" s="1"/>
  <c r="X30" i="20"/>
  <c r="W176" i="3" s="1"/>
  <c r="P30" i="20"/>
  <c r="O176" i="3" s="1"/>
  <c r="O30" i="20"/>
  <c r="N176" i="3" s="1"/>
  <c r="N30" i="20"/>
  <c r="M176" i="3" s="1"/>
  <c r="M30" i="20"/>
  <c r="L176" i="3" s="1"/>
  <c r="L30" i="20"/>
  <c r="K30" i="20"/>
  <c r="J176" i="3" s="1"/>
  <c r="J30" i="20"/>
  <c r="I176" i="3" s="1"/>
  <c r="I30" i="20"/>
  <c r="H30" i="20"/>
  <c r="G176" i="3" s="1"/>
  <c r="G30" i="20"/>
  <c r="F30" i="20"/>
  <c r="E176" i="3" s="1"/>
  <c r="E30" i="20"/>
  <c r="D30" i="20"/>
  <c r="C176" i="3" s="1"/>
  <c r="C30" i="20"/>
  <c r="B176" i="3" s="1"/>
  <c r="BC28" i="20"/>
  <c r="AZ28" i="20"/>
  <c r="AY28" i="20"/>
  <c r="AU28" i="20"/>
  <c r="AT28" i="20"/>
  <c r="AS28" i="20"/>
  <c r="AR28" i="20"/>
  <c r="AQ28" i="20"/>
  <c r="AP28" i="20"/>
  <c r="AO28" i="20"/>
  <c r="AN28" i="20"/>
  <c r="AM28" i="20"/>
  <c r="AL28" i="20"/>
  <c r="AK28" i="20"/>
  <c r="AJ28" i="20"/>
  <c r="AI28" i="20"/>
  <c r="AH28" i="20"/>
  <c r="AG28" i="20"/>
  <c r="AF28" i="20"/>
  <c r="AE28" i="20"/>
  <c r="AD28" i="20"/>
  <c r="AB28" i="20"/>
  <c r="Y28" i="20"/>
  <c r="X28" i="20"/>
  <c r="T28" i="20"/>
  <c r="S28" i="20"/>
  <c r="R28" i="20"/>
  <c r="Q28" i="20"/>
  <c r="P28" i="20"/>
  <c r="O28" i="20"/>
  <c r="N28" i="20"/>
  <c r="M28" i="20"/>
  <c r="L28" i="20"/>
  <c r="K28" i="20"/>
  <c r="J28" i="20"/>
  <c r="I28" i="20"/>
  <c r="H28" i="20"/>
  <c r="G28" i="20"/>
  <c r="F28" i="20"/>
  <c r="E28" i="20"/>
  <c r="D28" i="20"/>
  <c r="C28" i="20"/>
  <c r="BC27" i="20"/>
  <c r="AZ27" i="20"/>
  <c r="AY27" i="20"/>
  <c r="AU27" i="20"/>
  <c r="AT27" i="20"/>
  <c r="AS27" i="20"/>
  <c r="AR27" i="20"/>
  <c r="AQ27" i="20"/>
  <c r="AP27" i="20"/>
  <c r="AO27" i="20"/>
  <c r="AN27" i="20"/>
  <c r="AM27" i="20"/>
  <c r="AL27" i="20"/>
  <c r="AK27" i="20"/>
  <c r="AJ27" i="20"/>
  <c r="AI27" i="20"/>
  <c r="AH27" i="20"/>
  <c r="AG27" i="20"/>
  <c r="AF27" i="20"/>
  <c r="AE27" i="20"/>
  <c r="AD27" i="20"/>
  <c r="AB27" i="20"/>
  <c r="Y27" i="20"/>
  <c r="X27" i="20"/>
  <c r="T27" i="20"/>
  <c r="S27" i="20"/>
  <c r="R27" i="20"/>
  <c r="Q27" i="20"/>
  <c r="P27" i="20"/>
  <c r="O27" i="20"/>
  <c r="N27" i="20"/>
  <c r="M27" i="20"/>
  <c r="L27" i="20"/>
  <c r="K27" i="20"/>
  <c r="J27" i="20"/>
  <c r="I27" i="20"/>
  <c r="H27" i="20"/>
  <c r="G27" i="20"/>
  <c r="F27" i="20"/>
  <c r="E27" i="20"/>
  <c r="D27" i="20"/>
  <c r="C27" i="20"/>
  <c r="BC26" i="20"/>
  <c r="AZ26" i="20"/>
  <c r="AY26" i="20"/>
  <c r="AU26" i="20"/>
  <c r="AT26" i="20"/>
  <c r="AS26" i="20"/>
  <c r="AR26" i="20"/>
  <c r="AQ26" i="20"/>
  <c r="AP26" i="20"/>
  <c r="AO26" i="20"/>
  <c r="AN26" i="20"/>
  <c r="AM26" i="20"/>
  <c r="AL26" i="20"/>
  <c r="AK26" i="20"/>
  <c r="AJ26" i="20"/>
  <c r="AI26" i="20"/>
  <c r="AH26" i="20"/>
  <c r="AG26" i="20"/>
  <c r="AF26" i="20"/>
  <c r="AE26" i="20"/>
  <c r="AD26" i="20"/>
  <c r="AB26" i="20"/>
  <c r="Y26" i="20"/>
  <c r="X26" i="20"/>
  <c r="T26" i="20"/>
  <c r="S26" i="20"/>
  <c r="R26" i="20"/>
  <c r="Q26" i="20"/>
  <c r="P26" i="20"/>
  <c r="O26" i="20"/>
  <c r="N26" i="20"/>
  <c r="M26" i="20"/>
  <c r="L26" i="20"/>
  <c r="K26" i="20"/>
  <c r="J26" i="20"/>
  <c r="I26" i="20"/>
  <c r="H26" i="20"/>
  <c r="G26" i="20"/>
  <c r="F26" i="20"/>
  <c r="E26" i="20"/>
  <c r="D26" i="20"/>
  <c r="C26" i="20"/>
  <c r="BC25" i="20"/>
  <c r="AZ25" i="20"/>
  <c r="AY25" i="20"/>
  <c r="AU25" i="20"/>
  <c r="AT25" i="20"/>
  <c r="AS25" i="20"/>
  <c r="AR25" i="20"/>
  <c r="AQ25" i="20"/>
  <c r="AP25" i="20"/>
  <c r="AO25" i="20"/>
  <c r="AN25" i="20"/>
  <c r="AM25" i="20"/>
  <c r="AL25" i="20"/>
  <c r="AK25" i="20"/>
  <c r="AJ25" i="20"/>
  <c r="AI25" i="20"/>
  <c r="AH25" i="20"/>
  <c r="AG25" i="20"/>
  <c r="AF25" i="20"/>
  <c r="AE25" i="20"/>
  <c r="AD25" i="20"/>
  <c r="AB25" i="20"/>
  <c r="Y25" i="20"/>
  <c r="X25" i="20"/>
  <c r="T25" i="20"/>
  <c r="S25" i="20"/>
  <c r="R25" i="20"/>
  <c r="Q25" i="20"/>
  <c r="P25" i="20"/>
  <c r="O25" i="20"/>
  <c r="N25" i="20"/>
  <c r="M25" i="20"/>
  <c r="L25" i="20"/>
  <c r="K25" i="20"/>
  <c r="J25" i="20"/>
  <c r="I25" i="20"/>
  <c r="H25" i="20"/>
  <c r="G25" i="20"/>
  <c r="F25" i="20"/>
  <c r="E25" i="20"/>
  <c r="D25" i="20"/>
  <c r="C25" i="20"/>
  <c r="BC24" i="20"/>
  <c r="AZ24" i="20"/>
  <c r="AY24" i="20"/>
  <c r="AU24" i="20"/>
  <c r="AT24" i="20"/>
  <c r="AS24" i="20"/>
  <c r="AR24" i="20"/>
  <c r="AQ24" i="20"/>
  <c r="AP24" i="20"/>
  <c r="AO24" i="20"/>
  <c r="AN24" i="20"/>
  <c r="AM24" i="20"/>
  <c r="AL24" i="20"/>
  <c r="AK24" i="20"/>
  <c r="AJ24" i="20"/>
  <c r="AI24" i="20"/>
  <c r="AH24" i="20"/>
  <c r="AG24" i="20"/>
  <c r="AF24" i="20"/>
  <c r="AE24" i="20"/>
  <c r="AD24" i="20"/>
  <c r="AB24" i="20"/>
  <c r="Y24" i="20"/>
  <c r="X24" i="20"/>
  <c r="T24" i="20"/>
  <c r="S24" i="20"/>
  <c r="R24" i="20"/>
  <c r="Q24" i="20"/>
  <c r="P24" i="20"/>
  <c r="O24" i="20"/>
  <c r="N24" i="20"/>
  <c r="M24" i="20"/>
  <c r="L24" i="20"/>
  <c r="K24" i="20"/>
  <c r="J24" i="20"/>
  <c r="I24" i="20"/>
  <c r="H24" i="20"/>
  <c r="G24" i="20"/>
  <c r="F24" i="20"/>
  <c r="E24" i="20"/>
  <c r="D24" i="20"/>
  <c r="C24" i="20"/>
  <c r="BC23" i="20"/>
  <c r="AZ23" i="20"/>
  <c r="AY23" i="20"/>
  <c r="AU23" i="20"/>
  <c r="AT23" i="20"/>
  <c r="AS23" i="20"/>
  <c r="AR23" i="20"/>
  <c r="AQ23" i="20"/>
  <c r="AP23" i="20"/>
  <c r="AO23" i="20"/>
  <c r="AN23" i="20"/>
  <c r="AM23" i="20"/>
  <c r="AL23" i="20"/>
  <c r="AK23" i="20"/>
  <c r="AJ23" i="20"/>
  <c r="AI23" i="20"/>
  <c r="AH23" i="20"/>
  <c r="AG23" i="20"/>
  <c r="AF23" i="20"/>
  <c r="AE23" i="20"/>
  <c r="AD23" i="20"/>
  <c r="AB23" i="20"/>
  <c r="Y23" i="20"/>
  <c r="X23" i="20"/>
  <c r="T23" i="20"/>
  <c r="S23" i="20"/>
  <c r="R23" i="20"/>
  <c r="Q23" i="20"/>
  <c r="P23" i="20"/>
  <c r="O23" i="20"/>
  <c r="N23" i="20"/>
  <c r="M23" i="20"/>
  <c r="L23" i="20"/>
  <c r="K23" i="20"/>
  <c r="J23" i="20"/>
  <c r="I23" i="20"/>
  <c r="H23" i="20"/>
  <c r="G23" i="20"/>
  <c r="F23" i="20"/>
  <c r="E23" i="20"/>
  <c r="D23" i="20"/>
  <c r="C23" i="20"/>
  <c r="BC22" i="20"/>
  <c r="AZ22" i="20"/>
  <c r="AY22" i="20"/>
  <c r="AU22" i="20"/>
  <c r="AT22" i="20"/>
  <c r="AS22" i="20"/>
  <c r="AR22" i="20"/>
  <c r="AQ22" i="20"/>
  <c r="AP22" i="20"/>
  <c r="AO22" i="20"/>
  <c r="AN22" i="20"/>
  <c r="AM22" i="20"/>
  <c r="AL22" i="20"/>
  <c r="AK22" i="20"/>
  <c r="AJ22" i="20"/>
  <c r="AI22" i="20"/>
  <c r="AH22" i="20"/>
  <c r="AG22" i="20"/>
  <c r="AF22" i="20"/>
  <c r="AE22" i="20"/>
  <c r="AD22" i="20"/>
  <c r="AB22" i="20"/>
  <c r="Y22" i="20"/>
  <c r="X22" i="20"/>
  <c r="T22" i="20"/>
  <c r="S22" i="20"/>
  <c r="R22" i="20"/>
  <c r="Q22" i="20"/>
  <c r="P22" i="20"/>
  <c r="O22" i="20"/>
  <c r="N22" i="20"/>
  <c r="M22" i="20"/>
  <c r="L22" i="20"/>
  <c r="K22" i="20"/>
  <c r="J22" i="20"/>
  <c r="I22" i="20"/>
  <c r="H22" i="20"/>
  <c r="G22" i="20"/>
  <c r="F22" i="20"/>
  <c r="E22" i="20"/>
  <c r="D22" i="20"/>
  <c r="C22" i="20"/>
  <c r="BC21" i="20"/>
  <c r="BC192" i="3" s="1"/>
  <c r="AZ21" i="20"/>
  <c r="AZ192" i="3" s="1"/>
  <c r="AY21" i="20"/>
  <c r="AY192" i="3" s="1"/>
  <c r="AQ21" i="20"/>
  <c r="AQ192" i="3" s="1"/>
  <c r="AP21" i="20"/>
  <c r="AP192" i="3" s="1"/>
  <c r="AO21" i="20"/>
  <c r="AO192" i="3" s="1"/>
  <c r="AN21" i="20"/>
  <c r="AN192" i="3" s="1"/>
  <c r="AM21" i="20"/>
  <c r="AM192" i="3" s="1"/>
  <c r="AL21" i="20"/>
  <c r="AK21" i="20"/>
  <c r="AK192" i="3" s="1"/>
  <c r="AJ21" i="20"/>
  <c r="AI21" i="20"/>
  <c r="AI192" i="3" s="1"/>
  <c r="AH21" i="20"/>
  <c r="AG21" i="20"/>
  <c r="AG192" i="3" s="1"/>
  <c r="AF21" i="20"/>
  <c r="AF192" i="3" s="1"/>
  <c r="AE21" i="20"/>
  <c r="AD21" i="20"/>
  <c r="AB21" i="20"/>
  <c r="AA180" i="3" s="1"/>
  <c r="Y21" i="20"/>
  <c r="X21" i="20"/>
  <c r="W180" i="3" s="1"/>
  <c r="P21" i="20"/>
  <c r="O180" i="3" s="1"/>
  <c r="O21" i="20"/>
  <c r="N180" i="3" s="1"/>
  <c r="N21" i="20"/>
  <c r="M180" i="3" s="1"/>
  <c r="M21" i="20"/>
  <c r="L180" i="3" s="1"/>
  <c r="L21" i="20"/>
  <c r="K180" i="3" s="1"/>
  <c r="K21" i="20"/>
  <c r="J180" i="3" s="1"/>
  <c r="J21" i="20"/>
  <c r="I21" i="20"/>
  <c r="H21" i="20"/>
  <c r="G180" i="3" s="1"/>
  <c r="G21" i="20"/>
  <c r="F21" i="20"/>
  <c r="E180" i="3" s="1"/>
  <c r="E21" i="20"/>
  <c r="D180" i="3" s="1"/>
  <c r="D21" i="20"/>
  <c r="C21" i="20"/>
  <c r="B180" i="3" s="1"/>
  <c r="BC20" i="20"/>
  <c r="AZ20" i="20"/>
  <c r="AY20" i="20"/>
  <c r="AU20" i="20"/>
  <c r="AT20" i="20"/>
  <c r="AS20" i="20"/>
  <c r="AR20" i="20"/>
  <c r="AQ20" i="20"/>
  <c r="AP20" i="20"/>
  <c r="AO20" i="20"/>
  <c r="AN20" i="20"/>
  <c r="AM20" i="20"/>
  <c r="AL20" i="20"/>
  <c r="AK20" i="20"/>
  <c r="AJ20" i="20"/>
  <c r="AI20" i="20"/>
  <c r="AH20" i="20"/>
  <c r="AG20" i="20"/>
  <c r="AF20" i="20"/>
  <c r="AE20" i="20"/>
  <c r="AD20" i="20"/>
  <c r="AB20" i="20"/>
  <c r="Y20" i="20"/>
  <c r="X20" i="20"/>
  <c r="T20" i="20"/>
  <c r="S20" i="20"/>
  <c r="R20" i="20"/>
  <c r="Q20" i="20"/>
  <c r="P20" i="20"/>
  <c r="O20" i="20"/>
  <c r="N20" i="20"/>
  <c r="M20" i="20"/>
  <c r="L20" i="20"/>
  <c r="K20" i="20"/>
  <c r="J20" i="20"/>
  <c r="I20" i="20"/>
  <c r="H20" i="20"/>
  <c r="G20" i="20"/>
  <c r="F20" i="20"/>
  <c r="E20" i="20"/>
  <c r="D20" i="20"/>
  <c r="C20" i="20"/>
  <c r="BC19" i="20"/>
  <c r="AZ19" i="20"/>
  <c r="AY19" i="20"/>
  <c r="AU19" i="20"/>
  <c r="AT19" i="20"/>
  <c r="AS19" i="20"/>
  <c r="AR19" i="20"/>
  <c r="AQ19" i="20"/>
  <c r="AP19" i="20"/>
  <c r="AO19" i="20"/>
  <c r="AN19" i="20"/>
  <c r="AM19" i="20"/>
  <c r="AL19" i="20"/>
  <c r="AK19" i="20"/>
  <c r="AJ19" i="20"/>
  <c r="AI19" i="20"/>
  <c r="AH19" i="20"/>
  <c r="AG19" i="20"/>
  <c r="AF19" i="20"/>
  <c r="AE19" i="20"/>
  <c r="AD19" i="20"/>
  <c r="AB19" i="20"/>
  <c r="Y19" i="20"/>
  <c r="X19" i="20"/>
  <c r="T19" i="20"/>
  <c r="S19" i="20"/>
  <c r="R19" i="20"/>
  <c r="Q19" i="20"/>
  <c r="P19" i="20"/>
  <c r="O19" i="20"/>
  <c r="N19" i="20"/>
  <c r="M19" i="20"/>
  <c r="L19" i="20"/>
  <c r="K19" i="20"/>
  <c r="J19" i="20"/>
  <c r="I19" i="20"/>
  <c r="H19" i="20"/>
  <c r="G19" i="20"/>
  <c r="F19" i="20"/>
  <c r="E19" i="20"/>
  <c r="D19" i="20"/>
  <c r="C19" i="20"/>
  <c r="BC16" i="20"/>
  <c r="BC191" i="3" s="1"/>
  <c r="AZ16" i="20"/>
  <c r="AZ191" i="3" s="1"/>
  <c r="AY16" i="20"/>
  <c r="AQ16" i="20"/>
  <c r="AQ191" i="3" s="1"/>
  <c r="AP16" i="20"/>
  <c r="AP191" i="3" s="1"/>
  <c r="AO16" i="20"/>
  <c r="AN16" i="20"/>
  <c r="AM16" i="20"/>
  <c r="AL16" i="20"/>
  <c r="AL191" i="3" s="1"/>
  <c r="AK16" i="20"/>
  <c r="AK191" i="3" s="1"/>
  <c r="AJ16" i="20"/>
  <c r="AI16" i="20"/>
  <c r="AH16" i="20"/>
  <c r="AH191" i="3" s="1"/>
  <c r="AG16" i="20"/>
  <c r="AF16" i="20"/>
  <c r="AE16" i="20"/>
  <c r="AD16" i="20"/>
  <c r="AD191" i="3" s="1"/>
  <c r="AB16" i="20"/>
  <c r="AA179" i="3" s="1"/>
  <c r="Y16" i="20"/>
  <c r="X179" i="3" s="1"/>
  <c r="X16" i="20"/>
  <c r="P16" i="20"/>
  <c r="O16" i="20"/>
  <c r="N179" i="3" s="1"/>
  <c r="N16" i="20"/>
  <c r="M179" i="3" s="1"/>
  <c r="M16" i="20"/>
  <c r="L179" i="3" s="1"/>
  <c r="L16" i="20"/>
  <c r="K179" i="3" s="1"/>
  <c r="K16" i="20"/>
  <c r="J16" i="20"/>
  <c r="I179" i="3" s="1"/>
  <c r="I16" i="20"/>
  <c r="H179" i="3" s="1"/>
  <c r="H16" i="20"/>
  <c r="G179" i="3" s="1"/>
  <c r="G16" i="20"/>
  <c r="F179" i="3" s="1"/>
  <c r="F16" i="20"/>
  <c r="E179" i="3" s="1"/>
  <c r="E16" i="20"/>
  <c r="D179" i="3" s="1"/>
  <c r="D16" i="20"/>
  <c r="C179" i="3" s="1"/>
  <c r="C16" i="20"/>
  <c r="BC15" i="20"/>
  <c r="AZ15" i="20"/>
  <c r="AZ189" i="3" s="1"/>
  <c r="AY15" i="20"/>
  <c r="AY189" i="3" s="1"/>
  <c r="AQ15" i="20"/>
  <c r="AQ189" i="3" s="1"/>
  <c r="AP15" i="20"/>
  <c r="AP189" i="3" s="1"/>
  <c r="AO15" i="20"/>
  <c r="AN15" i="20"/>
  <c r="AM15" i="20"/>
  <c r="AM189" i="3" s="1"/>
  <c r="AL15" i="20"/>
  <c r="AK15" i="20"/>
  <c r="AJ15" i="20"/>
  <c r="AI15" i="20"/>
  <c r="AI189" i="3" s="1"/>
  <c r="AH15" i="20"/>
  <c r="AG15" i="20"/>
  <c r="AF15" i="20"/>
  <c r="AE15" i="20"/>
  <c r="AE189" i="3" s="1"/>
  <c r="AD15" i="20"/>
  <c r="AB15" i="20"/>
  <c r="Y15" i="20"/>
  <c r="X15" i="20"/>
  <c r="W177" i="3" s="1"/>
  <c r="P15" i="20"/>
  <c r="O177" i="3" s="1"/>
  <c r="O15" i="20"/>
  <c r="N177" i="3" s="1"/>
  <c r="N15" i="20"/>
  <c r="M177" i="3" s="1"/>
  <c r="M15" i="20"/>
  <c r="L177" i="3" s="1"/>
  <c r="L15" i="20"/>
  <c r="K177" i="3" s="1"/>
  <c r="K15" i="20"/>
  <c r="J177" i="3" s="1"/>
  <c r="J15" i="20"/>
  <c r="I177" i="3" s="1"/>
  <c r="I15" i="20"/>
  <c r="H177" i="3" s="1"/>
  <c r="H15" i="20"/>
  <c r="G177" i="3" s="1"/>
  <c r="G15" i="20"/>
  <c r="F15" i="20"/>
  <c r="E177" i="3" s="1"/>
  <c r="E15" i="20"/>
  <c r="D177" i="3" s="1"/>
  <c r="D15" i="20"/>
  <c r="C15" i="20"/>
  <c r="B177" i="3" s="1"/>
  <c r="BC14" i="20"/>
  <c r="AZ14" i="20"/>
  <c r="AY14" i="20"/>
  <c r="AU14" i="20"/>
  <c r="AU18" i="20" s="1"/>
  <c r="AT14" i="20"/>
  <c r="AT18" i="20" s="1"/>
  <c r="AS14" i="20"/>
  <c r="AS18" i="20" s="1"/>
  <c r="AR14" i="20"/>
  <c r="AQ14" i="20"/>
  <c r="AP14" i="20"/>
  <c r="AO14" i="20"/>
  <c r="AO18" i="20" s="1"/>
  <c r="AN14" i="20"/>
  <c r="AM14" i="20"/>
  <c r="AM18" i="20" s="1"/>
  <c r="AL14" i="20"/>
  <c r="AK14" i="20"/>
  <c r="AJ14" i="20"/>
  <c r="AI14" i="20"/>
  <c r="AH14" i="20"/>
  <c r="AG14" i="20"/>
  <c r="AG18" i="20" s="1"/>
  <c r="AF14" i="20"/>
  <c r="AE14" i="20"/>
  <c r="AE18" i="20" s="1"/>
  <c r="AD14" i="20"/>
  <c r="AB14" i="20"/>
  <c r="Y14" i="20"/>
  <c r="X14" i="20"/>
  <c r="T14" i="20"/>
  <c r="T18" i="20" s="1"/>
  <c r="S14" i="20"/>
  <c r="S18" i="20" s="1"/>
  <c r="R14" i="20"/>
  <c r="R18" i="20" s="1"/>
  <c r="Q14" i="20"/>
  <c r="Q18" i="20" s="1"/>
  <c r="P14" i="20"/>
  <c r="O14" i="20"/>
  <c r="N14" i="20"/>
  <c r="M14" i="20"/>
  <c r="L14" i="20"/>
  <c r="K14" i="20"/>
  <c r="J14" i="20"/>
  <c r="I14" i="20"/>
  <c r="I18" i="20" s="1"/>
  <c r="H14" i="20"/>
  <c r="G14" i="20"/>
  <c r="F14" i="20"/>
  <c r="E14" i="20"/>
  <c r="D14" i="20"/>
  <c r="C14" i="20"/>
  <c r="BC13" i="20"/>
  <c r="BC194" i="3" s="1"/>
  <c r="AZ13" i="20"/>
  <c r="AZ194" i="3" s="1"/>
  <c r="AY13" i="20"/>
  <c r="AY194" i="3" s="1"/>
  <c r="AQ13" i="20"/>
  <c r="AQ194" i="3" s="1"/>
  <c r="AP13" i="20"/>
  <c r="AO13" i="20"/>
  <c r="AO194" i="3" s="1"/>
  <c r="AN13" i="20"/>
  <c r="AN194" i="3" s="1"/>
  <c r="AM13" i="20"/>
  <c r="AM194" i="3" s="1"/>
  <c r="AL13" i="20"/>
  <c r="AK13" i="20"/>
  <c r="AK194" i="3" s="1"/>
  <c r="AJ13" i="20"/>
  <c r="AJ194" i="3" s="1"/>
  <c r="AI13" i="20"/>
  <c r="AI194" i="3" s="1"/>
  <c r="AH13" i="20"/>
  <c r="AG13" i="20"/>
  <c r="AG194" i="3" s="1"/>
  <c r="AF13" i="20"/>
  <c r="AF194" i="3" s="1"/>
  <c r="AE13" i="20"/>
  <c r="AE194" i="3" s="1"/>
  <c r="AD13" i="20"/>
  <c r="AB13" i="20"/>
  <c r="AA182" i="3" s="1"/>
  <c r="Y13" i="20"/>
  <c r="X13" i="20"/>
  <c r="W182" i="3" s="1"/>
  <c r="P13" i="20"/>
  <c r="O182" i="3" s="1"/>
  <c r="O13" i="20"/>
  <c r="N182" i="3" s="1"/>
  <c r="N13" i="20"/>
  <c r="M182" i="3" s="1"/>
  <c r="M13" i="20"/>
  <c r="L13" i="20"/>
  <c r="K182" i="3" s="1"/>
  <c r="K13" i="20"/>
  <c r="J13" i="20"/>
  <c r="I13" i="20"/>
  <c r="H182" i="3" s="1"/>
  <c r="H13" i="20"/>
  <c r="G182" i="3" s="1"/>
  <c r="G13" i="20"/>
  <c r="F182" i="3" s="1"/>
  <c r="F13" i="20"/>
  <c r="E182" i="3" s="1"/>
  <c r="E13" i="20"/>
  <c r="D13" i="20"/>
  <c r="C182" i="3" s="1"/>
  <c r="C13" i="20"/>
  <c r="BC12" i="20"/>
  <c r="BA12" i="20"/>
  <c r="AZ12" i="20"/>
  <c r="AY12" i="20"/>
  <c r="AU12" i="20"/>
  <c r="AT12" i="20"/>
  <c r="AS12" i="20"/>
  <c r="AR12" i="20"/>
  <c r="AQ12" i="20"/>
  <c r="AP12" i="20"/>
  <c r="AO12" i="20"/>
  <c r="AN12" i="20"/>
  <c r="AM12" i="20"/>
  <c r="AL12" i="20"/>
  <c r="AK12" i="20"/>
  <c r="AJ12" i="20"/>
  <c r="AI12" i="20"/>
  <c r="AH12" i="20"/>
  <c r="AG12" i="20"/>
  <c r="AF12" i="20"/>
  <c r="AE12" i="20"/>
  <c r="AD12" i="20"/>
  <c r="AB12" i="20"/>
  <c r="Z12" i="20"/>
  <c r="Y12" i="20"/>
  <c r="X12" i="20"/>
  <c r="T12" i="20"/>
  <c r="S12" i="20"/>
  <c r="R12" i="20"/>
  <c r="Q12" i="20"/>
  <c r="P12" i="20"/>
  <c r="O12" i="20"/>
  <c r="N12" i="20"/>
  <c r="M12" i="20"/>
  <c r="L12" i="20"/>
  <c r="K12" i="20"/>
  <c r="J12" i="20"/>
  <c r="I12" i="20"/>
  <c r="H12" i="20"/>
  <c r="G12" i="20"/>
  <c r="F12" i="20"/>
  <c r="E12" i="20"/>
  <c r="D12" i="20"/>
  <c r="C12" i="20"/>
  <c r="BC11" i="20"/>
  <c r="BC190" i="3" s="1"/>
  <c r="AZ11" i="20"/>
  <c r="AZ190" i="3" s="1"/>
  <c r="AY11" i="20"/>
  <c r="AY190" i="3" s="1"/>
  <c r="AQ11" i="20"/>
  <c r="AQ190" i="3" s="1"/>
  <c r="AP11" i="20"/>
  <c r="AP190" i="3" s="1"/>
  <c r="AO11" i="20"/>
  <c r="AO190" i="3" s="1"/>
  <c r="AN11" i="20"/>
  <c r="AN190" i="3" s="1"/>
  <c r="AM11" i="20"/>
  <c r="AL11" i="20"/>
  <c r="AK11" i="20"/>
  <c r="AK190" i="3" s="1"/>
  <c r="AJ11" i="20"/>
  <c r="AI11" i="20"/>
  <c r="AI190" i="3" s="1"/>
  <c r="AH11" i="20"/>
  <c r="AG11" i="20"/>
  <c r="AG190" i="3" s="1"/>
  <c r="AF11" i="20"/>
  <c r="AF190" i="3" s="1"/>
  <c r="AE11" i="20"/>
  <c r="AD11" i="20"/>
  <c r="AB11" i="20"/>
  <c r="AA178" i="3" s="1"/>
  <c r="Y11" i="20"/>
  <c r="X178" i="3" s="1"/>
  <c r="X11" i="20"/>
  <c r="W178" i="3" s="1"/>
  <c r="P11" i="20"/>
  <c r="O178" i="3" s="1"/>
  <c r="O11" i="20"/>
  <c r="N178" i="3" s="1"/>
  <c r="N11" i="20"/>
  <c r="M178" i="3" s="1"/>
  <c r="M11" i="20"/>
  <c r="L178" i="3" s="1"/>
  <c r="L11" i="20"/>
  <c r="K11" i="20"/>
  <c r="J178" i="3" s="1"/>
  <c r="J11" i="20"/>
  <c r="I178" i="3" s="1"/>
  <c r="I11" i="20"/>
  <c r="H178" i="3" s="1"/>
  <c r="H11" i="20"/>
  <c r="G178" i="3" s="1"/>
  <c r="G11" i="20"/>
  <c r="F11" i="20"/>
  <c r="E178" i="3" s="1"/>
  <c r="E11" i="20"/>
  <c r="D178" i="3" s="1"/>
  <c r="D11" i="20"/>
  <c r="C178" i="3" s="1"/>
  <c r="C11" i="20"/>
  <c r="B178" i="3" s="1"/>
  <c r="BC10" i="20"/>
  <c r="AZ10" i="20"/>
  <c r="AY10" i="20"/>
  <c r="AU10" i="20"/>
  <c r="AT10" i="20"/>
  <c r="AS10" i="20"/>
  <c r="AR10" i="20"/>
  <c r="AQ10" i="20"/>
  <c r="AP10" i="20"/>
  <c r="AO10" i="20"/>
  <c r="AN10" i="20"/>
  <c r="AM10" i="20"/>
  <c r="AL10" i="20"/>
  <c r="AK10" i="20"/>
  <c r="AJ10" i="20"/>
  <c r="AI10" i="20"/>
  <c r="AH10" i="20"/>
  <c r="AG10" i="20"/>
  <c r="AF10" i="20"/>
  <c r="AE10" i="20"/>
  <c r="AD10" i="20"/>
  <c r="AB10" i="20"/>
  <c r="Y10" i="20"/>
  <c r="X10" i="20"/>
  <c r="T10" i="20"/>
  <c r="S10" i="20"/>
  <c r="R10" i="20"/>
  <c r="Q10" i="20"/>
  <c r="P10" i="20"/>
  <c r="O10" i="20"/>
  <c r="N10" i="20"/>
  <c r="M10" i="20"/>
  <c r="L10" i="20"/>
  <c r="K10" i="20"/>
  <c r="J10" i="20"/>
  <c r="I10" i="20"/>
  <c r="H10" i="20"/>
  <c r="G10" i="20"/>
  <c r="F10" i="20"/>
  <c r="E10" i="20"/>
  <c r="D10" i="20"/>
  <c r="C10" i="20"/>
  <c r="BC8" i="20"/>
  <c r="BB8" i="20"/>
  <c r="BA8" i="20"/>
  <c r="AZ8" i="20"/>
  <c r="AY8" i="20"/>
  <c r="AU8" i="20"/>
  <c r="AT8" i="20"/>
  <c r="AS8" i="20"/>
  <c r="AR8" i="20"/>
  <c r="AQ8" i="20"/>
  <c r="AP8" i="20"/>
  <c r="AO8" i="20"/>
  <c r="AN8" i="20"/>
  <c r="AN9" i="20" s="1"/>
  <c r="AM8" i="20"/>
  <c r="AL8" i="20"/>
  <c r="AK8" i="20"/>
  <c r="AJ8" i="20"/>
  <c r="AI8" i="20"/>
  <c r="AH8" i="20"/>
  <c r="AG8" i="20"/>
  <c r="AF8" i="20"/>
  <c r="AE8" i="20"/>
  <c r="AD8" i="20"/>
  <c r="AD9" i="20" s="1"/>
  <c r="AB8" i="20"/>
  <c r="AA8" i="20"/>
  <c r="Z8" i="20"/>
  <c r="Y8" i="20"/>
  <c r="X8" i="20"/>
  <c r="T8" i="20"/>
  <c r="S8" i="20"/>
  <c r="R8" i="20"/>
  <c r="Q8" i="20"/>
  <c r="P8" i="20"/>
  <c r="O8" i="20"/>
  <c r="N8" i="20"/>
  <c r="M8" i="20"/>
  <c r="L8" i="20"/>
  <c r="K8" i="20"/>
  <c r="J8" i="20"/>
  <c r="I8" i="20"/>
  <c r="H8" i="20"/>
  <c r="G8" i="20"/>
  <c r="F8" i="20"/>
  <c r="E8" i="20"/>
  <c r="D8" i="20"/>
  <c r="C8" i="20"/>
  <c r="BC7" i="20"/>
  <c r="AZ7" i="20"/>
  <c r="AY7" i="20"/>
  <c r="AU7" i="20"/>
  <c r="AT7" i="20"/>
  <c r="AS7" i="20"/>
  <c r="AR7" i="20"/>
  <c r="AQ7" i="20"/>
  <c r="AP7" i="20"/>
  <c r="AO7" i="20"/>
  <c r="AN7" i="20"/>
  <c r="AM7" i="20"/>
  <c r="AL7" i="20"/>
  <c r="AK7" i="20"/>
  <c r="AJ7" i="20"/>
  <c r="AI7" i="20"/>
  <c r="AH7" i="20"/>
  <c r="AG7" i="20"/>
  <c r="AF7" i="20"/>
  <c r="AE7" i="20"/>
  <c r="AD7" i="20"/>
  <c r="AB7" i="20"/>
  <c r="Y7" i="20"/>
  <c r="X7" i="20"/>
  <c r="T7" i="20"/>
  <c r="S7" i="20"/>
  <c r="R7" i="20"/>
  <c r="Q7" i="20"/>
  <c r="P7" i="20"/>
  <c r="O7" i="20"/>
  <c r="N7" i="20"/>
  <c r="M7" i="20"/>
  <c r="L7" i="20"/>
  <c r="K7" i="20"/>
  <c r="J7" i="20"/>
  <c r="I7" i="20"/>
  <c r="H7" i="20"/>
  <c r="G7" i="20"/>
  <c r="F7" i="20"/>
  <c r="E7" i="20"/>
  <c r="D7" i="20"/>
  <c r="C7" i="20"/>
  <c r="BC6" i="20"/>
  <c r="AZ6" i="20"/>
  <c r="AY6" i="20"/>
  <c r="AU6" i="20"/>
  <c r="AT6" i="20"/>
  <c r="AS6" i="20"/>
  <c r="AR6" i="20"/>
  <c r="AQ6" i="20"/>
  <c r="AP6" i="20"/>
  <c r="AO6" i="20"/>
  <c r="AN6" i="20"/>
  <c r="AM6" i="20"/>
  <c r="AL6" i="20"/>
  <c r="AK6" i="20"/>
  <c r="AJ6" i="20"/>
  <c r="AI6" i="20"/>
  <c r="AH6" i="20"/>
  <c r="AG6" i="20"/>
  <c r="AF6" i="20"/>
  <c r="AE6" i="20"/>
  <c r="AE9" i="20" s="1"/>
  <c r="AD6" i="20"/>
  <c r="AB6" i="20"/>
  <c r="Y6" i="20"/>
  <c r="X6" i="20"/>
  <c r="T6" i="20"/>
  <c r="S6" i="20"/>
  <c r="S9" i="20" s="1"/>
  <c r="R6" i="20"/>
  <c r="Q6" i="20"/>
  <c r="P6" i="20"/>
  <c r="O6" i="20"/>
  <c r="N6" i="20"/>
  <c r="M6" i="20"/>
  <c r="L6" i="20"/>
  <c r="K6" i="20"/>
  <c r="J6" i="20"/>
  <c r="J9" i="20" s="1"/>
  <c r="I6" i="20"/>
  <c r="H6" i="20"/>
  <c r="G6" i="20"/>
  <c r="F6" i="20"/>
  <c r="E6" i="20"/>
  <c r="D6" i="20"/>
  <c r="C6" i="20"/>
  <c r="BC5" i="20"/>
  <c r="AZ5" i="20"/>
  <c r="AY5" i="20"/>
  <c r="AY89" i="3" s="1"/>
  <c r="AK5" i="20"/>
  <c r="AJ5" i="20"/>
  <c r="AJ89" i="3" s="1"/>
  <c r="AI5" i="20"/>
  <c r="AH5" i="20"/>
  <c r="AH89" i="3" s="1"/>
  <c r="AG5" i="20"/>
  <c r="AF5" i="20"/>
  <c r="AF174" i="3" s="1"/>
  <c r="AE5" i="20"/>
  <c r="AE89" i="3" s="1"/>
  <c r="AD5" i="20"/>
  <c r="AB5" i="20"/>
  <c r="Y5" i="20"/>
  <c r="X5" i="20"/>
  <c r="W174" i="3" s="1"/>
  <c r="J5" i="20"/>
  <c r="I73" i="3" s="1"/>
  <c r="I5" i="20"/>
  <c r="H81" i="3" s="1"/>
  <c r="H5" i="20"/>
  <c r="G5" i="20"/>
  <c r="F5" i="20"/>
  <c r="E81" i="3" s="1"/>
  <c r="E5" i="20"/>
  <c r="D73" i="3" s="1"/>
  <c r="D5" i="20"/>
  <c r="C81" i="3" s="1"/>
  <c r="C5" i="20"/>
  <c r="BC38" i="18"/>
  <c r="AZ38" i="18"/>
  <c r="AY38" i="18"/>
  <c r="AV38" i="18"/>
  <c r="AU38" i="18"/>
  <c r="AT38" i="18"/>
  <c r="AS38" i="18"/>
  <c r="AR38" i="18"/>
  <c r="AQ38" i="18"/>
  <c r="AP38" i="18"/>
  <c r="AO38" i="18"/>
  <c r="AN38" i="18"/>
  <c r="AM38" i="18"/>
  <c r="AL38" i="18"/>
  <c r="AK38" i="18"/>
  <c r="AJ38" i="18"/>
  <c r="AI38" i="18"/>
  <c r="AH38" i="18"/>
  <c r="AG38" i="18"/>
  <c r="AF38" i="18"/>
  <c r="AE38" i="18"/>
  <c r="AD38" i="18"/>
  <c r="AB38" i="18"/>
  <c r="Y38" i="18"/>
  <c r="X38" i="18"/>
  <c r="T38" i="18"/>
  <c r="S38" i="18"/>
  <c r="R38" i="18"/>
  <c r="Q38" i="18"/>
  <c r="P38" i="18"/>
  <c r="O38" i="18"/>
  <c r="N38" i="18"/>
  <c r="E38" i="18"/>
  <c r="D38" i="18"/>
  <c r="C38" i="18"/>
  <c r="BC37" i="18"/>
  <c r="AZ37" i="18"/>
  <c r="AY37" i="18"/>
  <c r="AV37" i="18"/>
  <c r="AU37" i="18"/>
  <c r="AT37" i="18"/>
  <c r="AS37" i="18"/>
  <c r="AR37" i="18"/>
  <c r="AQ37" i="18"/>
  <c r="AP37" i="18"/>
  <c r="AO37" i="18"/>
  <c r="AN37" i="18"/>
  <c r="AM37" i="18"/>
  <c r="AL37" i="18"/>
  <c r="AK37" i="18"/>
  <c r="AJ37" i="18"/>
  <c r="AI37" i="18"/>
  <c r="AH37" i="18"/>
  <c r="AG37" i="18"/>
  <c r="AF37" i="18"/>
  <c r="AE37" i="18"/>
  <c r="AD37" i="18"/>
  <c r="AB37" i="18"/>
  <c r="Y37" i="18"/>
  <c r="X37" i="18"/>
  <c r="T37" i="18"/>
  <c r="S37" i="18"/>
  <c r="R37" i="18"/>
  <c r="Q37" i="18"/>
  <c r="P37" i="18"/>
  <c r="O37" i="18"/>
  <c r="N37" i="18"/>
  <c r="E37" i="18"/>
  <c r="D37" i="18"/>
  <c r="C37" i="18"/>
  <c r="BC34" i="18"/>
  <c r="AZ34" i="18"/>
  <c r="AY34" i="18"/>
  <c r="AV34" i="18"/>
  <c r="AU34" i="18"/>
  <c r="AT34" i="18"/>
  <c r="AS34" i="18"/>
  <c r="AR34" i="18"/>
  <c r="AQ34" i="18"/>
  <c r="AP34" i="18"/>
  <c r="AO34" i="18"/>
  <c r="AN34" i="18"/>
  <c r="AM34" i="18"/>
  <c r="AL34" i="18"/>
  <c r="AK34" i="18"/>
  <c r="AJ34" i="18"/>
  <c r="AI34" i="18"/>
  <c r="AH34" i="18"/>
  <c r="AG34" i="18"/>
  <c r="AF34" i="18"/>
  <c r="AE34" i="18"/>
  <c r="AD34" i="18"/>
  <c r="AB34" i="18"/>
  <c r="Y34" i="18"/>
  <c r="X34" i="18"/>
  <c r="T34" i="18"/>
  <c r="S34" i="18"/>
  <c r="R34" i="18"/>
  <c r="Q34" i="18"/>
  <c r="P34" i="18"/>
  <c r="O34" i="18"/>
  <c r="N34" i="18"/>
  <c r="D34" i="18"/>
  <c r="BC33" i="18"/>
  <c r="AZ33" i="18"/>
  <c r="AY33" i="18"/>
  <c r="AV33" i="18"/>
  <c r="AU33" i="18"/>
  <c r="AT33" i="18"/>
  <c r="AS33" i="18"/>
  <c r="AR33" i="18"/>
  <c r="AQ33" i="18"/>
  <c r="AP33" i="18"/>
  <c r="AO33" i="18"/>
  <c r="AN33" i="18"/>
  <c r="AM33" i="18"/>
  <c r="AL33" i="18"/>
  <c r="AK33" i="18"/>
  <c r="AJ33" i="18"/>
  <c r="AI33" i="18"/>
  <c r="AH33" i="18"/>
  <c r="AG33" i="18"/>
  <c r="AF33" i="18"/>
  <c r="AE33" i="18"/>
  <c r="AD33" i="18"/>
  <c r="AB33" i="18"/>
  <c r="Y33" i="18"/>
  <c r="X33" i="18"/>
  <c r="T33" i="18"/>
  <c r="S33" i="18"/>
  <c r="R33" i="18"/>
  <c r="Q33" i="18"/>
  <c r="P33" i="18"/>
  <c r="O33" i="18"/>
  <c r="N33" i="18"/>
  <c r="BC32" i="18"/>
  <c r="AZ32" i="18"/>
  <c r="AY32" i="18"/>
  <c r="AV32" i="18"/>
  <c r="AU32" i="18"/>
  <c r="AT32" i="18"/>
  <c r="AS32" i="18"/>
  <c r="AR32" i="18"/>
  <c r="AQ32" i="18"/>
  <c r="AP32" i="18"/>
  <c r="AO32" i="18"/>
  <c r="AN32" i="18"/>
  <c r="AM32" i="18"/>
  <c r="AL32" i="18"/>
  <c r="AK32" i="18"/>
  <c r="AJ32" i="18"/>
  <c r="AI32" i="18"/>
  <c r="AH32" i="18"/>
  <c r="AG32" i="18"/>
  <c r="AF32" i="18"/>
  <c r="AE32" i="18"/>
  <c r="AD32" i="18"/>
  <c r="AB32" i="18"/>
  <c r="Y32" i="18"/>
  <c r="X32" i="18"/>
  <c r="T32" i="18"/>
  <c r="S32" i="18"/>
  <c r="R32" i="18"/>
  <c r="Q32" i="18"/>
  <c r="P32" i="18"/>
  <c r="O32" i="18"/>
  <c r="N32" i="18"/>
  <c r="E32" i="18"/>
  <c r="D32" i="18"/>
  <c r="C32" i="18"/>
  <c r="BC31" i="18"/>
  <c r="AZ31" i="18"/>
  <c r="AY31" i="18"/>
  <c r="AV31" i="18"/>
  <c r="AU31" i="18"/>
  <c r="AT31" i="18"/>
  <c r="AS31" i="18"/>
  <c r="AR31" i="18"/>
  <c r="AQ31" i="18"/>
  <c r="AP31" i="18"/>
  <c r="AO31" i="18"/>
  <c r="AN31" i="18"/>
  <c r="AM31" i="18"/>
  <c r="AL31" i="18"/>
  <c r="AK31" i="18"/>
  <c r="AJ31" i="18"/>
  <c r="AI31" i="18"/>
  <c r="AH31" i="18"/>
  <c r="AG31" i="18"/>
  <c r="AF31" i="18"/>
  <c r="AE31" i="18"/>
  <c r="AD31" i="18"/>
  <c r="AB31" i="18"/>
  <c r="Y31" i="18"/>
  <c r="X31" i="18"/>
  <c r="T31" i="18"/>
  <c r="S31" i="18"/>
  <c r="R31" i="18"/>
  <c r="Q31" i="18"/>
  <c r="P31" i="18"/>
  <c r="O31" i="18"/>
  <c r="N31" i="18"/>
  <c r="C31" i="18"/>
  <c r="BC30" i="18"/>
  <c r="AZ30" i="18"/>
  <c r="AY30" i="18"/>
  <c r="AV30" i="18"/>
  <c r="AU30" i="18"/>
  <c r="AT30" i="18"/>
  <c r="AS30" i="18"/>
  <c r="AR30" i="18"/>
  <c r="AQ30" i="18"/>
  <c r="AP30" i="18"/>
  <c r="AO30" i="18"/>
  <c r="AN30" i="18"/>
  <c r="AM30" i="18"/>
  <c r="AL30" i="18"/>
  <c r="AK30" i="18"/>
  <c r="AJ30" i="18"/>
  <c r="AI30" i="18"/>
  <c r="AH30" i="18"/>
  <c r="AG30" i="18"/>
  <c r="AF30" i="18"/>
  <c r="AE30" i="18"/>
  <c r="AD30" i="18"/>
  <c r="AB30" i="18"/>
  <c r="Y30" i="18"/>
  <c r="X30" i="18"/>
  <c r="T30" i="18"/>
  <c r="S30" i="18"/>
  <c r="R30" i="18"/>
  <c r="Q30" i="18"/>
  <c r="P30" i="18"/>
  <c r="O30" i="18"/>
  <c r="N30" i="18"/>
  <c r="BC29" i="18"/>
  <c r="AZ29" i="18"/>
  <c r="AY29" i="18"/>
  <c r="AV29" i="18"/>
  <c r="AU29" i="18"/>
  <c r="AT29" i="18"/>
  <c r="AS29" i="18"/>
  <c r="AR29" i="18"/>
  <c r="AQ29" i="18"/>
  <c r="AP29" i="18"/>
  <c r="AO29" i="18"/>
  <c r="AN29" i="18"/>
  <c r="AM29" i="18"/>
  <c r="AL29" i="18"/>
  <c r="AK29" i="18"/>
  <c r="AJ29" i="18"/>
  <c r="AI29" i="18"/>
  <c r="AH29" i="18"/>
  <c r="AG29" i="18"/>
  <c r="AF29" i="18"/>
  <c r="AE29" i="18"/>
  <c r="AD29" i="18"/>
  <c r="AB29" i="18"/>
  <c r="Y29" i="18"/>
  <c r="X29" i="18"/>
  <c r="T29" i="18"/>
  <c r="S29" i="18"/>
  <c r="R29" i="18"/>
  <c r="Q29" i="18"/>
  <c r="P29" i="18"/>
  <c r="O29" i="18"/>
  <c r="N29" i="18"/>
  <c r="BC28" i="18"/>
  <c r="AZ28" i="18"/>
  <c r="AY28" i="18"/>
  <c r="AV28" i="18"/>
  <c r="AU28" i="18"/>
  <c r="AT28" i="18"/>
  <c r="AS28" i="18"/>
  <c r="AR28" i="18"/>
  <c r="AQ28" i="18"/>
  <c r="AP28" i="18"/>
  <c r="AO28" i="18"/>
  <c r="AN28" i="18"/>
  <c r="AM28" i="18"/>
  <c r="AL28" i="18"/>
  <c r="AK28" i="18"/>
  <c r="AJ28" i="18"/>
  <c r="AI28" i="18"/>
  <c r="AH28" i="18"/>
  <c r="AG28" i="18"/>
  <c r="AF28" i="18"/>
  <c r="AE28" i="18"/>
  <c r="AD28" i="18"/>
  <c r="AB28" i="18"/>
  <c r="Y28" i="18"/>
  <c r="X28" i="18"/>
  <c r="T28" i="18"/>
  <c r="S28" i="18"/>
  <c r="R28" i="18"/>
  <c r="Q28" i="18"/>
  <c r="P28" i="18"/>
  <c r="O28" i="18"/>
  <c r="N28" i="18"/>
  <c r="E28" i="18"/>
  <c r="D28" i="18"/>
  <c r="C28" i="18"/>
  <c r="BC27" i="18"/>
  <c r="AZ27" i="18"/>
  <c r="AY27" i="18"/>
  <c r="AV27" i="18"/>
  <c r="AU27" i="18"/>
  <c r="AT27" i="18"/>
  <c r="AS27" i="18"/>
  <c r="AR27" i="18"/>
  <c r="AQ27" i="18"/>
  <c r="AP27" i="18"/>
  <c r="AO27" i="18"/>
  <c r="AN27" i="18"/>
  <c r="AM27" i="18"/>
  <c r="AL27" i="18"/>
  <c r="AK27" i="18"/>
  <c r="AJ27" i="18"/>
  <c r="AI27" i="18"/>
  <c r="AH27" i="18"/>
  <c r="AG27" i="18"/>
  <c r="AF27" i="18"/>
  <c r="AE27" i="18"/>
  <c r="AD27" i="18"/>
  <c r="AB27" i="18"/>
  <c r="Y27" i="18"/>
  <c r="X27" i="18"/>
  <c r="T27" i="18"/>
  <c r="S27" i="18"/>
  <c r="R27" i="18"/>
  <c r="Q27" i="18"/>
  <c r="P27" i="18"/>
  <c r="O27" i="18"/>
  <c r="N27" i="18"/>
  <c r="BC26" i="18"/>
  <c r="BC164" i="3" s="1"/>
  <c r="AZ26" i="18"/>
  <c r="AZ164" i="3" s="1"/>
  <c r="AY26" i="18"/>
  <c r="AY164" i="3" s="1"/>
  <c r="AV26" i="18"/>
  <c r="AV164" i="3" s="1"/>
  <c r="AQ26" i="18"/>
  <c r="AP26" i="18"/>
  <c r="AP164" i="3" s="1"/>
  <c r="AO26" i="18"/>
  <c r="AN26" i="18"/>
  <c r="AM26" i="18"/>
  <c r="AM164" i="3" s="1"/>
  <c r="AL26" i="18"/>
  <c r="AK26" i="18"/>
  <c r="AJ26" i="18"/>
  <c r="AJ164" i="3" s="1"/>
  <c r="AI26" i="18"/>
  <c r="AH26" i="18"/>
  <c r="AH164" i="3" s="1"/>
  <c r="AG26" i="18"/>
  <c r="AF26" i="18"/>
  <c r="AF164" i="3" s="1"/>
  <c r="AE26" i="18"/>
  <c r="AE164" i="3" s="1"/>
  <c r="AD26" i="18"/>
  <c r="AB26" i="18"/>
  <c r="Y26" i="18"/>
  <c r="X152" i="3" s="1"/>
  <c r="X26" i="18"/>
  <c r="P26" i="18"/>
  <c r="O152" i="3" s="1"/>
  <c r="O26" i="18"/>
  <c r="N152" i="3" s="1"/>
  <c r="N26" i="18"/>
  <c r="BC24" i="18"/>
  <c r="BC169" i="3" s="1"/>
  <c r="AZ24" i="18"/>
  <c r="AZ169" i="3" s="1"/>
  <c r="BR169" i="3" s="1"/>
  <c r="AY24" i="18"/>
  <c r="AY169" i="3" s="1"/>
  <c r="AV24" i="18"/>
  <c r="AV169" i="3" s="1"/>
  <c r="AQ24" i="18"/>
  <c r="AQ169" i="3" s="1"/>
  <c r="AP24" i="18"/>
  <c r="AP169" i="3" s="1"/>
  <c r="AO24" i="18"/>
  <c r="AN24" i="18"/>
  <c r="AN169" i="3" s="1"/>
  <c r="AM24" i="18"/>
  <c r="AL24" i="18"/>
  <c r="AL169" i="3" s="1"/>
  <c r="AK24" i="18"/>
  <c r="AK169" i="3" s="1"/>
  <c r="AJ24" i="18"/>
  <c r="AJ169" i="3" s="1"/>
  <c r="AI24" i="18"/>
  <c r="AH24" i="18"/>
  <c r="AH169" i="3" s="1"/>
  <c r="AG24" i="18"/>
  <c r="AF24" i="18"/>
  <c r="AF169" i="3" s="1"/>
  <c r="AE24" i="18"/>
  <c r="AE169" i="3" s="1"/>
  <c r="AD24" i="18"/>
  <c r="AD169" i="3" s="1"/>
  <c r="AB24" i="18"/>
  <c r="AA157" i="3" s="1"/>
  <c r="Y24" i="18"/>
  <c r="X157" i="3" s="1"/>
  <c r="X24" i="18"/>
  <c r="W157" i="3" s="1"/>
  <c r="P24" i="18"/>
  <c r="O157" i="3" s="1"/>
  <c r="O24" i="18"/>
  <c r="N157" i="3" s="1"/>
  <c r="N24" i="18"/>
  <c r="M157" i="3" s="1"/>
  <c r="BC23" i="18"/>
  <c r="BC168" i="3" s="1"/>
  <c r="AZ23" i="18"/>
  <c r="AZ168" i="3" s="1"/>
  <c r="AY23" i="18"/>
  <c r="AY168" i="3" s="1"/>
  <c r="AV23" i="18"/>
  <c r="AV168" i="3" s="1"/>
  <c r="AQ23" i="18"/>
  <c r="AQ168" i="3" s="1"/>
  <c r="AP23" i="18"/>
  <c r="AP168" i="3" s="1"/>
  <c r="AO23" i="18"/>
  <c r="AN23" i="18"/>
  <c r="AN168" i="3" s="1"/>
  <c r="AM23" i="18"/>
  <c r="AM168" i="3" s="1"/>
  <c r="AL23" i="18"/>
  <c r="AK23" i="18"/>
  <c r="AK168" i="3" s="1"/>
  <c r="AJ23" i="18"/>
  <c r="AJ168" i="3" s="1"/>
  <c r="AI23" i="18"/>
  <c r="AI168" i="3" s="1"/>
  <c r="AH23" i="18"/>
  <c r="AG23" i="18"/>
  <c r="AF23" i="18"/>
  <c r="AF168" i="3" s="1"/>
  <c r="AE23" i="18"/>
  <c r="AE168" i="3" s="1"/>
  <c r="AD23" i="18"/>
  <c r="AD168" i="3" s="1"/>
  <c r="AB23" i="18"/>
  <c r="AA156" i="3" s="1"/>
  <c r="Y23" i="18"/>
  <c r="X156" i="3" s="1"/>
  <c r="X23" i="18"/>
  <c r="P23" i="18"/>
  <c r="O156" i="3" s="1"/>
  <c r="O23" i="18"/>
  <c r="N156" i="3" s="1"/>
  <c r="N23" i="18"/>
  <c r="BC22" i="18"/>
  <c r="AZ22" i="18"/>
  <c r="AY22" i="18"/>
  <c r="AV22" i="18"/>
  <c r="AU22" i="18"/>
  <c r="AT22" i="18"/>
  <c r="AS22" i="18"/>
  <c r="AR22" i="18"/>
  <c r="AQ22" i="18"/>
  <c r="AP22" i="18"/>
  <c r="AO22" i="18"/>
  <c r="AN22" i="18"/>
  <c r="AM22" i="18"/>
  <c r="AL22" i="18"/>
  <c r="AK22" i="18"/>
  <c r="AJ22" i="18"/>
  <c r="AI22" i="18"/>
  <c r="AH22" i="18"/>
  <c r="AG22" i="18"/>
  <c r="AF22" i="18"/>
  <c r="AE22" i="18"/>
  <c r="AD22" i="18"/>
  <c r="AB22" i="18"/>
  <c r="Y22" i="18"/>
  <c r="X22" i="18"/>
  <c r="T22" i="18"/>
  <c r="S22" i="18"/>
  <c r="R22" i="18"/>
  <c r="Q22" i="18"/>
  <c r="P22" i="18"/>
  <c r="O22" i="18"/>
  <c r="N22" i="18"/>
  <c r="BC21" i="18"/>
  <c r="AZ21" i="18"/>
  <c r="AY21" i="18"/>
  <c r="AV21" i="18"/>
  <c r="AU21" i="18"/>
  <c r="AT21" i="18"/>
  <c r="AS21" i="18"/>
  <c r="AR21" i="18"/>
  <c r="AQ21" i="18"/>
  <c r="AP21" i="18"/>
  <c r="AO21" i="18"/>
  <c r="AN21" i="18"/>
  <c r="AM21" i="18"/>
  <c r="AL21" i="18"/>
  <c r="AK21" i="18"/>
  <c r="AJ21" i="18"/>
  <c r="AI21" i="18"/>
  <c r="AH21" i="18"/>
  <c r="AG21" i="18"/>
  <c r="AF21" i="18"/>
  <c r="AE21" i="18"/>
  <c r="AD21" i="18"/>
  <c r="AB21" i="18"/>
  <c r="Y21" i="18"/>
  <c r="X21" i="18"/>
  <c r="T21" i="18"/>
  <c r="S21" i="18"/>
  <c r="R21" i="18"/>
  <c r="Q21" i="18"/>
  <c r="P21" i="18"/>
  <c r="O21" i="18"/>
  <c r="N21" i="18"/>
  <c r="BC20" i="18"/>
  <c r="BC167" i="3" s="1"/>
  <c r="AZ20" i="18"/>
  <c r="AZ167" i="3" s="1"/>
  <c r="BR167" i="3" s="1"/>
  <c r="AY20" i="18"/>
  <c r="AY167" i="3" s="1"/>
  <c r="AV20" i="18"/>
  <c r="AV167" i="3" s="1"/>
  <c r="AQ20" i="18"/>
  <c r="AQ167" i="3" s="1"/>
  <c r="AP20" i="18"/>
  <c r="AP167" i="3" s="1"/>
  <c r="AO20" i="18"/>
  <c r="AN20" i="18"/>
  <c r="AN167" i="3" s="1"/>
  <c r="AM20" i="18"/>
  <c r="AM167" i="3" s="1"/>
  <c r="AL20" i="18"/>
  <c r="AL167" i="3" s="1"/>
  <c r="AK20" i="18"/>
  <c r="AK167" i="3" s="1"/>
  <c r="AJ20" i="18"/>
  <c r="AJ167" i="3" s="1"/>
  <c r="AI20" i="18"/>
  <c r="AI167" i="3" s="1"/>
  <c r="AH20" i="18"/>
  <c r="AH167" i="3" s="1"/>
  <c r="AG20" i="18"/>
  <c r="AF20" i="18"/>
  <c r="AF167" i="3" s="1"/>
  <c r="AE20" i="18"/>
  <c r="AE167" i="3" s="1"/>
  <c r="AD20" i="18"/>
  <c r="AD167" i="3" s="1"/>
  <c r="AB20" i="18"/>
  <c r="AA155" i="3" s="1"/>
  <c r="Y20" i="18"/>
  <c r="X155" i="3" s="1"/>
  <c r="X20" i="18"/>
  <c r="W155" i="3" s="1"/>
  <c r="P20" i="18"/>
  <c r="O155" i="3" s="1"/>
  <c r="O20" i="18"/>
  <c r="N155" i="3" s="1"/>
  <c r="N20" i="18"/>
  <c r="M155" i="3" s="1"/>
  <c r="BC19" i="18"/>
  <c r="BC166" i="3" s="1"/>
  <c r="AZ19" i="18"/>
  <c r="AZ166" i="3" s="1"/>
  <c r="AY19" i="18"/>
  <c r="AV19" i="18"/>
  <c r="AV166" i="3" s="1"/>
  <c r="AQ19" i="18"/>
  <c r="AQ166" i="3" s="1"/>
  <c r="AP19" i="18"/>
  <c r="AP166" i="3" s="1"/>
  <c r="AO19" i="18"/>
  <c r="AN19" i="18"/>
  <c r="AM19" i="18"/>
  <c r="AM166" i="3" s="1"/>
  <c r="AL19" i="18"/>
  <c r="AL166" i="3" s="1"/>
  <c r="AK19" i="18"/>
  <c r="AJ19" i="18"/>
  <c r="AJ166" i="3" s="1"/>
  <c r="AI19" i="18"/>
  <c r="AI166" i="3" s="1"/>
  <c r="AH19" i="18"/>
  <c r="AH166" i="3" s="1"/>
  <c r="AG19" i="18"/>
  <c r="AG166" i="3" s="1"/>
  <c r="AF19" i="18"/>
  <c r="AF166" i="3" s="1"/>
  <c r="AE19" i="18"/>
  <c r="AE166" i="3" s="1"/>
  <c r="AD19" i="18"/>
  <c r="AD166" i="3" s="1"/>
  <c r="AB19" i="18"/>
  <c r="AA154" i="3" s="1"/>
  <c r="Y19" i="18"/>
  <c r="X154" i="3" s="1"/>
  <c r="X19" i="18"/>
  <c r="W154" i="3" s="1"/>
  <c r="P19" i="18"/>
  <c r="O19" i="18"/>
  <c r="N154" i="3" s="1"/>
  <c r="N19" i="18"/>
  <c r="BC18" i="18"/>
  <c r="AZ18" i="18"/>
  <c r="AY18" i="18"/>
  <c r="AY165" i="3" s="1"/>
  <c r="AV18" i="18"/>
  <c r="AV165" i="3" s="1"/>
  <c r="AQ18" i="18"/>
  <c r="AP18" i="18"/>
  <c r="AP165" i="3" s="1"/>
  <c r="AO18" i="18"/>
  <c r="AO165" i="3" s="1"/>
  <c r="AN18" i="18"/>
  <c r="AN165" i="3" s="1"/>
  <c r="AM18" i="18"/>
  <c r="AL18" i="18"/>
  <c r="AL165" i="3" s="1"/>
  <c r="AK18" i="18"/>
  <c r="AK165" i="3" s="1"/>
  <c r="AJ18" i="18"/>
  <c r="AJ165" i="3" s="1"/>
  <c r="AI18" i="18"/>
  <c r="AI165" i="3" s="1"/>
  <c r="AH18" i="18"/>
  <c r="AH165" i="3" s="1"/>
  <c r="AG18" i="18"/>
  <c r="AF18" i="18"/>
  <c r="AF165" i="3" s="1"/>
  <c r="AE18" i="18"/>
  <c r="AD18" i="18"/>
  <c r="AD165" i="3" s="1"/>
  <c r="AB18" i="18"/>
  <c r="AA153" i="3" s="1"/>
  <c r="Y18" i="18"/>
  <c r="X18" i="18"/>
  <c r="W153" i="3" s="1"/>
  <c r="P18" i="18"/>
  <c r="O153" i="3" s="1"/>
  <c r="O18" i="18"/>
  <c r="N153" i="3" s="1"/>
  <c r="N18" i="18"/>
  <c r="M153" i="3" s="1"/>
  <c r="BC17" i="18"/>
  <c r="AZ17" i="18"/>
  <c r="AY17" i="18"/>
  <c r="AV17" i="18"/>
  <c r="AU17" i="18"/>
  <c r="AT17" i="18"/>
  <c r="AS17" i="18"/>
  <c r="AR17" i="18"/>
  <c r="AQ17" i="18"/>
  <c r="AP17" i="18"/>
  <c r="AO17" i="18"/>
  <c r="AN17" i="18"/>
  <c r="AM17" i="18"/>
  <c r="AL17" i="18"/>
  <c r="AK17" i="18"/>
  <c r="AJ17" i="18"/>
  <c r="AI17" i="18"/>
  <c r="AH17" i="18"/>
  <c r="AG17" i="18"/>
  <c r="AF17" i="18"/>
  <c r="AE17" i="18"/>
  <c r="AD17" i="18"/>
  <c r="AB17" i="18"/>
  <c r="Y17" i="18"/>
  <c r="X17" i="18"/>
  <c r="T17" i="18"/>
  <c r="T25" i="18" s="1"/>
  <c r="S17" i="18"/>
  <c r="R17" i="18"/>
  <c r="Q17" i="18"/>
  <c r="P17" i="18"/>
  <c r="O17" i="18"/>
  <c r="N17" i="18"/>
  <c r="BC15" i="18"/>
  <c r="BB15" i="18"/>
  <c r="BA15" i="18"/>
  <c r="AZ15" i="18"/>
  <c r="AY15" i="18"/>
  <c r="AV15" i="18"/>
  <c r="AU15" i="18"/>
  <c r="AT15" i="18"/>
  <c r="AS15" i="18"/>
  <c r="AR15" i="18"/>
  <c r="AQ15" i="18"/>
  <c r="AP15" i="18"/>
  <c r="AO15" i="18"/>
  <c r="AN15" i="18"/>
  <c r="AM15" i="18"/>
  <c r="AL15" i="18"/>
  <c r="AK15" i="18"/>
  <c r="AJ15" i="18"/>
  <c r="AI15" i="18"/>
  <c r="AH15" i="18"/>
  <c r="AG15" i="18"/>
  <c r="AF15" i="18"/>
  <c r="AE15" i="18"/>
  <c r="AD15" i="18"/>
  <c r="AB15" i="18"/>
  <c r="AA15" i="18"/>
  <c r="Z15" i="18"/>
  <c r="Y15" i="18"/>
  <c r="X15" i="18"/>
  <c r="T15" i="18"/>
  <c r="S15" i="18"/>
  <c r="R15" i="18"/>
  <c r="Q15" i="18"/>
  <c r="P15" i="18"/>
  <c r="O15" i="18"/>
  <c r="N15" i="18"/>
  <c r="I15" i="18"/>
  <c r="H15" i="18"/>
  <c r="E15" i="18"/>
  <c r="D15" i="18"/>
  <c r="C15" i="18"/>
  <c r="BC14" i="18"/>
  <c r="AZ14" i="18"/>
  <c r="AY14" i="18"/>
  <c r="AV14" i="18"/>
  <c r="AU14" i="18"/>
  <c r="AT14" i="18"/>
  <c r="AS14" i="18"/>
  <c r="AR14" i="18"/>
  <c r="AQ14" i="18"/>
  <c r="AP14" i="18"/>
  <c r="AO14" i="18"/>
  <c r="AN14" i="18"/>
  <c r="AM14" i="18"/>
  <c r="AL14" i="18"/>
  <c r="AK14" i="18"/>
  <c r="AJ14" i="18"/>
  <c r="AI14" i="18"/>
  <c r="AH14" i="18"/>
  <c r="AG14" i="18"/>
  <c r="AF14" i="18"/>
  <c r="AE14" i="18"/>
  <c r="AD14" i="18"/>
  <c r="AB14" i="18"/>
  <c r="Y14" i="18"/>
  <c r="X14" i="18"/>
  <c r="T14" i="18"/>
  <c r="S14" i="18"/>
  <c r="R14" i="18"/>
  <c r="Q14" i="18"/>
  <c r="P14" i="18"/>
  <c r="O14" i="18"/>
  <c r="N14" i="18"/>
  <c r="J14" i="18"/>
  <c r="F14" i="18"/>
  <c r="E14" i="18"/>
  <c r="D14" i="18"/>
  <c r="C14" i="18"/>
  <c r="BC13" i="18"/>
  <c r="AZ13" i="18"/>
  <c r="AY13" i="18"/>
  <c r="AV13" i="18"/>
  <c r="AU13" i="18"/>
  <c r="AT13" i="18"/>
  <c r="AS13" i="18"/>
  <c r="AR13" i="18"/>
  <c r="AQ13" i="18"/>
  <c r="AP13" i="18"/>
  <c r="AO13" i="18"/>
  <c r="AN13" i="18"/>
  <c r="AM13" i="18"/>
  <c r="AL13" i="18"/>
  <c r="AK13" i="18"/>
  <c r="AJ13" i="18"/>
  <c r="AI13" i="18"/>
  <c r="AH13" i="18"/>
  <c r="AG13" i="18"/>
  <c r="AF13" i="18"/>
  <c r="AE13" i="18"/>
  <c r="AD13" i="18"/>
  <c r="AB13" i="18"/>
  <c r="Y13" i="18"/>
  <c r="X13" i="18"/>
  <c r="T13" i="18"/>
  <c r="S13" i="18"/>
  <c r="R13" i="18"/>
  <c r="Q13" i="18"/>
  <c r="P13" i="18"/>
  <c r="O13" i="18"/>
  <c r="N13" i="18"/>
  <c r="E13" i="18"/>
  <c r="D13" i="18"/>
  <c r="C13" i="18"/>
  <c r="BC12" i="18"/>
  <c r="AZ12" i="18"/>
  <c r="AY12" i="18"/>
  <c r="AV12" i="18"/>
  <c r="AU12" i="18"/>
  <c r="AT12" i="18"/>
  <c r="AS12" i="18"/>
  <c r="AR12" i="18"/>
  <c r="AQ12" i="18"/>
  <c r="AP12" i="18"/>
  <c r="AO12" i="18"/>
  <c r="AN12" i="18"/>
  <c r="AM12" i="18"/>
  <c r="AL12" i="18"/>
  <c r="AK12" i="18"/>
  <c r="AJ12" i="18"/>
  <c r="AI12" i="18"/>
  <c r="AH12" i="18"/>
  <c r="AG12" i="18"/>
  <c r="AF12" i="18"/>
  <c r="AE12" i="18"/>
  <c r="AD12" i="18"/>
  <c r="AB12" i="18"/>
  <c r="Y12" i="18"/>
  <c r="X12" i="18"/>
  <c r="T12" i="18"/>
  <c r="S12" i="18"/>
  <c r="R12" i="18"/>
  <c r="Q12" i="18"/>
  <c r="P12" i="18"/>
  <c r="O12" i="18"/>
  <c r="N12" i="18"/>
  <c r="E12" i="18"/>
  <c r="D12" i="18"/>
  <c r="C12" i="18"/>
  <c r="BC11" i="18"/>
  <c r="AZ11" i="18"/>
  <c r="AY11" i="18"/>
  <c r="AV11" i="18"/>
  <c r="AU11" i="18"/>
  <c r="AT11" i="18"/>
  <c r="AS11" i="18"/>
  <c r="AR11" i="18"/>
  <c r="AQ11" i="18"/>
  <c r="AP11" i="18"/>
  <c r="AO11" i="18"/>
  <c r="AN11" i="18"/>
  <c r="AM11" i="18"/>
  <c r="AL11" i="18"/>
  <c r="AK11" i="18"/>
  <c r="AJ11" i="18"/>
  <c r="AI11" i="18"/>
  <c r="AH11" i="18"/>
  <c r="AG11" i="18"/>
  <c r="AF11" i="18"/>
  <c r="AE11" i="18"/>
  <c r="AD11" i="18"/>
  <c r="AB11" i="18"/>
  <c r="Y11" i="18"/>
  <c r="X11" i="18"/>
  <c r="T11" i="18"/>
  <c r="S11" i="18"/>
  <c r="R11" i="18"/>
  <c r="Q11" i="18"/>
  <c r="P11" i="18"/>
  <c r="O11" i="18"/>
  <c r="N11" i="18"/>
  <c r="E11" i="18"/>
  <c r="D11" i="18"/>
  <c r="C11" i="18"/>
  <c r="BC10" i="18"/>
  <c r="AZ10" i="18"/>
  <c r="AY10" i="18"/>
  <c r="AV10" i="18"/>
  <c r="AU10" i="18"/>
  <c r="AT10" i="18"/>
  <c r="AS10" i="18"/>
  <c r="AR10" i="18"/>
  <c r="AQ10" i="18"/>
  <c r="AP10" i="18"/>
  <c r="AO10" i="18"/>
  <c r="AN10" i="18"/>
  <c r="AM10" i="18"/>
  <c r="AL10" i="18"/>
  <c r="AK10" i="18"/>
  <c r="AJ10" i="18"/>
  <c r="AI10" i="18"/>
  <c r="AH10" i="18"/>
  <c r="AG10" i="18"/>
  <c r="AF10" i="18"/>
  <c r="AE10" i="18"/>
  <c r="AD10" i="18"/>
  <c r="AB10" i="18"/>
  <c r="Y10" i="18"/>
  <c r="X10" i="18"/>
  <c r="T10" i="18"/>
  <c r="S10" i="18"/>
  <c r="R10" i="18"/>
  <c r="Q10" i="18"/>
  <c r="P10" i="18"/>
  <c r="O10" i="18"/>
  <c r="N10" i="18"/>
  <c r="BC9" i="18"/>
  <c r="AZ9" i="18"/>
  <c r="AY9" i="18"/>
  <c r="AV9" i="18"/>
  <c r="AU9" i="18"/>
  <c r="AT9" i="18"/>
  <c r="AS9" i="18"/>
  <c r="AR9" i="18"/>
  <c r="AQ9" i="18"/>
  <c r="AP9" i="18"/>
  <c r="AO9" i="18"/>
  <c r="AN9" i="18"/>
  <c r="AM9" i="18"/>
  <c r="AL9" i="18"/>
  <c r="AK9" i="18"/>
  <c r="AJ9" i="18"/>
  <c r="AI9" i="18"/>
  <c r="AH9" i="18"/>
  <c r="AG9" i="18"/>
  <c r="AF9" i="18"/>
  <c r="AE9" i="18"/>
  <c r="AD9" i="18"/>
  <c r="AB9" i="18"/>
  <c r="Y9" i="18"/>
  <c r="X9" i="18"/>
  <c r="T9" i="18"/>
  <c r="S9" i="18"/>
  <c r="R9" i="18"/>
  <c r="Q9" i="18"/>
  <c r="P9" i="18"/>
  <c r="O9" i="18"/>
  <c r="N9" i="18"/>
  <c r="E9" i="18"/>
  <c r="D9" i="18"/>
  <c r="C9" i="18"/>
  <c r="BC8" i="18"/>
  <c r="AZ8" i="18"/>
  <c r="AY8" i="18"/>
  <c r="AV8" i="18"/>
  <c r="AU8" i="18"/>
  <c r="AT8" i="18"/>
  <c r="AS8" i="18"/>
  <c r="AR8" i="18"/>
  <c r="AQ8" i="18"/>
  <c r="AP8" i="18"/>
  <c r="AO8" i="18"/>
  <c r="AN8" i="18"/>
  <c r="AM8" i="18"/>
  <c r="AL8" i="18"/>
  <c r="AK8" i="18"/>
  <c r="AJ8" i="18"/>
  <c r="AI8" i="18"/>
  <c r="AH8" i="18"/>
  <c r="AG8" i="18"/>
  <c r="AF8" i="18"/>
  <c r="AE8" i="18"/>
  <c r="AD8" i="18"/>
  <c r="AB8" i="18"/>
  <c r="Y8" i="18"/>
  <c r="X8" i="18"/>
  <c r="T8" i="18"/>
  <c r="S8" i="18"/>
  <c r="R8" i="18"/>
  <c r="Q8" i="18"/>
  <c r="P8" i="18"/>
  <c r="O8" i="18"/>
  <c r="N8" i="18"/>
  <c r="BC7" i="18"/>
  <c r="AZ7" i="18"/>
  <c r="AY7" i="18"/>
  <c r="AV7" i="18"/>
  <c r="AU7" i="18"/>
  <c r="AT7" i="18"/>
  <c r="AS7" i="18"/>
  <c r="AR7" i="18"/>
  <c r="AQ7" i="18"/>
  <c r="AP7" i="18"/>
  <c r="AO7" i="18"/>
  <c r="AN7" i="18"/>
  <c r="AM7" i="18"/>
  <c r="AL7" i="18"/>
  <c r="AK7" i="18"/>
  <c r="AJ7" i="18"/>
  <c r="AI7" i="18"/>
  <c r="AH7" i="18"/>
  <c r="AG7" i="18"/>
  <c r="AF7" i="18"/>
  <c r="AE7" i="18"/>
  <c r="AD7" i="18"/>
  <c r="AB7" i="18"/>
  <c r="Y7" i="18"/>
  <c r="X7" i="18"/>
  <c r="T7" i="18"/>
  <c r="S7" i="18"/>
  <c r="R7" i="18"/>
  <c r="Q7" i="18"/>
  <c r="P7" i="18"/>
  <c r="O7" i="18"/>
  <c r="N7" i="18"/>
  <c r="BC6" i="18"/>
  <c r="AZ6" i="18"/>
  <c r="AY6" i="18"/>
  <c r="AV6" i="18"/>
  <c r="AU6" i="18"/>
  <c r="AT6" i="18"/>
  <c r="AS6" i="18"/>
  <c r="AR6" i="18"/>
  <c r="AQ6" i="18"/>
  <c r="AP6" i="18"/>
  <c r="AO6" i="18"/>
  <c r="AN6" i="18"/>
  <c r="AM6" i="18"/>
  <c r="AL6" i="18"/>
  <c r="AK6" i="18"/>
  <c r="AJ6" i="18"/>
  <c r="AI6" i="18"/>
  <c r="AH6" i="18"/>
  <c r="AG6" i="18"/>
  <c r="AF6" i="18"/>
  <c r="AE6" i="18"/>
  <c r="AD6" i="18"/>
  <c r="AB6" i="18"/>
  <c r="Y6" i="18"/>
  <c r="X6" i="18"/>
  <c r="T6" i="18"/>
  <c r="S6" i="18"/>
  <c r="R6" i="18"/>
  <c r="Q6" i="18"/>
  <c r="P6" i="18"/>
  <c r="O6" i="18"/>
  <c r="N6" i="18"/>
  <c r="E6" i="18"/>
  <c r="D6" i="18"/>
  <c r="C6" i="18"/>
  <c r="BC5" i="18"/>
  <c r="BC88" i="3" s="1"/>
  <c r="AZ5" i="18"/>
  <c r="AZ150" i="3" s="1"/>
  <c r="AY5" i="18"/>
  <c r="AY88" i="3" s="1"/>
  <c r="AV5" i="18"/>
  <c r="AK5" i="18"/>
  <c r="AK150" i="3" s="1"/>
  <c r="AJ5" i="18"/>
  <c r="AJ150" i="3" s="1"/>
  <c r="AI5" i="18"/>
  <c r="AH5" i="18"/>
  <c r="AH88" i="3" s="1"/>
  <c r="AG5" i="18"/>
  <c r="AG88" i="3" s="1"/>
  <c r="AF5" i="18"/>
  <c r="AE5" i="18"/>
  <c r="AE88" i="3" s="1"/>
  <c r="AD5" i="18"/>
  <c r="AD88" i="3" s="1"/>
  <c r="AB5" i="18"/>
  <c r="AA80" i="3" s="1"/>
  <c r="Y5" i="18"/>
  <c r="X5" i="18"/>
  <c r="BC38" i="17"/>
  <c r="AZ38" i="17"/>
  <c r="AY38" i="17"/>
  <c r="AV38" i="17"/>
  <c r="AU38" i="17"/>
  <c r="AT38" i="17"/>
  <c r="AS38" i="17"/>
  <c r="AR38" i="17"/>
  <c r="AQ38" i="17"/>
  <c r="AP38" i="17"/>
  <c r="AO38" i="17"/>
  <c r="AN38" i="17"/>
  <c r="AM38" i="17"/>
  <c r="AL38" i="17"/>
  <c r="AK38" i="17"/>
  <c r="AJ38" i="17"/>
  <c r="AI38" i="17"/>
  <c r="AH38" i="17"/>
  <c r="AG38" i="17"/>
  <c r="AF38" i="17"/>
  <c r="AE38" i="17"/>
  <c r="AD38" i="17"/>
  <c r="AB38" i="17"/>
  <c r="Y38" i="17"/>
  <c r="X38" i="17"/>
  <c r="T38" i="17"/>
  <c r="S38" i="17"/>
  <c r="R38" i="17"/>
  <c r="Q38" i="17"/>
  <c r="P38" i="17"/>
  <c r="O38" i="17"/>
  <c r="N38" i="17"/>
  <c r="M38" i="17"/>
  <c r="L38" i="17"/>
  <c r="K38" i="17"/>
  <c r="J38" i="17"/>
  <c r="I38" i="17"/>
  <c r="H38" i="17"/>
  <c r="G38" i="17"/>
  <c r="F38" i="17"/>
  <c r="E38" i="17"/>
  <c r="D38" i="17"/>
  <c r="C38" i="17"/>
  <c r="BC37" i="17"/>
  <c r="AZ37" i="17"/>
  <c r="AY37" i="17"/>
  <c r="AV37" i="17"/>
  <c r="AU37" i="17"/>
  <c r="AT37" i="17"/>
  <c r="AS37" i="17"/>
  <c r="AR37" i="17"/>
  <c r="AQ37" i="17"/>
  <c r="AP37" i="17"/>
  <c r="AO37" i="17"/>
  <c r="AN37" i="17"/>
  <c r="AM37" i="17"/>
  <c r="AL37" i="17"/>
  <c r="AK37" i="17"/>
  <c r="AJ37" i="17"/>
  <c r="AI37" i="17"/>
  <c r="AH37" i="17"/>
  <c r="AG37" i="17"/>
  <c r="AF37" i="17"/>
  <c r="AE37" i="17"/>
  <c r="AD37" i="17"/>
  <c r="AB37" i="17"/>
  <c r="Y37" i="17"/>
  <c r="X37" i="17"/>
  <c r="T37" i="17"/>
  <c r="S37" i="17"/>
  <c r="R37" i="17"/>
  <c r="Q37" i="17"/>
  <c r="P37" i="17"/>
  <c r="O37" i="17"/>
  <c r="N37" i="17"/>
  <c r="M37" i="17"/>
  <c r="L37" i="17"/>
  <c r="K37" i="17"/>
  <c r="J37" i="17"/>
  <c r="I37" i="17"/>
  <c r="H37" i="17"/>
  <c r="G37" i="17"/>
  <c r="F37" i="17"/>
  <c r="E37" i="17"/>
  <c r="D37" i="17"/>
  <c r="C37" i="17"/>
  <c r="BC36" i="17"/>
  <c r="BC143" i="3" s="1"/>
  <c r="AZ36" i="17"/>
  <c r="AZ143" i="3" s="1"/>
  <c r="AY36" i="17"/>
  <c r="AY143" i="3" s="1"/>
  <c r="AV36" i="17"/>
  <c r="AV143" i="3" s="1"/>
  <c r="AQ36" i="17"/>
  <c r="AQ143" i="3" s="1"/>
  <c r="AP36" i="17"/>
  <c r="AP143" i="3" s="1"/>
  <c r="AO36" i="17"/>
  <c r="AO143" i="3" s="1"/>
  <c r="AN36" i="17"/>
  <c r="AN143" i="3" s="1"/>
  <c r="AM36" i="17"/>
  <c r="AM143" i="3" s="1"/>
  <c r="AL36" i="17"/>
  <c r="AL143" i="3" s="1"/>
  <c r="AK36" i="17"/>
  <c r="AK143" i="3" s="1"/>
  <c r="AJ36" i="17"/>
  <c r="AI36" i="17"/>
  <c r="AH36" i="17"/>
  <c r="AH143" i="3" s="1"/>
  <c r="AG36" i="17"/>
  <c r="AG143" i="3" s="1"/>
  <c r="AF36" i="17"/>
  <c r="AF143" i="3" s="1"/>
  <c r="AE36" i="17"/>
  <c r="AE143" i="3" s="1"/>
  <c r="AD36" i="17"/>
  <c r="AD143" i="3" s="1"/>
  <c r="AB36" i="17"/>
  <c r="AA127" i="3" s="1"/>
  <c r="Y36" i="17"/>
  <c r="X127" i="3" s="1"/>
  <c r="X36" i="17"/>
  <c r="W127" i="3" s="1"/>
  <c r="P36" i="17"/>
  <c r="O127" i="3" s="1"/>
  <c r="O36" i="17"/>
  <c r="N127" i="3" s="1"/>
  <c r="N36" i="17"/>
  <c r="M127" i="3" s="1"/>
  <c r="M36" i="17"/>
  <c r="L127" i="3" s="1"/>
  <c r="L36" i="17"/>
  <c r="K36" i="17"/>
  <c r="J36" i="17"/>
  <c r="I127" i="3" s="1"/>
  <c r="I36" i="17"/>
  <c r="H127" i="3" s="1"/>
  <c r="H36" i="17"/>
  <c r="G127" i="3" s="1"/>
  <c r="G36" i="17"/>
  <c r="F127" i="3" s="1"/>
  <c r="F36" i="17"/>
  <c r="E127" i="3" s="1"/>
  <c r="E36" i="17"/>
  <c r="D127" i="3" s="1"/>
  <c r="D36" i="17"/>
  <c r="C36" i="17"/>
  <c r="B127" i="3" s="1"/>
  <c r="BC35" i="17"/>
  <c r="BC138" i="3" s="1"/>
  <c r="AZ35" i="17"/>
  <c r="AZ138" i="3" s="1"/>
  <c r="AY35" i="17"/>
  <c r="AY138" i="3" s="1"/>
  <c r="AV35" i="17"/>
  <c r="AV138" i="3" s="1"/>
  <c r="AQ35" i="17"/>
  <c r="AQ138" i="3" s="1"/>
  <c r="AP35" i="17"/>
  <c r="AP138" i="3" s="1"/>
  <c r="AO35" i="17"/>
  <c r="AO138" i="3" s="1"/>
  <c r="AN35" i="17"/>
  <c r="AN138" i="3" s="1"/>
  <c r="AM35" i="17"/>
  <c r="AM138" i="3" s="1"/>
  <c r="AL35" i="17"/>
  <c r="AK35" i="17"/>
  <c r="AK138" i="3" s="1"/>
  <c r="AJ35" i="17"/>
  <c r="AJ138" i="3" s="1"/>
  <c r="AI35" i="17"/>
  <c r="AI138" i="3" s="1"/>
  <c r="AH35" i="17"/>
  <c r="AH138" i="3" s="1"/>
  <c r="AG35" i="17"/>
  <c r="AG138" i="3" s="1"/>
  <c r="AF35" i="17"/>
  <c r="AF138" i="3" s="1"/>
  <c r="AE35" i="17"/>
  <c r="AE138" i="3" s="1"/>
  <c r="AD35" i="17"/>
  <c r="AB35" i="17"/>
  <c r="AA122" i="3" s="1"/>
  <c r="Y35" i="17"/>
  <c r="X122" i="3" s="1"/>
  <c r="X35" i="17"/>
  <c r="W122" i="3" s="1"/>
  <c r="P35" i="17"/>
  <c r="O122" i="3" s="1"/>
  <c r="O35" i="17"/>
  <c r="N35" i="17"/>
  <c r="M122" i="3" s="1"/>
  <c r="M35" i="17"/>
  <c r="L35" i="17"/>
  <c r="K122" i="3" s="1"/>
  <c r="K35" i="17"/>
  <c r="J122" i="3" s="1"/>
  <c r="J35" i="17"/>
  <c r="I122" i="3" s="1"/>
  <c r="I35" i="17"/>
  <c r="H122" i="3" s="1"/>
  <c r="H35" i="17"/>
  <c r="G122" i="3" s="1"/>
  <c r="G35" i="17"/>
  <c r="F35" i="17"/>
  <c r="E122" i="3" s="1"/>
  <c r="E35" i="17"/>
  <c r="D35" i="17"/>
  <c r="C122" i="3" s="1"/>
  <c r="C35" i="17"/>
  <c r="B122" i="3" s="1"/>
  <c r="BC33" i="17"/>
  <c r="AZ33" i="17"/>
  <c r="AZ144" i="3" s="1"/>
  <c r="AY33" i="17"/>
  <c r="AY144" i="3" s="1"/>
  <c r="AV33" i="17"/>
  <c r="AV144" i="3" s="1"/>
  <c r="AQ33" i="17"/>
  <c r="AP33" i="17"/>
  <c r="AP144" i="3" s="1"/>
  <c r="AO33" i="17"/>
  <c r="AO144" i="3" s="1"/>
  <c r="AN33" i="17"/>
  <c r="AN144" i="3" s="1"/>
  <c r="AM33" i="17"/>
  <c r="AL33" i="17"/>
  <c r="AL144" i="3" s="1"/>
  <c r="AK33" i="17"/>
  <c r="AJ33" i="17"/>
  <c r="AJ144" i="3" s="1"/>
  <c r="AI33" i="17"/>
  <c r="AI144" i="3" s="1"/>
  <c r="AH33" i="17"/>
  <c r="AH144" i="3" s="1"/>
  <c r="AG33" i="17"/>
  <c r="AG144" i="3" s="1"/>
  <c r="AF33" i="17"/>
  <c r="AF144" i="3" s="1"/>
  <c r="AE33" i="17"/>
  <c r="AD33" i="17"/>
  <c r="AD144" i="3" s="1"/>
  <c r="AB33" i="17"/>
  <c r="Y33" i="17"/>
  <c r="X128" i="3" s="1"/>
  <c r="X33" i="17"/>
  <c r="W128" i="3" s="1"/>
  <c r="P33" i="17"/>
  <c r="O128" i="3" s="1"/>
  <c r="O33" i="17"/>
  <c r="N128" i="3" s="1"/>
  <c r="N33" i="17"/>
  <c r="M128" i="3" s="1"/>
  <c r="M33" i="17"/>
  <c r="L128" i="3" s="1"/>
  <c r="L33" i="17"/>
  <c r="K33" i="17"/>
  <c r="J128" i="3" s="1"/>
  <c r="J33" i="17"/>
  <c r="I128" i="3" s="1"/>
  <c r="I33" i="17"/>
  <c r="H128" i="3" s="1"/>
  <c r="H33" i="17"/>
  <c r="G128" i="3" s="1"/>
  <c r="G33" i="17"/>
  <c r="F128" i="3" s="1"/>
  <c r="F33" i="17"/>
  <c r="E128" i="3" s="1"/>
  <c r="E33" i="17"/>
  <c r="D128" i="3" s="1"/>
  <c r="D33" i="17"/>
  <c r="C128" i="3" s="1"/>
  <c r="C33" i="17"/>
  <c r="B128" i="3" s="1"/>
  <c r="BC31" i="17"/>
  <c r="AZ31" i="17"/>
  <c r="AY31" i="17"/>
  <c r="AV31" i="17"/>
  <c r="AU31" i="17"/>
  <c r="AT31" i="17"/>
  <c r="AS31" i="17"/>
  <c r="AR31" i="17"/>
  <c r="AQ31" i="17"/>
  <c r="AP31" i="17"/>
  <c r="AO31" i="17"/>
  <c r="AN31" i="17"/>
  <c r="AM31" i="17"/>
  <c r="AL31" i="17"/>
  <c r="AK31" i="17"/>
  <c r="AJ31" i="17"/>
  <c r="AI31" i="17"/>
  <c r="AH31" i="17"/>
  <c r="AG31" i="17"/>
  <c r="AF31" i="17"/>
  <c r="AE31" i="17"/>
  <c r="AD31" i="17"/>
  <c r="AB31" i="17"/>
  <c r="Y31" i="17"/>
  <c r="X31" i="17"/>
  <c r="T31" i="17"/>
  <c r="S31" i="17"/>
  <c r="R31" i="17"/>
  <c r="Q31" i="17"/>
  <c r="P31" i="17"/>
  <c r="O31" i="17"/>
  <c r="N31" i="17"/>
  <c r="M31" i="17"/>
  <c r="L31" i="17"/>
  <c r="K31" i="17"/>
  <c r="J31" i="17"/>
  <c r="I31" i="17"/>
  <c r="H31" i="17"/>
  <c r="G31" i="17"/>
  <c r="F31" i="17"/>
  <c r="E31" i="17"/>
  <c r="D31" i="17"/>
  <c r="C31" i="17"/>
  <c r="BC28" i="17"/>
  <c r="AZ28" i="17"/>
  <c r="AY28" i="17"/>
  <c r="AV28" i="17"/>
  <c r="AU28" i="17"/>
  <c r="AT28" i="17"/>
  <c r="AS28" i="17"/>
  <c r="AR28" i="17"/>
  <c r="AQ28" i="17"/>
  <c r="AP28" i="17"/>
  <c r="AO28" i="17"/>
  <c r="AN28" i="17"/>
  <c r="AM28" i="17"/>
  <c r="AL28" i="17"/>
  <c r="AK28" i="17"/>
  <c r="AJ28" i="17"/>
  <c r="AI28" i="17"/>
  <c r="AH28" i="17"/>
  <c r="AG28" i="17"/>
  <c r="AF28" i="17"/>
  <c r="AE28" i="17"/>
  <c r="AD28" i="17"/>
  <c r="AB28" i="17"/>
  <c r="Y28" i="17"/>
  <c r="X28" i="17"/>
  <c r="T28" i="17"/>
  <c r="S28" i="17"/>
  <c r="R28" i="17"/>
  <c r="Q28" i="17"/>
  <c r="P28" i="17"/>
  <c r="O28" i="17"/>
  <c r="N28" i="17"/>
  <c r="M28" i="17"/>
  <c r="L28" i="17"/>
  <c r="K28" i="17"/>
  <c r="J28" i="17"/>
  <c r="I28" i="17"/>
  <c r="H28" i="17"/>
  <c r="G28" i="17"/>
  <c r="F28" i="17"/>
  <c r="E28" i="17"/>
  <c r="D28" i="17"/>
  <c r="C28" i="17"/>
  <c r="BC27" i="17"/>
  <c r="AZ27" i="17"/>
  <c r="AY27" i="17"/>
  <c r="AV27" i="17"/>
  <c r="AU27" i="17"/>
  <c r="AT27" i="17"/>
  <c r="AS27" i="17"/>
  <c r="AR27" i="17"/>
  <c r="AQ27" i="17"/>
  <c r="AP27" i="17"/>
  <c r="AO27" i="17"/>
  <c r="AN27" i="17"/>
  <c r="AM27" i="17"/>
  <c r="AL27" i="17"/>
  <c r="AK27" i="17"/>
  <c r="AJ27" i="17"/>
  <c r="AI27" i="17"/>
  <c r="AH27" i="17"/>
  <c r="AG27" i="17"/>
  <c r="AF27" i="17"/>
  <c r="AE27" i="17"/>
  <c r="AD27" i="17"/>
  <c r="AB27" i="17"/>
  <c r="Y27" i="17"/>
  <c r="X27" i="17"/>
  <c r="T27" i="17"/>
  <c r="S27" i="17"/>
  <c r="R27" i="17"/>
  <c r="Q27" i="17"/>
  <c r="P27" i="17"/>
  <c r="O27" i="17"/>
  <c r="N27" i="17"/>
  <c r="M27" i="17"/>
  <c r="L27" i="17"/>
  <c r="K27" i="17"/>
  <c r="J27" i="17"/>
  <c r="I27" i="17"/>
  <c r="H27" i="17"/>
  <c r="G27" i="17"/>
  <c r="F27" i="17"/>
  <c r="E27" i="17"/>
  <c r="D27" i="17"/>
  <c r="C27" i="17"/>
  <c r="BC26" i="17"/>
  <c r="AZ26" i="17"/>
  <c r="AY26" i="17"/>
  <c r="AV26" i="17"/>
  <c r="AU26" i="17"/>
  <c r="AT26" i="17"/>
  <c r="AS26" i="17"/>
  <c r="AR26" i="17"/>
  <c r="AQ26" i="17"/>
  <c r="AP26" i="17"/>
  <c r="AO26" i="17"/>
  <c r="AN26" i="17"/>
  <c r="AM26" i="17"/>
  <c r="AL26" i="17"/>
  <c r="AK26" i="17"/>
  <c r="AJ26" i="17"/>
  <c r="AI26" i="17"/>
  <c r="AH26" i="17"/>
  <c r="AG26" i="17"/>
  <c r="AF26" i="17"/>
  <c r="AE26" i="17"/>
  <c r="AD26" i="17"/>
  <c r="AB26" i="17"/>
  <c r="Y26" i="17"/>
  <c r="X26" i="17"/>
  <c r="T26" i="17"/>
  <c r="S26" i="17"/>
  <c r="R26" i="17"/>
  <c r="Q26" i="17"/>
  <c r="P26" i="17"/>
  <c r="O26" i="17"/>
  <c r="N26" i="17"/>
  <c r="M26" i="17"/>
  <c r="L26" i="17"/>
  <c r="K26" i="17"/>
  <c r="J26" i="17"/>
  <c r="I26" i="17"/>
  <c r="H26" i="17"/>
  <c r="G26" i="17"/>
  <c r="F26" i="17"/>
  <c r="E26" i="17"/>
  <c r="D26" i="17"/>
  <c r="C26" i="17"/>
  <c r="BC24" i="17"/>
  <c r="AZ24" i="17"/>
  <c r="AY24" i="17"/>
  <c r="AV24" i="17"/>
  <c r="AU24" i="17"/>
  <c r="AT24" i="17"/>
  <c r="AS24" i="17"/>
  <c r="AR24" i="17"/>
  <c r="AQ24" i="17"/>
  <c r="AP24" i="17"/>
  <c r="AO24" i="17"/>
  <c r="AN24" i="17"/>
  <c r="AM24" i="17"/>
  <c r="AL24" i="17"/>
  <c r="AK24" i="17"/>
  <c r="AJ24" i="17"/>
  <c r="AI24" i="17"/>
  <c r="AH24" i="17"/>
  <c r="AG24" i="17"/>
  <c r="AF24" i="17"/>
  <c r="AE24" i="17"/>
  <c r="AD24" i="17"/>
  <c r="AB24" i="17"/>
  <c r="Y24" i="17"/>
  <c r="X24" i="17"/>
  <c r="T24" i="17"/>
  <c r="S24" i="17"/>
  <c r="R24" i="17"/>
  <c r="Q24" i="17"/>
  <c r="P24" i="17"/>
  <c r="O24" i="17"/>
  <c r="N24" i="17"/>
  <c r="M24" i="17"/>
  <c r="L24" i="17"/>
  <c r="K24" i="17"/>
  <c r="J24" i="17"/>
  <c r="I24" i="17"/>
  <c r="H24" i="17"/>
  <c r="G24" i="17"/>
  <c r="F24" i="17"/>
  <c r="E24" i="17"/>
  <c r="D24" i="17"/>
  <c r="C24" i="17"/>
  <c r="BC23" i="17"/>
  <c r="BC137" i="3" s="1"/>
  <c r="AZ23" i="17"/>
  <c r="AZ137" i="3" s="1"/>
  <c r="AY23" i="17"/>
  <c r="AY137" i="3" s="1"/>
  <c r="AV23" i="17"/>
  <c r="AV137" i="3" s="1"/>
  <c r="AQ23" i="17"/>
  <c r="AQ137" i="3" s="1"/>
  <c r="AP23" i="17"/>
  <c r="AP137" i="3" s="1"/>
  <c r="AO23" i="17"/>
  <c r="AN23" i="17"/>
  <c r="AN137" i="3" s="1"/>
  <c r="AM23" i="17"/>
  <c r="AM137" i="3" s="1"/>
  <c r="AL23" i="17"/>
  <c r="AK23" i="17"/>
  <c r="AJ23" i="17"/>
  <c r="AJ137" i="3" s="1"/>
  <c r="AI23" i="17"/>
  <c r="AH23" i="17"/>
  <c r="AH137" i="3" s="1"/>
  <c r="AG23" i="17"/>
  <c r="AG137" i="3" s="1"/>
  <c r="AF23" i="17"/>
  <c r="AF137" i="3" s="1"/>
  <c r="AE23" i="17"/>
  <c r="AE137" i="3" s="1"/>
  <c r="AD23" i="17"/>
  <c r="AD137" i="3" s="1"/>
  <c r="AB23" i="17"/>
  <c r="Y23" i="17"/>
  <c r="X121" i="3" s="1"/>
  <c r="X23" i="17"/>
  <c r="W121" i="3" s="1"/>
  <c r="P23" i="17"/>
  <c r="O23" i="17"/>
  <c r="N121" i="3" s="1"/>
  <c r="N23" i="17"/>
  <c r="M121" i="3" s="1"/>
  <c r="M23" i="17"/>
  <c r="L121" i="3" s="1"/>
  <c r="L23" i="17"/>
  <c r="K121" i="3" s="1"/>
  <c r="K23" i="17"/>
  <c r="J121" i="3" s="1"/>
  <c r="J23" i="17"/>
  <c r="I121" i="3" s="1"/>
  <c r="I23" i="17"/>
  <c r="H121" i="3" s="1"/>
  <c r="H23" i="17"/>
  <c r="G121" i="3" s="1"/>
  <c r="G23" i="17"/>
  <c r="F121" i="3" s="1"/>
  <c r="F23" i="17"/>
  <c r="E23" i="17"/>
  <c r="D121" i="3" s="1"/>
  <c r="D23" i="17"/>
  <c r="C121" i="3" s="1"/>
  <c r="C23" i="17"/>
  <c r="B121" i="3" s="1"/>
  <c r="BC21" i="17"/>
  <c r="AZ21" i="17"/>
  <c r="AY21" i="17"/>
  <c r="AV21" i="17"/>
  <c r="AU21" i="17"/>
  <c r="AT21" i="17"/>
  <c r="AS21" i="17"/>
  <c r="AR21" i="17"/>
  <c r="AQ21" i="17"/>
  <c r="AP21" i="17"/>
  <c r="AO21" i="17"/>
  <c r="AN21" i="17"/>
  <c r="AM21" i="17"/>
  <c r="AL21" i="17"/>
  <c r="AK21" i="17"/>
  <c r="AJ21" i="17"/>
  <c r="AI21" i="17"/>
  <c r="AH21" i="17"/>
  <c r="AG21" i="17"/>
  <c r="AF21" i="17"/>
  <c r="AE21" i="17"/>
  <c r="AD21" i="17"/>
  <c r="AB21" i="17"/>
  <c r="Y21" i="17"/>
  <c r="X21" i="17"/>
  <c r="T21" i="17"/>
  <c r="S21" i="17"/>
  <c r="R21" i="17"/>
  <c r="Q21" i="17"/>
  <c r="P21" i="17"/>
  <c r="O21" i="17"/>
  <c r="N21" i="17"/>
  <c r="M21" i="17"/>
  <c r="L21" i="17"/>
  <c r="K21" i="17"/>
  <c r="J21" i="17"/>
  <c r="I21" i="17"/>
  <c r="H21" i="17"/>
  <c r="G21" i="17"/>
  <c r="F21" i="17"/>
  <c r="E21" i="17"/>
  <c r="D21" i="17"/>
  <c r="C21" i="17"/>
  <c r="BC20" i="17"/>
  <c r="BC142" i="3" s="1"/>
  <c r="AZ20" i="17"/>
  <c r="AZ142" i="3" s="1"/>
  <c r="AY20" i="17"/>
  <c r="AY142" i="3" s="1"/>
  <c r="AV20" i="17"/>
  <c r="AQ20" i="17"/>
  <c r="AQ142" i="3" s="1"/>
  <c r="AP20" i="17"/>
  <c r="AP142" i="3" s="1"/>
  <c r="AO20" i="17"/>
  <c r="AO142" i="3" s="1"/>
  <c r="AN20" i="17"/>
  <c r="AN142" i="3" s="1"/>
  <c r="AM20" i="17"/>
  <c r="AL20" i="17"/>
  <c r="AL142" i="3" s="1"/>
  <c r="AK20" i="17"/>
  <c r="AJ20" i="17"/>
  <c r="AJ142" i="3" s="1"/>
  <c r="AI20" i="17"/>
  <c r="AI142" i="3" s="1"/>
  <c r="AH20" i="17"/>
  <c r="AH142" i="3" s="1"/>
  <c r="AG20" i="17"/>
  <c r="AG142" i="3" s="1"/>
  <c r="AF20" i="17"/>
  <c r="AF142" i="3" s="1"/>
  <c r="AE20" i="17"/>
  <c r="AD20" i="17"/>
  <c r="AD142" i="3" s="1"/>
  <c r="AB20" i="17"/>
  <c r="Y20" i="17"/>
  <c r="X126" i="3" s="1"/>
  <c r="X20" i="17"/>
  <c r="W126" i="3" s="1"/>
  <c r="P20" i="17"/>
  <c r="O126" i="3" s="1"/>
  <c r="O20" i="17"/>
  <c r="N126" i="3" s="1"/>
  <c r="N20" i="17"/>
  <c r="M126" i="3" s="1"/>
  <c r="M20" i="17"/>
  <c r="L126" i="3" s="1"/>
  <c r="L20" i="17"/>
  <c r="K126" i="3" s="1"/>
  <c r="K20" i="17"/>
  <c r="J126" i="3" s="1"/>
  <c r="J20" i="17"/>
  <c r="I20" i="17"/>
  <c r="H126" i="3" s="1"/>
  <c r="H20" i="17"/>
  <c r="G126" i="3" s="1"/>
  <c r="G20" i="17"/>
  <c r="F126" i="3" s="1"/>
  <c r="F20" i="17"/>
  <c r="E126" i="3" s="1"/>
  <c r="E20" i="17"/>
  <c r="D126" i="3" s="1"/>
  <c r="D20" i="17"/>
  <c r="C126" i="3" s="1"/>
  <c r="C20" i="17"/>
  <c r="B126" i="3" s="1"/>
  <c r="BC19" i="17"/>
  <c r="AZ19" i="17"/>
  <c r="AY19" i="17"/>
  <c r="AV19" i="17"/>
  <c r="AU19" i="17"/>
  <c r="AT19" i="17"/>
  <c r="AS19" i="17"/>
  <c r="AR19" i="17"/>
  <c r="AQ19" i="17"/>
  <c r="AP19" i="17"/>
  <c r="AO19" i="17"/>
  <c r="AN19" i="17"/>
  <c r="AM19" i="17"/>
  <c r="AL19" i="17"/>
  <c r="AK19" i="17"/>
  <c r="AJ19" i="17"/>
  <c r="AI19" i="17"/>
  <c r="AH19" i="17"/>
  <c r="AG19" i="17"/>
  <c r="AF19" i="17"/>
  <c r="AE19" i="17"/>
  <c r="AD19" i="17"/>
  <c r="AB19" i="17"/>
  <c r="Y19" i="17"/>
  <c r="X19" i="17"/>
  <c r="T19" i="17"/>
  <c r="S19" i="17"/>
  <c r="R19" i="17"/>
  <c r="Q19" i="17"/>
  <c r="P19" i="17"/>
  <c r="O19" i="17"/>
  <c r="N19" i="17"/>
  <c r="M19" i="17"/>
  <c r="L19" i="17"/>
  <c r="K19" i="17"/>
  <c r="J19" i="17"/>
  <c r="I19" i="17"/>
  <c r="H19" i="17"/>
  <c r="G19" i="17"/>
  <c r="F19" i="17"/>
  <c r="E19" i="17"/>
  <c r="D19" i="17"/>
  <c r="C19" i="17"/>
  <c r="BC18" i="17"/>
  <c r="BC141" i="3" s="1"/>
  <c r="AZ18" i="17"/>
  <c r="AZ141" i="3" s="1"/>
  <c r="AY18" i="17"/>
  <c r="AY141" i="3" s="1"/>
  <c r="AV18" i="17"/>
  <c r="AV141" i="3" s="1"/>
  <c r="AQ18" i="17"/>
  <c r="AQ141" i="3" s="1"/>
  <c r="AP18" i="17"/>
  <c r="AP141" i="3" s="1"/>
  <c r="AO18" i="17"/>
  <c r="AO141" i="3" s="1"/>
  <c r="AN18" i="17"/>
  <c r="AN141" i="3" s="1"/>
  <c r="AM18" i="17"/>
  <c r="AL18" i="17"/>
  <c r="AL141" i="3" s="1"/>
  <c r="AK18" i="17"/>
  <c r="AK141" i="3" s="1"/>
  <c r="AJ18" i="17"/>
  <c r="AJ141" i="3" s="1"/>
  <c r="AI18" i="17"/>
  <c r="AI141" i="3" s="1"/>
  <c r="AH18" i="17"/>
  <c r="AH141" i="3" s="1"/>
  <c r="AG18" i="17"/>
  <c r="AG141" i="3" s="1"/>
  <c r="AF18" i="17"/>
  <c r="AF141" i="3" s="1"/>
  <c r="AE18" i="17"/>
  <c r="AD18" i="17"/>
  <c r="AD141" i="3" s="1"/>
  <c r="AB18" i="17"/>
  <c r="Y18" i="17"/>
  <c r="X125" i="3" s="1"/>
  <c r="X18" i="17"/>
  <c r="W125" i="3" s="1"/>
  <c r="P18" i="17"/>
  <c r="O18" i="17"/>
  <c r="N125" i="3" s="1"/>
  <c r="N18" i="17"/>
  <c r="M125" i="3" s="1"/>
  <c r="M18" i="17"/>
  <c r="L125" i="3" s="1"/>
  <c r="L18" i="17"/>
  <c r="K18" i="17"/>
  <c r="J125" i="3" s="1"/>
  <c r="J18" i="17"/>
  <c r="I125" i="3" s="1"/>
  <c r="I18" i="17"/>
  <c r="H125" i="3" s="1"/>
  <c r="H18" i="17"/>
  <c r="G18" i="17"/>
  <c r="F125" i="3" s="1"/>
  <c r="F18" i="17"/>
  <c r="E125" i="3" s="1"/>
  <c r="E18" i="17"/>
  <c r="D125" i="3" s="1"/>
  <c r="D18" i="17"/>
  <c r="C18" i="17"/>
  <c r="B125" i="3" s="1"/>
  <c r="BC17" i="17"/>
  <c r="AZ17" i="17"/>
  <c r="AZ140" i="3" s="1"/>
  <c r="AY17" i="17"/>
  <c r="AY140" i="3" s="1"/>
  <c r="AV17" i="17"/>
  <c r="AV140" i="3" s="1"/>
  <c r="AQ17" i="17"/>
  <c r="AQ140" i="3" s="1"/>
  <c r="AP17" i="17"/>
  <c r="AO17" i="17"/>
  <c r="AO140" i="3" s="1"/>
  <c r="AN17" i="17"/>
  <c r="AN140" i="3" s="1"/>
  <c r="AM17" i="17"/>
  <c r="AL17" i="17"/>
  <c r="AL140" i="3" s="1"/>
  <c r="AK17" i="17"/>
  <c r="AJ17" i="17"/>
  <c r="AJ140" i="3" s="1"/>
  <c r="AI17" i="17"/>
  <c r="AI140" i="3" s="1"/>
  <c r="AH17" i="17"/>
  <c r="AG17" i="17"/>
  <c r="AG140" i="3" s="1"/>
  <c r="AF17" i="17"/>
  <c r="AF140" i="3" s="1"/>
  <c r="AE17" i="17"/>
  <c r="AD17" i="17"/>
  <c r="AD140" i="3" s="1"/>
  <c r="AB17" i="17"/>
  <c r="Y17" i="17"/>
  <c r="X17" i="17"/>
  <c r="P17" i="17"/>
  <c r="O124" i="3" s="1"/>
  <c r="O17" i="17"/>
  <c r="N124" i="3" s="1"/>
  <c r="N17" i="17"/>
  <c r="M124" i="3" s="1"/>
  <c r="M17" i="17"/>
  <c r="L124" i="3" s="1"/>
  <c r="L17" i="17"/>
  <c r="K124" i="3" s="1"/>
  <c r="K17" i="17"/>
  <c r="J124" i="3" s="1"/>
  <c r="J17" i="17"/>
  <c r="I124" i="3" s="1"/>
  <c r="I17" i="17"/>
  <c r="H17" i="17"/>
  <c r="G124" i="3" s="1"/>
  <c r="G17" i="17"/>
  <c r="F124" i="3" s="1"/>
  <c r="F17" i="17"/>
  <c r="E124" i="3" s="1"/>
  <c r="E17" i="17"/>
  <c r="D124" i="3" s="1"/>
  <c r="D17" i="17"/>
  <c r="C124" i="3" s="1"/>
  <c r="C17" i="17"/>
  <c r="B124" i="3" s="1"/>
  <c r="BC16" i="17"/>
  <c r="AZ16" i="17"/>
  <c r="AY16" i="17"/>
  <c r="AV16" i="17"/>
  <c r="AU16" i="17"/>
  <c r="AT16" i="17"/>
  <c r="AS16" i="17"/>
  <c r="AR16" i="17"/>
  <c r="AQ16" i="17"/>
  <c r="AP16" i="17"/>
  <c r="AO16" i="17"/>
  <c r="AN16" i="17"/>
  <c r="AM16" i="17"/>
  <c r="AL16" i="17"/>
  <c r="AK16" i="17"/>
  <c r="AJ16" i="17"/>
  <c r="AI16" i="17"/>
  <c r="AH16" i="17"/>
  <c r="AG16" i="17"/>
  <c r="AF16" i="17"/>
  <c r="AE16" i="17"/>
  <c r="AD16" i="17"/>
  <c r="AB16" i="17"/>
  <c r="Y16" i="17"/>
  <c r="X16" i="17"/>
  <c r="T16" i="17"/>
  <c r="S16" i="17"/>
  <c r="R16" i="17"/>
  <c r="Q16" i="17"/>
  <c r="P16" i="17"/>
  <c r="O16" i="17"/>
  <c r="N16" i="17"/>
  <c r="M16" i="17"/>
  <c r="L16" i="17"/>
  <c r="K16" i="17"/>
  <c r="J16" i="17"/>
  <c r="I16" i="17"/>
  <c r="H16" i="17"/>
  <c r="G16" i="17"/>
  <c r="F16" i="17"/>
  <c r="E16" i="17"/>
  <c r="D16" i="17"/>
  <c r="C16" i="17"/>
  <c r="BC15" i="17"/>
  <c r="AZ15" i="17"/>
  <c r="AY15" i="17"/>
  <c r="AV15" i="17"/>
  <c r="AU15" i="17"/>
  <c r="AT15" i="17"/>
  <c r="AS15" i="17"/>
  <c r="AR15" i="17"/>
  <c r="AQ15" i="17"/>
  <c r="AP15" i="17"/>
  <c r="AO15" i="17"/>
  <c r="AN15" i="17"/>
  <c r="AM15" i="17"/>
  <c r="AL15" i="17"/>
  <c r="AK15" i="17"/>
  <c r="AJ15" i="17"/>
  <c r="AI15" i="17"/>
  <c r="AH15" i="17"/>
  <c r="AG15" i="17"/>
  <c r="AF15" i="17"/>
  <c r="AE15" i="17"/>
  <c r="AD15" i="17"/>
  <c r="AB15" i="17"/>
  <c r="Y15" i="17"/>
  <c r="X15" i="17"/>
  <c r="T15" i="17"/>
  <c r="S15" i="17"/>
  <c r="R15" i="17"/>
  <c r="Q15" i="17"/>
  <c r="P15" i="17"/>
  <c r="O15" i="17"/>
  <c r="N15" i="17"/>
  <c r="M15" i="17"/>
  <c r="L15" i="17"/>
  <c r="K15" i="17"/>
  <c r="J15" i="17"/>
  <c r="I15" i="17"/>
  <c r="H15" i="17"/>
  <c r="G15" i="17"/>
  <c r="F15" i="17"/>
  <c r="E15" i="17"/>
  <c r="D15" i="17"/>
  <c r="C15" i="17"/>
  <c r="BC13" i="17"/>
  <c r="AZ13" i="17"/>
  <c r="AY13" i="17"/>
  <c r="AV13" i="17"/>
  <c r="AU13" i="17"/>
  <c r="AT13" i="17"/>
  <c r="AS13" i="17"/>
  <c r="AR13" i="17"/>
  <c r="AQ13" i="17"/>
  <c r="AP13" i="17"/>
  <c r="AO13" i="17"/>
  <c r="AN13" i="17"/>
  <c r="AM13" i="17"/>
  <c r="AL13" i="17"/>
  <c r="AK13" i="17"/>
  <c r="AJ13" i="17"/>
  <c r="AI13" i="17"/>
  <c r="AH13" i="17"/>
  <c r="AG13" i="17"/>
  <c r="AF13" i="17"/>
  <c r="AE13" i="17"/>
  <c r="AD13" i="17"/>
  <c r="AB13" i="17"/>
  <c r="Y13" i="17"/>
  <c r="X13" i="17"/>
  <c r="T13" i="17"/>
  <c r="S13" i="17"/>
  <c r="R13" i="17"/>
  <c r="Q13" i="17"/>
  <c r="P13" i="17"/>
  <c r="O13" i="17"/>
  <c r="N13" i="17"/>
  <c r="M13" i="17"/>
  <c r="L13" i="17"/>
  <c r="K13" i="17"/>
  <c r="J13" i="17"/>
  <c r="I13" i="17"/>
  <c r="H13" i="17"/>
  <c r="G13" i="17"/>
  <c r="F13" i="17"/>
  <c r="E13" i="17"/>
  <c r="D13" i="17"/>
  <c r="C13" i="17"/>
  <c r="BC12" i="17"/>
  <c r="AZ12" i="17"/>
  <c r="AY12" i="17"/>
  <c r="AV12" i="17"/>
  <c r="AU12" i="17"/>
  <c r="AT12" i="17"/>
  <c r="AS12" i="17"/>
  <c r="AR12" i="17"/>
  <c r="AQ12" i="17"/>
  <c r="AP12" i="17"/>
  <c r="AO12" i="17"/>
  <c r="AN12" i="17"/>
  <c r="AM12" i="17"/>
  <c r="AL12" i="17"/>
  <c r="AK12" i="17"/>
  <c r="AJ12" i="17"/>
  <c r="AI12" i="17"/>
  <c r="AH12" i="17"/>
  <c r="AG12" i="17"/>
  <c r="AF12" i="17"/>
  <c r="AE12" i="17"/>
  <c r="AD12" i="17"/>
  <c r="AB12" i="17"/>
  <c r="Y12" i="17"/>
  <c r="X12" i="17"/>
  <c r="T12" i="17"/>
  <c r="S12" i="17"/>
  <c r="R12" i="17"/>
  <c r="Q12" i="17"/>
  <c r="P12" i="17"/>
  <c r="O12" i="17"/>
  <c r="N12" i="17"/>
  <c r="M12" i="17"/>
  <c r="L12" i="17"/>
  <c r="K12" i="17"/>
  <c r="J12" i="17"/>
  <c r="I12" i="17"/>
  <c r="H12" i="17"/>
  <c r="G12" i="17"/>
  <c r="F12" i="17"/>
  <c r="E12" i="17"/>
  <c r="D12" i="17"/>
  <c r="C12" i="17"/>
  <c r="BC11" i="17"/>
  <c r="AZ11" i="17"/>
  <c r="AY11" i="17"/>
  <c r="AV11" i="17"/>
  <c r="AU11" i="17"/>
  <c r="AT11" i="17"/>
  <c r="AS11" i="17"/>
  <c r="AR11" i="17"/>
  <c r="AQ11" i="17"/>
  <c r="AP11" i="17"/>
  <c r="AO11" i="17"/>
  <c r="AN11" i="17"/>
  <c r="AM11" i="17"/>
  <c r="AL11" i="17"/>
  <c r="AK11" i="17"/>
  <c r="AJ11" i="17"/>
  <c r="AI11" i="17"/>
  <c r="AH11" i="17"/>
  <c r="AG11" i="17"/>
  <c r="AF11" i="17"/>
  <c r="AE11" i="17"/>
  <c r="AD11" i="17"/>
  <c r="AB11" i="17"/>
  <c r="Y11" i="17"/>
  <c r="X11" i="17"/>
  <c r="T11" i="17"/>
  <c r="S11" i="17"/>
  <c r="R11" i="17"/>
  <c r="Q11" i="17"/>
  <c r="P11" i="17"/>
  <c r="O11" i="17"/>
  <c r="N11" i="17"/>
  <c r="M11" i="17"/>
  <c r="L11" i="17"/>
  <c r="K11" i="17"/>
  <c r="J11" i="17"/>
  <c r="I11" i="17"/>
  <c r="H11" i="17"/>
  <c r="G11" i="17"/>
  <c r="F11" i="17"/>
  <c r="E11" i="17"/>
  <c r="D11" i="17"/>
  <c r="C11" i="17"/>
  <c r="BC10" i="17"/>
  <c r="BC145" i="3" s="1"/>
  <c r="AZ10" i="17"/>
  <c r="AZ145" i="3" s="1"/>
  <c r="AY10" i="17"/>
  <c r="AY145" i="3" s="1"/>
  <c r="AV10" i="17"/>
  <c r="AV145" i="3" s="1"/>
  <c r="AQ10" i="17"/>
  <c r="AQ145" i="3" s="1"/>
  <c r="AP10" i="17"/>
  <c r="AP145" i="3" s="1"/>
  <c r="AO10" i="17"/>
  <c r="AO145" i="3" s="1"/>
  <c r="AN10" i="17"/>
  <c r="AM10" i="17"/>
  <c r="AM145" i="3" s="1"/>
  <c r="AL10" i="17"/>
  <c r="AL145" i="3" s="1"/>
  <c r="AK10" i="17"/>
  <c r="AK145" i="3" s="1"/>
  <c r="AJ10" i="17"/>
  <c r="AJ145" i="3" s="1"/>
  <c r="AI10" i="17"/>
  <c r="AI145" i="3" s="1"/>
  <c r="AH10" i="17"/>
  <c r="AH145" i="3" s="1"/>
  <c r="AG10" i="17"/>
  <c r="AG145" i="3" s="1"/>
  <c r="AF10" i="17"/>
  <c r="AE10" i="17"/>
  <c r="AE145" i="3" s="1"/>
  <c r="AD10" i="17"/>
  <c r="AD145" i="3" s="1"/>
  <c r="AB10" i="17"/>
  <c r="AA129" i="3" s="1"/>
  <c r="Y10" i="17"/>
  <c r="X129" i="3" s="1"/>
  <c r="X10" i="17"/>
  <c r="W129" i="3" s="1"/>
  <c r="P10" i="17"/>
  <c r="O129" i="3" s="1"/>
  <c r="O10" i="17"/>
  <c r="N129" i="3" s="1"/>
  <c r="N10" i="17"/>
  <c r="M129" i="3" s="1"/>
  <c r="M10" i="17"/>
  <c r="L129" i="3" s="1"/>
  <c r="L10" i="17"/>
  <c r="K129" i="3" s="1"/>
  <c r="K10" i="17"/>
  <c r="J129" i="3" s="1"/>
  <c r="J10" i="17"/>
  <c r="I129" i="3" s="1"/>
  <c r="I10" i="17"/>
  <c r="H129" i="3" s="1"/>
  <c r="H10" i="17"/>
  <c r="G129" i="3" s="1"/>
  <c r="G10" i="17"/>
  <c r="F129" i="3" s="1"/>
  <c r="F10" i="17"/>
  <c r="E129" i="3" s="1"/>
  <c r="E10" i="17"/>
  <c r="D129" i="3" s="1"/>
  <c r="D10" i="17"/>
  <c r="C129" i="3" s="1"/>
  <c r="C10" i="17"/>
  <c r="B129" i="3" s="1"/>
  <c r="BC9" i="17"/>
  <c r="AZ9" i="17"/>
  <c r="AY9" i="17"/>
  <c r="AV9" i="17"/>
  <c r="AU9" i="17"/>
  <c r="AT9" i="17"/>
  <c r="AS9" i="17"/>
  <c r="AR9" i="17"/>
  <c r="AQ9" i="17"/>
  <c r="AP9" i="17"/>
  <c r="AO9" i="17"/>
  <c r="AN9" i="17"/>
  <c r="AM9" i="17"/>
  <c r="AL9" i="17"/>
  <c r="AK9" i="17"/>
  <c r="AJ9" i="17"/>
  <c r="AI9" i="17"/>
  <c r="AH9" i="17"/>
  <c r="AG9" i="17"/>
  <c r="AF9" i="17"/>
  <c r="AE9" i="17"/>
  <c r="AD9" i="17"/>
  <c r="AB9" i="17"/>
  <c r="Y9" i="17"/>
  <c r="X9" i="17"/>
  <c r="T9" i="17"/>
  <c r="S9" i="17"/>
  <c r="R9" i="17"/>
  <c r="Q9" i="17"/>
  <c r="P9" i="17"/>
  <c r="O9" i="17"/>
  <c r="N9" i="17"/>
  <c r="M9" i="17"/>
  <c r="L9" i="17"/>
  <c r="K9" i="17"/>
  <c r="J9" i="17"/>
  <c r="I9" i="17"/>
  <c r="H9" i="17"/>
  <c r="G9" i="17"/>
  <c r="F9" i="17"/>
  <c r="E9" i="17"/>
  <c r="D9" i="17"/>
  <c r="C9" i="17"/>
  <c r="BC8" i="17"/>
  <c r="AZ8" i="17"/>
  <c r="AZ139" i="3" s="1"/>
  <c r="AY8" i="17"/>
  <c r="AY139" i="3" s="1"/>
  <c r="AV8" i="17"/>
  <c r="AV139" i="3" s="1"/>
  <c r="AQ8" i="17"/>
  <c r="AQ139" i="3" s="1"/>
  <c r="AP8" i="17"/>
  <c r="AO8" i="17"/>
  <c r="AO139" i="3" s="1"/>
  <c r="AN8" i="17"/>
  <c r="AN139" i="3" s="1"/>
  <c r="AM8" i="17"/>
  <c r="AM139" i="3" s="1"/>
  <c r="AL8" i="17"/>
  <c r="AL139" i="3" s="1"/>
  <c r="AK8" i="17"/>
  <c r="AK139" i="3" s="1"/>
  <c r="AJ8" i="17"/>
  <c r="AJ139" i="3" s="1"/>
  <c r="AI8" i="17"/>
  <c r="AI139" i="3" s="1"/>
  <c r="AH8" i="17"/>
  <c r="AG8" i="17"/>
  <c r="AG139" i="3" s="1"/>
  <c r="AF8" i="17"/>
  <c r="AF139" i="3" s="1"/>
  <c r="AE8" i="17"/>
  <c r="AE139" i="3" s="1"/>
  <c r="AD8" i="17"/>
  <c r="AD139" i="3" s="1"/>
  <c r="AB8" i="17"/>
  <c r="AA123" i="3" s="1"/>
  <c r="Y8" i="17"/>
  <c r="X123" i="3" s="1"/>
  <c r="X8" i="17"/>
  <c r="W123" i="3" s="1"/>
  <c r="P8" i="17"/>
  <c r="O123" i="3" s="1"/>
  <c r="O8" i="17"/>
  <c r="N123" i="3" s="1"/>
  <c r="N8" i="17"/>
  <c r="M123" i="3" s="1"/>
  <c r="M8" i="17"/>
  <c r="L123" i="3" s="1"/>
  <c r="L8" i="17"/>
  <c r="K123" i="3" s="1"/>
  <c r="K8" i="17"/>
  <c r="J123" i="3" s="1"/>
  <c r="J8" i="17"/>
  <c r="I123" i="3" s="1"/>
  <c r="I8" i="17"/>
  <c r="H123" i="3" s="1"/>
  <c r="H8" i="17"/>
  <c r="G123" i="3" s="1"/>
  <c r="G8" i="17"/>
  <c r="F123" i="3" s="1"/>
  <c r="F8" i="17"/>
  <c r="E123" i="3" s="1"/>
  <c r="E8" i="17"/>
  <c r="D123" i="3" s="1"/>
  <c r="D8" i="17"/>
  <c r="C123" i="3" s="1"/>
  <c r="C8" i="17"/>
  <c r="B123" i="3" s="1"/>
  <c r="BC7" i="17"/>
  <c r="AZ7" i="17"/>
  <c r="AY7" i="17"/>
  <c r="AV7" i="17"/>
  <c r="AU7" i="17"/>
  <c r="AT7" i="17"/>
  <c r="AS7" i="17"/>
  <c r="AR7" i="17"/>
  <c r="AQ7" i="17"/>
  <c r="AP7" i="17"/>
  <c r="AO7" i="17"/>
  <c r="AN7" i="17"/>
  <c r="AM7" i="17"/>
  <c r="AL7" i="17"/>
  <c r="AK7" i="17"/>
  <c r="AJ7" i="17"/>
  <c r="AI7" i="17"/>
  <c r="AH7" i="17"/>
  <c r="AG7" i="17"/>
  <c r="AF7" i="17"/>
  <c r="AE7" i="17"/>
  <c r="AD7" i="17"/>
  <c r="AB7" i="17"/>
  <c r="Y7" i="17"/>
  <c r="X7" i="17"/>
  <c r="T7" i="17"/>
  <c r="S7" i="17"/>
  <c r="R7" i="17"/>
  <c r="Q7" i="17"/>
  <c r="P7" i="17"/>
  <c r="O7" i="17"/>
  <c r="N7" i="17"/>
  <c r="M7" i="17"/>
  <c r="L7" i="17"/>
  <c r="K7" i="17"/>
  <c r="J7" i="17"/>
  <c r="I7" i="17"/>
  <c r="H7" i="17"/>
  <c r="G7" i="17"/>
  <c r="F7" i="17"/>
  <c r="E7" i="17"/>
  <c r="D7" i="17"/>
  <c r="C7" i="17"/>
  <c r="BC6" i="17"/>
  <c r="AZ6" i="17"/>
  <c r="AY6" i="17"/>
  <c r="AV6" i="17"/>
  <c r="AU6" i="17"/>
  <c r="AT6" i="17"/>
  <c r="AS6" i="17"/>
  <c r="AR6" i="17"/>
  <c r="AQ6" i="17"/>
  <c r="AP6" i="17"/>
  <c r="AO6" i="17"/>
  <c r="AN6" i="17"/>
  <c r="AM6" i="17"/>
  <c r="AL6" i="17"/>
  <c r="AK6" i="17"/>
  <c r="AJ6" i="17"/>
  <c r="AI6" i="17"/>
  <c r="AH6" i="17"/>
  <c r="AG6" i="17"/>
  <c r="AF6" i="17"/>
  <c r="AE6" i="17"/>
  <c r="AD6" i="17"/>
  <c r="AB6" i="17"/>
  <c r="Y6" i="17"/>
  <c r="X6" i="17"/>
  <c r="T6" i="17"/>
  <c r="S6" i="17"/>
  <c r="R6" i="17"/>
  <c r="Q6" i="17"/>
  <c r="P6" i="17"/>
  <c r="O6" i="17"/>
  <c r="N6" i="17"/>
  <c r="M6" i="17"/>
  <c r="L6" i="17"/>
  <c r="K6" i="17"/>
  <c r="J6" i="17"/>
  <c r="I6" i="17"/>
  <c r="H6" i="17"/>
  <c r="G6" i="17"/>
  <c r="F6" i="17"/>
  <c r="E6" i="17"/>
  <c r="D6" i="17"/>
  <c r="C6" i="17"/>
  <c r="BC5" i="17"/>
  <c r="BC7" i="1" s="1"/>
  <c r="AZ5" i="17"/>
  <c r="AY5" i="17"/>
  <c r="AV5" i="17"/>
  <c r="AK5" i="17"/>
  <c r="AJ5" i="17"/>
  <c r="AJ87" i="3" s="1"/>
  <c r="AI5" i="17"/>
  <c r="AI87" i="3" s="1"/>
  <c r="AH5" i="17"/>
  <c r="AH7" i="1" s="1"/>
  <c r="AG5" i="17"/>
  <c r="AG87" i="3" s="1"/>
  <c r="AF5" i="17"/>
  <c r="AF119" i="3" s="1"/>
  <c r="AE5" i="17"/>
  <c r="AD5" i="17"/>
  <c r="AD119" i="3" s="1"/>
  <c r="AB5" i="17"/>
  <c r="AA71" i="3" s="1"/>
  <c r="Y5" i="17"/>
  <c r="X5" i="17"/>
  <c r="W79" i="3" s="1"/>
  <c r="J5" i="17"/>
  <c r="I5" i="17"/>
  <c r="H5" i="17"/>
  <c r="G5" i="17"/>
  <c r="F79" i="3" s="1"/>
  <c r="F5" i="17"/>
  <c r="E119" i="3" s="1"/>
  <c r="E5" i="17"/>
  <c r="D5" i="17"/>
  <c r="C79" i="3" s="1"/>
  <c r="C5" i="17"/>
  <c r="BC24" i="1"/>
  <c r="AZ24" i="1"/>
  <c r="AY24" i="1"/>
  <c r="AV24" i="1"/>
  <c r="AU24" i="1"/>
  <c r="AT24" i="1"/>
  <c r="AS24" i="1"/>
  <c r="AR24" i="1"/>
  <c r="AQ24" i="1"/>
  <c r="AP24" i="1"/>
  <c r="AO24" i="1"/>
  <c r="AN24" i="1"/>
  <c r="AM24" i="1"/>
  <c r="AL24" i="1"/>
  <c r="AK24" i="1"/>
  <c r="AJ24" i="1"/>
  <c r="AI24" i="1"/>
  <c r="AH24" i="1"/>
  <c r="AG24" i="1"/>
  <c r="AF24" i="1"/>
  <c r="AE24" i="1"/>
  <c r="AD24" i="1"/>
  <c r="AB24" i="1"/>
  <c r="Y24" i="1"/>
  <c r="X24" i="1"/>
  <c r="T24" i="1"/>
  <c r="S24" i="1"/>
  <c r="R24" i="1"/>
  <c r="Q24" i="1"/>
  <c r="P24" i="1"/>
  <c r="O24" i="1"/>
  <c r="N24" i="1"/>
  <c r="M24" i="1"/>
  <c r="L24" i="1"/>
  <c r="K24" i="1"/>
  <c r="J24" i="1"/>
  <c r="I24" i="1"/>
  <c r="H24" i="1"/>
  <c r="G24" i="1"/>
  <c r="F24" i="1"/>
  <c r="E24" i="1"/>
  <c r="D24" i="1"/>
  <c r="C24" i="1"/>
  <c r="BC32" i="7"/>
  <c r="BC247" i="3" s="1"/>
  <c r="AZ32" i="7"/>
  <c r="AZ247" i="3" s="1"/>
  <c r="AY32" i="7"/>
  <c r="AY247" i="3" s="1"/>
  <c r="AV32" i="7"/>
  <c r="AV247" i="3" s="1"/>
  <c r="AQ32" i="7"/>
  <c r="AP32" i="7"/>
  <c r="AP247" i="3" s="1"/>
  <c r="AO32" i="7"/>
  <c r="AO247" i="3" s="1"/>
  <c r="AN32" i="7"/>
  <c r="AN247" i="3" s="1"/>
  <c r="AM32" i="7"/>
  <c r="AM247" i="3" s="1"/>
  <c r="AL32" i="7"/>
  <c r="AL247" i="3" s="1"/>
  <c r="AK32" i="7"/>
  <c r="AK247" i="3" s="1"/>
  <c r="AJ32" i="7"/>
  <c r="AJ247" i="3" s="1"/>
  <c r="AI32" i="7"/>
  <c r="AI247" i="3" s="1"/>
  <c r="AH32" i="7"/>
  <c r="AH247" i="3" s="1"/>
  <c r="AG32" i="7"/>
  <c r="AG247" i="3" s="1"/>
  <c r="AF32" i="7"/>
  <c r="AF247" i="3" s="1"/>
  <c r="AE32" i="7"/>
  <c r="AE247" i="3" s="1"/>
  <c r="AD32" i="7"/>
  <c r="AB32" i="7"/>
  <c r="AA232" i="3" s="1"/>
  <c r="Y32" i="7"/>
  <c r="X232" i="3" s="1"/>
  <c r="X32" i="7"/>
  <c r="W232" i="3" s="1"/>
  <c r="P32" i="7"/>
  <c r="O232" i="3" s="1"/>
  <c r="O32" i="7"/>
  <c r="N232" i="3" s="1"/>
  <c r="N32" i="7"/>
  <c r="M232" i="3" s="1"/>
  <c r="M32" i="7"/>
  <c r="L232" i="3" s="1"/>
  <c r="L32" i="7"/>
  <c r="K232" i="3" s="1"/>
  <c r="K32" i="7"/>
  <c r="J232" i="3" s="1"/>
  <c r="J32" i="7"/>
  <c r="I232" i="3" s="1"/>
  <c r="I32" i="7"/>
  <c r="H232" i="3" s="1"/>
  <c r="H32" i="7"/>
  <c r="G232" i="3" s="1"/>
  <c r="G32" i="7"/>
  <c r="F232" i="3" s="1"/>
  <c r="F32" i="7"/>
  <c r="E232" i="3" s="1"/>
  <c r="E32" i="7"/>
  <c r="D32" i="7"/>
  <c r="C232" i="3" s="1"/>
  <c r="C32" i="7"/>
  <c r="B232" i="3" s="1"/>
  <c r="BC31" i="7"/>
  <c r="AZ31" i="7"/>
  <c r="AY31" i="7"/>
  <c r="AV31" i="7"/>
  <c r="AU31" i="7"/>
  <c r="AT31" i="7"/>
  <c r="AS31" i="7"/>
  <c r="AR31" i="7"/>
  <c r="AQ31" i="7"/>
  <c r="AP31" i="7"/>
  <c r="AO31" i="7"/>
  <c r="AN31" i="7"/>
  <c r="AM31" i="7"/>
  <c r="AL31" i="7"/>
  <c r="AK31" i="7"/>
  <c r="AJ31" i="7"/>
  <c r="AI31" i="7"/>
  <c r="AH31" i="7"/>
  <c r="AG31" i="7"/>
  <c r="AF31" i="7"/>
  <c r="AE31" i="7"/>
  <c r="AD31" i="7"/>
  <c r="AB31" i="7"/>
  <c r="Y31" i="7"/>
  <c r="X31" i="7"/>
  <c r="T31" i="7"/>
  <c r="S31" i="7"/>
  <c r="R31" i="7"/>
  <c r="Q31" i="7"/>
  <c r="P31" i="7"/>
  <c r="O31" i="7"/>
  <c r="N31" i="7"/>
  <c r="M31" i="7"/>
  <c r="L31" i="7"/>
  <c r="K31" i="7"/>
  <c r="J31" i="7"/>
  <c r="I31" i="7"/>
  <c r="H31" i="7"/>
  <c r="G31" i="7"/>
  <c r="F31" i="7"/>
  <c r="E31" i="7"/>
  <c r="D31" i="7"/>
  <c r="C31" i="7"/>
  <c r="BC29" i="7"/>
  <c r="BC248" i="3" s="1"/>
  <c r="AZ29" i="7"/>
  <c r="AZ248" i="3" s="1"/>
  <c r="AY29" i="7"/>
  <c r="AY248" i="3" s="1"/>
  <c r="AV29" i="7"/>
  <c r="AV248" i="3" s="1"/>
  <c r="AQ29" i="7"/>
  <c r="AQ248" i="3" s="1"/>
  <c r="AP29" i="7"/>
  <c r="AP248" i="3" s="1"/>
  <c r="AO29" i="7"/>
  <c r="AO248" i="3" s="1"/>
  <c r="AN29" i="7"/>
  <c r="AN248" i="3" s="1"/>
  <c r="AM29" i="7"/>
  <c r="AM248" i="3" s="1"/>
  <c r="AL29" i="7"/>
  <c r="AK29" i="7"/>
  <c r="AK248" i="3" s="1"/>
  <c r="AJ29" i="7"/>
  <c r="AI29" i="7"/>
  <c r="AI248" i="3" s="1"/>
  <c r="AH29" i="7"/>
  <c r="AH248" i="3" s="1"/>
  <c r="AG29" i="7"/>
  <c r="AG248" i="3" s="1"/>
  <c r="AF29" i="7"/>
  <c r="AF248" i="3" s="1"/>
  <c r="AE29" i="7"/>
  <c r="AE248" i="3" s="1"/>
  <c r="AD29" i="7"/>
  <c r="AB29" i="7"/>
  <c r="AA233" i="3" s="1"/>
  <c r="Y29" i="7"/>
  <c r="X233" i="3" s="1"/>
  <c r="X29" i="7"/>
  <c r="W233" i="3" s="1"/>
  <c r="P29" i="7"/>
  <c r="O233" i="3" s="1"/>
  <c r="O29" i="7"/>
  <c r="N233" i="3" s="1"/>
  <c r="N29" i="7"/>
  <c r="M233" i="3" s="1"/>
  <c r="M29" i="7"/>
  <c r="L233" i="3" s="1"/>
  <c r="L29" i="7"/>
  <c r="K233" i="3" s="1"/>
  <c r="K29" i="7"/>
  <c r="J233" i="3" s="1"/>
  <c r="J29" i="7"/>
  <c r="I233" i="3" s="1"/>
  <c r="I29" i="7"/>
  <c r="H233" i="3" s="1"/>
  <c r="H29" i="7"/>
  <c r="G233" i="3" s="1"/>
  <c r="G29" i="7"/>
  <c r="F233" i="3" s="1"/>
  <c r="F29" i="7"/>
  <c r="E233" i="3" s="1"/>
  <c r="E29" i="7"/>
  <c r="D233" i="3" s="1"/>
  <c r="D29" i="7"/>
  <c r="C233" i="3" s="1"/>
  <c r="C29" i="7"/>
  <c r="B233" i="3" s="1"/>
  <c r="BC27" i="7"/>
  <c r="AZ27" i="7"/>
  <c r="AY27" i="7"/>
  <c r="AV27" i="7"/>
  <c r="AU27" i="7"/>
  <c r="AT27" i="7"/>
  <c r="AS27" i="7"/>
  <c r="AR27" i="7"/>
  <c r="AQ27" i="7"/>
  <c r="AP27" i="7"/>
  <c r="AO27" i="7"/>
  <c r="AN27" i="7"/>
  <c r="AM27" i="7"/>
  <c r="AL27" i="7"/>
  <c r="AK27" i="7"/>
  <c r="AJ27" i="7"/>
  <c r="AI27" i="7"/>
  <c r="AH27" i="7"/>
  <c r="AG27" i="7"/>
  <c r="AF27" i="7"/>
  <c r="AE27" i="7"/>
  <c r="AD27" i="7"/>
  <c r="AB27" i="7"/>
  <c r="Y27" i="7"/>
  <c r="X27" i="7"/>
  <c r="T27" i="7"/>
  <c r="S27" i="7"/>
  <c r="R27" i="7"/>
  <c r="Q27" i="7"/>
  <c r="P27" i="7"/>
  <c r="O27" i="7"/>
  <c r="N27" i="7"/>
  <c r="M27" i="7"/>
  <c r="L27" i="7"/>
  <c r="K27" i="7"/>
  <c r="J27" i="7"/>
  <c r="I27" i="7"/>
  <c r="H27" i="7"/>
  <c r="G27" i="7"/>
  <c r="F27" i="7"/>
  <c r="E27" i="7"/>
  <c r="D27" i="7"/>
  <c r="C27" i="7"/>
  <c r="BC25" i="7"/>
  <c r="AZ25" i="7"/>
  <c r="AY25" i="7"/>
  <c r="AV25" i="7"/>
  <c r="AU25" i="7"/>
  <c r="AT25" i="7"/>
  <c r="AS25" i="7"/>
  <c r="AR25" i="7"/>
  <c r="AQ25" i="7"/>
  <c r="AP25" i="7"/>
  <c r="AO25" i="7"/>
  <c r="AN25" i="7"/>
  <c r="AM25" i="7"/>
  <c r="AL25" i="7"/>
  <c r="AK25" i="7"/>
  <c r="AJ25" i="7"/>
  <c r="AI25" i="7"/>
  <c r="AH25" i="7"/>
  <c r="AG25" i="7"/>
  <c r="AF25" i="7"/>
  <c r="AE25" i="7"/>
  <c r="AD25" i="7"/>
  <c r="AB25" i="7"/>
  <c r="Y25" i="7"/>
  <c r="X25" i="7"/>
  <c r="T25" i="7"/>
  <c r="S25" i="7"/>
  <c r="R25" i="7"/>
  <c r="Q25" i="7"/>
  <c r="P25" i="7"/>
  <c r="O25" i="7"/>
  <c r="N25" i="7"/>
  <c r="M25" i="7"/>
  <c r="L25" i="7"/>
  <c r="K25" i="7"/>
  <c r="J25" i="7"/>
  <c r="I25" i="7"/>
  <c r="H25" i="7"/>
  <c r="G25" i="7"/>
  <c r="F25" i="7"/>
  <c r="E25" i="7"/>
  <c r="D25" i="7"/>
  <c r="C25" i="7"/>
  <c r="BC21" i="7"/>
  <c r="AZ21" i="7"/>
  <c r="AY21" i="7"/>
  <c r="AV21" i="7"/>
  <c r="AQ21" i="7"/>
  <c r="AP21" i="7"/>
  <c r="AO21" i="7"/>
  <c r="AN21" i="7"/>
  <c r="AM21" i="7"/>
  <c r="AL21" i="7"/>
  <c r="AK21" i="7"/>
  <c r="AK241" i="3" s="1"/>
  <c r="AJ21" i="7"/>
  <c r="AJ241" i="3" s="1"/>
  <c r="AI21" i="7"/>
  <c r="AH21" i="7"/>
  <c r="AG21" i="7"/>
  <c r="AF21" i="7"/>
  <c r="AE21" i="7"/>
  <c r="AD21" i="7"/>
  <c r="AB21" i="7"/>
  <c r="Y21" i="7"/>
  <c r="X21" i="7"/>
  <c r="P21" i="7"/>
  <c r="O21" i="7"/>
  <c r="N21" i="7"/>
  <c r="M21" i="7"/>
  <c r="L226" i="3" s="1"/>
  <c r="L21" i="7"/>
  <c r="K21" i="7"/>
  <c r="J21" i="7"/>
  <c r="I21" i="7"/>
  <c r="H21" i="7"/>
  <c r="G21" i="7"/>
  <c r="F21" i="7"/>
  <c r="E21" i="7"/>
  <c r="D226" i="3" s="1"/>
  <c r="D21" i="7"/>
  <c r="C21" i="7"/>
  <c r="BC19" i="7"/>
  <c r="AZ19" i="7"/>
  <c r="AY19" i="7"/>
  <c r="AV19" i="7"/>
  <c r="AU19" i="7"/>
  <c r="AT19" i="7"/>
  <c r="AS19" i="7"/>
  <c r="AR19" i="7"/>
  <c r="AQ19" i="7"/>
  <c r="AP19" i="7"/>
  <c r="AO19" i="7"/>
  <c r="AN19" i="7"/>
  <c r="AM19" i="7"/>
  <c r="AL19" i="7"/>
  <c r="AK19" i="7"/>
  <c r="AJ19" i="7"/>
  <c r="AI19" i="7"/>
  <c r="AH19" i="7"/>
  <c r="AG19" i="7"/>
  <c r="AF19" i="7"/>
  <c r="AE19" i="7"/>
  <c r="AD19" i="7"/>
  <c r="AB19" i="7"/>
  <c r="Y19" i="7"/>
  <c r="X19" i="7"/>
  <c r="T19" i="7"/>
  <c r="S19" i="7"/>
  <c r="R19" i="7"/>
  <c r="Q19" i="7"/>
  <c r="P19" i="7"/>
  <c r="O19" i="7"/>
  <c r="N19" i="7"/>
  <c r="M19" i="7"/>
  <c r="L19" i="7"/>
  <c r="K19" i="7"/>
  <c r="J19" i="7"/>
  <c r="I19" i="7"/>
  <c r="H19" i="7"/>
  <c r="G19" i="7"/>
  <c r="F19" i="7"/>
  <c r="E19" i="7"/>
  <c r="D19" i="7"/>
  <c r="C19" i="7"/>
  <c r="BC18" i="7"/>
  <c r="AZ18" i="7"/>
  <c r="AY18" i="7"/>
  <c r="AY246" i="3" s="1"/>
  <c r="AV18" i="7"/>
  <c r="AV246" i="3" s="1"/>
  <c r="AQ18" i="7"/>
  <c r="AQ246" i="3" s="1"/>
  <c r="AP18" i="7"/>
  <c r="AP246" i="3" s="1"/>
  <c r="AO18" i="7"/>
  <c r="AO246" i="3" s="1"/>
  <c r="AN18" i="7"/>
  <c r="AN246" i="3" s="1"/>
  <c r="AM18" i="7"/>
  <c r="AM246" i="3" s="1"/>
  <c r="AL18" i="7"/>
  <c r="AL246" i="3" s="1"/>
  <c r="AK18" i="7"/>
  <c r="AJ18" i="7"/>
  <c r="AJ246" i="3" s="1"/>
  <c r="AI18" i="7"/>
  <c r="AI246" i="3" s="1"/>
  <c r="AH18" i="7"/>
  <c r="AH246" i="3" s="1"/>
  <c r="AG18" i="7"/>
  <c r="AF18" i="7"/>
  <c r="AF246" i="3" s="1"/>
  <c r="AE18" i="7"/>
  <c r="AE246" i="3" s="1"/>
  <c r="AD18" i="7"/>
  <c r="AD246" i="3" s="1"/>
  <c r="AB18" i="7"/>
  <c r="Y18" i="7"/>
  <c r="X231" i="3" s="1"/>
  <c r="X18" i="7"/>
  <c r="W231" i="3" s="1"/>
  <c r="P18" i="7"/>
  <c r="O231" i="3" s="1"/>
  <c r="O18" i="7"/>
  <c r="N231" i="3" s="1"/>
  <c r="N18" i="7"/>
  <c r="M231" i="3" s="1"/>
  <c r="M18" i="7"/>
  <c r="L231" i="3" s="1"/>
  <c r="L18" i="7"/>
  <c r="K231" i="3" s="1"/>
  <c r="K18" i="7"/>
  <c r="J231" i="3" s="1"/>
  <c r="J18" i="7"/>
  <c r="I231" i="3" s="1"/>
  <c r="I18" i="7"/>
  <c r="H231" i="3" s="1"/>
  <c r="H18" i="7"/>
  <c r="G231" i="3" s="1"/>
  <c r="G18" i="7"/>
  <c r="F231" i="3" s="1"/>
  <c r="F18" i="7"/>
  <c r="E231" i="3" s="1"/>
  <c r="E18" i="7"/>
  <c r="D231" i="3" s="1"/>
  <c r="D18" i="7"/>
  <c r="C231" i="3" s="1"/>
  <c r="C18" i="7"/>
  <c r="BC17" i="7"/>
  <c r="BC245" i="3" s="1"/>
  <c r="AZ17" i="7"/>
  <c r="AY17" i="7"/>
  <c r="AY245" i="3" s="1"/>
  <c r="AV17" i="7"/>
  <c r="AV245" i="3" s="1"/>
  <c r="AQ17" i="7"/>
  <c r="AQ245" i="3" s="1"/>
  <c r="AP17" i="7"/>
  <c r="AP245" i="3" s="1"/>
  <c r="AO17" i="7"/>
  <c r="AO245" i="3" s="1"/>
  <c r="AN17" i="7"/>
  <c r="AM17" i="7"/>
  <c r="AM245" i="3" s="1"/>
  <c r="AL17" i="7"/>
  <c r="AK17" i="7"/>
  <c r="AK245" i="3" s="1"/>
  <c r="AJ17" i="7"/>
  <c r="AJ245" i="3" s="1"/>
  <c r="AI17" i="7"/>
  <c r="AH17" i="7"/>
  <c r="AH245" i="3" s="1"/>
  <c r="AG17" i="7"/>
  <c r="AG245" i="3" s="1"/>
  <c r="AF17" i="7"/>
  <c r="AF245" i="3" s="1"/>
  <c r="AE17" i="7"/>
  <c r="AE245" i="3" s="1"/>
  <c r="AD17" i="7"/>
  <c r="AD245" i="3" s="1"/>
  <c r="AB17" i="7"/>
  <c r="AA230" i="3" s="1"/>
  <c r="Y17" i="7"/>
  <c r="X230" i="3" s="1"/>
  <c r="X17" i="7"/>
  <c r="W230" i="3" s="1"/>
  <c r="P17" i="7"/>
  <c r="O230" i="3" s="1"/>
  <c r="O17" i="7"/>
  <c r="N230" i="3" s="1"/>
  <c r="N17" i="7"/>
  <c r="M17" i="7"/>
  <c r="L230" i="3" s="1"/>
  <c r="L17" i="7"/>
  <c r="K230" i="3" s="1"/>
  <c r="K17" i="7"/>
  <c r="J230" i="3" s="1"/>
  <c r="J17" i="7"/>
  <c r="I230" i="3" s="1"/>
  <c r="I17" i="7"/>
  <c r="H230" i="3" s="1"/>
  <c r="H17" i="7"/>
  <c r="G230" i="3" s="1"/>
  <c r="G17" i="7"/>
  <c r="F230" i="3" s="1"/>
  <c r="F17" i="7"/>
  <c r="E17" i="7"/>
  <c r="D230" i="3" s="1"/>
  <c r="D17" i="7"/>
  <c r="C230" i="3" s="1"/>
  <c r="C17" i="7"/>
  <c r="B230" i="3" s="1"/>
  <c r="BC16" i="7"/>
  <c r="BC244" i="3" s="1"/>
  <c r="AZ16" i="7"/>
  <c r="AZ244" i="3" s="1"/>
  <c r="AY16" i="7"/>
  <c r="AY244" i="3" s="1"/>
  <c r="AV16" i="7"/>
  <c r="AV244" i="3" s="1"/>
  <c r="AQ16" i="7"/>
  <c r="AQ244" i="3" s="1"/>
  <c r="AP16" i="7"/>
  <c r="AO16" i="7"/>
  <c r="AO244" i="3" s="1"/>
  <c r="AN16" i="7"/>
  <c r="AN244" i="3" s="1"/>
  <c r="AM16" i="7"/>
  <c r="AM244" i="3" s="1"/>
  <c r="AL16" i="7"/>
  <c r="AL244" i="3" s="1"/>
  <c r="AK16" i="7"/>
  <c r="AK244" i="3" s="1"/>
  <c r="AJ16" i="7"/>
  <c r="AJ244" i="3" s="1"/>
  <c r="AI16" i="7"/>
  <c r="AI244" i="3" s="1"/>
  <c r="AH16" i="7"/>
  <c r="AH244" i="3" s="1"/>
  <c r="AG16" i="7"/>
  <c r="AG244" i="3" s="1"/>
  <c r="AF16" i="7"/>
  <c r="AF244" i="3" s="1"/>
  <c r="AE16" i="7"/>
  <c r="AD16" i="7"/>
  <c r="AD244" i="3" s="1"/>
  <c r="AB16" i="7"/>
  <c r="AA229" i="3" s="1"/>
  <c r="Y16" i="7"/>
  <c r="X16" i="7"/>
  <c r="W229" i="3" s="1"/>
  <c r="P16" i="7"/>
  <c r="O229" i="3" s="1"/>
  <c r="O16" i="7"/>
  <c r="N229" i="3" s="1"/>
  <c r="N16" i="7"/>
  <c r="M229" i="3" s="1"/>
  <c r="BG229" i="3" s="1"/>
  <c r="M16" i="7"/>
  <c r="L16" i="7"/>
  <c r="K229" i="3" s="1"/>
  <c r="K16" i="7"/>
  <c r="J229" i="3" s="1"/>
  <c r="J16" i="7"/>
  <c r="I229" i="3" s="1"/>
  <c r="I16" i="7"/>
  <c r="H229" i="3" s="1"/>
  <c r="H16" i="7"/>
  <c r="G229" i="3" s="1"/>
  <c r="G16" i="7"/>
  <c r="F229" i="3" s="1"/>
  <c r="F16" i="7"/>
  <c r="E229" i="3" s="1"/>
  <c r="E16" i="7"/>
  <c r="D229" i="3" s="1"/>
  <c r="D16" i="7"/>
  <c r="C229" i="3" s="1"/>
  <c r="C16" i="7"/>
  <c r="B229" i="3" s="1"/>
  <c r="BC15" i="7"/>
  <c r="AZ15" i="7"/>
  <c r="AY15" i="7"/>
  <c r="AV15" i="7"/>
  <c r="AU15" i="7"/>
  <c r="AT15" i="7"/>
  <c r="AS15" i="7"/>
  <c r="AR15" i="7"/>
  <c r="AQ15" i="7"/>
  <c r="AP15" i="7"/>
  <c r="AO15" i="7"/>
  <c r="AN15" i="7"/>
  <c r="AM15" i="7"/>
  <c r="AL15" i="7"/>
  <c r="AK15" i="7"/>
  <c r="AJ15" i="7"/>
  <c r="AI15" i="7"/>
  <c r="AH15" i="7"/>
  <c r="AG15" i="7"/>
  <c r="AF15" i="7"/>
  <c r="AE15" i="7"/>
  <c r="AD15" i="7"/>
  <c r="AB15" i="7"/>
  <c r="Y15" i="7"/>
  <c r="X15" i="7"/>
  <c r="T15" i="7"/>
  <c r="S15" i="7"/>
  <c r="R15" i="7"/>
  <c r="Q15" i="7"/>
  <c r="P15" i="7"/>
  <c r="O15" i="7"/>
  <c r="N15" i="7"/>
  <c r="M15" i="7"/>
  <c r="L15" i="7"/>
  <c r="K15" i="7"/>
  <c r="J15" i="7"/>
  <c r="I15" i="7"/>
  <c r="H15" i="7"/>
  <c r="G15" i="7"/>
  <c r="F15" i="7"/>
  <c r="E15" i="7"/>
  <c r="D15" i="7"/>
  <c r="C15" i="7"/>
  <c r="BC13" i="7"/>
  <c r="BC243" i="3" s="1"/>
  <c r="AZ13" i="7"/>
  <c r="AZ243" i="3" s="1"/>
  <c r="AY13" i="7"/>
  <c r="AY243" i="3" s="1"/>
  <c r="AV13" i="7"/>
  <c r="AV243" i="3" s="1"/>
  <c r="AQ13" i="7"/>
  <c r="AQ243" i="3" s="1"/>
  <c r="AP13" i="7"/>
  <c r="AP243" i="3" s="1"/>
  <c r="AO13" i="7"/>
  <c r="AN13" i="7"/>
  <c r="AN243" i="3" s="1"/>
  <c r="AM13" i="7"/>
  <c r="AM243" i="3" s="1"/>
  <c r="AL13" i="7"/>
  <c r="AK13" i="7"/>
  <c r="AJ13" i="7"/>
  <c r="AJ243" i="3" s="1"/>
  <c r="AI13" i="7"/>
  <c r="AI243" i="3" s="1"/>
  <c r="AH13" i="7"/>
  <c r="AH243" i="3" s="1"/>
  <c r="AG13" i="7"/>
  <c r="AG243" i="3" s="1"/>
  <c r="AF13" i="7"/>
  <c r="AF243" i="3" s="1"/>
  <c r="AE13" i="7"/>
  <c r="AE243" i="3" s="1"/>
  <c r="AD13" i="7"/>
  <c r="AD243" i="3" s="1"/>
  <c r="AB13" i="7"/>
  <c r="AA228" i="3" s="1"/>
  <c r="Y13" i="7"/>
  <c r="X228" i="3" s="1"/>
  <c r="X13" i="7"/>
  <c r="W228" i="3" s="1"/>
  <c r="P13" i="7"/>
  <c r="O228" i="3" s="1"/>
  <c r="O13" i="7"/>
  <c r="N13" i="7"/>
  <c r="M228" i="3" s="1"/>
  <c r="M13" i="7"/>
  <c r="L13" i="7"/>
  <c r="K228" i="3" s="1"/>
  <c r="K13" i="7"/>
  <c r="J13" i="7"/>
  <c r="I228" i="3" s="1"/>
  <c r="I13" i="7"/>
  <c r="H228" i="3" s="1"/>
  <c r="H13" i="7"/>
  <c r="G228" i="3" s="1"/>
  <c r="G13" i="7"/>
  <c r="F228" i="3" s="1"/>
  <c r="F13" i="7"/>
  <c r="E228" i="3" s="1"/>
  <c r="E13" i="7"/>
  <c r="D228" i="3" s="1"/>
  <c r="D13" i="7"/>
  <c r="C228" i="3" s="1"/>
  <c r="C13" i="7"/>
  <c r="BC12" i="7"/>
  <c r="AZ12" i="7"/>
  <c r="AY12" i="7"/>
  <c r="AV12" i="7"/>
  <c r="AU12" i="7"/>
  <c r="AT12" i="7"/>
  <c r="AS12" i="7"/>
  <c r="AR12" i="7"/>
  <c r="AQ12" i="7"/>
  <c r="AP12" i="7"/>
  <c r="AO12" i="7"/>
  <c r="AN12" i="7"/>
  <c r="AM12" i="7"/>
  <c r="AL12" i="7"/>
  <c r="AK12" i="7"/>
  <c r="AJ12" i="7"/>
  <c r="AI12" i="7"/>
  <c r="AH12" i="7"/>
  <c r="AG12" i="7"/>
  <c r="AF12" i="7"/>
  <c r="AE12" i="7"/>
  <c r="AD12" i="7"/>
  <c r="AB12" i="7"/>
  <c r="Y12" i="7"/>
  <c r="X12" i="7"/>
  <c r="T12" i="7"/>
  <c r="S12" i="7"/>
  <c r="R12" i="7"/>
  <c r="Q12" i="7"/>
  <c r="P12" i="7"/>
  <c r="O12" i="7"/>
  <c r="N12" i="7"/>
  <c r="M12" i="7"/>
  <c r="L12" i="7"/>
  <c r="K12" i="7"/>
  <c r="J12" i="7"/>
  <c r="I12" i="7"/>
  <c r="H12" i="7"/>
  <c r="G12" i="7"/>
  <c r="F12" i="7"/>
  <c r="E12" i="7"/>
  <c r="D12" i="7"/>
  <c r="C12" i="7"/>
  <c r="BC11" i="7"/>
  <c r="AZ11" i="7"/>
  <c r="AY11" i="7"/>
  <c r="AV11" i="7"/>
  <c r="AU11" i="7"/>
  <c r="AT11" i="7"/>
  <c r="AS11" i="7"/>
  <c r="AR11" i="7"/>
  <c r="AQ11" i="7"/>
  <c r="AP11" i="7"/>
  <c r="AO11" i="7"/>
  <c r="AN11" i="7"/>
  <c r="AM11" i="7"/>
  <c r="AL11" i="7"/>
  <c r="AK11" i="7"/>
  <c r="AJ11" i="7"/>
  <c r="AI11" i="7"/>
  <c r="AH11" i="7"/>
  <c r="AG11" i="7"/>
  <c r="AF11" i="7"/>
  <c r="AE11" i="7"/>
  <c r="AD11" i="7"/>
  <c r="AB11" i="7"/>
  <c r="Y11" i="7"/>
  <c r="X11" i="7"/>
  <c r="T11" i="7"/>
  <c r="S11" i="7"/>
  <c r="R11" i="7"/>
  <c r="Q11" i="7"/>
  <c r="P11" i="7"/>
  <c r="O11" i="7"/>
  <c r="N11" i="7"/>
  <c r="M11" i="7"/>
  <c r="L11" i="7"/>
  <c r="K11" i="7"/>
  <c r="J11" i="7"/>
  <c r="I11" i="7"/>
  <c r="H11" i="7"/>
  <c r="G11" i="7"/>
  <c r="F11" i="7"/>
  <c r="E11" i="7"/>
  <c r="D11" i="7"/>
  <c r="C11" i="7"/>
  <c r="BC10" i="7"/>
  <c r="BC249" i="3" s="1"/>
  <c r="AZ10" i="7"/>
  <c r="AZ249" i="3" s="1"/>
  <c r="BR249" i="3" s="1"/>
  <c r="AY10" i="7"/>
  <c r="AY249" i="3" s="1"/>
  <c r="AV10" i="7"/>
  <c r="AV249" i="3" s="1"/>
  <c r="AQ10" i="7"/>
  <c r="AQ249" i="3" s="1"/>
  <c r="AP10" i="7"/>
  <c r="AP249" i="3" s="1"/>
  <c r="AO10" i="7"/>
  <c r="AO249" i="3" s="1"/>
  <c r="AN10" i="7"/>
  <c r="AN249" i="3" s="1"/>
  <c r="AM10" i="7"/>
  <c r="AM249" i="3" s="1"/>
  <c r="AL10" i="7"/>
  <c r="AL249" i="3" s="1"/>
  <c r="AK10" i="7"/>
  <c r="AK249" i="3" s="1"/>
  <c r="AJ10" i="7"/>
  <c r="AJ249" i="3" s="1"/>
  <c r="AI10" i="7"/>
  <c r="AI249" i="3" s="1"/>
  <c r="AH10" i="7"/>
  <c r="AH249" i="3" s="1"/>
  <c r="AG10" i="7"/>
  <c r="AG249" i="3" s="1"/>
  <c r="AF10" i="7"/>
  <c r="AE10" i="7"/>
  <c r="AE249" i="3" s="1"/>
  <c r="AD10" i="7"/>
  <c r="AD249" i="3" s="1"/>
  <c r="AB10" i="7"/>
  <c r="AA234" i="3" s="1"/>
  <c r="Y10" i="7"/>
  <c r="X234" i="3" s="1"/>
  <c r="X10" i="7"/>
  <c r="W234" i="3" s="1"/>
  <c r="P10" i="7"/>
  <c r="O234" i="3" s="1"/>
  <c r="O10" i="7"/>
  <c r="N234" i="3" s="1"/>
  <c r="N10" i="7"/>
  <c r="M234" i="3" s="1"/>
  <c r="M10" i="7"/>
  <c r="L234" i="3" s="1"/>
  <c r="L10" i="7"/>
  <c r="K234" i="3" s="1"/>
  <c r="K10" i="7"/>
  <c r="J234" i="3" s="1"/>
  <c r="J10" i="7"/>
  <c r="I234" i="3" s="1"/>
  <c r="I10" i="7"/>
  <c r="H234" i="3" s="1"/>
  <c r="H10" i="7"/>
  <c r="G234" i="3" s="1"/>
  <c r="G10" i="7"/>
  <c r="F234" i="3" s="1"/>
  <c r="F10" i="7"/>
  <c r="E234" i="3" s="1"/>
  <c r="E10" i="7"/>
  <c r="D234" i="3" s="1"/>
  <c r="D10" i="7"/>
  <c r="C234" i="3" s="1"/>
  <c r="C10" i="7"/>
  <c r="B234" i="3" s="1"/>
  <c r="BC9" i="7"/>
  <c r="AZ9" i="7"/>
  <c r="AY9" i="7"/>
  <c r="AV9" i="7"/>
  <c r="AU9" i="7"/>
  <c r="AT9" i="7"/>
  <c r="AS9" i="7"/>
  <c r="AR9" i="7"/>
  <c r="AQ9" i="7"/>
  <c r="AP9" i="7"/>
  <c r="AO9" i="7"/>
  <c r="AN9" i="7"/>
  <c r="AM9" i="7"/>
  <c r="AL9" i="7"/>
  <c r="AK9" i="7"/>
  <c r="AJ9" i="7"/>
  <c r="AI9" i="7"/>
  <c r="AH9" i="7"/>
  <c r="AG9" i="7"/>
  <c r="AF9" i="7"/>
  <c r="AE9" i="7"/>
  <c r="AD9" i="7"/>
  <c r="AB9" i="7"/>
  <c r="Y9" i="7"/>
  <c r="X9" i="7"/>
  <c r="T9" i="7"/>
  <c r="S9" i="7"/>
  <c r="R9" i="7"/>
  <c r="Q9" i="7"/>
  <c r="P9" i="7"/>
  <c r="O9" i="7"/>
  <c r="N9" i="7"/>
  <c r="M9" i="7"/>
  <c r="L9" i="7"/>
  <c r="K9" i="7"/>
  <c r="J9" i="7"/>
  <c r="I9" i="7"/>
  <c r="H9" i="7"/>
  <c r="G9" i="7"/>
  <c r="F9" i="7"/>
  <c r="E9" i="7"/>
  <c r="D9" i="7"/>
  <c r="C9" i="7"/>
  <c r="BC8" i="7"/>
  <c r="AZ8" i="7"/>
  <c r="AZ242" i="3" s="1"/>
  <c r="AY8" i="7"/>
  <c r="AY242" i="3" s="1"/>
  <c r="AV8" i="7"/>
  <c r="AV242" i="3" s="1"/>
  <c r="AQ8" i="7"/>
  <c r="AQ242" i="3" s="1"/>
  <c r="AP8" i="7"/>
  <c r="AP242" i="3" s="1"/>
  <c r="AO8" i="7"/>
  <c r="AO242" i="3" s="1"/>
  <c r="AN8" i="7"/>
  <c r="AN242" i="3" s="1"/>
  <c r="AM8" i="7"/>
  <c r="AM242" i="3" s="1"/>
  <c r="AL8" i="7"/>
  <c r="AL242" i="3" s="1"/>
  <c r="AK8" i="7"/>
  <c r="AK242" i="3" s="1"/>
  <c r="AJ8" i="7"/>
  <c r="AJ242" i="3" s="1"/>
  <c r="AI8" i="7"/>
  <c r="AI242" i="3" s="1"/>
  <c r="AH8" i="7"/>
  <c r="AH242" i="3" s="1"/>
  <c r="AG8" i="7"/>
  <c r="AG242" i="3" s="1"/>
  <c r="AF8" i="7"/>
  <c r="AF242" i="3" s="1"/>
  <c r="AE8" i="7"/>
  <c r="AE242" i="3" s="1"/>
  <c r="AD8" i="7"/>
  <c r="AD242" i="3" s="1"/>
  <c r="AB8" i="7"/>
  <c r="AA227" i="3" s="1"/>
  <c r="Y8" i="7"/>
  <c r="X227" i="3" s="1"/>
  <c r="X8" i="7"/>
  <c r="W227" i="3" s="1"/>
  <c r="P8" i="7"/>
  <c r="O227" i="3" s="1"/>
  <c r="O8" i="7"/>
  <c r="N227" i="3" s="1"/>
  <c r="N8" i="7"/>
  <c r="M227" i="3" s="1"/>
  <c r="M8" i="7"/>
  <c r="L227" i="3" s="1"/>
  <c r="L8" i="7"/>
  <c r="K227" i="3" s="1"/>
  <c r="K8" i="7"/>
  <c r="J227" i="3" s="1"/>
  <c r="J8" i="7"/>
  <c r="I227" i="3" s="1"/>
  <c r="I8" i="7"/>
  <c r="H227" i="3" s="1"/>
  <c r="H8" i="7"/>
  <c r="G227" i="3" s="1"/>
  <c r="G8" i="7"/>
  <c r="F227" i="3" s="1"/>
  <c r="F8" i="7"/>
  <c r="E227" i="3" s="1"/>
  <c r="E8" i="7"/>
  <c r="D227" i="3" s="1"/>
  <c r="D8" i="7"/>
  <c r="C227" i="3" s="1"/>
  <c r="C8" i="7"/>
  <c r="B227" i="3" s="1"/>
  <c r="BC7" i="7"/>
  <c r="AZ7" i="7"/>
  <c r="AY7" i="7"/>
  <c r="AV7" i="7"/>
  <c r="AU7" i="7"/>
  <c r="AT7" i="7"/>
  <c r="AS7" i="7"/>
  <c r="AR7" i="7"/>
  <c r="AQ7" i="7"/>
  <c r="AP7" i="7"/>
  <c r="AO7" i="7"/>
  <c r="AN7" i="7"/>
  <c r="AM7" i="7"/>
  <c r="AL7" i="7"/>
  <c r="AK7" i="7"/>
  <c r="AJ7" i="7"/>
  <c r="AI7" i="7"/>
  <c r="AH7" i="7"/>
  <c r="AG7" i="7"/>
  <c r="AF7" i="7"/>
  <c r="AE7" i="7"/>
  <c r="AD7" i="7"/>
  <c r="AB7" i="7"/>
  <c r="Y7" i="7"/>
  <c r="X7" i="7"/>
  <c r="T7" i="7"/>
  <c r="S7" i="7"/>
  <c r="R7" i="7"/>
  <c r="Q7" i="7"/>
  <c r="P7" i="7"/>
  <c r="O7" i="7"/>
  <c r="N7" i="7"/>
  <c r="M7" i="7"/>
  <c r="L7" i="7"/>
  <c r="K7" i="7"/>
  <c r="J7" i="7"/>
  <c r="I7" i="7"/>
  <c r="H7" i="7"/>
  <c r="G7" i="7"/>
  <c r="F7" i="7"/>
  <c r="E7" i="7"/>
  <c r="D7" i="7"/>
  <c r="C7" i="7"/>
  <c r="BC6" i="7"/>
  <c r="AZ6" i="7"/>
  <c r="AY6" i="7"/>
  <c r="AV6" i="7"/>
  <c r="AU6" i="7"/>
  <c r="AT6" i="7"/>
  <c r="AS6" i="7"/>
  <c r="AR6" i="7"/>
  <c r="AQ6" i="7"/>
  <c r="AP6" i="7"/>
  <c r="AO6" i="7"/>
  <c r="AN6" i="7"/>
  <c r="AM6" i="7"/>
  <c r="AL6" i="7"/>
  <c r="AK6" i="7"/>
  <c r="AJ6" i="7"/>
  <c r="AI6" i="7"/>
  <c r="AH6" i="7"/>
  <c r="AG6" i="7"/>
  <c r="AF6" i="7"/>
  <c r="AE6" i="7"/>
  <c r="AD6" i="7"/>
  <c r="AB6" i="7"/>
  <c r="Y6" i="7"/>
  <c r="X6" i="7"/>
  <c r="T6" i="7"/>
  <c r="S6" i="7"/>
  <c r="R6" i="7"/>
  <c r="Q6" i="7"/>
  <c r="P6" i="7"/>
  <c r="O6" i="7"/>
  <c r="N6" i="7"/>
  <c r="M6" i="7"/>
  <c r="L6" i="7"/>
  <c r="K6" i="7"/>
  <c r="J6" i="7"/>
  <c r="I6" i="7"/>
  <c r="H6" i="7"/>
  <c r="G6" i="7"/>
  <c r="F6" i="7"/>
  <c r="E6" i="7"/>
  <c r="D6" i="7"/>
  <c r="C6" i="7"/>
  <c r="BC5" i="7"/>
  <c r="BC224" i="3" s="1"/>
  <c r="AZ5" i="7"/>
  <c r="AZ224" i="3" s="1"/>
  <c r="AY5" i="7"/>
  <c r="AY224" i="3" s="1"/>
  <c r="AV5" i="7"/>
  <c r="AV224" i="3" s="1"/>
  <c r="AQ5" i="7"/>
  <c r="AP5" i="7"/>
  <c r="AP224" i="3" s="1"/>
  <c r="AO5" i="7"/>
  <c r="AN5" i="7"/>
  <c r="AN224" i="3" s="1"/>
  <c r="AM5" i="7"/>
  <c r="AM224" i="3" s="1"/>
  <c r="AL5" i="7"/>
  <c r="AK5" i="7"/>
  <c r="AJ5" i="7"/>
  <c r="AJ224" i="3" s="1"/>
  <c r="AI5" i="7"/>
  <c r="AI224" i="3" s="1"/>
  <c r="AH5" i="7"/>
  <c r="AH224" i="3" s="1"/>
  <c r="AG5" i="7"/>
  <c r="AF5" i="7"/>
  <c r="AF224" i="3" s="1"/>
  <c r="AE5" i="7"/>
  <c r="AE224" i="3" s="1"/>
  <c r="AD5" i="7"/>
  <c r="AD224" i="3" s="1"/>
  <c r="AB5" i="7"/>
  <c r="AA224" i="3" s="1"/>
  <c r="Y5" i="7"/>
  <c r="X224" i="3" s="1"/>
  <c r="X5" i="7"/>
  <c r="W224" i="3" s="1"/>
  <c r="P5" i="7"/>
  <c r="O224" i="3" s="1"/>
  <c r="O5" i="7"/>
  <c r="N224" i="3" s="1"/>
  <c r="N5" i="7"/>
  <c r="M224" i="3" s="1"/>
  <c r="M5" i="7"/>
  <c r="L224" i="3" s="1"/>
  <c r="L5" i="7"/>
  <c r="K224" i="3" s="1"/>
  <c r="K5" i="7"/>
  <c r="J224" i="3" s="1"/>
  <c r="J5" i="7"/>
  <c r="I224" i="3" s="1"/>
  <c r="I5" i="7"/>
  <c r="H224" i="3" s="1"/>
  <c r="H5" i="7"/>
  <c r="G224" i="3" s="1"/>
  <c r="G5" i="7"/>
  <c r="F224" i="3" s="1"/>
  <c r="F5" i="7"/>
  <c r="E224" i="3" s="1"/>
  <c r="E5" i="7"/>
  <c r="D224" i="3" s="1"/>
  <c r="D5" i="7"/>
  <c r="C224" i="3" s="1"/>
  <c r="C5" i="7"/>
  <c r="B224" i="3" s="1"/>
  <c r="AP11" i="34"/>
  <c r="AO11" i="34"/>
  <c r="AN11" i="34"/>
  <c r="AJ11" i="34"/>
  <c r="AF11" i="34"/>
  <c r="AL4" i="20"/>
  <c r="AM4" i="20" s="1"/>
  <c r="AN4" i="20" s="1"/>
  <c r="AO4" i="20" s="1"/>
  <c r="AP4" i="20" s="1"/>
  <c r="AQ4" i="20" s="1"/>
  <c r="AR4" i="20" s="1"/>
  <c r="AS4" i="20" s="1"/>
  <c r="AT4" i="20" s="1"/>
  <c r="AU4" i="20" s="1"/>
  <c r="AV4" i="20" s="1"/>
  <c r="AW4" i="20" s="1"/>
  <c r="AX4" i="20" s="1"/>
  <c r="AY4" i="20" s="1"/>
  <c r="AZ4" i="20" s="1"/>
  <c r="BA4" i="20" s="1"/>
  <c r="BB4" i="20" s="1"/>
  <c r="BC4" i="20" s="1"/>
  <c r="AQ606" i="3"/>
  <c r="AQ620" i="3"/>
  <c r="AQ621" i="3"/>
  <c r="AP620" i="3"/>
  <c r="BH620" i="3" s="1"/>
  <c r="AP623" i="3"/>
  <c r="O609" i="3"/>
  <c r="N608" i="3"/>
  <c r="N612" i="3"/>
  <c r="AQ600" i="3"/>
  <c r="AQ601" i="3"/>
  <c r="AP592" i="3"/>
  <c r="AP601" i="3"/>
  <c r="O592" i="3"/>
  <c r="N594" i="3"/>
  <c r="AQ585" i="3"/>
  <c r="AQ586" i="3"/>
  <c r="AQ587" i="3"/>
  <c r="AP575" i="3"/>
  <c r="O577" i="3"/>
  <c r="O578" i="3"/>
  <c r="N578" i="3"/>
  <c r="N579" i="3"/>
  <c r="AQ561" i="3"/>
  <c r="AQ570" i="3"/>
  <c r="AP569" i="3"/>
  <c r="AP570" i="3"/>
  <c r="O561" i="3"/>
  <c r="AQ552" i="3"/>
  <c r="AQ553" i="3"/>
  <c r="AQ555" i="3"/>
  <c r="AP552" i="3"/>
  <c r="O540" i="3"/>
  <c r="O542" i="3"/>
  <c r="O543" i="3"/>
  <c r="N536" i="3"/>
  <c r="N538" i="3"/>
  <c r="N540" i="3"/>
  <c r="N541" i="3"/>
  <c r="N543" i="3"/>
  <c r="AQ530" i="3"/>
  <c r="BI530" i="3" s="1"/>
  <c r="AP516" i="3"/>
  <c r="AP528" i="3"/>
  <c r="AP530" i="3"/>
  <c r="O516" i="3"/>
  <c r="O518" i="3"/>
  <c r="O519" i="3"/>
  <c r="O520" i="3"/>
  <c r="O521" i="3"/>
  <c r="N516" i="3"/>
  <c r="BH521" i="3" s="1"/>
  <c r="N520" i="3"/>
  <c r="AQ499" i="3"/>
  <c r="AQ510" i="3"/>
  <c r="AP499" i="3"/>
  <c r="AP509" i="3"/>
  <c r="AP510" i="3"/>
  <c r="O499" i="3"/>
  <c r="O501" i="3"/>
  <c r="O502" i="3"/>
  <c r="O503" i="3"/>
  <c r="N499" i="3"/>
  <c r="BH503" i="3" s="1"/>
  <c r="N502" i="3"/>
  <c r="AQ492" i="3"/>
  <c r="AQ493" i="3"/>
  <c r="AP491" i="3"/>
  <c r="AP492" i="3"/>
  <c r="O481" i="3"/>
  <c r="O482" i="3"/>
  <c r="O484" i="3"/>
  <c r="AQ473" i="3"/>
  <c r="AQ474" i="3"/>
  <c r="AP474" i="3"/>
  <c r="O469" i="3"/>
  <c r="O467" i="3"/>
  <c r="O468" i="3"/>
  <c r="N469" i="3"/>
  <c r="N467" i="3"/>
  <c r="AQ431" i="3"/>
  <c r="AP412" i="3"/>
  <c r="AP429" i="3"/>
  <c r="AP430" i="3"/>
  <c r="AP432" i="3"/>
  <c r="O416" i="3"/>
  <c r="AQ403" i="3"/>
  <c r="AQ404" i="3"/>
  <c r="BI404" i="3" s="1"/>
  <c r="AQ406" i="3"/>
  <c r="AP404" i="3"/>
  <c r="AP405" i="3"/>
  <c r="AP406" i="3"/>
  <c r="O390" i="3"/>
  <c r="O393" i="3"/>
  <c r="N393" i="3"/>
  <c r="AQ379" i="3"/>
  <c r="AP376" i="3"/>
  <c r="AP379" i="3"/>
  <c r="AP381" i="3"/>
  <c r="AP382" i="3"/>
  <c r="O362" i="3"/>
  <c r="O364" i="3"/>
  <c r="AQ357" i="3"/>
  <c r="AP345" i="3"/>
  <c r="AP357" i="3"/>
  <c r="AQ340" i="3"/>
  <c r="AP339" i="3"/>
  <c r="AP340" i="3"/>
  <c r="O328" i="3"/>
  <c r="O310" i="3"/>
  <c r="AQ294" i="3"/>
  <c r="BI294" i="3" s="1"/>
  <c r="AQ298" i="3"/>
  <c r="AQ254" i="3"/>
  <c r="AQ269" i="3"/>
  <c r="AP268" i="3"/>
  <c r="AQ247" i="3"/>
  <c r="AQ215" i="3"/>
  <c r="AP219" i="3"/>
  <c r="N199" i="3"/>
  <c r="N202" i="3"/>
  <c r="AQ174" i="3"/>
  <c r="AP174" i="3"/>
  <c r="AP193" i="3"/>
  <c r="AP194" i="3"/>
  <c r="O174" i="3"/>
  <c r="N174" i="3"/>
  <c r="AQ164" i="3"/>
  <c r="AP150" i="3"/>
  <c r="O150" i="3"/>
  <c r="O154" i="3"/>
  <c r="AP139" i="3"/>
  <c r="AP140" i="3"/>
  <c r="O119" i="3"/>
  <c r="N119" i="3"/>
  <c r="N122" i="3"/>
  <c r="AQ108" i="3"/>
  <c r="AQ109" i="3"/>
  <c r="AQ110" i="3"/>
  <c r="AQ114" i="3"/>
  <c r="AP108" i="3"/>
  <c r="AP109" i="3"/>
  <c r="O97" i="3"/>
  <c r="O98" i="3"/>
  <c r="O100" i="3"/>
  <c r="O101" i="3"/>
  <c r="N96" i="3"/>
  <c r="N97" i="3"/>
  <c r="BC620" i="3"/>
  <c r="BC625" i="3"/>
  <c r="AZ606" i="3"/>
  <c r="AZ620" i="3"/>
  <c r="AZ624" i="3"/>
  <c r="AZ625" i="3"/>
  <c r="AY606" i="3"/>
  <c r="AY620" i="3"/>
  <c r="AY623" i="3"/>
  <c r="BQ623" i="3" s="1"/>
  <c r="AE607" i="3"/>
  <c r="AF607" i="3"/>
  <c r="AG607" i="3" s="1"/>
  <c r="AH607" i="3" s="1"/>
  <c r="AI607" i="3" s="1"/>
  <c r="AJ607" i="3" s="1"/>
  <c r="AK607" i="3" s="1"/>
  <c r="AL607" i="3" s="1"/>
  <c r="AM607" i="3" s="1"/>
  <c r="AN607" i="3" s="1"/>
  <c r="AO607" i="3" s="1"/>
  <c r="AP607" i="3" s="1"/>
  <c r="AQ607" i="3" s="1"/>
  <c r="AR607" i="3" s="1"/>
  <c r="AS607" i="3" s="1"/>
  <c r="AT607" i="3" s="1"/>
  <c r="AU607" i="3" s="1"/>
  <c r="AV607" i="3" s="1"/>
  <c r="AW607" i="3" s="1"/>
  <c r="AX607" i="3" s="1"/>
  <c r="AY607" i="3" s="1"/>
  <c r="AZ607" i="3" s="1"/>
  <c r="BA607" i="3" s="1"/>
  <c r="BB607" i="3" s="1"/>
  <c r="BC607" i="3" s="1"/>
  <c r="BC592" i="3"/>
  <c r="BC601" i="3"/>
  <c r="AY592" i="3"/>
  <c r="AY601" i="3"/>
  <c r="AV592" i="3"/>
  <c r="AV600" i="3"/>
  <c r="AV601" i="3"/>
  <c r="AE593" i="3"/>
  <c r="AF593" i="3" s="1"/>
  <c r="AG593" i="3" s="1"/>
  <c r="AH593" i="3" s="1"/>
  <c r="AI593" i="3" s="1"/>
  <c r="AJ593" i="3" s="1"/>
  <c r="AK593" i="3" s="1"/>
  <c r="AL593" i="3" s="1"/>
  <c r="AM593" i="3" s="1"/>
  <c r="AN593" i="3" s="1"/>
  <c r="AO593" i="3" s="1"/>
  <c r="AP593" i="3" s="1"/>
  <c r="AQ593" i="3" s="1"/>
  <c r="AR593" i="3" s="1"/>
  <c r="AS593" i="3" s="1"/>
  <c r="AT593" i="3" s="1"/>
  <c r="AU593" i="3" s="1"/>
  <c r="AV593" i="3" s="1"/>
  <c r="AW593" i="3" s="1"/>
  <c r="AX593" i="3" s="1"/>
  <c r="AY593" i="3" s="1"/>
  <c r="AZ593" i="3" s="1"/>
  <c r="BA593" i="3" s="1"/>
  <c r="BB593" i="3" s="1"/>
  <c r="BC593" i="3" s="1"/>
  <c r="BC575" i="3"/>
  <c r="BC585" i="3"/>
  <c r="BC586" i="3"/>
  <c r="AZ586" i="3"/>
  <c r="AY585" i="3"/>
  <c r="BQ585" i="3" s="1"/>
  <c r="AY586" i="3"/>
  <c r="BQ586" i="3" s="1"/>
  <c r="AY587" i="3"/>
  <c r="BQ587" i="3" s="1"/>
  <c r="AV575" i="3"/>
  <c r="AV587" i="3"/>
  <c r="AE576" i="3"/>
  <c r="AF576" i="3" s="1"/>
  <c r="AG576" i="3" s="1"/>
  <c r="AH576" i="3" s="1"/>
  <c r="AI576" i="3" s="1"/>
  <c r="AJ576" i="3" s="1"/>
  <c r="AK576" i="3" s="1"/>
  <c r="AL576" i="3" s="1"/>
  <c r="AM576" i="3" s="1"/>
  <c r="AN576" i="3" s="1"/>
  <c r="AO576" i="3" s="1"/>
  <c r="AP576" i="3" s="1"/>
  <c r="AQ576" i="3" s="1"/>
  <c r="AR576" i="3" s="1"/>
  <c r="AS576" i="3" s="1"/>
  <c r="AT576" i="3" s="1"/>
  <c r="AU576" i="3" s="1"/>
  <c r="AV576" i="3" s="1"/>
  <c r="AW576" i="3" s="1"/>
  <c r="AX576" i="3" s="1"/>
  <c r="AY576" i="3" s="1"/>
  <c r="AZ576" i="3" s="1"/>
  <c r="BA576" i="3" s="1"/>
  <c r="BB576" i="3" s="1"/>
  <c r="BC576" i="3" s="1"/>
  <c r="BC561" i="3"/>
  <c r="BC569" i="3"/>
  <c r="BC570" i="3"/>
  <c r="AY569" i="3"/>
  <c r="AV569" i="3"/>
  <c r="AE562" i="3"/>
  <c r="AF562" i="3" s="1"/>
  <c r="AG562" i="3" s="1"/>
  <c r="AH562" i="3" s="1"/>
  <c r="AI562" i="3" s="1"/>
  <c r="AJ562" i="3" s="1"/>
  <c r="AK562" i="3" s="1"/>
  <c r="AL562" i="3" s="1"/>
  <c r="AM562" i="3" s="1"/>
  <c r="AN562" i="3" s="1"/>
  <c r="AO562" i="3" s="1"/>
  <c r="AP562" i="3" s="1"/>
  <c r="AQ562" i="3" s="1"/>
  <c r="AR562" i="3" s="1"/>
  <c r="AS562" i="3" s="1"/>
  <c r="AT562" i="3" s="1"/>
  <c r="AU562" i="3" s="1"/>
  <c r="AV562" i="3" s="1"/>
  <c r="AW562" i="3" s="1"/>
  <c r="AX562" i="3" s="1"/>
  <c r="AY562" i="3" s="1"/>
  <c r="AZ562" i="3" s="1"/>
  <c r="BA562" i="3" s="1"/>
  <c r="BB562" i="3" s="1"/>
  <c r="BC562" i="3" s="1"/>
  <c r="BC552" i="3"/>
  <c r="AZ536" i="3"/>
  <c r="AZ550" i="3"/>
  <c r="AZ551" i="3"/>
  <c r="AZ552" i="3"/>
  <c r="AZ555" i="3"/>
  <c r="AZ556" i="3"/>
  <c r="AY536" i="3"/>
  <c r="AY553" i="3"/>
  <c r="AY554" i="3"/>
  <c r="AE537" i="3"/>
  <c r="AF537" i="3" s="1"/>
  <c r="AG537" i="3" s="1"/>
  <c r="AH537" i="3" s="1"/>
  <c r="AI537" i="3" s="1"/>
  <c r="AJ537" i="3" s="1"/>
  <c r="AK537" i="3" s="1"/>
  <c r="AL537" i="3" s="1"/>
  <c r="AM537" i="3" s="1"/>
  <c r="AN537" i="3" s="1"/>
  <c r="AO537" i="3" s="1"/>
  <c r="AP537" i="3" s="1"/>
  <c r="AQ537" i="3" s="1"/>
  <c r="AR537" i="3" s="1"/>
  <c r="AS537" i="3" s="1"/>
  <c r="AT537" i="3" s="1"/>
  <c r="AU537" i="3" s="1"/>
  <c r="AV537" i="3" s="1"/>
  <c r="AW537" i="3" s="1"/>
  <c r="AX537" i="3" s="1"/>
  <c r="AY537" i="3" s="1"/>
  <c r="AZ537" i="3" s="1"/>
  <c r="BA537" i="3" s="1"/>
  <c r="BB537" i="3" s="1"/>
  <c r="BC537" i="3" s="1"/>
  <c r="BC516" i="3"/>
  <c r="BC528" i="3"/>
  <c r="BC529" i="3"/>
  <c r="BC530" i="3"/>
  <c r="BC531" i="3"/>
  <c r="AZ528" i="3"/>
  <c r="AZ529" i="3"/>
  <c r="AZ531" i="3"/>
  <c r="AY516" i="3"/>
  <c r="AY528" i="3"/>
  <c r="BQ528" i="3" s="1"/>
  <c r="AY529" i="3"/>
  <c r="AY530" i="3"/>
  <c r="AY531" i="3"/>
  <c r="BQ531" i="3" s="1"/>
  <c r="AV516" i="3"/>
  <c r="AV528" i="3"/>
  <c r="AV529" i="3"/>
  <c r="AV531" i="3"/>
  <c r="AE517" i="3"/>
  <c r="AF517" i="3" s="1"/>
  <c r="AG517" i="3" s="1"/>
  <c r="AH517" i="3" s="1"/>
  <c r="AI517" i="3" s="1"/>
  <c r="AJ517" i="3" s="1"/>
  <c r="AK517" i="3" s="1"/>
  <c r="AL517" i="3" s="1"/>
  <c r="AM517" i="3" s="1"/>
  <c r="AN517" i="3" s="1"/>
  <c r="AO517" i="3" s="1"/>
  <c r="AP517" i="3" s="1"/>
  <c r="AQ517" i="3" s="1"/>
  <c r="AR517" i="3" s="1"/>
  <c r="AS517" i="3" s="1"/>
  <c r="AT517" i="3" s="1"/>
  <c r="AU517" i="3" s="1"/>
  <c r="AV517" i="3" s="1"/>
  <c r="AW517" i="3" s="1"/>
  <c r="AX517" i="3" s="1"/>
  <c r="AY517" i="3" s="1"/>
  <c r="AZ517" i="3" s="1"/>
  <c r="BA517" i="3" s="1"/>
  <c r="BB517" i="3" s="1"/>
  <c r="BC517" i="3" s="1"/>
  <c r="BC499" i="3"/>
  <c r="BC509" i="3"/>
  <c r="BC510" i="3"/>
  <c r="BC511" i="3"/>
  <c r="AZ509" i="3"/>
  <c r="AZ510" i="3"/>
  <c r="AY499" i="3"/>
  <c r="AY509" i="3"/>
  <c r="AY510" i="3"/>
  <c r="BQ510" i="3" s="1"/>
  <c r="AY511" i="3"/>
  <c r="BQ511" i="3" s="1"/>
  <c r="AV509" i="3"/>
  <c r="AV510" i="3"/>
  <c r="AV511" i="3"/>
  <c r="AE500" i="3"/>
  <c r="AF500" i="3" s="1"/>
  <c r="AG500" i="3" s="1"/>
  <c r="AH500" i="3" s="1"/>
  <c r="AI500" i="3" s="1"/>
  <c r="AJ500" i="3" s="1"/>
  <c r="AK500" i="3" s="1"/>
  <c r="AL500" i="3" s="1"/>
  <c r="AM500" i="3" s="1"/>
  <c r="AN500" i="3" s="1"/>
  <c r="AO500" i="3" s="1"/>
  <c r="AP500" i="3" s="1"/>
  <c r="AQ500" i="3" s="1"/>
  <c r="AR500" i="3" s="1"/>
  <c r="AS500" i="3" s="1"/>
  <c r="AT500" i="3" s="1"/>
  <c r="AU500" i="3" s="1"/>
  <c r="AV500" i="3" s="1"/>
  <c r="AW500" i="3" s="1"/>
  <c r="AX500" i="3" s="1"/>
  <c r="AY500" i="3" s="1"/>
  <c r="AZ500" i="3" s="1"/>
  <c r="BA500" i="3" s="1"/>
  <c r="BB500" i="3" s="1"/>
  <c r="BC500" i="3" s="1"/>
  <c r="BC491" i="3"/>
  <c r="BC492" i="3"/>
  <c r="AZ493" i="3"/>
  <c r="AZ494" i="3"/>
  <c r="AY491" i="3"/>
  <c r="AY492" i="3"/>
  <c r="AY493" i="3"/>
  <c r="AY494" i="3"/>
  <c r="AV491" i="3"/>
  <c r="AE480" i="3"/>
  <c r="AF480" i="3" s="1"/>
  <c r="AG480" i="3" s="1"/>
  <c r="AH480" i="3" s="1"/>
  <c r="AI480" i="3" s="1"/>
  <c r="AJ480" i="3" s="1"/>
  <c r="AK480" i="3" s="1"/>
  <c r="AL480" i="3" s="1"/>
  <c r="AM480" i="3" s="1"/>
  <c r="AN480" i="3" s="1"/>
  <c r="AO480" i="3" s="1"/>
  <c r="AP480" i="3" s="1"/>
  <c r="AQ480" i="3" s="1"/>
  <c r="AR480" i="3" s="1"/>
  <c r="AS480" i="3" s="1"/>
  <c r="AT480" i="3" s="1"/>
  <c r="AU480" i="3" s="1"/>
  <c r="AV480" i="3" s="1"/>
  <c r="AW480" i="3" s="1"/>
  <c r="AX480" i="3" s="1"/>
  <c r="AY480" i="3" s="1"/>
  <c r="AZ480" i="3" s="1"/>
  <c r="BA480" i="3" s="1"/>
  <c r="BB480" i="3" s="1"/>
  <c r="BC480" i="3" s="1"/>
  <c r="AZ475" i="3"/>
  <c r="AY475" i="3"/>
  <c r="BC474" i="3"/>
  <c r="AY474" i="3"/>
  <c r="AV474" i="3"/>
  <c r="BC473" i="3"/>
  <c r="AY473" i="3"/>
  <c r="AE466" i="3"/>
  <c r="AF466" i="3" s="1"/>
  <c r="AG466" i="3" s="1"/>
  <c r="AH466" i="3" s="1"/>
  <c r="AI466" i="3" s="1"/>
  <c r="AJ466" i="3" s="1"/>
  <c r="AK466" i="3" s="1"/>
  <c r="AL466" i="3" s="1"/>
  <c r="AM466" i="3" s="1"/>
  <c r="AN466" i="3" s="1"/>
  <c r="AO466" i="3" s="1"/>
  <c r="AP466" i="3" s="1"/>
  <c r="AQ466" i="3" s="1"/>
  <c r="AR466" i="3" s="1"/>
  <c r="AS466" i="3" s="1"/>
  <c r="AT466" i="3" s="1"/>
  <c r="AU466" i="3" s="1"/>
  <c r="AV466" i="3" s="1"/>
  <c r="AW466" i="3" s="1"/>
  <c r="AX466" i="3" s="1"/>
  <c r="AY466" i="3" s="1"/>
  <c r="AZ466" i="3" s="1"/>
  <c r="BA466" i="3" s="1"/>
  <c r="BB466" i="3" s="1"/>
  <c r="BC466" i="3" s="1"/>
  <c r="BC426" i="3"/>
  <c r="BC427" i="3"/>
  <c r="BC429" i="3"/>
  <c r="AZ412" i="3"/>
  <c r="AZ427" i="3"/>
  <c r="AZ428" i="3"/>
  <c r="AZ430" i="3"/>
  <c r="AY412" i="3"/>
  <c r="AY426" i="3"/>
  <c r="AY428" i="3"/>
  <c r="AY432" i="3"/>
  <c r="AW427" i="3"/>
  <c r="AW431" i="3"/>
  <c r="AV426" i="3"/>
  <c r="AV431" i="3"/>
  <c r="AE413" i="3"/>
  <c r="AF413" i="3" s="1"/>
  <c r="AG413" i="3" s="1"/>
  <c r="AH413" i="3" s="1"/>
  <c r="AI413" i="3" s="1"/>
  <c r="AJ413" i="3" s="1"/>
  <c r="AK413" i="3" s="1"/>
  <c r="AL413" i="3" s="1"/>
  <c r="AM413" i="3" s="1"/>
  <c r="AN413" i="3" s="1"/>
  <c r="AO413" i="3" s="1"/>
  <c r="AP413" i="3" s="1"/>
  <c r="AQ413" i="3" s="1"/>
  <c r="AR413" i="3" s="1"/>
  <c r="AS413" i="3" s="1"/>
  <c r="AT413" i="3" s="1"/>
  <c r="AU413" i="3" s="1"/>
  <c r="AV413" i="3" s="1"/>
  <c r="AW413" i="3" s="1"/>
  <c r="AX413" i="3" s="1"/>
  <c r="AY413" i="3" s="1"/>
  <c r="AZ413" i="3" s="1"/>
  <c r="BA413" i="3" s="1"/>
  <c r="BB413" i="3" s="1"/>
  <c r="BC413" i="3" s="1"/>
  <c r="BC387" i="3"/>
  <c r="BC403" i="3"/>
  <c r="BC404" i="3"/>
  <c r="AZ402" i="3"/>
  <c r="BR402" i="3" s="1"/>
  <c r="AY407" i="3"/>
  <c r="BQ407" i="3" s="1"/>
  <c r="AW404" i="3"/>
  <c r="AV402" i="3"/>
  <c r="AV405" i="3"/>
  <c r="AV407" i="3"/>
  <c r="AE388" i="3"/>
  <c r="AF388" i="3" s="1"/>
  <c r="AG388" i="3" s="1"/>
  <c r="AH388" i="3" s="1"/>
  <c r="AI388" i="3" s="1"/>
  <c r="AJ388" i="3" s="1"/>
  <c r="AK388" i="3" s="1"/>
  <c r="AL388" i="3" s="1"/>
  <c r="AM388" i="3" s="1"/>
  <c r="AN388" i="3" s="1"/>
  <c r="AO388" i="3" s="1"/>
  <c r="AP388" i="3" s="1"/>
  <c r="AQ388" i="3" s="1"/>
  <c r="AR388" i="3" s="1"/>
  <c r="AS388" i="3" s="1"/>
  <c r="AT388" i="3" s="1"/>
  <c r="AU388" i="3" s="1"/>
  <c r="AV388" i="3" s="1"/>
  <c r="AW388" i="3" s="1"/>
  <c r="AX388" i="3" s="1"/>
  <c r="AY388" i="3" s="1"/>
  <c r="AZ388" i="3" s="1"/>
  <c r="BA388" i="3" s="1"/>
  <c r="BB388" i="3" s="1"/>
  <c r="BC388" i="3" s="1"/>
  <c r="BC377" i="3"/>
  <c r="BC378" i="3"/>
  <c r="BC379" i="3"/>
  <c r="BC382" i="3"/>
  <c r="BA377" i="3"/>
  <c r="AZ380" i="3"/>
  <c r="BR380" i="3" s="1"/>
  <c r="AY376" i="3"/>
  <c r="BQ376" i="3" s="1"/>
  <c r="AY377" i="3"/>
  <c r="AY378" i="3"/>
  <c r="BQ378" i="3" s="1"/>
  <c r="AW381" i="3"/>
  <c r="AE363" i="3"/>
  <c r="AF363" i="3" s="1"/>
  <c r="AG363" i="3" s="1"/>
  <c r="AH363" i="3" s="1"/>
  <c r="AI363" i="3" s="1"/>
  <c r="AJ363" i="3" s="1"/>
  <c r="AK363" i="3" s="1"/>
  <c r="AL363" i="3" s="1"/>
  <c r="AM363" i="3" s="1"/>
  <c r="AN363" i="3" s="1"/>
  <c r="AO363" i="3" s="1"/>
  <c r="AP363" i="3" s="1"/>
  <c r="AQ363" i="3" s="1"/>
  <c r="AR363" i="3" s="1"/>
  <c r="AS363" i="3" s="1"/>
  <c r="AT363" i="3" s="1"/>
  <c r="AU363" i="3" s="1"/>
  <c r="AV363" i="3" s="1"/>
  <c r="AW363" i="3" s="1"/>
  <c r="AX363" i="3" s="1"/>
  <c r="AY363" i="3" s="1"/>
  <c r="AZ363" i="3" s="1"/>
  <c r="BA363" i="3" s="1"/>
  <c r="BB363" i="3" s="1"/>
  <c r="BC363" i="3" s="1"/>
  <c r="AZ355" i="3"/>
  <c r="AY345" i="3"/>
  <c r="AY356" i="3"/>
  <c r="AW357" i="3"/>
  <c r="AE346" i="3"/>
  <c r="AF346" i="3" s="1"/>
  <c r="AG346" i="3" s="1"/>
  <c r="AH346" i="3" s="1"/>
  <c r="AI346" i="3" s="1"/>
  <c r="AJ346" i="3" s="1"/>
  <c r="AK346" i="3" s="1"/>
  <c r="AL346" i="3" s="1"/>
  <c r="AM346" i="3" s="1"/>
  <c r="AN346" i="3" s="1"/>
  <c r="AO346" i="3" s="1"/>
  <c r="AP346" i="3" s="1"/>
  <c r="AQ346" i="3" s="1"/>
  <c r="AR346" i="3" s="1"/>
  <c r="AS346" i="3" s="1"/>
  <c r="AT346" i="3" s="1"/>
  <c r="AU346" i="3" s="1"/>
  <c r="AV346" i="3" s="1"/>
  <c r="AW346" i="3" s="1"/>
  <c r="AX346" i="3" s="1"/>
  <c r="AY346" i="3" s="1"/>
  <c r="AZ346" i="3" s="1"/>
  <c r="BA346" i="3" s="1"/>
  <c r="BB346" i="3" s="1"/>
  <c r="BC346" i="3" s="1"/>
  <c r="BC339" i="3"/>
  <c r="AZ328" i="3"/>
  <c r="AV328" i="3"/>
  <c r="AE329" i="3"/>
  <c r="AF329" i="3" s="1"/>
  <c r="AG329" i="3" s="1"/>
  <c r="AH329" i="3" s="1"/>
  <c r="AI329" i="3" s="1"/>
  <c r="AJ329" i="3" s="1"/>
  <c r="AK329" i="3" s="1"/>
  <c r="AL329" i="3" s="1"/>
  <c r="AM329" i="3" s="1"/>
  <c r="AN329" i="3" s="1"/>
  <c r="AO329" i="3" s="1"/>
  <c r="AP329" i="3" s="1"/>
  <c r="AQ329" i="3" s="1"/>
  <c r="AR329" i="3" s="1"/>
  <c r="AS329" i="3" s="1"/>
  <c r="AT329" i="3" s="1"/>
  <c r="AU329" i="3" s="1"/>
  <c r="AV329" i="3" s="1"/>
  <c r="AW329" i="3" s="1"/>
  <c r="AX329" i="3" s="1"/>
  <c r="AY329" i="3" s="1"/>
  <c r="AZ329" i="3" s="1"/>
  <c r="BA329" i="3" s="1"/>
  <c r="BB329" i="3" s="1"/>
  <c r="BC329" i="3" s="1"/>
  <c r="BC320" i="3"/>
  <c r="AZ320" i="3"/>
  <c r="BR320" i="3" s="1"/>
  <c r="AY318" i="3"/>
  <c r="AY322" i="3"/>
  <c r="AV317" i="3"/>
  <c r="AV318" i="3"/>
  <c r="AV323" i="3"/>
  <c r="AE304" i="3"/>
  <c r="AF304" i="3" s="1"/>
  <c r="AG304" i="3" s="1"/>
  <c r="AH304" i="3" s="1"/>
  <c r="AI304" i="3" s="1"/>
  <c r="AJ304" i="3" s="1"/>
  <c r="AK304" i="3" s="1"/>
  <c r="AL304" i="3" s="1"/>
  <c r="AM304" i="3" s="1"/>
  <c r="AN304" i="3" s="1"/>
  <c r="AO304" i="3" s="1"/>
  <c r="AP304" i="3" s="1"/>
  <c r="AQ304" i="3" s="1"/>
  <c r="AR304" i="3" s="1"/>
  <c r="AS304" i="3" s="1"/>
  <c r="AT304" i="3" s="1"/>
  <c r="AU304" i="3" s="1"/>
  <c r="AV304" i="3" s="1"/>
  <c r="AW304" i="3" s="1"/>
  <c r="AX304" i="3" s="1"/>
  <c r="AY304" i="3" s="1"/>
  <c r="AZ304" i="3" s="1"/>
  <c r="BA304" i="3" s="1"/>
  <c r="BB304" i="3" s="1"/>
  <c r="BC304" i="3" s="1"/>
  <c r="BC296" i="3"/>
  <c r="AZ279" i="3"/>
  <c r="AZ295" i="3"/>
  <c r="BR295" i="3" s="1"/>
  <c r="AY293" i="3"/>
  <c r="AY294" i="3"/>
  <c r="AE280" i="3"/>
  <c r="AF280" i="3" s="1"/>
  <c r="AG280" i="3" s="1"/>
  <c r="AH280" i="3" s="1"/>
  <c r="AI280" i="3" s="1"/>
  <c r="AJ280" i="3" s="1"/>
  <c r="AK280" i="3" s="1"/>
  <c r="AL280" i="3" s="1"/>
  <c r="AM280" i="3" s="1"/>
  <c r="AN280" i="3" s="1"/>
  <c r="AO280" i="3" s="1"/>
  <c r="AP280" i="3" s="1"/>
  <c r="AQ280" i="3" s="1"/>
  <c r="AR280" i="3" s="1"/>
  <c r="AS280" i="3" s="1"/>
  <c r="AT280" i="3" s="1"/>
  <c r="AU280" i="3" s="1"/>
  <c r="AV280" i="3" s="1"/>
  <c r="AW280" i="3" s="1"/>
  <c r="AX280" i="3" s="1"/>
  <c r="AY280" i="3" s="1"/>
  <c r="AZ280" i="3" s="1"/>
  <c r="BA280" i="3" s="1"/>
  <c r="BB280" i="3" s="1"/>
  <c r="BC280" i="3" s="1"/>
  <c r="BC269" i="3"/>
  <c r="AE255" i="3"/>
  <c r="AF255" i="3" s="1"/>
  <c r="AG255" i="3" s="1"/>
  <c r="AH255" i="3" s="1"/>
  <c r="AI255" i="3" s="1"/>
  <c r="AJ255" i="3" s="1"/>
  <c r="AK255" i="3" s="1"/>
  <c r="AL255" i="3" s="1"/>
  <c r="AM255" i="3" s="1"/>
  <c r="AN255" i="3" s="1"/>
  <c r="AO255" i="3" s="1"/>
  <c r="AP255" i="3" s="1"/>
  <c r="AQ255" i="3" s="1"/>
  <c r="AR255" i="3" s="1"/>
  <c r="AS255" i="3" s="1"/>
  <c r="AT255" i="3" s="1"/>
  <c r="AU255" i="3" s="1"/>
  <c r="AV255" i="3" s="1"/>
  <c r="AW255" i="3" s="1"/>
  <c r="AX255" i="3" s="1"/>
  <c r="AY255" i="3" s="1"/>
  <c r="AZ255" i="3" s="1"/>
  <c r="BA255" i="3" s="1"/>
  <c r="BB255" i="3" s="1"/>
  <c r="BC255" i="3" s="1"/>
  <c r="BC242" i="3"/>
  <c r="AZ246" i="3"/>
  <c r="BR246" i="3" s="1"/>
  <c r="AE225" i="3"/>
  <c r="AF225" i="3" s="1"/>
  <c r="AG225" i="3" s="1"/>
  <c r="AH225" i="3" s="1"/>
  <c r="AI225" i="3" s="1"/>
  <c r="AJ225" i="3" s="1"/>
  <c r="AK225" i="3" s="1"/>
  <c r="AL225" i="3" s="1"/>
  <c r="AM225" i="3" s="1"/>
  <c r="AN225" i="3" s="1"/>
  <c r="AO225" i="3" s="1"/>
  <c r="AP225" i="3" s="1"/>
  <c r="AQ225" i="3" s="1"/>
  <c r="AR225" i="3" s="1"/>
  <c r="AS225" i="3" s="1"/>
  <c r="AT225" i="3" s="1"/>
  <c r="AU225" i="3" s="1"/>
  <c r="AV225" i="3" s="1"/>
  <c r="AW225" i="3" s="1"/>
  <c r="AX225" i="3" s="1"/>
  <c r="AY225" i="3" s="1"/>
  <c r="AZ225" i="3" s="1"/>
  <c r="BA225" i="3" s="1"/>
  <c r="BB225" i="3" s="1"/>
  <c r="BC225" i="3" s="1"/>
  <c r="AV199" i="3"/>
  <c r="AV214" i="3"/>
  <c r="AE200" i="3"/>
  <c r="AF200" i="3" s="1"/>
  <c r="AG200" i="3" s="1"/>
  <c r="AH200" i="3" s="1"/>
  <c r="AI200" i="3" s="1"/>
  <c r="AJ200" i="3" s="1"/>
  <c r="AK200" i="3" s="1"/>
  <c r="AL200" i="3" s="1"/>
  <c r="AM200" i="3" s="1"/>
  <c r="AN200" i="3" s="1"/>
  <c r="AO200" i="3" s="1"/>
  <c r="AP200" i="3" s="1"/>
  <c r="AQ200" i="3" s="1"/>
  <c r="AR200" i="3" s="1"/>
  <c r="AS200" i="3" s="1"/>
  <c r="AT200" i="3" s="1"/>
  <c r="AU200" i="3" s="1"/>
  <c r="AV200" i="3" s="1"/>
  <c r="AW200" i="3" s="1"/>
  <c r="AX200" i="3" s="1"/>
  <c r="AY200" i="3" s="1"/>
  <c r="AZ200" i="3" s="1"/>
  <c r="BA200" i="3" s="1"/>
  <c r="BB200" i="3" s="1"/>
  <c r="BC200" i="3" s="1"/>
  <c r="AZ193" i="3"/>
  <c r="AE175" i="3"/>
  <c r="AF175" i="3" s="1"/>
  <c r="AG175" i="3" s="1"/>
  <c r="AH175" i="3" s="1"/>
  <c r="AI175" i="3" s="1"/>
  <c r="AJ175" i="3" s="1"/>
  <c r="AK175" i="3" s="1"/>
  <c r="AL175" i="3" s="1"/>
  <c r="AM175" i="3" s="1"/>
  <c r="AN175" i="3" s="1"/>
  <c r="AO175" i="3" s="1"/>
  <c r="AP175" i="3" s="1"/>
  <c r="AQ175" i="3" s="1"/>
  <c r="AR175" i="3" s="1"/>
  <c r="AS175" i="3" s="1"/>
  <c r="AT175" i="3" s="1"/>
  <c r="AU175" i="3" s="1"/>
  <c r="AV175" i="3" s="1"/>
  <c r="AW175" i="3" s="1"/>
  <c r="AX175" i="3" s="1"/>
  <c r="AY175" i="3" s="1"/>
  <c r="AZ175" i="3" s="1"/>
  <c r="BA175" i="3" s="1"/>
  <c r="BB175" i="3" s="1"/>
  <c r="BC175" i="3" s="1"/>
  <c r="AZ165" i="3"/>
  <c r="BR165" i="3" s="1"/>
  <c r="AY150" i="3"/>
  <c r="AE151" i="3"/>
  <c r="AF151" i="3" s="1"/>
  <c r="AG151" i="3" s="1"/>
  <c r="AH151" i="3" s="1"/>
  <c r="AI151" i="3" s="1"/>
  <c r="AJ151" i="3" s="1"/>
  <c r="AK151" i="3" s="1"/>
  <c r="AL151" i="3" s="1"/>
  <c r="AM151" i="3" s="1"/>
  <c r="AN151" i="3" s="1"/>
  <c r="AO151" i="3" s="1"/>
  <c r="AP151" i="3" s="1"/>
  <c r="AQ151" i="3" s="1"/>
  <c r="AR151" i="3" s="1"/>
  <c r="AS151" i="3" s="1"/>
  <c r="AT151" i="3" s="1"/>
  <c r="AU151" i="3" s="1"/>
  <c r="AV151" i="3" s="1"/>
  <c r="AW151" i="3" s="1"/>
  <c r="AX151" i="3" s="1"/>
  <c r="AY151" i="3" s="1"/>
  <c r="AZ151" i="3" s="1"/>
  <c r="BA151" i="3" s="1"/>
  <c r="BB151" i="3" s="1"/>
  <c r="BC151" i="3" s="1"/>
  <c r="BC139" i="3"/>
  <c r="BC140" i="3"/>
  <c r="AE120" i="3"/>
  <c r="AF120" i="3" s="1"/>
  <c r="AG120" i="3" s="1"/>
  <c r="AH120" i="3" s="1"/>
  <c r="AI120" i="3" s="1"/>
  <c r="AJ120" i="3" s="1"/>
  <c r="AK120" i="3" s="1"/>
  <c r="AL120" i="3" s="1"/>
  <c r="AM120" i="3" s="1"/>
  <c r="AN120" i="3" s="1"/>
  <c r="AO120" i="3" s="1"/>
  <c r="AP120" i="3" s="1"/>
  <c r="AQ120" i="3" s="1"/>
  <c r="AR120" i="3" s="1"/>
  <c r="AS120" i="3" s="1"/>
  <c r="AT120" i="3" s="1"/>
  <c r="AU120" i="3" s="1"/>
  <c r="AV120" i="3" s="1"/>
  <c r="AW120" i="3" s="1"/>
  <c r="AX120" i="3" s="1"/>
  <c r="AY120" i="3" s="1"/>
  <c r="AZ120" i="3" s="1"/>
  <c r="BA120" i="3" s="1"/>
  <c r="BB120" i="3" s="1"/>
  <c r="BC120" i="3" s="1"/>
  <c r="BC108" i="3"/>
  <c r="BC109" i="3"/>
  <c r="BC110" i="3"/>
  <c r="BC111" i="3"/>
  <c r="BC114" i="3"/>
  <c r="AZ108" i="3"/>
  <c r="AZ109" i="3"/>
  <c r="AZ110" i="3"/>
  <c r="AZ113" i="3"/>
  <c r="AY108" i="3"/>
  <c r="AY109" i="3"/>
  <c r="AY110" i="3"/>
  <c r="AY112" i="3"/>
  <c r="AV108" i="3"/>
  <c r="AV109" i="3"/>
  <c r="AV110" i="3"/>
  <c r="AV112" i="3"/>
  <c r="AE95" i="3"/>
  <c r="AF95" i="3" s="1"/>
  <c r="AG95" i="3" s="1"/>
  <c r="AH95" i="3" s="1"/>
  <c r="AI95" i="3" s="1"/>
  <c r="AJ95" i="3" s="1"/>
  <c r="AK95" i="3" s="1"/>
  <c r="AL95" i="3" s="1"/>
  <c r="AM95" i="3" s="1"/>
  <c r="AN95" i="3" s="1"/>
  <c r="AO95" i="3" s="1"/>
  <c r="AP95" i="3" s="1"/>
  <c r="AQ95" i="3" s="1"/>
  <c r="AR95" i="3" s="1"/>
  <c r="AS95" i="3" s="1"/>
  <c r="AT95" i="3" s="1"/>
  <c r="AU95" i="3" s="1"/>
  <c r="AV95" i="3" s="1"/>
  <c r="AW95" i="3" s="1"/>
  <c r="AX95" i="3" s="1"/>
  <c r="AY95" i="3" s="1"/>
  <c r="AZ95" i="3" s="1"/>
  <c r="BA95" i="3" s="1"/>
  <c r="BB95" i="3" s="1"/>
  <c r="BC95" i="3" s="1"/>
  <c r="AE78" i="3"/>
  <c r="AF78" i="3" s="1"/>
  <c r="AG78" i="3" s="1"/>
  <c r="AH78" i="3" s="1"/>
  <c r="AI78" i="3" s="1"/>
  <c r="AJ78" i="3" s="1"/>
  <c r="AK78" i="3" s="1"/>
  <c r="AL78" i="3" s="1"/>
  <c r="AM78" i="3" s="1"/>
  <c r="AN78" i="3" s="1"/>
  <c r="AO78" i="3" s="1"/>
  <c r="AP78" i="3" s="1"/>
  <c r="AQ78" i="3" s="1"/>
  <c r="AR78" i="3" s="1"/>
  <c r="AS78" i="3" s="1"/>
  <c r="AT78" i="3" s="1"/>
  <c r="AU78" i="3" s="1"/>
  <c r="AV78" i="3" s="1"/>
  <c r="AW78" i="3" s="1"/>
  <c r="AX78" i="3" s="1"/>
  <c r="AY78" i="3" s="1"/>
  <c r="AZ78" i="3" s="1"/>
  <c r="BA78" i="3" s="1"/>
  <c r="BB78" i="3" s="1"/>
  <c r="BC78" i="3" s="1"/>
  <c r="BC73" i="3"/>
  <c r="AY73" i="3"/>
  <c r="AV72" i="3"/>
  <c r="BC71" i="3"/>
  <c r="AY71" i="3"/>
  <c r="AV71" i="3"/>
  <c r="AE70" i="3"/>
  <c r="AF70" i="3" s="1"/>
  <c r="AG70" i="3" s="1"/>
  <c r="AH70" i="3" s="1"/>
  <c r="AI70" i="3" s="1"/>
  <c r="AJ70" i="3" s="1"/>
  <c r="AK70" i="3" s="1"/>
  <c r="AL70" i="3" s="1"/>
  <c r="AM70" i="3" s="1"/>
  <c r="AN70" i="3" s="1"/>
  <c r="AO70" i="3" s="1"/>
  <c r="AP70" i="3" s="1"/>
  <c r="AQ70" i="3" s="1"/>
  <c r="AR70" i="3" s="1"/>
  <c r="AS70" i="3" s="1"/>
  <c r="AT70" i="3" s="1"/>
  <c r="AU70" i="3" s="1"/>
  <c r="AV70" i="3" s="1"/>
  <c r="AW70" i="3" s="1"/>
  <c r="AX70" i="3" s="1"/>
  <c r="AY70" i="3" s="1"/>
  <c r="AZ70" i="3" s="1"/>
  <c r="BA70" i="3" s="1"/>
  <c r="BB70" i="3" s="1"/>
  <c r="BC70" i="3" s="1"/>
  <c r="AU620" i="3"/>
  <c r="AU622" i="3"/>
  <c r="AU623" i="3"/>
  <c r="AU624" i="3"/>
  <c r="AU592" i="3"/>
  <c r="AU600" i="3"/>
  <c r="AU601" i="3"/>
  <c r="AU575" i="3"/>
  <c r="AU585" i="3"/>
  <c r="AU587" i="3"/>
  <c r="AU569" i="3"/>
  <c r="AU570" i="3"/>
  <c r="AU551" i="3"/>
  <c r="AU556" i="3"/>
  <c r="AU516" i="3"/>
  <c r="AU529" i="3"/>
  <c r="AU530" i="3"/>
  <c r="AU531" i="3"/>
  <c r="AU499" i="3"/>
  <c r="AU509" i="3"/>
  <c r="AU510" i="3"/>
  <c r="AU511" i="3"/>
  <c r="AU491" i="3"/>
  <c r="AU494" i="3"/>
  <c r="AU474" i="3"/>
  <c r="AU473" i="3"/>
  <c r="AU73" i="3"/>
  <c r="AU72" i="3"/>
  <c r="AS73" i="3"/>
  <c r="AR73" i="3"/>
  <c r="AS72" i="3"/>
  <c r="AR72" i="3"/>
  <c r="AR71" i="3"/>
  <c r="AQ72" i="3"/>
  <c r="AQ71" i="3"/>
  <c r="AA611" i="3"/>
  <c r="AA612" i="3"/>
  <c r="AA613" i="3"/>
  <c r="X606" i="3"/>
  <c r="X611" i="3"/>
  <c r="W610" i="3"/>
  <c r="W612" i="3"/>
  <c r="W613" i="3"/>
  <c r="C607" i="3"/>
  <c r="D607" i="3" s="1"/>
  <c r="E607" i="3" s="1"/>
  <c r="F607" i="3" s="1"/>
  <c r="G607" i="3" s="1"/>
  <c r="H607" i="3" s="1"/>
  <c r="I607" i="3" s="1"/>
  <c r="J607" i="3" s="1"/>
  <c r="K607" i="3" s="1"/>
  <c r="L607" i="3" s="1"/>
  <c r="M607" i="3" s="1"/>
  <c r="N607" i="3" s="1"/>
  <c r="O607" i="3" s="1"/>
  <c r="P607" i="3" s="1"/>
  <c r="Q607" i="3" s="1"/>
  <c r="R607" i="3" s="1"/>
  <c r="S607" i="3" s="1"/>
  <c r="T607" i="3" s="1"/>
  <c r="U607" i="3" s="1"/>
  <c r="V607" i="3" s="1"/>
  <c r="W607" i="3" s="1"/>
  <c r="X607" i="3" s="1"/>
  <c r="Y607" i="3" s="1"/>
  <c r="Z607" i="3" s="1"/>
  <c r="AA607" i="3" s="1"/>
  <c r="AA592" i="3"/>
  <c r="AA594" i="3"/>
  <c r="X595" i="3"/>
  <c r="T592" i="3"/>
  <c r="T594" i="3"/>
  <c r="C593" i="3"/>
  <c r="D593" i="3" s="1"/>
  <c r="E593" i="3" s="1"/>
  <c r="F593" i="3" s="1"/>
  <c r="G593" i="3" s="1"/>
  <c r="H593" i="3" s="1"/>
  <c r="I593" i="3" s="1"/>
  <c r="J593" i="3" s="1"/>
  <c r="K593" i="3" s="1"/>
  <c r="L593" i="3" s="1"/>
  <c r="M593" i="3" s="1"/>
  <c r="N593" i="3" s="1"/>
  <c r="O593" i="3" s="1"/>
  <c r="P593" i="3" s="1"/>
  <c r="Q593" i="3" s="1"/>
  <c r="R593" i="3" s="1"/>
  <c r="S593" i="3" s="1"/>
  <c r="T593" i="3" s="1"/>
  <c r="U593" i="3" s="1"/>
  <c r="V593" i="3" s="1"/>
  <c r="W593" i="3" s="1"/>
  <c r="X593" i="3" s="1"/>
  <c r="Y593" i="3" s="1"/>
  <c r="Z593" i="3" s="1"/>
  <c r="AA593" i="3" s="1"/>
  <c r="AA578" i="3"/>
  <c r="AA579" i="3"/>
  <c r="X577" i="3"/>
  <c r="X579" i="3"/>
  <c r="W575" i="3"/>
  <c r="W577" i="3"/>
  <c r="T575" i="3"/>
  <c r="T577" i="3"/>
  <c r="T578" i="3"/>
  <c r="T579" i="3"/>
  <c r="S578" i="3"/>
  <c r="C576" i="3"/>
  <c r="D576" i="3" s="1"/>
  <c r="E576" i="3" s="1"/>
  <c r="F576" i="3" s="1"/>
  <c r="G576" i="3" s="1"/>
  <c r="H576" i="3" s="1"/>
  <c r="I576" i="3" s="1"/>
  <c r="J576" i="3" s="1"/>
  <c r="K576" i="3" s="1"/>
  <c r="L576" i="3" s="1"/>
  <c r="M576" i="3" s="1"/>
  <c r="N576" i="3" s="1"/>
  <c r="O576" i="3" s="1"/>
  <c r="P576" i="3" s="1"/>
  <c r="Q576" i="3" s="1"/>
  <c r="R576" i="3" s="1"/>
  <c r="S576" i="3" s="1"/>
  <c r="T576" i="3" s="1"/>
  <c r="U576" i="3" s="1"/>
  <c r="V576" i="3" s="1"/>
  <c r="W576" i="3" s="1"/>
  <c r="X576" i="3" s="1"/>
  <c r="Y576" i="3" s="1"/>
  <c r="Z576" i="3" s="1"/>
  <c r="AA576" i="3" s="1"/>
  <c r="W563" i="3"/>
  <c r="BQ563" i="3" s="1"/>
  <c r="T561" i="3"/>
  <c r="T563" i="3"/>
  <c r="C562" i="3"/>
  <c r="D562" i="3" s="1"/>
  <c r="E562" i="3" s="1"/>
  <c r="F562" i="3" s="1"/>
  <c r="G562" i="3" s="1"/>
  <c r="H562" i="3" s="1"/>
  <c r="I562" i="3" s="1"/>
  <c r="J562" i="3" s="1"/>
  <c r="K562" i="3" s="1"/>
  <c r="L562" i="3" s="1"/>
  <c r="M562" i="3" s="1"/>
  <c r="N562" i="3" s="1"/>
  <c r="O562" i="3" s="1"/>
  <c r="P562" i="3" s="1"/>
  <c r="Q562" i="3" s="1"/>
  <c r="R562" i="3" s="1"/>
  <c r="S562" i="3" s="1"/>
  <c r="T562" i="3" s="1"/>
  <c r="U562" i="3" s="1"/>
  <c r="V562" i="3" s="1"/>
  <c r="W562" i="3" s="1"/>
  <c r="X562" i="3" s="1"/>
  <c r="Y562" i="3" s="1"/>
  <c r="Z562" i="3" s="1"/>
  <c r="AA562" i="3" s="1"/>
  <c r="AA536" i="3"/>
  <c r="AA538" i="3"/>
  <c r="AA539" i="3"/>
  <c r="AA540" i="3"/>
  <c r="AA543" i="3"/>
  <c r="AA544" i="3"/>
  <c r="X538" i="3"/>
  <c r="X539" i="3"/>
  <c r="X540" i="3"/>
  <c r="X541" i="3"/>
  <c r="X544" i="3"/>
  <c r="W536" i="3"/>
  <c r="W538" i="3"/>
  <c r="BQ538" i="3" s="1"/>
  <c r="W540" i="3"/>
  <c r="W541" i="3"/>
  <c r="W542" i="3"/>
  <c r="W543" i="3"/>
  <c r="S536" i="3"/>
  <c r="S543" i="3"/>
  <c r="C537" i="3"/>
  <c r="D537" i="3" s="1"/>
  <c r="E537" i="3" s="1"/>
  <c r="F537" i="3" s="1"/>
  <c r="G537" i="3" s="1"/>
  <c r="H537" i="3" s="1"/>
  <c r="I537" i="3" s="1"/>
  <c r="J537" i="3" s="1"/>
  <c r="K537" i="3" s="1"/>
  <c r="L537" i="3" s="1"/>
  <c r="M537" i="3" s="1"/>
  <c r="N537" i="3" s="1"/>
  <c r="O537" i="3" s="1"/>
  <c r="P537" i="3" s="1"/>
  <c r="Q537" i="3" s="1"/>
  <c r="R537" i="3" s="1"/>
  <c r="S537" i="3" s="1"/>
  <c r="T537" i="3" s="1"/>
  <c r="U537" i="3" s="1"/>
  <c r="V537" i="3" s="1"/>
  <c r="W537" i="3" s="1"/>
  <c r="X537" i="3" s="1"/>
  <c r="Y537" i="3" s="1"/>
  <c r="Z537" i="3" s="1"/>
  <c r="AA537" i="3" s="1"/>
  <c r="AA516" i="3"/>
  <c r="AA518" i="3"/>
  <c r="AA521" i="3"/>
  <c r="X518" i="3"/>
  <c r="X519" i="3"/>
  <c r="W518" i="3"/>
  <c r="W519" i="3"/>
  <c r="W520" i="3"/>
  <c r="T516" i="3"/>
  <c r="T518" i="3"/>
  <c r="T519" i="3"/>
  <c r="T520" i="3"/>
  <c r="T521" i="3"/>
  <c r="S516" i="3"/>
  <c r="S518" i="3"/>
  <c r="S519" i="3"/>
  <c r="C517" i="3"/>
  <c r="D517" i="3" s="1"/>
  <c r="E517" i="3" s="1"/>
  <c r="F517" i="3" s="1"/>
  <c r="G517" i="3" s="1"/>
  <c r="H517" i="3" s="1"/>
  <c r="I517" i="3" s="1"/>
  <c r="J517" i="3" s="1"/>
  <c r="K517" i="3" s="1"/>
  <c r="L517" i="3" s="1"/>
  <c r="M517" i="3" s="1"/>
  <c r="N517" i="3" s="1"/>
  <c r="O517" i="3" s="1"/>
  <c r="P517" i="3" s="1"/>
  <c r="Q517" i="3" s="1"/>
  <c r="R517" i="3" s="1"/>
  <c r="S517" i="3" s="1"/>
  <c r="T517" i="3" s="1"/>
  <c r="U517" i="3" s="1"/>
  <c r="V517" i="3" s="1"/>
  <c r="W517" i="3" s="1"/>
  <c r="X517" i="3" s="1"/>
  <c r="Y517" i="3" s="1"/>
  <c r="Z517" i="3" s="1"/>
  <c r="AA517" i="3" s="1"/>
  <c r="AA502" i="3"/>
  <c r="AA503" i="3"/>
  <c r="X501" i="3"/>
  <c r="X502" i="3"/>
  <c r="W499" i="3"/>
  <c r="W501" i="3"/>
  <c r="BQ501" i="3" s="1"/>
  <c r="T499" i="3"/>
  <c r="T501" i="3"/>
  <c r="T502" i="3"/>
  <c r="T503" i="3"/>
  <c r="S501" i="3"/>
  <c r="C500" i="3"/>
  <c r="D500" i="3"/>
  <c r="E500" i="3" s="1"/>
  <c r="F500" i="3" s="1"/>
  <c r="G500" i="3" s="1"/>
  <c r="H500" i="3" s="1"/>
  <c r="I500" i="3" s="1"/>
  <c r="J500" i="3" s="1"/>
  <c r="K500" i="3" s="1"/>
  <c r="L500" i="3" s="1"/>
  <c r="M500" i="3" s="1"/>
  <c r="N500" i="3" s="1"/>
  <c r="O500" i="3" s="1"/>
  <c r="P500" i="3" s="1"/>
  <c r="Q500" i="3" s="1"/>
  <c r="R500" i="3" s="1"/>
  <c r="S500" i="3" s="1"/>
  <c r="T500" i="3" s="1"/>
  <c r="U500" i="3" s="1"/>
  <c r="V500" i="3" s="1"/>
  <c r="W500" i="3" s="1"/>
  <c r="X500" i="3" s="1"/>
  <c r="Y500" i="3" s="1"/>
  <c r="Z500" i="3" s="1"/>
  <c r="AA500" i="3" s="1"/>
  <c r="AA481" i="3"/>
  <c r="AA484" i="3"/>
  <c r="W481" i="3"/>
  <c r="W482" i="3"/>
  <c r="W483" i="3"/>
  <c r="T481" i="3"/>
  <c r="T482" i="3"/>
  <c r="T483" i="3"/>
  <c r="S481" i="3"/>
  <c r="S483" i="3"/>
  <c r="S484" i="3"/>
  <c r="C480" i="3"/>
  <c r="D480" i="3" s="1"/>
  <c r="E480" i="3" s="1"/>
  <c r="F480" i="3" s="1"/>
  <c r="G480" i="3" s="1"/>
  <c r="H480" i="3" s="1"/>
  <c r="I480" i="3" s="1"/>
  <c r="J480" i="3" s="1"/>
  <c r="K480" i="3" s="1"/>
  <c r="L480" i="3" s="1"/>
  <c r="M480" i="3" s="1"/>
  <c r="N480" i="3" s="1"/>
  <c r="O480" i="3" s="1"/>
  <c r="P480" i="3" s="1"/>
  <c r="Q480" i="3" s="1"/>
  <c r="R480" i="3" s="1"/>
  <c r="S480" i="3" s="1"/>
  <c r="T480" i="3" s="1"/>
  <c r="U480" i="3" s="1"/>
  <c r="V480" i="3" s="1"/>
  <c r="W480" i="3" s="1"/>
  <c r="X480" i="3" s="1"/>
  <c r="Y480" i="3" s="1"/>
  <c r="Z480" i="3" s="1"/>
  <c r="AA480" i="3" s="1"/>
  <c r="AA469" i="3"/>
  <c r="W469" i="3"/>
  <c r="S469" i="3"/>
  <c r="AA468" i="3"/>
  <c r="T468" i="3"/>
  <c r="S468" i="3"/>
  <c r="W467" i="3"/>
  <c r="T467" i="3"/>
  <c r="C466" i="3"/>
  <c r="D466" i="3" s="1"/>
  <c r="E466" i="3" s="1"/>
  <c r="F466" i="3" s="1"/>
  <c r="G466" i="3" s="1"/>
  <c r="H466" i="3" s="1"/>
  <c r="I466" i="3" s="1"/>
  <c r="J466" i="3" s="1"/>
  <c r="K466" i="3" s="1"/>
  <c r="L466" i="3" s="1"/>
  <c r="M466" i="3" s="1"/>
  <c r="N466" i="3" s="1"/>
  <c r="O466" i="3" s="1"/>
  <c r="P466" i="3" s="1"/>
  <c r="Q466" i="3" s="1"/>
  <c r="R466" i="3" s="1"/>
  <c r="S466" i="3" s="1"/>
  <c r="T466" i="3" s="1"/>
  <c r="U466" i="3" s="1"/>
  <c r="V466" i="3" s="1"/>
  <c r="W466" i="3" s="1"/>
  <c r="X466" i="3" s="1"/>
  <c r="Y466" i="3" s="1"/>
  <c r="Z466" i="3" s="1"/>
  <c r="AA466" i="3" s="1"/>
  <c r="AA415" i="3"/>
  <c r="X414" i="3"/>
  <c r="W412" i="3"/>
  <c r="W417" i="3"/>
  <c r="U420" i="3"/>
  <c r="C413" i="3"/>
  <c r="D413" i="3" s="1"/>
  <c r="E413" i="3" s="1"/>
  <c r="F413" i="3" s="1"/>
  <c r="G413" i="3" s="1"/>
  <c r="H413" i="3" s="1"/>
  <c r="I413" i="3" s="1"/>
  <c r="J413" i="3" s="1"/>
  <c r="K413" i="3" s="1"/>
  <c r="L413" i="3" s="1"/>
  <c r="M413" i="3" s="1"/>
  <c r="N413" i="3" s="1"/>
  <c r="O413" i="3" s="1"/>
  <c r="P413" i="3" s="1"/>
  <c r="Q413" i="3" s="1"/>
  <c r="R413" i="3" s="1"/>
  <c r="S413" i="3" s="1"/>
  <c r="T413" i="3" s="1"/>
  <c r="U413" i="3" s="1"/>
  <c r="V413" i="3" s="1"/>
  <c r="W413" i="3" s="1"/>
  <c r="X413" i="3" s="1"/>
  <c r="Y413" i="3" s="1"/>
  <c r="Z413" i="3" s="1"/>
  <c r="AA413" i="3" s="1"/>
  <c r="AA392" i="3"/>
  <c r="X394" i="3"/>
  <c r="BR394" i="3" s="1"/>
  <c r="C388" i="3"/>
  <c r="D388" i="3" s="1"/>
  <c r="E388" i="3" s="1"/>
  <c r="F388" i="3" s="1"/>
  <c r="G388" i="3" s="1"/>
  <c r="H388" i="3" s="1"/>
  <c r="I388" i="3" s="1"/>
  <c r="J388" i="3" s="1"/>
  <c r="K388" i="3" s="1"/>
  <c r="L388" i="3" s="1"/>
  <c r="M388" i="3" s="1"/>
  <c r="N388" i="3" s="1"/>
  <c r="O388" i="3" s="1"/>
  <c r="P388" i="3" s="1"/>
  <c r="Q388" i="3" s="1"/>
  <c r="R388" i="3" s="1"/>
  <c r="S388" i="3" s="1"/>
  <c r="T388" i="3" s="1"/>
  <c r="U388" i="3" s="1"/>
  <c r="V388" i="3" s="1"/>
  <c r="W388" i="3" s="1"/>
  <c r="X388" i="3" s="1"/>
  <c r="Y388" i="3" s="1"/>
  <c r="Z388" i="3" s="1"/>
  <c r="AA388" i="3" s="1"/>
  <c r="AA362" i="3"/>
  <c r="AA365" i="3"/>
  <c r="AA369" i="3"/>
  <c r="AA370" i="3"/>
  <c r="Y365" i="3"/>
  <c r="X367" i="3"/>
  <c r="BR367" i="3" s="1"/>
  <c r="X368" i="3"/>
  <c r="BR368" i="3" s="1"/>
  <c r="W365" i="3"/>
  <c r="BQ365" i="3" s="1"/>
  <c r="W366" i="3"/>
  <c r="BQ366" i="3" s="1"/>
  <c r="W367" i="3"/>
  <c r="BQ367" i="3" s="1"/>
  <c r="V368" i="3"/>
  <c r="C363" i="3"/>
  <c r="D363" i="3" s="1"/>
  <c r="E363" i="3" s="1"/>
  <c r="F363" i="3" s="1"/>
  <c r="G363" i="3" s="1"/>
  <c r="H363" i="3" s="1"/>
  <c r="I363" i="3" s="1"/>
  <c r="J363" i="3" s="1"/>
  <c r="K363" i="3" s="1"/>
  <c r="L363" i="3" s="1"/>
  <c r="M363" i="3" s="1"/>
  <c r="N363" i="3" s="1"/>
  <c r="O363" i="3" s="1"/>
  <c r="P363" i="3" s="1"/>
  <c r="Q363" i="3" s="1"/>
  <c r="R363" i="3" s="1"/>
  <c r="S363" i="3" s="1"/>
  <c r="T363" i="3" s="1"/>
  <c r="U363" i="3" s="1"/>
  <c r="V363" i="3" s="1"/>
  <c r="W363" i="3" s="1"/>
  <c r="X363" i="3" s="1"/>
  <c r="Y363" i="3" s="1"/>
  <c r="Z363" i="3" s="1"/>
  <c r="AA363" i="3" s="1"/>
  <c r="C346" i="3"/>
  <c r="D346" i="3" s="1"/>
  <c r="E346" i="3" s="1"/>
  <c r="F346" i="3" s="1"/>
  <c r="G346" i="3" s="1"/>
  <c r="H346" i="3" s="1"/>
  <c r="I346" i="3" s="1"/>
  <c r="J346" i="3" s="1"/>
  <c r="K346" i="3" s="1"/>
  <c r="L346" i="3" s="1"/>
  <c r="M346" i="3" s="1"/>
  <c r="N346" i="3" s="1"/>
  <c r="O346" i="3" s="1"/>
  <c r="P346" i="3" s="1"/>
  <c r="Q346" i="3" s="1"/>
  <c r="R346" i="3" s="1"/>
  <c r="S346" i="3" s="1"/>
  <c r="T346" i="3" s="1"/>
  <c r="U346" i="3" s="1"/>
  <c r="V346" i="3" s="1"/>
  <c r="W346" i="3" s="1"/>
  <c r="X346" i="3" s="1"/>
  <c r="Y346" i="3" s="1"/>
  <c r="Z346" i="3" s="1"/>
  <c r="AA346" i="3" s="1"/>
  <c r="X331" i="3"/>
  <c r="BR331" i="3" s="1"/>
  <c r="X332" i="3"/>
  <c r="BR332" i="3" s="1"/>
  <c r="W328" i="3"/>
  <c r="W331" i="3"/>
  <c r="C329" i="3"/>
  <c r="D329" i="3" s="1"/>
  <c r="E329" i="3" s="1"/>
  <c r="F329" i="3" s="1"/>
  <c r="G329" i="3" s="1"/>
  <c r="H329" i="3" s="1"/>
  <c r="I329" i="3" s="1"/>
  <c r="J329" i="3" s="1"/>
  <c r="K329" i="3" s="1"/>
  <c r="L329" i="3" s="1"/>
  <c r="M329" i="3" s="1"/>
  <c r="N329" i="3" s="1"/>
  <c r="O329" i="3" s="1"/>
  <c r="P329" i="3" s="1"/>
  <c r="Q329" i="3" s="1"/>
  <c r="R329" i="3" s="1"/>
  <c r="S329" i="3" s="1"/>
  <c r="T329" i="3" s="1"/>
  <c r="U329" i="3" s="1"/>
  <c r="V329" i="3" s="1"/>
  <c r="W329" i="3" s="1"/>
  <c r="X329" i="3" s="1"/>
  <c r="Y329" i="3" s="1"/>
  <c r="Z329" i="3" s="1"/>
  <c r="AA329" i="3" s="1"/>
  <c r="AA307" i="3"/>
  <c r="AA310" i="3"/>
  <c r="X307" i="3"/>
  <c r="W309" i="3"/>
  <c r="C304" i="3"/>
  <c r="D304" i="3" s="1"/>
  <c r="E304" i="3" s="1"/>
  <c r="F304" i="3" s="1"/>
  <c r="G304" i="3" s="1"/>
  <c r="H304" i="3" s="1"/>
  <c r="I304" i="3" s="1"/>
  <c r="J304" i="3" s="1"/>
  <c r="K304" i="3" s="1"/>
  <c r="L304" i="3" s="1"/>
  <c r="M304" i="3" s="1"/>
  <c r="N304" i="3" s="1"/>
  <c r="O304" i="3" s="1"/>
  <c r="P304" i="3" s="1"/>
  <c r="Q304" i="3" s="1"/>
  <c r="R304" i="3" s="1"/>
  <c r="S304" i="3" s="1"/>
  <c r="T304" i="3" s="1"/>
  <c r="U304" i="3" s="1"/>
  <c r="V304" i="3" s="1"/>
  <c r="W304" i="3" s="1"/>
  <c r="X304" i="3" s="1"/>
  <c r="Y304" i="3" s="1"/>
  <c r="Z304" i="3" s="1"/>
  <c r="AA304" i="3" s="1"/>
  <c r="C280" i="3"/>
  <c r="D280" i="3" s="1"/>
  <c r="E280" i="3" s="1"/>
  <c r="F280" i="3" s="1"/>
  <c r="G280" i="3" s="1"/>
  <c r="H280" i="3" s="1"/>
  <c r="I280" i="3" s="1"/>
  <c r="J280" i="3" s="1"/>
  <c r="K280" i="3" s="1"/>
  <c r="L280" i="3" s="1"/>
  <c r="M280" i="3" s="1"/>
  <c r="N280" i="3" s="1"/>
  <c r="O280" i="3" s="1"/>
  <c r="P280" i="3" s="1"/>
  <c r="Q280" i="3" s="1"/>
  <c r="R280" i="3" s="1"/>
  <c r="S280" i="3" s="1"/>
  <c r="T280" i="3" s="1"/>
  <c r="U280" i="3" s="1"/>
  <c r="V280" i="3" s="1"/>
  <c r="W280" i="3" s="1"/>
  <c r="X280" i="3" s="1"/>
  <c r="Y280" i="3" s="1"/>
  <c r="Z280" i="3" s="1"/>
  <c r="AA280" i="3" s="1"/>
  <c r="C255" i="3"/>
  <c r="D255" i="3" s="1"/>
  <c r="E255" i="3" s="1"/>
  <c r="F255" i="3" s="1"/>
  <c r="G255" i="3" s="1"/>
  <c r="H255" i="3" s="1"/>
  <c r="I255" i="3" s="1"/>
  <c r="J255" i="3" s="1"/>
  <c r="K255" i="3" s="1"/>
  <c r="L255" i="3" s="1"/>
  <c r="M255" i="3" s="1"/>
  <c r="N255" i="3" s="1"/>
  <c r="O255" i="3" s="1"/>
  <c r="P255" i="3" s="1"/>
  <c r="Q255" i="3" s="1"/>
  <c r="R255" i="3" s="1"/>
  <c r="S255" i="3" s="1"/>
  <c r="T255" i="3" s="1"/>
  <c r="U255" i="3" s="1"/>
  <c r="V255" i="3" s="1"/>
  <c r="W255" i="3" s="1"/>
  <c r="X255" i="3" s="1"/>
  <c r="Y255" i="3" s="1"/>
  <c r="Z255" i="3" s="1"/>
  <c r="AA255" i="3" s="1"/>
  <c r="C225" i="3"/>
  <c r="D225" i="3" s="1"/>
  <c r="E225" i="3" s="1"/>
  <c r="F225" i="3" s="1"/>
  <c r="G225" i="3" s="1"/>
  <c r="H225" i="3" s="1"/>
  <c r="I225" i="3" s="1"/>
  <c r="J225" i="3" s="1"/>
  <c r="K225" i="3" s="1"/>
  <c r="L225" i="3" s="1"/>
  <c r="M225" i="3" s="1"/>
  <c r="N225" i="3" s="1"/>
  <c r="O225" i="3" s="1"/>
  <c r="P225" i="3" s="1"/>
  <c r="Q225" i="3" s="1"/>
  <c r="R225" i="3" s="1"/>
  <c r="S225" i="3" s="1"/>
  <c r="T225" i="3" s="1"/>
  <c r="U225" i="3" s="1"/>
  <c r="V225" i="3" s="1"/>
  <c r="W225" i="3" s="1"/>
  <c r="X225" i="3" s="1"/>
  <c r="Y225" i="3" s="1"/>
  <c r="Z225" i="3" s="1"/>
  <c r="AA225" i="3" s="1"/>
  <c r="AA201" i="3"/>
  <c r="AA204" i="3"/>
  <c r="X203" i="3"/>
  <c r="W201" i="3"/>
  <c r="BQ201" i="3" s="1"/>
  <c r="W204" i="3"/>
  <c r="BQ204" i="3" s="1"/>
  <c r="C200" i="3"/>
  <c r="D200" i="3" s="1"/>
  <c r="E200" i="3" s="1"/>
  <c r="F200" i="3" s="1"/>
  <c r="G200" i="3" s="1"/>
  <c r="H200" i="3" s="1"/>
  <c r="I200" i="3" s="1"/>
  <c r="J200" i="3" s="1"/>
  <c r="K200" i="3" s="1"/>
  <c r="L200" i="3" s="1"/>
  <c r="M200" i="3" s="1"/>
  <c r="N200" i="3" s="1"/>
  <c r="O200" i="3" s="1"/>
  <c r="P200" i="3" s="1"/>
  <c r="Q200" i="3" s="1"/>
  <c r="R200" i="3" s="1"/>
  <c r="S200" i="3" s="1"/>
  <c r="T200" i="3" s="1"/>
  <c r="U200" i="3" s="1"/>
  <c r="V200" i="3" s="1"/>
  <c r="W200" i="3" s="1"/>
  <c r="X200" i="3" s="1"/>
  <c r="Y200" i="3" s="1"/>
  <c r="Z200" i="3" s="1"/>
  <c r="AA200" i="3" s="1"/>
  <c r="X177" i="3"/>
  <c r="X180" i="3"/>
  <c r="X182" i="3"/>
  <c r="W179" i="3"/>
  <c r="BQ179" i="3" s="1"/>
  <c r="C175" i="3"/>
  <c r="D175" i="3" s="1"/>
  <c r="E175" i="3" s="1"/>
  <c r="F175" i="3" s="1"/>
  <c r="G175" i="3" s="1"/>
  <c r="H175" i="3" s="1"/>
  <c r="I175" i="3" s="1"/>
  <c r="J175" i="3" s="1"/>
  <c r="K175" i="3" s="1"/>
  <c r="L175" i="3" s="1"/>
  <c r="M175" i="3" s="1"/>
  <c r="N175" i="3" s="1"/>
  <c r="O175" i="3" s="1"/>
  <c r="P175" i="3" s="1"/>
  <c r="Q175" i="3" s="1"/>
  <c r="R175" i="3" s="1"/>
  <c r="S175" i="3" s="1"/>
  <c r="T175" i="3" s="1"/>
  <c r="U175" i="3" s="1"/>
  <c r="V175" i="3" s="1"/>
  <c r="W175" i="3" s="1"/>
  <c r="X175" i="3" s="1"/>
  <c r="Y175" i="3" s="1"/>
  <c r="Z175" i="3" s="1"/>
  <c r="AA175" i="3" s="1"/>
  <c r="AA152" i="3"/>
  <c r="X153" i="3"/>
  <c r="W152" i="3"/>
  <c r="W156" i="3"/>
  <c r="C151" i="3"/>
  <c r="D151" i="3" s="1"/>
  <c r="E151" i="3" s="1"/>
  <c r="F151" i="3" s="1"/>
  <c r="G151" i="3" s="1"/>
  <c r="H151" i="3" s="1"/>
  <c r="I151" i="3" s="1"/>
  <c r="J151" i="3" s="1"/>
  <c r="K151" i="3" s="1"/>
  <c r="L151" i="3" s="1"/>
  <c r="M151" i="3" s="1"/>
  <c r="N151" i="3" s="1"/>
  <c r="O151" i="3" s="1"/>
  <c r="P151" i="3" s="1"/>
  <c r="Q151" i="3" s="1"/>
  <c r="R151" i="3" s="1"/>
  <c r="S151" i="3" s="1"/>
  <c r="T151" i="3" s="1"/>
  <c r="U151" i="3" s="1"/>
  <c r="V151" i="3" s="1"/>
  <c r="W151" i="3" s="1"/>
  <c r="X151" i="3" s="1"/>
  <c r="Y151" i="3" s="1"/>
  <c r="Z151" i="3" s="1"/>
  <c r="AA151" i="3" s="1"/>
  <c r="AA125" i="3"/>
  <c r="AA126" i="3"/>
  <c r="AA128" i="3"/>
  <c r="X124" i="3"/>
  <c r="C120" i="3"/>
  <c r="D120" i="3" s="1"/>
  <c r="E120" i="3" s="1"/>
  <c r="F120" i="3" s="1"/>
  <c r="G120" i="3" s="1"/>
  <c r="H120" i="3" s="1"/>
  <c r="I120" i="3" s="1"/>
  <c r="J120" i="3" s="1"/>
  <c r="K120" i="3" s="1"/>
  <c r="L120" i="3" s="1"/>
  <c r="M120" i="3" s="1"/>
  <c r="N120" i="3" s="1"/>
  <c r="O120" i="3" s="1"/>
  <c r="P120" i="3" s="1"/>
  <c r="Q120" i="3" s="1"/>
  <c r="R120" i="3" s="1"/>
  <c r="S120" i="3" s="1"/>
  <c r="T120" i="3" s="1"/>
  <c r="U120" i="3" s="1"/>
  <c r="V120" i="3" s="1"/>
  <c r="W120" i="3" s="1"/>
  <c r="X120" i="3" s="1"/>
  <c r="Y120" i="3" s="1"/>
  <c r="Z120" i="3" s="1"/>
  <c r="AA120" i="3" s="1"/>
  <c r="AA96" i="3"/>
  <c r="AA97" i="3"/>
  <c r="AA98" i="3"/>
  <c r="AA100" i="3"/>
  <c r="AA101" i="3"/>
  <c r="X97" i="3"/>
  <c r="W96" i="3"/>
  <c r="W97" i="3"/>
  <c r="W98" i="3"/>
  <c r="W99" i="3"/>
  <c r="W102" i="3"/>
  <c r="C95" i="3"/>
  <c r="D95" i="3" s="1"/>
  <c r="E95" i="3" s="1"/>
  <c r="F95" i="3" s="1"/>
  <c r="G95" i="3" s="1"/>
  <c r="H95" i="3" s="1"/>
  <c r="I95" i="3" s="1"/>
  <c r="J95" i="3" s="1"/>
  <c r="K95" i="3" s="1"/>
  <c r="L95" i="3" s="1"/>
  <c r="M95" i="3" s="1"/>
  <c r="N95" i="3" s="1"/>
  <c r="O95" i="3" s="1"/>
  <c r="P95" i="3" s="1"/>
  <c r="Q95" i="3" s="1"/>
  <c r="R95" i="3" s="1"/>
  <c r="S95" i="3" s="1"/>
  <c r="T95" i="3" s="1"/>
  <c r="U95" i="3" s="1"/>
  <c r="V95" i="3" s="1"/>
  <c r="W95" i="3" s="1"/>
  <c r="X95" i="3" s="1"/>
  <c r="Y95" i="3" s="1"/>
  <c r="Z95" i="3" s="1"/>
  <c r="AA95" i="3" s="1"/>
  <c r="C78" i="3"/>
  <c r="D78" i="3" s="1"/>
  <c r="E78" i="3" s="1"/>
  <c r="F78" i="3" s="1"/>
  <c r="G78" i="3" s="1"/>
  <c r="H78" i="3" s="1"/>
  <c r="I78" i="3" s="1"/>
  <c r="J78" i="3" s="1"/>
  <c r="K78" i="3" s="1"/>
  <c r="L78" i="3" s="1"/>
  <c r="M78" i="3" s="1"/>
  <c r="N78" i="3" s="1"/>
  <c r="O78" i="3" s="1"/>
  <c r="P78" i="3" s="1"/>
  <c r="Q78" i="3" s="1"/>
  <c r="R78" i="3" s="1"/>
  <c r="S78" i="3" s="1"/>
  <c r="T78" i="3" s="1"/>
  <c r="U78" i="3" s="1"/>
  <c r="V78" i="3" s="1"/>
  <c r="W78" i="3" s="1"/>
  <c r="X78" i="3" s="1"/>
  <c r="Y78" i="3" s="1"/>
  <c r="Z78" i="3" s="1"/>
  <c r="AA78" i="3" s="1"/>
  <c r="R73" i="3"/>
  <c r="S72" i="3"/>
  <c r="R72" i="3"/>
  <c r="C70" i="3"/>
  <c r="D70" i="3" s="1"/>
  <c r="E70" i="3" s="1"/>
  <c r="F70" i="3" s="1"/>
  <c r="G70" i="3" s="1"/>
  <c r="H70" i="3" s="1"/>
  <c r="I70" i="3" s="1"/>
  <c r="J70" i="3" s="1"/>
  <c r="K70" i="3" s="1"/>
  <c r="L70" i="3" s="1"/>
  <c r="M70" i="3" s="1"/>
  <c r="N70" i="3" s="1"/>
  <c r="O70" i="3" s="1"/>
  <c r="P70" i="3" s="1"/>
  <c r="Q70" i="3" s="1"/>
  <c r="R70" i="3" s="1"/>
  <c r="S70" i="3" s="1"/>
  <c r="T70" i="3" s="1"/>
  <c r="U70" i="3" s="1"/>
  <c r="V70" i="3" s="1"/>
  <c r="W70" i="3" s="1"/>
  <c r="X70" i="3" s="1"/>
  <c r="Y70" i="3" s="1"/>
  <c r="Z70" i="3" s="1"/>
  <c r="AA70" i="3" s="1"/>
  <c r="Q72" i="3"/>
  <c r="P72" i="3"/>
  <c r="Q71" i="3"/>
  <c r="O73" i="3"/>
  <c r="O72" i="3"/>
  <c r="O71" i="3"/>
  <c r="N71" i="3"/>
  <c r="M595" i="3"/>
  <c r="M575" i="3"/>
  <c r="M577" i="3"/>
  <c r="M578" i="3"/>
  <c r="M579" i="3"/>
  <c r="M561" i="3"/>
  <c r="M536" i="3"/>
  <c r="M538" i="3"/>
  <c r="M539" i="3"/>
  <c r="M540" i="3"/>
  <c r="M544" i="3"/>
  <c r="M516" i="3"/>
  <c r="M518" i="3"/>
  <c r="BG518" i="3" s="1"/>
  <c r="M519" i="3"/>
  <c r="BG519" i="3" s="1"/>
  <c r="M520" i="3"/>
  <c r="M521" i="3"/>
  <c r="BG521" i="3" s="1"/>
  <c r="M499" i="3"/>
  <c r="M501" i="3"/>
  <c r="M502" i="3"/>
  <c r="M503" i="3"/>
  <c r="M481" i="3"/>
  <c r="M482" i="3"/>
  <c r="M484" i="3"/>
  <c r="M469" i="3"/>
  <c r="M468" i="3"/>
  <c r="M467" i="3"/>
  <c r="M419" i="3"/>
  <c r="BG419" i="3" s="1"/>
  <c r="M394" i="3"/>
  <c r="M370" i="3"/>
  <c r="M332" i="3"/>
  <c r="M303" i="3"/>
  <c r="M305" i="3"/>
  <c r="M307" i="3"/>
  <c r="M311" i="3"/>
  <c r="M174" i="3"/>
  <c r="M150" i="3"/>
  <c r="M152" i="3"/>
  <c r="M154" i="3"/>
  <c r="M156" i="3"/>
  <c r="M96" i="3"/>
  <c r="M97" i="3"/>
  <c r="M98" i="3"/>
  <c r="M100" i="3"/>
  <c r="M101" i="3"/>
  <c r="M73" i="3"/>
  <c r="M72" i="3"/>
  <c r="I79" i="3"/>
  <c r="G79" i="3"/>
  <c r="C561" i="3"/>
  <c r="E561" i="3"/>
  <c r="H561" i="3"/>
  <c r="I561" i="3"/>
  <c r="K561" i="3"/>
  <c r="AE561" i="3"/>
  <c r="AF561" i="3"/>
  <c r="AG561" i="3"/>
  <c r="AH561" i="3"/>
  <c r="AI561" i="3"/>
  <c r="AJ561" i="3"/>
  <c r="AL561" i="3"/>
  <c r="AM561" i="3"/>
  <c r="AN561" i="3"/>
  <c r="AO561" i="3"/>
  <c r="AP73" i="3"/>
  <c r="AL73" i="3"/>
  <c r="AJ73" i="3"/>
  <c r="AH73" i="3"/>
  <c r="AG73" i="3"/>
  <c r="AE73" i="3"/>
  <c r="AP72" i="3"/>
  <c r="AO72" i="3"/>
  <c r="AM72" i="3"/>
  <c r="AK72" i="3"/>
  <c r="AJ72" i="3"/>
  <c r="AI72" i="3"/>
  <c r="AH72" i="3"/>
  <c r="AG72" i="3"/>
  <c r="AE72" i="3"/>
  <c r="AP71" i="3"/>
  <c r="AO71" i="3"/>
  <c r="AM71" i="3"/>
  <c r="AL71" i="3"/>
  <c r="AK71" i="3"/>
  <c r="AJ71" i="3"/>
  <c r="AI71" i="3"/>
  <c r="AH71" i="3"/>
  <c r="AG71" i="3"/>
  <c r="AE71" i="3"/>
  <c r="L71" i="3"/>
  <c r="AR23" i="6"/>
  <c r="AM23" i="6"/>
  <c r="AQ15" i="6"/>
  <c r="AR15" i="9"/>
  <c r="AP9" i="32"/>
  <c r="AL9" i="32"/>
  <c r="AH9" i="32"/>
  <c r="AF19" i="30"/>
  <c r="AS16" i="30"/>
  <c r="AJ9" i="30"/>
  <c r="AR21" i="14"/>
  <c r="AR23" i="14" s="1"/>
  <c r="AT18" i="14"/>
  <c r="AR18" i="14"/>
  <c r="AP18" i="14"/>
  <c r="AH18" i="14"/>
  <c r="BC8" i="14"/>
  <c r="AZ8" i="14"/>
  <c r="AY8" i="14"/>
  <c r="AO8" i="14"/>
  <c r="AJ8" i="14"/>
  <c r="AF8" i="14"/>
  <c r="AR25" i="13"/>
  <c r="AJ25" i="13"/>
  <c r="AY9" i="13"/>
  <c r="AS20" i="12"/>
  <c r="BC16" i="45"/>
  <c r="AY16" i="45"/>
  <c r="AV16" i="45"/>
  <c r="AU16" i="45"/>
  <c r="AT16" i="45"/>
  <c r="AS16" i="45"/>
  <c r="AR16" i="45"/>
  <c r="AP16" i="45"/>
  <c r="AO16" i="45"/>
  <c r="AN16" i="45"/>
  <c r="AM16" i="45"/>
  <c r="AL16" i="45"/>
  <c r="AJ16" i="45"/>
  <c r="AH16" i="45"/>
  <c r="AG16" i="45"/>
  <c r="AF16" i="45"/>
  <c r="AE16" i="45"/>
  <c r="BC12" i="45"/>
  <c r="AY12" i="45"/>
  <c r="AV12" i="45"/>
  <c r="AU12" i="45"/>
  <c r="AS12" i="45"/>
  <c r="AQ12" i="45"/>
  <c r="AP12" i="45"/>
  <c r="AN12" i="45"/>
  <c r="AM12" i="45"/>
  <c r="AK12" i="45"/>
  <c r="AJ12" i="45"/>
  <c r="AI12" i="45"/>
  <c r="AH12" i="45"/>
  <c r="AF12" i="45"/>
  <c r="AE12" i="45"/>
  <c r="BC24" i="44"/>
  <c r="AY24" i="44"/>
  <c r="AV24" i="44"/>
  <c r="AU24" i="44"/>
  <c r="AT24" i="44"/>
  <c r="AS24" i="44"/>
  <c r="AR24" i="44"/>
  <c r="AQ24" i="44"/>
  <c r="AP24" i="44"/>
  <c r="AN24" i="44"/>
  <c r="AM24" i="44"/>
  <c r="AL24" i="44"/>
  <c r="AJ24" i="44"/>
  <c r="AH24" i="44"/>
  <c r="AG24" i="44"/>
  <c r="AF24" i="44"/>
  <c r="AE24" i="44"/>
  <c r="BC23" i="44"/>
  <c r="AZ23" i="44"/>
  <c r="AY23" i="44"/>
  <c r="AV23" i="44"/>
  <c r="AU23" i="44"/>
  <c r="AT23" i="44"/>
  <c r="AS23" i="44"/>
  <c r="AR23" i="44"/>
  <c r="AQ23" i="44"/>
  <c r="AP23" i="44"/>
  <c r="AO23" i="44"/>
  <c r="AN23" i="44"/>
  <c r="AM23" i="44"/>
  <c r="AL23" i="44"/>
  <c r="AK23" i="44"/>
  <c r="AJ23" i="44"/>
  <c r="AI23" i="44"/>
  <c r="AH23" i="44"/>
  <c r="AG23" i="44"/>
  <c r="AF23" i="44"/>
  <c r="AE23" i="44"/>
  <c r="BC17" i="44"/>
  <c r="AY17" i="44"/>
  <c r="AV17" i="44"/>
  <c r="AU17" i="44"/>
  <c r="AT17" i="44"/>
  <c r="AS17" i="44"/>
  <c r="AR17" i="44"/>
  <c r="AQ17" i="44"/>
  <c r="AP17" i="44"/>
  <c r="AO17" i="44"/>
  <c r="AN17" i="44"/>
  <c r="AM17" i="44"/>
  <c r="AL17" i="44"/>
  <c r="AK17" i="44"/>
  <c r="AJ17" i="44"/>
  <c r="AI17" i="44"/>
  <c r="AH17" i="44"/>
  <c r="AG17" i="44"/>
  <c r="AF17" i="44"/>
  <c r="AE17" i="44"/>
  <c r="BC9" i="44"/>
  <c r="AZ9" i="44"/>
  <c r="AY9" i="44"/>
  <c r="AV9" i="44"/>
  <c r="AU9" i="44"/>
  <c r="AT9" i="44"/>
  <c r="AS9" i="44"/>
  <c r="AR9" i="44"/>
  <c r="AQ9" i="44"/>
  <c r="AP9" i="44"/>
  <c r="AO9" i="44"/>
  <c r="AN9" i="44"/>
  <c r="AM9" i="44"/>
  <c r="AL9" i="44"/>
  <c r="AK9" i="44"/>
  <c r="AJ9" i="44"/>
  <c r="AI9" i="44"/>
  <c r="AG9" i="44"/>
  <c r="AF9" i="44"/>
  <c r="AE9" i="44"/>
  <c r="AR54" i="43"/>
  <c r="AP54" i="43"/>
  <c r="AP63" i="43" s="1"/>
  <c r="AL54" i="43"/>
  <c r="AY53" i="43"/>
  <c r="AU53" i="43"/>
  <c r="AT53" i="43"/>
  <c r="AR53" i="43"/>
  <c r="AP53" i="43"/>
  <c r="AO53" i="43"/>
  <c r="AN53" i="43"/>
  <c r="AL53" i="43"/>
  <c r="AJ53" i="43"/>
  <c r="AH53" i="43"/>
  <c r="AF53" i="43"/>
  <c r="AE53" i="43"/>
  <c r="AZ42" i="43"/>
  <c r="AY42" i="43"/>
  <c r="AT42" i="43"/>
  <c r="AS42" i="43"/>
  <c r="AR42" i="43"/>
  <c r="AO42" i="43"/>
  <c r="AM42" i="43"/>
  <c r="AL42" i="43"/>
  <c r="AJ42" i="43"/>
  <c r="AZ34" i="43"/>
  <c r="AR34" i="43"/>
  <c r="AJ34" i="43"/>
  <c r="BC22" i="43"/>
  <c r="AY22" i="43"/>
  <c r="AU22" i="43"/>
  <c r="AT22" i="43"/>
  <c r="AR22" i="43"/>
  <c r="AQ22" i="43"/>
  <c r="AP22" i="43"/>
  <c r="AN22" i="43"/>
  <c r="AM22" i="43"/>
  <c r="AL22" i="43"/>
  <c r="AJ22" i="43"/>
  <c r="AI22" i="43"/>
  <c r="AH22" i="43"/>
  <c r="AF22" i="43"/>
  <c r="AE22" i="43"/>
  <c r="AY10" i="43"/>
  <c r="AT10" i="43"/>
  <c r="AR10" i="43"/>
  <c r="AP10" i="43"/>
  <c r="AN10" i="43"/>
  <c r="AL10" i="43"/>
  <c r="AJ10" i="43"/>
  <c r="AH10" i="43"/>
  <c r="AG10" i="43"/>
  <c r="AF10" i="43"/>
  <c r="AU15" i="39"/>
  <c r="AS15" i="39"/>
  <c r="AP15" i="39"/>
  <c r="AO15" i="39"/>
  <c r="AK15" i="39"/>
  <c r="AI15" i="39"/>
  <c r="AH15" i="39"/>
  <c r="AF15" i="39"/>
  <c r="AV11" i="39"/>
  <c r="AU11" i="39"/>
  <c r="AT11" i="39"/>
  <c r="AS11" i="39"/>
  <c r="AR11" i="39"/>
  <c r="AQ11" i="39"/>
  <c r="AP11" i="39"/>
  <c r="AN11" i="39"/>
  <c r="AM11" i="39"/>
  <c r="AL11" i="39"/>
  <c r="AK11" i="39"/>
  <c r="AJ11" i="39"/>
  <c r="AI11" i="39"/>
  <c r="AH11" i="39"/>
  <c r="AF11" i="39"/>
  <c r="AE11" i="39"/>
  <c r="BC20" i="38"/>
  <c r="AS20" i="38"/>
  <c r="AR20" i="38"/>
  <c r="AP20" i="38"/>
  <c r="AK20" i="38"/>
  <c r="AJ20" i="38"/>
  <c r="AH20" i="38"/>
  <c r="BC19" i="38"/>
  <c r="AZ19" i="38"/>
  <c r="AY19" i="38"/>
  <c r="AT19" i="38"/>
  <c r="AR19" i="38"/>
  <c r="AQ19" i="38"/>
  <c r="AP19" i="38"/>
  <c r="AO19" i="38"/>
  <c r="AL19" i="38"/>
  <c r="AJ19" i="38"/>
  <c r="AI19" i="38"/>
  <c r="AH19" i="38"/>
  <c r="AG19" i="38"/>
  <c r="AF19" i="38"/>
  <c r="BC13" i="38"/>
  <c r="AY13" i="38"/>
  <c r="AV13" i="38"/>
  <c r="AT13" i="38"/>
  <c r="AS13" i="38"/>
  <c r="AR13" i="38"/>
  <c r="AQ13" i="38"/>
  <c r="AP13" i="38"/>
  <c r="AN13" i="38"/>
  <c r="AK13" i="38"/>
  <c r="AI13" i="38"/>
  <c r="AF13" i="38"/>
  <c r="BC15" i="36"/>
  <c r="AZ15" i="36"/>
  <c r="AY15" i="36"/>
  <c r="AV15" i="36"/>
  <c r="AT15" i="36"/>
  <c r="AL15" i="36"/>
  <c r="AJ15" i="36"/>
  <c r="BC11" i="36"/>
  <c r="AZ11" i="36"/>
  <c r="AY11" i="36"/>
  <c r="AU11" i="36"/>
  <c r="AT11" i="36"/>
  <c r="AS11" i="36"/>
  <c r="AQ11" i="36"/>
  <c r="AP11" i="36"/>
  <c r="AO11" i="36"/>
  <c r="AN11" i="36"/>
  <c r="AL11" i="36"/>
  <c r="AI11" i="36"/>
  <c r="AH11" i="36"/>
  <c r="AG11" i="36"/>
  <c r="AF11" i="36"/>
  <c r="AE11" i="36"/>
  <c r="AY44" i="33"/>
  <c r="AP44" i="33"/>
  <c r="AP53" i="33" s="1"/>
  <c r="BC43" i="33"/>
  <c r="AZ43" i="33"/>
  <c r="AU43" i="33"/>
  <c r="AR43" i="33"/>
  <c r="AP43" i="33"/>
  <c r="AM43" i="33"/>
  <c r="AL43" i="33"/>
  <c r="AK43" i="33"/>
  <c r="AH43" i="33"/>
  <c r="AE43" i="33"/>
  <c r="AZ35" i="33"/>
  <c r="AU35" i="33"/>
  <c r="AS35" i="33"/>
  <c r="AQ35" i="33"/>
  <c r="AP35" i="33"/>
  <c r="AM35" i="33"/>
  <c r="AH35" i="33"/>
  <c r="AF35" i="33"/>
  <c r="AE35" i="33"/>
  <c r="AY30" i="33"/>
  <c r="AS30" i="33"/>
  <c r="AJ30" i="33"/>
  <c r="AF30" i="33"/>
  <c r="BC18" i="33"/>
  <c r="AZ18" i="33"/>
  <c r="AY18" i="33"/>
  <c r="AT18" i="33"/>
  <c r="AS18" i="33"/>
  <c r="AR18" i="33"/>
  <c r="AO18" i="33"/>
  <c r="AN18" i="33"/>
  <c r="AL18" i="33"/>
  <c r="AJ18" i="33"/>
  <c r="AH18" i="33"/>
  <c r="AG18" i="33"/>
  <c r="AF18" i="33"/>
  <c r="BC10" i="33"/>
  <c r="AZ10" i="33"/>
  <c r="AU10" i="33"/>
  <c r="AT10" i="33"/>
  <c r="AS10" i="33"/>
  <c r="AQ10" i="33"/>
  <c r="AM10" i="33"/>
  <c r="AI10" i="33"/>
  <c r="AH10" i="33"/>
  <c r="AG10" i="33"/>
  <c r="AE10" i="33"/>
  <c r="AT7" i="1"/>
  <c r="AS7" i="1"/>
  <c r="AR7" i="1"/>
  <c r="AO7" i="1"/>
  <c r="AM7" i="1"/>
  <c r="AL7" i="1"/>
  <c r="AK7" i="1"/>
  <c r="AL4" i="46"/>
  <c r="AM4" i="46" s="1"/>
  <c r="AN4" i="46" s="1"/>
  <c r="AO4" i="46" s="1"/>
  <c r="AP4" i="46" s="1"/>
  <c r="AQ4" i="46" s="1"/>
  <c r="AR4" i="46" s="1"/>
  <c r="AS4" i="46" s="1"/>
  <c r="AT4" i="46" s="1"/>
  <c r="AU4" i="46" s="1"/>
  <c r="AV4" i="46" s="1"/>
  <c r="AW4" i="46" s="1"/>
  <c r="AX4" i="46" s="1"/>
  <c r="AY4" i="46" s="1"/>
  <c r="AZ4" i="46" s="1"/>
  <c r="BA4" i="46" s="1"/>
  <c r="BB4" i="46" s="1"/>
  <c r="BC4" i="46" s="1"/>
  <c r="AL4" i="17"/>
  <c r="AM4" i="17" s="1"/>
  <c r="AN4" i="17" s="1"/>
  <c r="AO4" i="17" s="1"/>
  <c r="AP4" i="17" s="1"/>
  <c r="AQ4" i="17" s="1"/>
  <c r="AR4" i="17" s="1"/>
  <c r="AS4" i="17" s="1"/>
  <c r="AT4" i="17" s="1"/>
  <c r="AU4" i="17" s="1"/>
  <c r="AV4" i="17" s="1"/>
  <c r="AW4" i="17" s="1"/>
  <c r="AX4" i="17" s="1"/>
  <c r="AY4" i="17" s="1"/>
  <c r="AZ4" i="17" s="1"/>
  <c r="BA4" i="17" s="1"/>
  <c r="BB4" i="17" s="1"/>
  <c r="BC4" i="17" s="1"/>
  <c r="AL4" i="18"/>
  <c r="AM4" i="18"/>
  <c r="AN4" i="18" s="1"/>
  <c r="AO4" i="18" s="1"/>
  <c r="AP4" i="18" s="1"/>
  <c r="AQ4" i="18" s="1"/>
  <c r="AR4" i="18" s="1"/>
  <c r="AS4" i="18" s="1"/>
  <c r="AT4" i="18" s="1"/>
  <c r="AU4" i="18" s="1"/>
  <c r="AV4" i="18" s="1"/>
  <c r="AW4" i="18" s="1"/>
  <c r="AX4" i="18" s="1"/>
  <c r="AY4" i="18" s="1"/>
  <c r="AZ4" i="18" s="1"/>
  <c r="BA4" i="18" s="1"/>
  <c r="BB4" i="18" s="1"/>
  <c r="BC4" i="18" s="1"/>
  <c r="AL4" i="6"/>
  <c r="AM4" i="6" s="1"/>
  <c r="AN4" i="6" s="1"/>
  <c r="AO4" i="6" s="1"/>
  <c r="AP4" i="6" s="1"/>
  <c r="AQ4" i="6" s="1"/>
  <c r="AR4" i="6" s="1"/>
  <c r="AS4" i="6" s="1"/>
  <c r="AT4" i="6" s="1"/>
  <c r="AU4" i="6" s="1"/>
  <c r="AV4" i="6" s="1"/>
  <c r="AW4" i="6" s="1"/>
  <c r="AX4" i="6" s="1"/>
  <c r="AY4" i="6" s="1"/>
  <c r="AZ4" i="6" s="1"/>
  <c r="BA4" i="6" s="1"/>
  <c r="BB4" i="6" s="1"/>
  <c r="BC4" i="6" s="1"/>
  <c r="AL4" i="7"/>
  <c r="AM4" i="7" s="1"/>
  <c r="AN4" i="7" s="1"/>
  <c r="AO4" i="7" s="1"/>
  <c r="AP4" i="7" s="1"/>
  <c r="AQ4" i="7" s="1"/>
  <c r="AR4" i="7" s="1"/>
  <c r="AS4" i="7" s="1"/>
  <c r="AT4" i="7" s="1"/>
  <c r="AU4" i="7" s="1"/>
  <c r="AV4" i="7" s="1"/>
  <c r="AW4" i="7" s="1"/>
  <c r="AX4" i="7" s="1"/>
  <c r="AY4" i="7" s="1"/>
  <c r="AZ4" i="7" s="1"/>
  <c r="BA4" i="7" s="1"/>
  <c r="BB4" i="7" s="1"/>
  <c r="BC4" i="7" s="1"/>
  <c r="AL4" i="10"/>
  <c r="AM4" i="10" s="1"/>
  <c r="AN4" i="10" s="1"/>
  <c r="AO4" i="10" s="1"/>
  <c r="AP4" i="10" s="1"/>
  <c r="AQ4" i="10" s="1"/>
  <c r="AR4" i="10" s="1"/>
  <c r="AS4" i="10" s="1"/>
  <c r="AT4" i="10" s="1"/>
  <c r="AU4" i="10" s="1"/>
  <c r="AV4" i="10" s="1"/>
  <c r="AW4" i="10" s="1"/>
  <c r="AX4" i="10" s="1"/>
  <c r="AY4" i="10" s="1"/>
  <c r="AZ4" i="10" s="1"/>
  <c r="BA4" i="10" s="1"/>
  <c r="BB4" i="10" s="1"/>
  <c r="BC4" i="10" s="1"/>
  <c r="AL4" i="9"/>
  <c r="AM4" i="9"/>
  <c r="AN4" i="9" s="1"/>
  <c r="AO4" i="9" s="1"/>
  <c r="AP4" i="9" s="1"/>
  <c r="AQ4" i="9" s="1"/>
  <c r="AR4" i="9" s="1"/>
  <c r="AS4" i="9" s="1"/>
  <c r="AT4" i="9" s="1"/>
  <c r="AU4" i="9" s="1"/>
  <c r="AV4" i="9" s="1"/>
  <c r="AW4" i="9" s="1"/>
  <c r="AX4" i="9" s="1"/>
  <c r="AY4" i="9" s="1"/>
  <c r="AZ4" i="9" s="1"/>
  <c r="BA4" i="9" s="1"/>
  <c r="BB4" i="9" s="1"/>
  <c r="BC4" i="9" s="1"/>
  <c r="AL4" i="31"/>
  <c r="AM4" i="31" s="1"/>
  <c r="AN4" i="31" s="1"/>
  <c r="AO4" i="31" s="1"/>
  <c r="AP4" i="31" s="1"/>
  <c r="AQ4" i="31" s="1"/>
  <c r="AR4" i="31" s="1"/>
  <c r="AS4" i="31" s="1"/>
  <c r="AT4" i="31" s="1"/>
  <c r="AU4" i="31" s="1"/>
  <c r="AV4" i="31" s="1"/>
  <c r="AW4" i="31" s="1"/>
  <c r="AX4" i="31" s="1"/>
  <c r="AY4" i="31" s="1"/>
  <c r="AZ4" i="31" s="1"/>
  <c r="BA4" i="31" s="1"/>
  <c r="BB4" i="31" s="1"/>
  <c r="BC4" i="31" s="1"/>
  <c r="AL4" i="32"/>
  <c r="AM4" i="32" s="1"/>
  <c r="AN4" i="32" s="1"/>
  <c r="AO4" i="32" s="1"/>
  <c r="AP4" i="32" s="1"/>
  <c r="AQ4" i="32" s="1"/>
  <c r="AR4" i="32" s="1"/>
  <c r="AS4" i="32" s="1"/>
  <c r="AT4" i="32" s="1"/>
  <c r="AU4" i="32" s="1"/>
  <c r="AV4" i="32" s="1"/>
  <c r="AW4" i="32" s="1"/>
  <c r="AX4" i="32" s="1"/>
  <c r="AY4" i="32" s="1"/>
  <c r="AZ4" i="32" s="1"/>
  <c r="BA4" i="32" s="1"/>
  <c r="BB4" i="32" s="1"/>
  <c r="BC4" i="32" s="1"/>
  <c r="AL4" i="30"/>
  <c r="AM4" i="30" s="1"/>
  <c r="AN4" i="30" s="1"/>
  <c r="AO4" i="30" s="1"/>
  <c r="AP4" i="30" s="1"/>
  <c r="AQ4" i="30" s="1"/>
  <c r="AR4" i="30" s="1"/>
  <c r="AS4" i="30" s="1"/>
  <c r="AT4" i="30" s="1"/>
  <c r="AU4" i="30" s="1"/>
  <c r="AV4" i="30" s="1"/>
  <c r="AW4" i="30" s="1"/>
  <c r="AX4" i="30" s="1"/>
  <c r="AY4" i="30" s="1"/>
  <c r="AZ4" i="30" s="1"/>
  <c r="BA4" i="30" s="1"/>
  <c r="BB4" i="30" s="1"/>
  <c r="BC4" i="30" s="1"/>
  <c r="AL4" i="14"/>
  <c r="AM4" i="14"/>
  <c r="AN4" i="14" s="1"/>
  <c r="AO4" i="14" s="1"/>
  <c r="AP4" i="14" s="1"/>
  <c r="AQ4" i="14" s="1"/>
  <c r="AR4" i="14" s="1"/>
  <c r="AS4" i="14" s="1"/>
  <c r="AT4" i="14" s="1"/>
  <c r="AU4" i="14" s="1"/>
  <c r="AV4" i="14" s="1"/>
  <c r="AW4" i="14" s="1"/>
  <c r="AX4" i="14" s="1"/>
  <c r="AY4" i="14" s="1"/>
  <c r="AZ4" i="14" s="1"/>
  <c r="BA4" i="14" s="1"/>
  <c r="BB4" i="14" s="1"/>
  <c r="BC4" i="14" s="1"/>
  <c r="AL4" i="13"/>
  <c r="AM4" i="13" s="1"/>
  <c r="AN4" i="13" s="1"/>
  <c r="AO4" i="13" s="1"/>
  <c r="AP4" i="13" s="1"/>
  <c r="AQ4" i="13" s="1"/>
  <c r="AR4" i="13" s="1"/>
  <c r="AS4" i="13" s="1"/>
  <c r="AT4" i="13" s="1"/>
  <c r="AU4" i="13" s="1"/>
  <c r="AV4" i="13" s="1"/>
  <c r="AW4" i="13" s="1"/>
  <c r="AX4" i="13" s="1"/>
  <c r="AY4" i="13" s="1"/>
  <c r="AZ4" i="13" s="1"/>
  <c r="BA4" i="13" s="1"/>
  <c r="BB4" i="13" s="1"/>
  <c r="BC4" i="13" s="1"/>
  <c r="AL4" i="12"/>
  <c r="AM4" i="12" s="1"/>
  <c r="AN4" i="12" s="1"/>
  <c r="AO4" i="12" s="1"/>
  <c r="AP4" i="12" s="1"/>
  <c r="AQ4" i="12" s="1"/>
  <c r="AR4" i="12" s="1"/>
  <c r="AS4" i="12" s="1"/>
  <c r="AT4" i="12" s="1"/>
  <c r="AU4" i="12" s="1"/>
  <c r="AV4" i="12" s="1"/>
  <c r="AW4" i="12" s="1"/>
  <c r="AX4" i="12" s="1"/>
  <c r="AY4" i="12" s="1"/>
  <c r="AZ4" i="12" s="1"/>
  <c r="BA4" i="12" s="1"/>
  <c r="BB4" i="12" s="1"/>
  <c r="BC4" i="12" s="1"/>
  <c r="AL4" i="45"/>
  <c r="AM4" i="45" s="1"/>
  <c r="AN4" i="45" s="1"/>
  <c r="AO4" i="45" s="1"/>
  <c r="AP4" i="45" s="1"/>
  <c r="AQ4" i="45" s="1"/>
  <c r="AR4" i="45" s="1"/>
  <c r="AS4" i="45" s="1"/>
  <c r="AT4" i="45" s="1"/>
  <c r="AU4" i="45" s="1"/>
  <c r="AV4" i="45" s="1"/>
  <c r="AW4" i="45" s="1"/>
  <c r="AX4" i="45" s="1"/>
  <c r="AY4" i="45" s="1"/>
  <c r="AZ4" i="45" s="1"/>
  <c r="BA4" i="45" s="1"/>
  <c r="BB4" i="45" s="1"/>
  <c r="BC4" i="45" s="1"/>
  <c r="AL4" i="44"/>
  <c r="AM4" i="44" s="1"/>
  <c r="AN4" i="44" s="1"/>
  <c r="AO4" i="44" s="1"/>
  <c r="AP4" i="44" s="1"/>
  <c r="AQ4" i="44" s="1"/>
  <c r="AR4" i="44" s="1"/>
  <c r="AS4" i="44" s="1"/>
  <c r="AT4" i="44" s="1"/>
  <c r="AU4" i="44" s="1"/>
  <c r="AV4" i="44" s="1"/>
  <c r="AW4" i="44" s="1"/>
  <c r="AX4" i="44" s="1"/>
  <c r="AY4" i="44" s="1"/>
  <c r="AZ4" i="44" s="1"/>
  <c r="BA4" i="44" s="1"/>
  <c r="BB4" i="44" s="1"/>
  <c r="BC4" i="44" s="1"/>
  <c r="AL4" i="43"/>
  <c r="AM4" i="43" s="1"/>
  <c r="AN4" i="43" s="1"/>
  <c r="AO4" i="43" s="1"/>
  <c r="AP4" i="43" s="1"/>
  <c r="AQ4" i="43" s="1"/>
  <c r="AR4" i="43" s="1"/>
  <c r="AS4" i="43" s="1"/>
  <c r="AT4" i="43" s="1"/>
  <c r="AU4" i="43" s="1"/>
  <c r="AV4" i="43" s="1"/>
  <c r="AW4" i="43" s="1"/>
  <c r="AX4" i="43" s="1"/>
  <c r="AY4" i="43" s="1"/>
  <c r="AZ4" i="43" s="1"/>
  <c r="BA4" i="43" s="1"/>
  <c r="BB4" i="43" s="1"/>
  <c r="BC4" i="43" s="1"/>
  <c r="AL4" i="42"/>
  <c r="AM4" i="42" s="1"/>
  <c r="AN4" i="42" s="1"/>
  <c r="AO4" i="42" s="1"/>
  <c r="AP4" i="42" s="1"/>
  <c r="AQ4" i="42" s="1"/>
  <c r="AR4" i="42" s="1"/>
  <c r="AS4" i="42" s="1"/>
  <c r="AT4" i="42" s="1"/>
  <c r="AU4" i="42" s="1"/>
  <c r="AV4" i="42" s="1"/>
  <c r="AW4" i="42" s="1"/>
  <c r="AX4" i="42" s="1"/>
  <c r="AY4" i="42" s="1"/>
  <c r="AZ4" i="42" s="1"/>
  <c r="BA4" i="42" s="1"/>
  <c r="BB4" i="42" s="1"/>
  <c r="BC4" i="42" s="1"/>
  <c r="AL4" i="40"/>
  <c r="AM4" i="40" s="1"/>
  <c r="AN4" i="40" s="1"/>
  <c r="AO4" i="40" s="1"/>
  <c r="AP4" i="40" s="1"/>
  <c r="AQ4" i="40" s="1"/>
  <c r="AR4" i="40" s="1"/>
  <c r="AS4" i="40" s="1"/>
  <c r="AT4" i="40" s="1"/>
  <c r="AU4" i="40" s="1"/>
  <c r="AV4" i="40" s="1"/>
  <c r="AW4" i="40" s="1"/>
  <c r="AX4" i="40" s="1"/>
  <c r="AY4" i="40" s="1"/>
  <c r="AZ4" i="40" s="1"/>
  <c r="BA4" i="40" s="1"/>
  <c r="BB4" i="40" s="1"/>
  <c r="BC4" i="40" s="1"/>
  <c r="AL4" i="39"/>
  <c r="AM4" i="39" s="1"/>
  <c r="AN4" i="39" s="1"/>
  <c r="AO4" i="39" s="1"/>
  <c r="AP4" i="39" s="1"/>
  <c r="AQ4" i="39" s="1"/>
  <c r="AR4" i="39" s="1"/>
  <c r="AS4" i="39" s="1"/>
  <c r="AT4" i="39" s="1"/>
  <c r="AU4" i="39" s="1"/>
  <c r="AV4" i="39" s="1"/>
  <c r="AW4" i="39" s="1"/>
  <c r="AX4" i="39" s="1"/>
  <c r="AY4" i="39" s="1"/>
  <c r="AZ4" i="39" s="1"/>
  <c r="BA4" i="39" s="1"/>
  <c r="BB4" i="39" s="1"/>
  <c r="BC4" i="39" s="1"/>
  <c r="AL4" i="38"/>
  <c r="AM4" i="38" s="1"/>
  <c r="AN4" i="38" s="1"/>
  <c r="AO4" i="38" s="1"/>
  <c r="AP4" i="38" s="1"/>
  <c r="AQ4" i="38" s="1"/>
  <c r="AR4" i="38" s="1"/>
  <c r="AS4" i="38" s="1"/>
  <c r="AT4" i="38" s="1"/>
  <c r="AU4" i="38" s="1"/>
  <c r="AV4" i="38" s="1"/>
  <c r="AW4" i="38" s="1"/>
  <c r="AX4" i="38" s="1"/>
  <c r="AY4" i="38" s="1"/>
  <c r="AZ4" i="38" s="1"/>
  <c r="BA4" i="38" s="1"/>
  <c r="BB4" i="38" s="1"/>
  <c r="BC4" i="38" s="1"/>
  <c r="AL4" i="37"/>
  <c r="AM4" i="37" s="1"/>
  <c r="AN4" i="37" s="1"/>
  <c r="AO4" i="37" s="1"/>
  <c r="AP4" i="37" s="1"/>
  <c r="AQ4" i="37" s="1"/>
  <c r="AR4" i="37" s="1"/>
  <c r="AS4" i="37" s="1"/>
  <c r="AT4" i="37" s="1"/>
  <c r="AU4" i="37" s="1"/>
  <c r="AV4" i="37" s="1"/>
  <c r="AW4" i="37" s="1"/>
  <c r="AX4" i="37" s="1"/>
  <c r="AY4" i="37" s="1"/>
  <c r="AZ4" i="37" s="1"/>
  <c r="BA4" i="37" s="1"/>
  <c r="BB4" i="37" s="1"/>
  <c r="BC4" i="37" s="1"/>
  <c r="AL4" i="36"/>
  <c r="AM4" i="36" s="1"/>
  <c r="AN4" i="36" s="1"/>
  <c r="AO4" i="36" s="1"/>
  <c r="AP4" i="36" s="1"/>
  <c r="AQ4" i="36" s="1"/>
  <c r="AR4" i="36" s="1"/>
  <c r="AS4" i="36" s="1"/>
  <c r="AT4" i="36" s="1"/>
  <c r="AU4" i="36" s="1"/>
  <c r="AV4" i="36" s="1"/>
  <c r="AW4" i="36" s="1"/>
  <c r="AX4" i="36" s="1"/>
  <c r="AY4" i="36" s="1"/>
  <c r="AZ4" i="36" s="1"/>
  <c r="BA4" i="36" s="1"/>
  <c r="BB4" i="36" s="1"/>
  <c r="BC4" i="36" s="1"/>
  <c r="AL4" i="35"/>
  <c r="AM4" i="35" s="1"/>
  <c r="AN4" i="35" s="1"/>
  <c r="AO4" i="35" s="1"/>
  <c r="AP4" i="35" s="1"/>
  <c r="AQ4" i="35" s="1"/>
  <c r="AR4" i="35" s="1"/>
  <c r="AS4" i="35" s="1"/>
  <c r="AT4" i="35" s="1"/>
  <c r="AU4" i="35" s="1"/>
  <c r="AV4" i="35" s="1"/>
  <c r="AW4" i="35" s="1"/>
  <c r="AX4" i="35" s="1"/>
  <c r="AY4" i="35" s="1"/>
  <c r="AZ4" i="35" s="1"/>
  <c r="BA4" i="35" s="1"/>
  <c r="BB4" i="35" s="1"/>
  <c r="BC4" i="35" s="1"/>
  <c r="AL4" i="34"/>
  <c r="AM4" i="34" s="1"/>
  <c r="AN4" i="34" s="1"/>
  <c r="AO4" i="34" s="1"/>
  <c r="AP4" i="34" s="1"/>
  <c r="AQ4" i="34" s="1"/>
  <c r="AR4" i="34" s="1"/>
  <c r="AS4" i="34" s="1"/>
  <c r="AT4" i="34" s="1"/>
  <c r="AU4" i="34" s="1"/>
  <c r="AV4" i="34" s="1"/>
  <c r="AW4" i="34" s="1"/>
  <c r="AX4" i="34" s="1"/>
  <c r="AY4" i="34" s="1"/>
  <c r="AZ4" i="34" s="1"/>
  <c r="BA4" i="34" s="1"/>
  <c r="BB4" i="34" s="1"/>
  <c r="BC4" i="34" s="1"/>
  <c r="AL4" i="33"/>
  <c r="AM4" i="33"/>
  <c r="AN4" i="33" s="1"/>
  <c r="AO4" i="33" s="1"/>
  <c r="AP4" i="33" s="1"/>
  <c r="AQ4" i="33" s="1"/>
  <c r="AR4" i="33" s="1"/>
  <c r="AS4" i="33" s="1"/>
  <c r="AT4" i="33" s="1"/>
  <c r="AU4" i="33" s="1"/>
  <c r="AV4" i="33" s="1"/>
  <c r="AW4" i="33" s="1"/>
  <c r="AX4" i="33" s="1"/>
  <c r="AY4" i="33" s="1"/>
  <c r="AZ4" i="33" s="1"/>
  <c r="BA4" i="33" s="1"/>
  <c r="BB4" i="33" s="1"/>
  <c r="BC4" i="33" s="1"/>
  <c r="AL4" i="1"/>
  <c r="AM4" i="1"/>
  <c r="AN4" i="1" s="1"/>
  <c r="AO4" i="1" s="1"/>
  <c r="AP4" i="1" s="1"/>
  <c r="AQ4" i="1" s="1"/>
  <c r="AR4" i="1" s="1"/>
  <c r="AS4" i="1" s="1"/>
  <c r="AT4" i="1" s="1"/>
  <c r="AU4" i="1" s="1"/>
  <c r="AV4" i="1" s="1"/>
  <c r="AW4" i="1" s="1"/>
  <c r="AX4" i="1" s="1"/>
  <c r="AY4" i="1" s="1"/>
  <c r="AZ4" i="1" s="1"/>
  <c r="BA4" i="1" s="1"/>
  <c r="BB4" i="1" s="1"/>
  <c r="BC4" i="1" s="1"/>
  <c r="K4" i="46"/>
  <c r="L4" i="46" s="1"/>
  <c r="M4" i="46" s="1"/>
  <c r="N4" i="46" s="1"/>
  <c r="O4" i="46" s="1"/>
  <c r="P4" i="46" s="1"/>
  <c r="Q4" i="46" s="1"/>
  <c r="R4" i="46" s="1"/>
  <c r="S4" i="46" s="1"/>
  <c r="T4" i="46" s="1"/>
  <c r="U4" i="46" s="1"/>
  <c r="V4" i="46" s="1"/>
  <c r="W4" i="46" s="1"/>
  <c r="X4" i="46" s="1"/>
  <c r="Y4" i="46" s="1"/>
  <c r="Z4" i="46" s="1"/>
  <c r="AA4" i="46" s="1"/>
  <c r="AB4" i="46" s="1"/>
  <c r="K4" i="17"/>
  <c r="L4" i="17" s="1"/>
  <c r="M4" i="17" s="1"/>
  <c r="N4" i="17" s="1"/>
  <c r="O4" i="17" s="1"/>
  <c r="P4" i="17" s="1"/>
  <c r="Q4" i="17" s="1"/>
  <c r="R4" i="17" s="1"/>
  <c r="S4" i="17" s="1"/>
  <c r="T4" i="17" s="1"/>
  <c r="U4" i="17" s="1"/>
  <c r="V4" i="17" s="1"/>
  <c r="W4" i="17" s="1"/>
  <c r="X4" i="17" s="1"/>
  <c r="Y4" i="17" s="1"/>
  <c r="Z4" i="17" s="1"/>
  <c r="AA4" i="17" s="1"/>
  <c r="AB4" i="17" s="1"/>
  <c r="K4" i="18"/>
  <c r="L4" i="18" s="1"/>
  <c r="M4" i="18" s="1"/>
  <c r="N4" i="18" s="1"/>
  <c r="O4" i="18" s="1"/>
  <c r="P4" i="18" s="1"/>
  <c r="Q4" i="18" s="1"/>
  <c r="R4" i="18" s="1"/>
  <c r="S4" i="18" s="1"/>
  <c r="T4" i="18" s="1"/>
  <c r="U4" i="18" s="1"/>
  <c r="V4" i="18" s="1"/>
  <c r="W4" i="18" s="1"/>
  <c r="X4" i="18" s="1"/>
  <c r="Y4" i="18" s="1"/>
  <c r="Z4" i="18" s="1"/>
  <c r="AA4" i="18" s="1"/>
  <c r="AB4" i="18" s="1"/>
  <c r="K4" i="20"/>
  <c r="L4" i="20" s="1"/>
  <c r="M4" i="20" s="1"/>
  <c r="N4" i="20" s="1"/>
  <c r="O4" i="20" s="1"/>
  <c r="P4" i="20" s="1"/>
  <c r="Q4" i="20" s="1"/>
  <c r="R4" i="20" s="1"/>
  <c r="S4" i="20" s="1"/>
  <c r="T4" i="20" s="1"/>
  <c r="U4" i="20" s="1"/>
  <c r="V4" i="20" s="1"/>
  <c r="W4" i="20" s="1"/>
  <c r="X4" i="20" s="1"/>
  <c r="Y4" i="20" s="1"/>
  <c r="Z4" i="20" s="1"/>
  <c r="AA4" i="20" s="1"/>
  <c r="AB4" i="20" s="1"/>
  <c r="K4" i="6"/>
  <c r="L4" i="6" s="1"/>
  <c r="M4" i="6" s="1"/>
  <c r="N4" i="6" s="1"/>
  <c r="O4" i="6" s="1"/>
  <c r="P4" i="6" s="1"/>
  <c r="Q4" i="6" s="1"/>
  <c r="R4" i="6" s="1"/>
  <c r="S4" i="6" s="1"/>
  <c r="T4" i="6" s="1"/>
  <c r="U4" i="6" s="1"/>
  <c r="V4" i="6" s="1"/>
  <c r="W4" i="6" s="1"/>
  <c r="X4" i="6" s="1"/>
  <c r="Y4" i="6" s="1"/>
  <c r="Z4" i="6" s="1"/>
  <c r="AA4" i="6" s="1"/>
  <c r="AB4" i="6" s="1"/>
  <c r="K4" i="7"/>
  <c r="L4" i="7" s="1"/>
  <c r="M4" i="7" s="1"/>
  <c r="N4" i="7" s="1"/>
  <c r="O4" i="7" s="1"/>
  <c r="P4" i="7" s="1"/>
  <c r="Q4" i="7" s="1"/>
  <c r="R4" i="7" s="1"/>
  <c r="S4" i="7" s="1"/>
  <c r="T4" i="7" s="1"/>
  <c r="U4" i="7" s="1"/>
  <c r="V4" i="7" s="1"/>
  <c r="W4" i="7" s="1"/>
  <c r="X4" i="7" s="1"/>
  <c r="Y4" i="7" s="1"/>
  <c r="Z4" i="7" s="1"/>
  <c r="AA4" i="7" s="1"/>
  <c r="AB4" i="7" s="1"/>
  <c r="K4" i="10"/>
  <c r="L4" i="10" s="1"/>
  <c r="M4" i="10" s="1"/>
  <c r="N4" i="10" s="1"/>
  <c r="O4" i="10" s="1"/>
  <c r="P4" i="10" s="1"/>
  <c r="Q4" i="10" s="1"/>
  <c r="R4" i="10" s="1"/>
  <c r="S4" i="10" s="1"/>
  <c r="T4" i="10" s="1"/>
  <c r="U4" i="10" s="1"/>
  <c r="V4" i="10" s="1"/>
  <c r="W4" i="10" s="1"/>
  <c r="X4" i="10" s="1"/>
  <c r="Y4" i="10" s="1"/>
  <c r="Z4" i="10" s="1"/>
  <c r="AA4" i="10" s="1"/>
  <c r="AB4" i="10" s="1"/>
  <c r="K4" i="9"/>
  <c r="L4" i="9" s="1"/>
  <c r="M4" i="9" s="1"/>
  <c r="N4" i="9" s="1"/>
  <c r="O4" i="9" s="1"/>
  <c r="P4" i="9" s="1"/>
  <c r="Q4" i="9" s="1"/>
  <c r="R4" i="9" s="1"/>
  <c r="S4" i="9" s="1"/>
  <c r="T4" i="9" s="1"/>
  <c r="U4" i="9" s="1"/>
  <c r="V4" i="9" s="1"/>
  <c r="W4" i="9" s="1"/>
  <c r="X4" i="9" s="1"/>
  <c r="Y4" i="9" s="1"/>
  <c r="Z4" i="9" s="1"/>
  <c r="AA4" i="9" s="1"/>
  <c r="AB4" i="9" s="1"/>
  <c r="T16" i="31"/>
  <c r="K4" i="31"/>
  <c r="L4" i="31" s="1"/>
  <c r="M4" i="31" s="1"/>
  <c r="N4" i="31" s="1"/>
  <c r="O4" i="31" s="1"/>
  <c r="P4" i="31" s="1"/>
  <c r="Q4" i="31" s="1"/>
  <c r="R4" i="31" s="1"/>
  <c r="S4" i="31" s="1"/>
  <c r="T4" i="31" s="1"/>
  <c r="U4" i="31" s="1"/>
  <c r="V4" i="31" s="1"/>
  <c r="W4" i="31" s="1"/>
  <c r="X4" i="31" s="1"/>
  <c r="Y4" i="31" s="1"/>
  <c r="Z4" i="31" s="1"/>
  <c r="AA4" i="31" s="1"/>
  <c r="AB4" i="31" s="1"/>
  <c r="Y9" i="32"/>
  <c r="K4" i="32"/>
  <c r="L4" i="32" s="1"/>
  <c r="M4" i="32" s="1"/>
  <c r="N4" i="32" s="1"/>
  <c r="O4" i="32" s="1"/>
  <c r="P4" i="32" s="1"/>
  <c r="Q4" i="32" s="1"/>
  <c r="R4" i="32" s="1"/>
  <c r="S4" i="32" s="1"/>
  <c r="T4" i="32" s="1"/>
  <c r="U4" i="32" s="1"/>
  <c r="V4" i="32" s="1"/>
  <c r="W4" i="32" s="1"/>
  <c r="X4" i="32" s="1"/>
  <c r="Y4" i="32" s="1"/>
  <c r="Z4" i="32" s="1"/>
  <c r="AA4" i="32" s="1"/>
  <c r="AB4" i="32" s="1"/>
  <c r="K4" i="30"/>
  <c r="L4" i="30" s="1"/>
  <c r="M4" i="30" s="1"/>
  <c r="N4" i="30" s="1"/>
  <c r="O4" i="30" s="1"/>
  <c r="P4" i="30" s="1"/>
  <c r="Q4" i="30" s="1"/>
  <c r="R4" i="30" s="1"/>
  <c r="S4" i="30" s="1"/>
  <c r="T4" i="30" s="1"/>
  <c r="U4" i="30" s="1"/>
  <c r="V4" i="30" s="1"/>
  <c r="W4" i="30" s="1"/>
  <c r="X4" i="30" s="1"/>
  <c r="Y4" i="30" s="1"/>
  <c r="Z4" i="30" s="1"/>
  <c r="AA4" i="30" s="1"/>
  <c r="AB4" i="30" s="1"/>
  <c r="Q18" i="14"/>
  <c r="K4" i="14"/>
  <c r="L4" i="14" s="1"/>
  <c r="M4" i="14" s="1"/>
  <c r="N4" i="14" s="1"/>
  <c r="O4" i="14" s="1"/>
  <c r="P4" i="14" s="1"/>
  <c r="Q4" i="14" s="1"/>
  <c r="R4" i="14" s="1"/>
  <c r="S4" i="14" s="1"/>
  <c r="T4" i="14" s="1"/>
  <c r="U4" i="14" s="1"/>
  <c r="V4" i="14" s="1"/>
  <c r="W4" i="14" s="1"/>
  <c r="X4" i="14" s="1"/>
  <c r="Y4" i="14" s="1"/>
  <c r="Z4" i="14" s="1"/>
  <c r="AA4" i="14" s="1"/>
  <c r="AB4" i="14" s="1"/>
  <c r="K4" i="13"/>
  <c r="L4" i="13" s="1"/>
  <c r="M4" i="13" s="1"/>
  <c r="N4" i="13" s="1"/>
  <c r="O4" i="13" s="1"/>
  <c r="P4" i="13" s="1"/>
  <c r="Q4" i="13" s="1"/>
  <c r="R4" i="13" s="1"/>
  <c r="S4" i="13" s="1"/>
  <c r="T4" i="13" s="1"/>
  <c r="U4" i="13" s="1"/>
  <c r="V4" i="13" s="1"/>
  <c r="W4" i="13" s="1"/>
  <c r="X4" i="13" s="1"/>
  <c r="Y4" i="13" s="1"/>
  <c r="Z4" i="13" s="1"/>
  <c r="AA4" i="13" s="1"/>
  <c r="AB4" i="13" s="1"/>
  <c r="K4" i="12"/>
  <c r="L4" i="12" s="1"/>
  <c r="M4" i="12" s="1"/>
  <c r="N4" i="12" s="1"/>
  <c r="O4" i="12" s="1"/>
  <c r="P4" i="12" s="1"/>
  <c r="Q4" i="12" s="1"/>
  <c r="R4" i="12" s="1"/>
  <c r="S4" i="12" s="1"/>
  <c r="T4" i="12" s="1"/>
  <c r="U4" i="12" s="1"/>
  <c r="V4" i="12" s="1"/>
  <c r="W4" i="12" s="1"/>
  <c r="X4" i="12" s="1"/>
  <c r="Y4" i="12" s="1"/>
  <c r="Z4" i="12" s="1"/>
  <c r="AA4" i="12" s="1"/>
  <c r="AB4" i="12" s="1"/>
  <c r="AB16" i="45"/>
  <c r="X16" i="45"/>
  <c r="U16" i="45"/>
  <c r="T16" i="45"/>
  <c r="S16" i="45"/>
  <c r="R16" i="45"/>
  <c r="Q16" i="45"/>
  <c r="P16" i="45"/>
  <c r="O16" i="45"/>
  <c r="AB12" i="45"/>
  <c r="X12" i="45"/>
  <c r="U12" i="45"/>
  <c r="T12" i="45"/>
  <c r="S12" i="45"/>
  <c r="R12" i="45"/>
  <c r="Q12" i="45"/>
  <c r="P12" i="45"/>
  <c r="O12" i="45"/>
  <c r="K4" i="45"/>
  <c r="L4" i="45" s="1"/>
  <c r="M4" i="45" s="1"/>
  <c r="N4" i="45" s="1"/>
  <c r="O4" i="45" s="1"/>
  <c r="P4" i="45" s="1"/>
  <c r="Q4" i="45" s="1"/>
  <c r="R4" i="45" s="1"/>
  <c r="S4" i="45" s="1"/>
  <c r="T4" i="45" s="1"/>
  <c r="U4" i="45" s="1"/>
  <c r="V4" i="45" s="1"/>
  <c r="W4" i="45" s="1"/>
  <c r="X4" i="45" s="1"/>
  <c r="Y4" i="45" s="1"/>
  <c r="Z4" i="45" s="1"/>
  <c r="AA4" i="45" s="1"/>
  <c r="AB4" i="45" s="1"/>
  <c r="AB24" i="44"/>
  <c r="X24" i="44"/>
  <c r="U24" i="44"/>
  <c r="T24" i="44"/>
  <c r="R24" i="44"/>
  <c r="P24" i="44"/>
  <c r="O24" i="44"/>
  <c r="AB23" i="44"/>
  <c r="Y23" i="44"/>
  <c r="X23" i="44"/>
  <c r="U23" i="44"/>
  <c r="T23" i="44"/>
  <c r="S23" i="44"/>
  <c r="R23" i="44"/>
  <c r="Q23" i="44"/>
  <c r="P23" i="44"/>
  <c r="O23" i="44"/>
  <c r="AB17" i="44"/>
  <c r="X17" i="44"/>
  <c r="U17" i="44"/>
  <c r="T17" i="44"/>
  <c r="S17" i="44"/>
  <c r="R17" i="44"/>
  <c r="Q17" i="44"/>
  <c r="P17" i="44"/>
  <c r="O17" i="44"/>
  <c r="Y9" i="44"/>
  <c r="X9" i="44"/>
  <c r="U9" i="44"/>
  <c r="T9" i="44"/>
  <c r="S9" i="44"/>
  <c r="R9" i="44"/>
  <c r="P9" i="44"/>
  <c r="O9" i="44"/>
  <c r="K4" i="44"/>
  <c r="L4" i="44" s="1"/>
  <c r="M4" i="44" s="1"/>
  <c r="N4" i="44" s="1"/>
  <c r="O4" i="44" s="1"/>
  <c r="P4" i="44" s="1"/>
  <c r="Q4" i="44" s="1"/>
  <c r="R4" i="44" s="1"/>
  <c r="S4" i="44" s="1"/>
  <c r="T4" i="44" s="1"/>
  <c r="U4" i="44" s="1"/>
  <c r="V4" i="44" s="1"/>
  <c r="W4" i="44" s="1"/>
  <c r="X4" i="44" s="1"/>
  <c r="Y4" i="44" s="1"/>
  <c r="Z4" i="44" s="1"/>
  <c r="AA4" i="44" s="1"/>
  <c r="AB4" i="44" s="1"/>
  <c r="X54" i="43"/>
  <c r="X63" i="43" s="1"/>
  <c r="O54" i="43"/>
  <c r="O63" i="43" s="1"/>
  <c r="AB53" i="43"/>
  <c r="Y53" i="43"/>
  <c r="X53" i="43"/>
  <c r="T53" i="43"/>
  <c r="S53" i="43"/>
  <c r="Q53" i="43"/>
  <c r="P53" i="43"/>
  <c r="O53" i="43"/>
  <c r="X42" i="43"/>
  <c r="T42" i="43"/>
  <c r="S42" i="43"/>
  <c r="Q42" i="43"/>
  <c r="O42" i="43"/>
  <c r="Q34" i="43"/>
  <c r="P34" i="43"/>
  <c r="AB22" i="43"/>
  <c r="Y22" i="43"/>
  <c r="X22" i="43"/>
  <c r="T22" i="43"/>
  <c r="S22" i="43"/>
  <c r="R22" i="43"/>
  <c r="O22" i="43"/>
  <c r="X10" i="43"/>
  <c r="T10" i="43"/>
  <c r="S10" i="43"/>
  <c r="P10" i="43"/>
  <c r="O10" i="43"/>
  <c r="K4" i="43"/>
  <c r="L4" i="43" s="1"/>
  <c r="M4" i="43" s="1"/>
  <c r="N4" i="43" s="1"/>
  <c r="O4" i="43" s="1"/>
  <c r="P4" i="43" s="1"/>
  <c r="Q4" i="43" s="1"/>
  <c r="R4" i="43" s="1"/>
  <c r="S4" i="43" s="1"/>
  <c r="T4" i="43" s="1"/>
  <c r="U4" i="43" s="1"/>
  <c r="V4" i="43" s="1"/>
  <c r="W4" i="43" s="1"/>
  <c r="X4" i="43" s="1"/>
  <c r="Y4" i="43" s="1"/>
  <c r="Z4" i="43" s="1"/>
  <c r="AA4" i="43" s="1"/>
  <c r="AB4" i="43" s="1"/>
  <c r="K4" i="42"/>
  <c r="L4" i="42" s="1"/>
  <c r="M4" i="42" s="1"/>
  <c r="N4" i="42" s="1"/>
  <c r="O4" i="42" s="1"/>
  <c r="P4" i="42" s="1"/>
  <c r="Q4" i="42" s="1"/>
  <c r="R4" i="42" s="1"/>
  <c r="S4" i="42" s="1"/>
  <c r="T4" i="42" s="1"/>
  <c r="U4" i="42" s="1"/>
  <c r="V4" i="42" s="1"/>
  <c r="W4" i="42" s="1"/>
  <c r="X4" i="42" s="1"/>
  <c r="Y4" i="42" s="1"/>
  <c r="Z4" i="42" s="1"/>
  <c r="AA4" i="42" s="1"/>
  <c r="AB4" i="42" s="1"/>
  <c r="K4" i="40"/>
  <c r="L4" i="40" s="1"/>
  <c r="M4" i="40" s="1"/>
  <c r="N4" i="40" s="1"/>
  <c r="O4" i="40" s="1"/>
  <c r="P4" i="40" s="1"/>
  <c r="Q4" i="40" s="1"/>
  <c r="R4" i="40" s="1"/>
  <c r="S4" i="40" s="1"/>
  <c r="T4" i="40" s="1"/>
  <c r="U4" i="40" s="1"/>
  <c r="V4" i="40" s="1"/>
  <c r="W4" i="40" s="1"/>
  <c r="X4" i="40" s="1"/>
  <c r="Y4" i="40" s="1"/>
  <c r="Z4" i="40" s="1"/>
  <c r="AA4" i="40" s="1"/>
  <c r="AB4" i="40" s="1"/>
  <c r="K4" i="39"/>
  <c r="L4" i="39" s="1"/>
  <c r="M4" i="39" s="1"/>
  <c r="N4" i="39" s="1"/>
  <c r="O4" i="39" s="1"/>
  <c r="P4" i="39" s="1"/>
  <c r="Q4" i="39" s="1"/>
  <c r="R4" i="39" s="1"/>
  <c r="S4" i="39" s="1"/>
  <c r="T4" i="39" s="1"/>
  <c r="U4" i="39" s="1"/>
  <c r="V4" i="39" s="1"/>
  <c r="W4" i="39" s="1"/>
  <c r="X4" i="39" s="1"/>
  <c r="Y4" i="39" s="1"/>
  <c r="Z4" i="39" s="1"/>
  <c r="AA4" i="39" s="1"/>
  <c r="AB4" i="39" s="1"/>
  <c r="X20" i="38"/>
  <c r="T20" i="38"/>
  <c r="R20" i="38"/>
  <c r="P20" i="38"/>
  <c r="AB19" i="38"/>
  <c r="Y19" i="38"/>
  <c r="X19" i="38"/>
  <c r="U19" i="38"/>
  <c r="T19" i="38"/>
  <c r="S19" i="38"/>
  <c r="R19" i="38"/>
  <c r="Q19" i="38"/>
  <c r="P19" i="38"/>
  <c r="O19" i="38"/>
  <c r="AB13" i="38"/>
  <c r="T13" i="38"/>
  <c r="R13" i="38"/>
  <c r="Q13" i="38"/>
  <c r="P13" i="38"/>
  <c r="O13" i="38"/>
  <c r="K4" i="38"/>
  <c r="L4" i="38" s="1"/>
  <c r="M4" i="38" s="1"/>
  <c r="N4" i="38" s="1"/>
  <c r="O4" i="38" s="1"/>
  <c r="P4" i="38" s="1"/>
  <c r="Q4" i="38" s="1"/>
  <c r="R4" i="38" s="1"/>
  <c r="S4" i="38" s="1"/>
  <c r="T4" i="38" s="1"/>
  <c r="U4" i="38" s="1"/>
  <c r="V4" i="38" s="1"/>
  <c r="W4" i="38" s="1"/>
  <c r="X4" i="38" s="1"/>
  <c r="Y4" i="38" s="1"/>
  <c r="Z4" i="38" s="1"/>
  <c r="AA4" i="38" s="1"/>
  <c r="AB4" i="38" s="1"/>
  <c r="K4" i="37"/>
  <c r="L4" i="37" s="1"/>
  <c r="M4" i="37"/>
  <c r="N4" i="37" s="1"/>
  <c r="O4" i="37" s="1"/>
  <c r="P4" i="37" s="1"/>
  <c r="Q4" i="37" s="1"/>
  <c r="R4" i="37" s="1"/>
  <c r="S4" i="37" s="1"/>
  <c r="T4" i="37" s="1"/>
  <c r="U4" i="37" s="1"/>
  <c r="V4" i="37" s="1"/>
  <c r="W4" i="37" s="1"/>
  <c r="X4" i="37" s="1"/>
  <c r="Y4" i="37" s="1"/>
  <c r="Z4" i="37" s="1"/>
  <c r="AA4" i="37" s="1"/>
  <c r="AB4" i="37" s="1"/>
  <c r="Y11" i="36"/>
  <c r="T11" i="36"/>
  <c r="P11" i="36"/>
  <c r="K4" i="36"/>
  <c r="L4" i="36" s="1"/>
  <c r="M4" i="36" s="1"/>
  <c r="N4" i="36" s="1"/>
  <c r="O4" i="36" s="1"/>
  <c r="P4" i="36" s="1"/>
  <c r="Q4" i="36" s="1"/>
  <c r="R4" i="36" s="1"/>
  <c r="S4" i="36" s="1"/>
  <c r="T4" i="36" s="1"/>
  <c r="U4" i="36" s="1"/>
  <c r="V4" i="36" s="1"/>
  <c r="W4" i="36" s="1"/>
  <c r="X4" i="36" s="1"/>
  <c r="Y4" i="36" s="1"/>
  <c r="Z4" i="36" s="1"/>
  <c r="AA4" i="36" s="1"/>
  <c r="AB4" i="36" s="1"/>
  <c r="K4" i="35"/>
  <c r="L4" i="35" s="1"/>
  <c r="M4" i="35" s="1"/>
  <c r="N4" i="35" s="1"/>
  <c r="O4" i="35" s="1"/>
  <c r="P4" i="35" s="1"/>
  <c r="Q4" i="35" s="1"/>
  <c r="R4" i="35" s="1"/>
  <c r="S4" i="35" s="1"/>
  <c r="T4" i="35" s="1"/>
  <c r="U4" i="35" s="1"/>
  <c r="V4" i="35" s="1"/>
  <c r="W4" i="35" s="1"/>
  <c r="X4" i="35" s="1"/>
  <c r="Y4" i="35" s="1"/>
  <c r="Z4" i="35" s="1"/>
  <c r="AA4" i="35" s="1"/>
  <c r="AB4" i="35" s="1"/>
  <c r="K4" i="34"/>
  <c r="L4" i="34" s="1"/>
  <c r="M4" i="34" s="1"/>
  <c r="N4" i="34" s="1"/>
  <c r="O4" i="34" s="1"/>
  <c r="P4" i="34" s="1"/>
  <c r="Q4" i="34" s="1"/>
  <c r="R4" i="34" s="1"/>
  <c r="S4" i="34" s="1"/>
  <c r="T4" i="34" s="1"/>
  <c r="U4" i="34" s="1"/>
  <c r="V4" i="34" s="1"/>
  <c r="W4" i="34" s="1"/>
  <c r="X4" i="34" s="1"/>
  <c r="Y4" i="34" s="1"/>
  <c r="Z4" i="34" s="1"/>
  <c r="AA4" i="34" s="1"/>
  <c r="AB4" i="34" s="1"/>
  <c r="X43" i="33"/>
  <c r="S43" i="33"/>
  <c r="Q43" i="33"/>
  <c r="Y18" i="33"/>
  <c r="P18" i="33"/>
  <c r="O18" i="33"/>
  <c r="K4" i="33"/>
  <c r="L4" i="33" s="1"/>
  <c r="M4" i="33"/>
  <c r="N4" i="33" s="1"/>
  <c r="O4" i="33" s="1"/>
  <c r="P4" i="33" s="1"/>
  <c r="Q4" i="33" s="1"/>
  <c r="R4" i="33" s="1"/>
  <c r="S4" i="33" s="1"/>
  <c r="T4" i="33" s="1"/>
  <c r="U4" i="33" s="1"/>
  <c r="V4" i="33" s="1"/>
  <c r="W4" i="33" s="1"/>
  <c r="X4" i="33" s="1"/>
  <c r="Y4" i="33" s="1"/>
  <c r="Z4" i="33" s="1"/>
  <c r="AA4" i="33" s="1"/>
  <c r="AB4" i="33" s="1"/>
  <c r="AB7" i="1"/>
  <c r="R7" i="1"/>
  <c r="Q7" i="1"/>
  <c r="P7" i="1"/>
  <c r="O7" i="1"/>
  <c r="K4" i="1"/>
  <c r="L4" i="1"/>
  <c r="M4" i="1" s="1"/>
  <c r="N4" i="1" s="1"/>
  <c r="O4" i="1" s="1"/>
  <c r="P4" i="1" s="1"/>
  <c r="Q4" i="1" s="1"/>
  <c r="R4" i="1" s="1"/>
  <c r="S4" i="1" s="1"/>
  <c r="T4" i="1" s="1"/>
  <c r="U4" i="1" s="1"/>
  <c r="V4" i="1" s="1"/>
  <c r="W4" i="1" s="1"/>
  <c r="X4" i="1" s="1"/>
  <c r="Y4" i="1" s="1"/>
  <c r="Z4" i="1" s="1"/>
  <c r="AA4" i="1" s="1"/>
  <c r="AB4" i="1" s="1"/>
  <c r="I71" i="3"/>
  <c r="J71" i="3"/>
  <c r="AD71" i="3"/>
  <c r="AD72" i="3"/>
  <c r="B73" i="3"/>
  <c r="E73" i="3"/>
  <c r="J73" i="3"/>
  <c r="AD73" i="3"/>
  <c r="B81" i="3"/>
  <c r="A87" i="3"/>
  <c r="AD87" i="3"/>
  <c r="AK87" i="3"/>
  <c r="A88" i="3"/>
  <c r="AF88" i="3"/>
  <c r="AK88" i="3"/>
  <c r="A89" i="3"/>
  <c r="AD89" i="3"/>
  <c r="B96" i="3"/>
  <c r="C96" i="3"/>
  <c r="E96" i="3"/>
  <c r="F96" i="3"/>
  <c r="H96" i="3"/>
  <c r="I96" i="3"/>
  <c r="J96" i="3"/>
  <c r="K96" i="3"/>
  <c r="L96" i="3"/>
  <c r="B97" i="3"/>
  <c r="C97" i="3"/>
  <c r="E97" i="3"/>
  <c r="F97" i="3"/>
  <c r="G97" i="3"/>
  <c r="H97" i="3"/>
  <c r="J97" i="3"/>
  <c r="K97" i="3"/>
  <c r="B98" i="3"/>
  <c r="C98" i="3"/>
  <c r="D98" i="3"/>
  <c r="E98" i="3"/>
  <c r="G98" i="3"/>
  <c r="H98" i="3"/>
  <c r="I98" i="3"/>
  <c r="J98" i="3"/>
  <c r="L98" i="3"/>
  <c r="B99" i="3"/>
  <c r="D99" i="3"/>
  <c r="H99" i="3"/>
  <c r="J99" i="3"/>
  <c r="L99" i="3"/>
  <c r="B101" i="3"/>
  <c r="D101" i="3"/>
  <c r="E101" i="3"/>
  <c r="F101" i="3"/>
  <c r="G101" i="3"/>
  <c r="I101" i="3"/>
  <c r="L101" i="3"/>
  <c r="B102" i="3"/>
  <c r="C102" i="3"/>
  <c r="D102" i="3"/>
  <c r="E102" i="3"/>
  <c r="F102" i="3"/>
  <c r="G102" i="3"/>
  <c r="H102" i="3"/>
  <c r="J102" i="3"/>
  <c r="K102" i="3"/>
  <c r="L102" i="3"/>
  <c r="A108" i="3"/>
  <c r="AD108" i="3"/>
  <c r="AE108" i="3"/>
  <c r="AF108" i="3"/>
  <c r="AG108" i="3"/>
  <c r="AH108" i="3"/>
  <c r="AJ108" i="3"/>
  <c r="AK108" i="3"/>
  <c r="AL108" i="3"/>
  <c r="AM108" i="3"/>
  <c r="AN108" i="3"/>
  <c r="AO108" i="3"/>
  <c r="A109" i="3"/>
  <c r="AD109" i="3"/>
  <c r="AE109" i="3"/>
  <c r="AG109" i="3"/>
  <c r="AH109" i="3"/>
  <c r="AI109" i="3"/>
  <c r="AJ109" i="3"/>
  <c r="AK109" i="3"/>
  <c r="AL109" i="3"/>
  <c r="AM109" i="3"/>
  <c r="AO109" i="3"/>
  <c r="A110" i="3"/>
  <c r="AD110" i="3"/>
  <c r="AE110" i="3"/>
  <c r="AF110" i="3"/>
  <c r="AG110" i="3"/>
  <c r="AI110" i="3"/>
  <c r="AJ110" i="3"/>
  <c r="AK110" i="3"/>
  <c r="AL110" i="3"/>
  <c r="AM110" i="3"/>
  <c r="AN110" i="3"/>
  <c r="AO110" i="3"/>
  <c r="A111" i="3"/>
  <c r="AD111" i="3"/>
  <c r="AE111" i="3"/>
  <c r="AF111" i="3"/>
  <c r="AG111" i="3"/>
  <c r="AH111" i="3"/>
  <c r="AJ111" i="3"/>
  <c r="AL111" i="3"/>
  <c r="AM111" i="3"/>
  <c r="AO111" i="3"/>
  <c r="A112" i="3"/>
  <c r="AD112" i="3"/>
  <c r="AE112" i="3"/>
  <c r="AF112" i="3"/>
  <c r="AG112" i="3"/>
  <c r="AK112" i="3"/>
  <c r="AL112" i="3"/>
  <c r="AM112" i="3"/>
  <c r="AN112" i="3"/>
  <c r="AO112" i="3"/>
  <c r="A113" i="3"/>
  <c r="AD113" i="3"/>
  <c r="AE113" i="3"/>
  <c r="AH113" i="3"/>
  <c r="AI113" i="3"/>
  <c r="AK113" i="3"/>
  <c r="AL113" i="3"/>
  <c r="AM113" i="3"/>
  <c r="A114" i="3"/>
  <c r="AD114" i="3"/>
  <c r="AF114" i="3"/>
  <c r="AG114" i="3"/>
  <c r="AI114" i="3"/>
  <c r="AJ114" i="3"/>
  <c r="AL114" i="3"/>
  <c r="AN114" i="3"/>
  <c r="AO114" i="3"/>
  <c r="A115" i="3"/>
  <c r="F119" i="3"/>
  <c r="I119" i="3"/>
  <c r="J119" i="3"/>
  <c r="L119" i="3"/>
  <c r="AK119" i="3"/>
  <c r="AL119" i="3"/>
  <c r="AM119" i="3"/>
  <c r="AO119" i="3"/>
  <c r="E121" i="3"/>
  <c r="D122" i="3"/>
  <c r="F122" i="3"/>
  <c r="L122" i="3"/>
  <c r="H124" i="3"/>
  <c r="G125" i="3"/>
  <c r="I126" i="3"/>
  <c r="C127" i="3"/>
  <c r="J127" i="3"/>
  <c r="K127" i="3"/>
  <c r="K128" i="3"/>
  <c r="A137" i="3"/>
  <c r="AI137" i="3"/>
  <c r="AO137" i="3"/>
  <c r="A138" i="3"/>
  <c r="AD138" i="3"/>
  <c r="AL138" i="3"/>
  <c r="A139" i="3"/>
  <c r="AH139" i="3"/>
  <c r="A140" i="3"/>
  <c r="AE140" i="3"/>
  <c r="AH140" i="3"/>
  <c r="AM140" i="3"/>
  <c r="A141" i="3"/>
  <c r="AE141" i="3"/>
  <c r="AM141" i="3"/>
  <c r="A142" i="3"/>
  <c r="AE142" i="3"/>
  <c r="AK142" i="3"/>
  <c r="AM142" i="3"/>
  <c r="A143" i="3"/>
  <c r="AI143" i="3"/>
  <c r="AJ143" i="3"/>
  <c r="A144" i="3"/>
  <c r="AE144" i="3"/>
  <c r="AK144" i="3"/>
  <c r="AM144" i="3"/>
  <c r="A145" i="3"/>
  <c r="AF145" i="3"/>
  <c r="AN145" i="3"/>
  <c r="A146" i="3"/>
  <c r="AD150" i="3"/>
  <c r="AF150" i="3"/>
  <c r="AL150" i="3"/>
  <c r="AM150" i="3"/>
  <c r="AN150" i="3"/>
  <c r="AO150" i="3"/>
  <c r="A164" i="3"/>
  <c r="AD164" i="3"/>
  <c r="AG164" i="3"/>
  <c r="AI164" i="3"/>
  <c r="AK164" i="3"/>
  <c r="AL164" i="3"/>
  <c r="AO164" i="3"/>
  <c r="A165" i="3"/>
  <c r="AE165" i="3"/>
  <c r="AM165" i="3"/>
  <c r="A166" i="3"/>
  <c r="AK166" i="3"/>
  <c r="AN166" i="3"/>
  <c r="AO166" i="3"/>
  <c r="A167" i="3"/>
  <c r="AG167" i="3"/>
  <c r="AO167" i="3"/>
  <c r="A168" i="3"/>
  <c r="AG168" i="3"/>
  <c r="AH168" i="3"/>
  <c r="AO168" i="3"/>
  <c r="A169" i="3"/>
  <c r="AG169" i="3"/>
  <c r="AM169" i="3"/>
  <c r="AO169" i="3"/>
  <c r="A170" i="3"/>
  <c r="B174" i="3"/>
  <c r="C174" i="3"/>
  <c r="E174" i="3"/>
  <c r="F174" i="3"/>
  <c r="J174" i="3"/>
  <c r="AD174" i="3"/>
  <c r="AL174" i="3"/>
  <c r="AM174" i="3"/>
  <c r="D176" i="3"/>
  <c r="F176" i="3"/>
  <c r="H176" i="3"/>
  <c r="K176" i="3"/>
  <c r="C177" i="3"/>
  <c r="F177" i="3"/>
  <c r="F178" i="3"/>
  <c r="K178" i="3"/>
  <c r="B179" i="3"/>
  <c r="J179" i="3"/>
  <c r="C180" i="3"/>
  <c r="F180" i="3"/>
  <c r="H180" i="3"/>
  <c r="I180" i="3"/>
  <c r="B181" i="3"/>
  <c r="D181" i="3"/>
  <c r="G181" i="3"/>
  <c r="I181" i="3"/>
  <c r="J181" i="3"/>
  <c r="L181" i="3"/>
  <c r="B182" i="3"/>
  <c r="D182" i="3"/>
  <c r="I182" i="3"/>
  <c r="J182" i="3"/>
  <c r="L182" i="3"/>
  <c r="A188" i="3"/>
  <c r="AD188" i="3"/>
  <c r="AH188" i="3"/>
  <c r="AJ188" i="3"/>
  <c r="AL188" i="3"/>
  <c r="AM188" i="3"/>
  <c r="A189" i="3"/>
  <c r="AD189" i="3"/>
  <c r="AH189" i="3"/>
  <c r="AJ189" i="3"/>
  <c r="AL189" i="3"/>
  <c r="A190" i="3"/>
  <c r="AD190" i="3"/>
  <c r="AE190" i="3"/>
  <c r="AH190" i="3"/>
  <c r="AJ190" i="3"/>
  <c r="AL190" i="3"/>
  <c r="AM190" i="3"/>
  <c r="A191" i="3"/>
  <c r="AF191" i="3"/>
  <c r="AG191" i="3"/>
  <c r="AI191" i="3"/>
  <c r="AJ191" i="3"/>
  <c r="AN191" i="3"/>
  <c r="AO191" i="3"/>
  <c r="A192" i="3"/>
  <c r="AD192" i="3"/>
  <c r="AE192" i="3"/>
  <c r="AH192" i="3"/>
  <c r="AJ192" i="3"/>
  <c r="AL192" i="3"/>
  <c r="A193" i="3"/>
  <c r="AD193" i="3"/>
  <c r="AF193" i="3"/>
  <c r="AH193" i="3"/>
  <c r="AL193" i="3"/>
  <c r="AN193" i="3"/>
  <c r="A194" i="3"/>
  <c r="AD194" i="3"/>
  <c r="AH194" i="3"/>
  <c r="AL194" i="3"/>
  <c r="A195" i="3"/>
  <c r="F199" i="3"/>
  <c r="H199" i="3"/>
  <c r="AE199" i="3"/>
  <c r="AF199" i="3"/>
  <c r="AG199" i="3"/>
  <c r="AJ199" i="3"/>
  <c r="AM199" i="3"/>
  <c r="AN199" i="3"/>
  <c r="AO199" i="3"/>
  <c r="C201" i="3"/>
  <c r="K201" i="3"/>
  <c r="F202" i="3"/>
  <c r="H202" i="3"/>
  <c r="B203" i="3"/>
  <c r="D203" i="3"/>
  <c r="E203" i="3"/>
  <c r="J203" i="3"/>
  <c r="L203" i="3"/>
  <c r="C204" i="3"/>
  <c r="D204" i="3"/>
  <c r="G204" i="3"/>
  <c r="C206" i="3"/>
  <c r="E206" i="3"/>
  <c r="K206" i="3"/>
  <c r="A213" i="3"/>
  <c r="AD213" i="3"/>
  <c r="AE213" i="3"/>
  <c r="AG213" i="3"/>
  <c r="AJ213" i="3"/>
  <c r="AK213" i="3"/>
  <c r="AL213" i="3"/>
  <c r="AM213" i="3"/>
  <c r="AO213" i="3"/>
  <c r="A214" i="3"/>
  <c r="AE214" i="3"/>
  <c r="AF214" i="3"/>
  <c r="AJ214" i="3"/>
  <c r="AK214" i="3"/>
  <c r="AM214" i="3"/>
  <c r="AN214" i="3"/>
  <c r="A215" i="3"/>
  <c r="AF215" i="3"/>
  <c r="AI215" i="3"/>
  <c r="AJ215" i="3"/>
  <c r="AK215" i="3"/>
  <c r="AN215" i="3"/>
  <c r="A216" i="3"/>
  <c r="AG216" i="3"/>
  <c r="AI216" i="3"/>
  <c r="AK216" i="3"/>
  <c r="AL216" i="3"/>
  <c r="AO216" i="3"/>
  <c r="A217" i="3"/>
  <c r="AE217" i="3"/>
  <c r="AF217" i="3"/>
  <c r="AM217" i="3"/>
  <c r="A218" i="3"/>
  <c r="AE218" i="3"/>
  <c r="AG218" i="3"/>
  <c r="AI218" i="3"/>
  <c r="AJ218" i="3"/>
  <c r="AM218" i="3"/>
  <c r="AO218" i="3"/>
  <c r="A219" i="3"/>
  <c r="AD219" i="3"/>
  <c r="AH219" i="3"/>
  <c r="AI219" i="3"/>
  <c r="AL219" i="3"/>
  <c r="A220" i="3"/>
  <c r="AL224" i="3"/>
  <c r="D232" i="3"/>
  <c r="A241" i="3"/>
  <c r="A242" i="3"/>
  <c r="A243" i="3"/>
  <c r="AK243" i="3"/>
  <c r="A244" i="3"/>
  <c r="A245" i="3"/>
  <c r="AI245" i="3"/>
  <c r="A246" i="3"/>
  <c r="AG246" i="3"/>
  <c r="A247" i="3"/>
  <c r="AD247" i="3"/>
  <c r="A248" i="3"/>
  <c r="AJ248" i="3"/>
  <c r="A249" i="3"/>
  <c r="AF249" i="3"/>
  <c r="A250" i="3"/>
  <c r="AE254" i="3"/>
  <c r="AF254" i="3"/>
  <c r="AI254" i="3"/>
  <c r="AK254" i="3"/>
  <c r="AM254" i="3"/>
  <c r="AN254" i="3"/>
  <c r="A268" i="3"/>
  <c r="AD268" i="3"/>
  <c r="AF268" i="3"/>
  <c r="AH268" i="3"/>
  <c r="AK268" i="3"/>
  <c r="AL268" i="3"/>
  <c r="AN268" i="3"/>
  <c r="A269" i="3"/>
  <c r="AD269" i="3"/>
  <c r="AF269" i="3"/>
  <c r="AG269" i="3"/>
  <c r="AH269" i="3"/>
  <c r="AI269" i="3"/>
  <c r="AJ269" i="3"/>
  <c r="AK269" i="3"/>
  <c r="AN269" i="3"/>
  <c r="AO269" i="3"/>
  <c r="A270" i="3"/>
  <c r="A271" i="3"/>
  <c r="A272" i="3"/>
  <c r="A273" i="3"/>
  <c r="A275" i="3"/>
  <c r="AD279" i="3"/>
  <c r="AF279" i="3"/>
  <c r="AG279" i="3"/>
  <c r="AH279" i="3"/>
  <c r="AJ279" i="3"/>
  <c r="AL279" i="3"/>
  <c r="AN279" i="3"/>
  <c r="AO279" i="3"/>
  <c r="I281" i="3"/>
  <c r="C285" i="3"/>
  <c r="A293" i="3"/>
  <c r="AD293" i="3"/>
  <c r="AH293" i="3"/>
  <c r="AK293" i="3"/>
  <c r="AL293" i="3"/>
  <c r="AM293" i="3"/>
  <c r="A294" i="3"/>
  <c r="AD294" i="3"/>
  <c r="AE294" i="3"/>
  <c r="AF294" i="3"/>
  <c r="AI294" i="3"/>
  <c r="AJ294" i="3"/>
  <c r="AK294" i="3"/>
  <c r="AL294" i="3"/>
  <c r="AM294" i="3"/>
  <c r="AN294" i="3"/>
  <c r="A295" i="3"/>
  <c r="AD295" i="3"/>
  <c r="AE295" i="3"/>
  <c r="AG295" i="3"/>
  <c r="AH295" i="3"/>
  <c r="AI295" i="3"/>
  <c r="AL295" i="3"/>
  <c r="AM295" i="3"/>
  <c r="AN295" i="3"/>
  <c r="A296" i="3"/>
  <c r="AD296" i="3"/>
  <c r="AE296" i="3"/>
  <c r="AF296" i="3"/>
  <c r="AG296" i="3"/>
  <c r="AH296" i="3"/>
  <c r="AI296" i="3"/>
  <c r="AK296" i="3"/>
  <c r="AL296" i="3"/>
  <c r="AM296" i="3"/>
  <c r="AN296" i="3"/>
  <c r="AO296" i="3"/>
  <c r="A297" i="3"/>
  <c r="AF297" i="3"/>
  <c r="AG297" i="3"/>
  <c r="AI297" i="3"/>
  <c r="AJ297" i="3"/>
  <c r="AL297" i="3"/>
  <c r="AO297" i="3"/>
  <c r="A298" i="3"/>
  <c r="AE298" i="3"/>
  <c r="AH298" i="3"/>
  <c r="AI298" i="3"/>
  <c r="AJ298" i="3"/>
  <c r="AK298" i="3"/>
  <c r="AM298" i="3"/>
  <c r="AO298" i="3"/>
  <c r="A299" i="3"/>
  <c r="B303" i="3"/>
  <c r="E303" i="3"/>
  <c r="F303" i="3"/>
  <c r="H303" i="3"/>
  <c r="J303" i="3"/>
  <c r="AD303" i="3"/>
  <c r="AF303" i="3"/>
  <c r="AG303" i="3"/>
  <c r="AJ303" i="3"/>
  <c r="AL303" i="3"/>
  <c r="AN303" i="3"/>
  <c r="AO303" i="3"/>
  <c r="C305" i="3"/>
  <c r="D305" i="3"/>
  <c r="E305" i="3"/>
  <c r="H305" i="3"/>
  <c r="K305" i="3"/>
  <c r="L305" i="3"/>
  <c r="C306" i="3"/>
  <c r="D306" i="3"/>
  <c r="G306" i="3"/>
  <c r="H306" i="3"/>
  <c r="K306" i="3"/>
  <c r="L306" i="3"/>
  <c r="B307" i="3"/>
  <c r="C307" i="3"/>
  <c r="E307" i="3"/>
  <c r="F307" i="3"/>
  <c r="G307" i="3"/>
  <c r="I307" i="3"/>
  <c r="J307" i="3"/>
  <c r="K307" i="3"/>
  <c r="G308" i="3"/>
  <c r="H308" i="3"/>
  <c r="K308" i="3"/>
  <c r="L308" i="3"/>
  <c r="B309" i="3"/>
  <c r="C309" i="3"/>
  <c r="F309" i="3"/>
  <c r="G309" i="3"/>
  <c r="H309" i="3"/>
  <c r="I309" i="3"/>
  <c r="K309" i="3"/>
  <c r="B310" i="3"/>
  <c r="E310" i="3"/>
  <c r="G310" i="3"/>
  <c r="H310" i="3"/>
  <c r="J310" i="3"/>
  <c r="E311" i="3"/>
  <c r="H311" i="3"/>
  <c r="I311" i="3"/>
  <c r="A317" i="3"/>
  <c r="AE317" i="3"/>
  <c r="AH317" i="3"/>
  <c r="AJ317" i="3"/>
  <c r="AL317" i="3"/>
  <c r="AM317" i="3"/>
  <c r="AN317" i="3"/>
  <c r="AO317" i="3"/>
  <c r="A318" i="3"/>
  <c r="AE318" i="3"/>
  <c r="AF318" i="3"/>
  <c r="AJ318" i="3"/>
  <c r="AK318" i="3"/>
  <c r="AM318" i="3"/>
  <c r="AN318" i="3"/>
  <c r="A319" i="3"/>
  <c r="AD319" i="3"/>
  <c r="AE319" i="3"/>
  <c r="AH319" i="3"/>
  <c r="AI319" i="3"/>
  <c r="AK319" i="3"/>
  <c r="AL319" i="3"/>
  <c r="AM319" i="3"/>
  <c r="A320" i="3"/>
  <c r="AF320" i="3"/>
  <c r="AG320" i="3"/>
  <c r="AI320" i="3"/>
  <c r="AJ320" i="3"/>
  <c r="AN320" i="3"/>
  <c r="AO320" i="3"/>
  <c r="A321" i="3"/>
  <c r="AE321" i="3"/>
  <c r="AG321" i="3"/>
  <c r="AH321" i="3"/>
  <c r="AJ321" i="3"/>
  <c r="AK321" i="3"/>
  <c r="AM321" i="3"/>
  <c r="AO321" i="3"/>
  <c r="A322" i="3"/>
  <c r="AD322" i="3"/>
  <c r="AE322" i="3"/>
  <c r="AF322" i="3"/>
  <c r="AG322" i="3"/>
  <c r="AH322" i="3"/>
  <c r="AL322" i="3"/>
  <c r="AN322" i="3"/>
  <c r="AO322" i="3"/>
  <c r="A323" i="3"/>
  <c r="AD323" i="3"/>
  <c r="AE323" i="3"/>
  <c r="AG323" i="3"/>
  <c r="AH323" i="3"/>
  <c r="AJ323" i="3"/>
  <c r="AL323" i="3"/>
  <c r="AM323" i="3"/>
  <c r="AO323" i="3"/>
  <c r="A324" i="3"/>
  <c r="B328" i="3"/>
  <c r="C328" i="3"/>
  <c r="G328" i="3"/>
  <c r="H328" i="3"/>
  <c r="J328" i="3"/>
  <c r="K328" i="3"/>
  <c r="AE328" i="3"/>
  <c r="AF328" i="3"/>
  <c r="AG328" i="3"/>
  <c r="AI328" i="3"/>
  <c r="AJ328" i="3"/>
  <c r="AM328" i="3"/>
  <c r="AN328" i="3"/>
  <c r="AO328" i="3"/>
  <c r="C330" i="3"/>
  <c r="F330" i="3"/>
  <c r="G330" i="3"/>
  <c r="I330" i="3"/>
  <c r="J330" i="3"/>
  <c r="K330" i="3"/>
  <c r="C331" i="3"/>
  <c r="D331" i="3"/>
  <c r="E331" i="3"/>
  <c r="F331" i="3"/>
  <c r="H331" i="3"/>
  <c r="I331" i="3"/>
  <c r="K331" i="3"/>
  <c r="L331" i="3"/>
  <c r="C332" i="3"/>
  <c r="D332" i="3"/>
  <c r="E332" i="3"/>
  <c r="F332" i="3"/>
  <c r="I332" i="3"/>
  <c r="J332" i="3"/>
  <c r="K332" i="3"/>
  <c r="L332" i="3"/>
  <c r="A338" i="3"/>
  <c r="AE338" i="3"/>
  <c r="AF338" i="3"/>
  <c r="AG338" i="3"/>
  <c r="AI338" i="3"/>
  <c r="AJ338" i="3"/>
  <c r="AK338" i="3"/>
  <c r="AM338" i="3"/>
  <c r="AN338" i="3"/>
  <c r="AO338" i="3"/>
  <c r="A339" i="3"/>
  <c r="AD339" i="3"/>
  <c r="AE339" i="3"/>
  <c r="AH339" i="3"/>
  <c r="AJ339" i="3"/>
  <c r="AK339" i="3"/>
  <c r="AL339" i="3"/>
  <c r="AM339" i="3"/>
  <c r="A340" i="3"/>
  <c r="AF340" i="3"/>
  <c r="AH340" i="3"/>
  <c r="AI340" i="3"/>
  <c r="AJ340" i="3"/>
  <c r="AK340" i="3"/>
  <c r="AN340" i="3"/>
  <c r="A341" i="3"/>
  <c r="AD345" i="3"/>
  <c r="AE345" i="3"/>
  <c r="AF345" i="3"/>
  <c r="AG345" i="3"/>
  <c r="AH345" i="3"/>
  <c r="AI345" i="3"/>
  <c r="AJ345" i="3"/>
  <c r="AK345" i="3"/>
  <c r="AL345" i="3"/>
  <c r="AM345" i="3"/>
  <c r="AN345" i="3"/>
  <c r="AO345" i="3"/>
  <c r="A355" i="3"/>
  <c r="AD355" i="3"/>
  <c r="AF355" i="3"/>
  <c r="AG355" i="3"/>
  <c r="AH355" i="3"/>
  <c r="AI355" i="3"/>
  <c r="AK355" i="3"/>
  <c r="AL355" i="3"/>
  <c r="AN355" i="3"/>
  <c r="AO355" i="3"/>
  <c r="A356" i="3"/>
  <c r="AD356" i="3"/>
  <c r="AE356" i="3"/>
  <c r="AF356" i="3"/>
  <c r="AG356" i="3"/>
  <c r="AI356" i="3"/>
  <c r="AJ356" i="3"/>
  <c r="AK356" i="3"/>
  <c r="AL356" i="3"/>
  <c r="AM356" i="3"/>
  <c r="AN356" i="3"/>
  <c r="A357" i="3"/>
  <c r="AE357" i="3"/>
  <c r="AF357" i="3"/>
  <c r="AG357" i="3"/>
  <c r="AH357" i="3"/>
  <c r="AI357" i="3"/>
  <c r="AJ357" i="3"/>
  <c r="AK357" i="3"/>
  <c r="AM357" i="3"/>
  <c r="AN357" i="3"/>
  <c r="A358" i="3"/>
  <c r="C362" i="3"/>
  <c r="E362" i="3"/>
  <c r="G362" i="3"/>
  <c r="H362" i="3"/>
  <c r="AE362" i="3"/>
  <c r="AF362" i="3"/>
  <c r="AG362" i="3"/>
  <c r="AH362" i="3"/>
  <c r="AI362" i="3"/>
  <c r="AK362" i="3"/>
  <c r="AL362" i="3"/>
  <c r="AM362" i="3"/>
  <c r="AN362" i="3"/>
  <c r="C364" i="3"/>
  <c r="G364" i="3"/>
  <c r="I364" i="3"/>
  <c r="K364" i="3"/>
  <c r="B365" i="3"/>
  <c r="D365" i="3"/>
  <c r="F365" i="3"/>
  <c r="G365" i="3"/>
  <c r="H365" i="3"/>
  <c r="J365" i="3"/>
  <c r="L365" i="3"/>
  <c r="D366" i="3"/>
  <c r="G366" i="3"/>
  <c r="H366" i="3"/>
  <c r="L366" i="3"/>
  <c r="B367" i="3"/>
  <c r="C367" i="3"/>
  <c r="D367" i="3"/>
  <c r="F367" i="3"/>
  <c r="G367" i="3"/>
  <c r="J367" i="3"/>
  <c r="K367" i="3"/>
  <c r="L367" i="3"/>
  <c r="C368" i="3"/>
  <c r="E368" i="3"/>
  <c r="I368" i="3"/>
  <c r="K368" i="3"/>
  <c r="BG368" i="3"/>
  <c r="B369" i="3"/>
  <c r="C369" i="3"/>
  <c r="E369" i="3"/>
  <c r="G369" i="3"/>
  <c r="H369" i="3"/>
  <c r="I369" i="3"/>
  <c r="K369" i="3"/>
  <c r="B370" i="3"/>
  <c r="D370" i="3"/>
  <c r="E370" i="3"/>
  <c r="F370" i="3"/>
  <c r="G370" i="3"/>
  <c r="H370" i="3"/>
  <c r="I370" i="3"/>
  <c r="L370" i="3"/>
  <c r="A376" i="3"/>
  <c r="AE376" i="3"/>
  <c r="AF376" i="3"/>
  <c r="AG376" i="3"/>
  <c r="AH376" i="3"/>
  <c r="AI376" i="3"/>
  <c r="AJ376" i="3"/>
  <c r="AK376" i="3"/>
  <c r="AM376" i="3"/>
  <c r="AO376" i="3"/>
  <c r="A377" i="3"/>
  <c r="AD377" i="3"/>
  <c r="AE377" i="3"/>
  <c r="AF377" i="3"/>
  <c r="AG377" i="3"/>
  <c r="AI377" i="3"/>
  <c r="AJ377" i="3"/>
  <c r="AK377" i="3"/>
  <c r="AL377" i="3"/>
  <c r="AM377" i="3"/>
  <c r="AN377" i="3"/>
  <c r="BF377" i="3" s="1"/>
  <c r="AO377" i="3"/>
  <c r="A378" i="3"/>
  <c r="AD378" i="3"/>
  <c r="AE378" i="3"/>
  <c r="AG378" i="3"/>
  <c r="AJ378" i="3"/>
  <c r="AK378" i="3"/>
  <c r="AL378" i="3"/>
  <c r="AM378" i="3"/>
  <c r="AO378" i="3"/>
  <c r="A379" i="3"/>
  <c r="AD379" i="3"/>
  <c r="AF379" i="3"/>
  <c r="AG379" i="3"/>
  <c r="AH379" i="3"/>
  <c r="AI379" i="3"/>
  <c r="AJ379" i="3"/>
  <c r="AL379" i="3"/>
  <c r="AN379" i="3"/>
  <c r="BF379" i="3" s="1"/>
  <c r="AO379" i="3"/>
  <c r="A380" i="3"/>
  <c r="AE380" i="3"/>
  <c r="AF380" i="3"/>
  <c r="AG380" i="3"/>
  <c r="AH380" i="3"/>
  <c r="AJ380" i="3"/>
  <c r="AK380" i="3"/>
  <c r="AM380" i="3"/>
  <c r="AN380" i="3"/>
  <c r="AO380" i="3"/>
  <c r="A381" i="3"/>
  <c r="AE381" i="3"/>
  <c r="AF381" i="3"/>
  <c r="AH381" i="3"/>
  <c r="AJ381" i="3"/>
  <c r="AK381" i="3"/>
  <c r="AM381" i="3"/>
  <c r="AN381" i="3"/>
  <c r="A382" i="3"/>
  <c r="AE382" i="3"/>
  <c r="AG382" i="3"/>
  <c r="AH382" i="3"/>
  <c r="AI382" i="3"/>
  <c r="AJ382" i="3"/>
  <c r="AK382" i="3"/>
  <c r="AM382" i="3"/>
  <c r="AO382" i="3"/>
  <c r="A383" i="3"/>
  <c r="B387" i="3"/>
  <c r="C387" i="3"/>
  <c r="F387" i="3"/>
  <c r="G387" i="3"/>
  <c r="J387" i="3"/>
  <c r="AD387" i="3"/>
  <c r="AE387" i="3"/>
  <c r="AG387" i="3"/>
  <c r="AI387" i="3"/>
  <c r="AJ387" i="3"/>
  <c r="AK387" i="3"/>
  <c r="AL387" i="3"/>
  <c r="AM387" i="3"/>
  <c r="AO387" i="3"/>
  <c r="C389" i="3"/>
  <c r="F389" i="3"/>
  <c r="G389" i="3"/>
  <c r="K389" i="3"/>
  <c r="E390" i="3"/>
  <c r="F390" i="3"/>
  <c r="H390" i="3"/>
  <c r="I390" i="3"/>
  <c r="B391" i="3"/>
  <c r="D391" i="3"/>
  <c r="F391" i="3"/>
  <c r="H391" i="3"/>
  <c r="J391" i="3"/>
  <c r="L391" i="3"/>
  <c r="B392" i="3"/>
  <c r="F392" i="3"/>
  <c r="G392" i="3"/>
  <c r="J392" i="3"/>
  <c r="K392" i="3"/>
  <c r="C393" i="3"/>
  <c r="F393" i="3"/>
  <c r="G393" i="3"/>
  <c r="K393" i="3"/>
  <c r="L393" i="3"/>
  <c r="C394" i="3"/>
  <c r="F394" i="3"/>
  <c r="G394" i="3"/>
  <c r="K394" i="3"/>
  <c r="D395" i="3"/>
  <c r="E395" i="3"/>
  <c r="F395" i="3"/>
  <c r="I395" i="3"/>
  <c r="L395" i="3"/>
  <c r="A401" i="3"/>
  <c r="AE401" i="3"/>
  <c r="AF401" i="3"/>
  <c r="AG401" i="3"/>
  <c r="AH401" i="3"/>
  <c r="AI401" i="3"/>
  <c r="AJ401" i="3"/>
  <c r="AL401" i="3"/>
  <c r="AM401" i="3"/>
  <c r="AN401" i="3"/>
  <c r="AO401" i="3"/>
  <c r="A402" i="3"/>
  <c r="AD402" i="3"/>
  <c r="AE402" i="3"/>
  <c r="AF402" i="3"/>
  <c r="AG402" i="3"/>
  <c r="AI402" i="3"/>
  <c r="AJ402" i="3"/>
  <c r="AK402" i="3"/>
  <c r="AL402" i="3"/>
  <c r="AM402" i="3"/>
  <c r="AN402" i="3"/>
  <c r="AO402" i="3"/>
  <c r="A403" i="3"/>
  <c r="AD403" i="3"/>
  <c r="AF403" i="3"/>
  <c r="AG403" i="3"/>
  <c r="AH403" i="3"/>
  <c r="AI403" i="3"/>
  <c r="AJ403" i="3"/>
  <c r="AL403" i="3"/>
  <c r="AN403" i="3"/>
  <c r="AO403" i="3"/>
  <c r="A404" i="3"/>
  <c r="AF404" i="3"/>
  <c r="AH404" i="3"/>
  <c r="AI404" i="3"/>
  <c r="AJ404" i="3"/>
  <c r="AK404" i="3"/>
  <c r="AL404" i="3"/>
  <c r="AN404" i="3"/>
  <c r="A405" i="3"/>
  <c r="AD405" i="3"/>
  <c r="AG405" i="3"/>
  <c r="AH405" i="3"/>
  <c r="AI405" i="3"/>
  <c r="AJ405" i="3"/>
  <c r="AK405" i="3"/>
  <c r="AL405" i="3"/>
  <c r="AO405" i="3"/>
  <c r="A406" i="3"/>
  <c r="AD406" i="3"/>
  <c r="AE406" i="3"/>
  <c r="AG406" i="3"/>
  <c r="AH406" i="3"/>
  <c r="AI406" i="3"/>
  <c r="AK406" i="3"/>
  <c r="AL406" i="3"/>
  <c r="AM406" i="3"/>
  <c r="AO406" i="3"/>
  <c r="A407" i="3"/>
  <c r="AE407" i="3"/>
  <c r="AF407" i="3"/>
  <c r="AG407" i="3"/>
  <c r="AH407" i="3"/>
  <c r="AI407" i="3"/>
  <c r="AJ407" i="3"/>
  <c r="AM407" i="3"/>
  <c r="AN407" i="3"/>
  <c r="AO407" i="3"/>
  <c r="A408" i="3"/>
  <c r="D412" i="3"/>
  <c r="F412" i="3"/>
  <c r="H412" i="3"/>
  <c r="L412" i="3"/>
  <c r="AD412" i="3"/>
  <c r="AE412" i="3"/>
  <c r="AF412" i="3"/>
  <c r="AG412" i="3"/>
  <c r="AJ412" i="3"/>
  <c r="AL412" i="3"/>
  <c r="AM412" i="3"/>
  <c r="AN412" i="3"/>
  <c r="AO412" i="3"/>
  <c r="B414" i="3"/>
  <c r="C414" i="3"/>
  <c r="E414" i="3"/>
  <c r="F414" i="3"/>
  <c r="J414" i="3"/>
  <c r="K414" i="3"/>
  <c r="C415" i="3"/>
  <c r="E415" i="3"/>
  <c r="K415" i="3"/>
  <c r="B416" i="3"/>
  <c r="C416" i="3"/>
  <c r="G416" i="3"/>
  <c r="H416" i="3"/>
  <c r="J416" i="3"/>
  <c r="K416" i="3"/>
  <c r="E417" i="3"/>
  <c r="F417" i="3"/>
  <c r="G417" i="3"/>
  <c r="H417" i="3"/>
  <c r="L417" i="3"/>
  <c r="B418" i="3"/>
  <c r="D418" i="3"/>
  <c r="E418" i="3"/>
  <c r="I418" i="3"/>
  <c r="J418" i="3"/>
  <c r="L418" i="3"/>
  <c r="C419" i="3"/>
  <c r="E419" i="3"/>
  <c r="F419" i="3"/>
  <c r="H419" i="3"/>
  <c r="I419" i="3"/>
  <c r="E420" i="3"/>
  <c r="G420" i="3"/>
  <c r="H420" i="3"/>
  <c r="A426" i="3"/>
  <c r="AD426" i="3"/>
  <c r="AF426" i="3"/>
  <c r="AG426" i="3"/>
  <c r="AH426" i="3"/>
  <c r="AI426" i="3"/>
  <c r="AJ426" i="3"/>
  <c r="AK426" i="3"/>
  <c r="AL426" i="3"/>
  <c r="AN426" i="3"/>
  <c r="AO426" i="3"/>
  <c r="A427" i="3"/>
  <c r="AF427" i="3"/>
  <c r="AG427" i="3"/>
  <c r="AH427" i="3"/>
  <c r="AJ427" i="3"/>
  <c r="AK427" i="3"/>
  <c r="AN427" i="3"/>
  <c r="AO427" i="3"/>
  <c r="A428" i="3"/>
  <c r="AD428" i="3"/>
  <c r="AE428" i="3"/>
  <c r="AF428" i="3"/>
  <c r="AG428" i="3"/>
  <c r="AH428" i="3"/>
  <c r="AL428" i="3"/>
  <c r="AM428" i="3"/>
  <c r="AN428" i="3"/>
  <c r="AO428" i="3"/>
  <c r="A429" i="3"/>
  <c r="AD429" i="3"/>
  <c r="AE429" i="3"/>
  <c r="AH429" i="3"/>
  <c r="AI429" i="3"/>
  <c r="AJ429" i="3"/>
  <c r="AK429" i="3"/>
  <c r="AL429" i="3"/>
  <c r="AM429" i="3"/>
  <c r="A430" i="3"/>
  <c r="AD430" i="3"/>
  <c r="AE430" i="3"/>
  <c r="AF430" i="3"/>
  <c r="AG430" i="3"/>
  <c r="AH430" i="3"/>
  <c r="AI430" i="3"/>
  <c r="AJ430" i="3"/>
  <c r="AM430" i="3"/>
  <c r="AN430" i="3"/>
  <c r="AO430" i="3"/>
  <c r="A431" i="3"/>
  <c r="AD431" i="3"/>
  <c r="AE431" i="3"/>
  <c r="AI431" i="3"/>
  <c r="AJ431" i="3"/>
  <c r="AK431" i="3"/>
  <c r="AL431" i="3"/>
  <c r="AN431" i="3"/>
  <c r="A432" i="3"/>
  <c r="AD432" i="3"/>
  <c r="AE432" i="3"/>
  <c r="AG432" i="3"/>
  <c r="AH432" i="3"/>
  <c r="AI432" i="3"/>
  <c r="AK432" i="3"/>
  <c r="AL432" i="3"/>
  <c r="AM432" i="3"/>
  <c r="AO432" i="3"/>
  <c r="A433" i="3"/>
  <c r="B467" i="3"/>
  <c r="C467" i="3"/>
  <c r="D467" i="3"/>
  <c r="E467" i="3"/>
  <c r="F467" i="3"/>
  <c r="G467" i="3"/>
  <c r="H467" i="3"/>
  <c r="I467" i="3"/>
  <c r="J467" i="3"/>
  <c r="K467" i="3"/>
  <c r="L467" i="3"/>
  <c r="J468" i="3"/>
  <c r="J469" i="3"/>
  <c r="K468" i="3"/>
  <c r="L468" i="3"/>
  <c r="L469" i="3"/>
  <c r="B468" i="3"/>
  <c r="C468" i="3"/>
  <c r="D468" i="3"/>
  <c r="E468" i="3"/>
  <c r="F468" i="3"/>
  <c r="G468" i="3"/>
  <c r="H468" i="3"/>
  <c r="I468" i="3"/>
  <c r="B469" i="3"/>
  <c r="C469" i="3"/>
  <c r="D469" i="3"/>
  <c r="E469" i="3"/>
  <c r="F469" i="3"/>
  <c r="G469" i="3"/>
  <c r="H469" i="3"/>
  <c r="A473" i="3"/>
  <c r="AD473" i="3"/>
  <c r="AE473" i="3"/>
  <c r="AF473" i="3"/>
  <c r="AG473" i="3"/>
  <c r="AH473" i="3"/>
  <c r="AI473" i="3"/>
  <c r="AJ473" i="3"/>
  <c r="AK473" i="3"/>
  <c r="AL473" i="3"/>
  <c r="AM473" i="3"/>
  <c r="AN473" i="3"/>
  <c r="AO473" i="3"/>
  <c r="AL474" i="3"/>
  <c r="AL475" i="3"/>
  <c r="AM474" i="3"/>
  <c r="AM475" i="3"/>
  <c r="AN474" i="3"/>
  <c r="AO474" i="3"/>
  <c r="AO475" i="3"/>
  <c r="A474" i="3"/>
  <c r="AD474" i="3"/>
  <c r="AE474" i="3"/>
  <c r="AF474" i="3"/>
  <c r="AG474" i="3"/>
  <c r="AH474" i="3"/>
  <c r="AI474" i="3"/>
  <c r="AJ474" i="3"/>
  <c r="AK474" i="3"/>
  <c r="A475" i="3"/>
  <c r="AD475" i="3"/>
  <c r="AE475" i="3"/>
  <c r="AF475" i="3"/>
  <c r="AG475" i="3"/>
  <c r="AH475" i="3"/>
  <c r="AI475" i="3"/>
  <c r="AJ475" i="3"/>
  <c r="AK475" i="3"/>
  <c r="A481" i="3"/>
  <c r="A491" i="3" s="1"/>
  <c r="B481" i="3"/>
  <c r="C481" i="3"/>
  <c r="D481" i="3"/>
  <c r="E481" i="3"/>
  <c r="F481" i="3"/>
  <c r="G481" i="3"/>
  <c r="H481" i="3"/>
  <c r="I481" i="3"/>
  <c r="J481" i="3"/>
  <c r="K481" i="3"/>
  <c r="L481" i="3"/>
  <c r="A482" i="3"/>
  <c r="A492" i="3" s="1"/>
  <c r="B482" i="3"/>
  <c r="C482" i="3"/>
  <c r="D482" i="3"/>
  <c r="E482" i="3"/>
  <c r="G482" i="3"/>
  <c r="H482" i="3"/>
  <c r="I482" i="3"/>
  <c r="J482" i="3"/>
  <c r="K482" i="3"/>
  <c r="L482" i="3"/>
  <c r="A483" i="3"/>
  <c r="A493" i="3" s="1"/>
  <c r="B483" i="3"/>
  <c r="D483" i="3"/>
  <c r="E483" i="3"/>
  <c r="F483" i="3"/>
  <c r="G483" i="3"/>
  <c r="H483" i="3"/>
  <c r="I483" i="3"/>
  <c r="J483" i="3"/>
  <c r="L483" i="3"/>
  <c r="A484" i="3"/>
  <c r="A494" i="3" s="1"/>
  <c r="B484" i="3"/>
  <c r="C484" i="3"/>
  <c r="D484" i="3"/>
  <c r="E484" i="3"/>
  <c r="G484" i="3"/>
  <c r="H484" i="3"/>
  <c r="I484" i="3"/>
  <c r="J484" i="3"/>
  <c r="K484" i="3"/>
  <c r="L484" i="3"/>
  <c r="AD491" i="3"/>
  <c r="AE491" i="3"/>
  <c r="AF491" i="3"/>
  <c r="AG491" i="3"/>
  <c r="AH491" i="3"/>
  <c r="AI491" i="3"/>
  <c r="AJ491" i="3"/>
  <c r="AK491" i="3"/>
  <c r="AL491" i="3"/>
  <c r="AM491" i="3"/>
  <c r="AN491" i="3"/>
  <c r="AO491" i="3"/>
  <c r="AD492" i="3"/>
  <c r="AE492" i="3"/>
  <c r="AF492" i="3"/>
  <c r="AG492" i="3"/>
  <c r="AH492" i="3"/>
  <c r="AI492" i="3"/>
  <c r="AJ492" i="3"/>
  <c r="AK492" i="3"/>
  <c r="AL492" i="3"/>
  <c r="AM492" i="3"/>
  <c r="AN492" i="3"/>
  <c r="AO492" i="3"/>
  <c r="AD493" i="3"/>
  <c r="AE493" i="3"/>
  <c r="AF493" i="3"/>
  <c r="AG493" i="3"/>
  <c r="AI493" i="3"/>
  <c r="AJ493" i="3"/>
  <c r="AK493" i="3"/>
  <c r="AL493" i="3"/>
  <c r="AM493" i="3"/>
  <c r="AN493" i="3"/>
  <c r="AO493" i="3"/>
  <c r="AE494" i="3"/>
  <c r="AF494" i="3"/>
  <c r="AG494" i="3"/>
  <c r="AH494" i="3"/>
  <c r="AI494" i="3"/>
  <c r="AJ494" i="3"/>
  <c r="AK494" i="3"/>
  <c r="AM494" i="3"/>
  <c r="AN494" i="3"/>
  <c r="AO494" i="3"/>
  <c r="A495" i="3"/>
  <c r="B499" i="3"/>
  <c r="C499" i="3"/>
  <c r="D499" i="3"/>
  <c r="E499" i="3"/>
  <c r="F499" i="3"/>
  <c r="G499" i="3"/>
  <c r="H499" i="3"/>
  <c r="I499" i="3"/>
  <c r="J499" i="3"/>
  <c r="K499" i="3"/>
  <c r="L499" i="3"/>
  <c r="AD499" i="3"/>
  <c r="AE499" i="3"/>
  <c r="AF499" i="3"/>
  <c r="AG499" i="3"/>
  <c r="AH499" i="3"/>
  <c r="AI499" i="3"/>
  <c r="AJ499" i="3"/>
  <c r="AK499" i="3"/>
  <c r="AL499" i="3"/>
  <c r="AM499" i="3"/>
  <c r="AN499" i="3"/>
  <c r="AO499" i="3"/>
  <c r="B501" i="3"/>
  <c r="C501" i="3"/>
  <c r="D501" i="3"/>
  <c r="E501" i="3"/>
  <c r="F501" i="3"/>
  <c r="G501" i="3"/>
  <c r="H501" i="3"/>
  <c r="I501" i="3"/>
  <c r="J501" i="3"/>
  <c r="K501" i="3"/>
  <c r="L501" i="3"/>
  <c r="A502" i="3"/>
  <c r="A510" i="3" s="1"/>
  <c r="B502" i="3"/>
  <c r="C502" i="3"/>
  <c r="D502" i="3"/>
  <c r="E502" i="3"/>
  <c r="F502" i="3"/>
  <c r="G502" i="3"/>
  <c r="H502" i="3"/>
  <c r="I502" i="3"/>
  <c r="J502" i="3"/>
  <c r="K502" i="3"/>
  <c r="L502" i="3"/>
  <c r="A503" i="3"/>
  <c r="A511" i="3" s="1"/>
  <c r="B503" i="3"/>
  <c r="C503" i="3"/>
  <c r="D503" i="3"/>
  <c r="E503" i="3"/>
  <c r="F503" i="3"/>
  <c r="G503" i="3"/>
  <c r="H503" i="3"/>
  <c r="I503" i="3"/>
  <c r="J503" i="3"/>
  <c r="K503" i="3"/>
  <c r="L503" i="3"/>
  <c r="A509" i="3"/>
  <c r="AD509" i="3"/>
  <c r="AE509" i="3"/>
  <c r="AF509" i="3"/>
  <c r="AG509" i="3"/>
  <c r="AH509" i="3"/>
  <c r="AI509" i="3"/>
  <c r="AJ509" i="3"/>
  <c r="AK509" i="3"/>
  <c r="AL509" i="3"/>
  <c r="AM509" i="3"/>
  <c r="AN509" i="3"/>
  <c r="AO509" i="3"/>
  <c r="AD510" i="3"/>
  <c r="AE510" i="3"/>
  <c r="AF510" i="3"/>
  <c r="AG510" i="3"/>
  <c r="AH510" i="3"/>
  <c r="AI510" i="3"/>
  <c r="AJ510" i="3"/>
  <c r="AK510" i="3"/>
  <c r="AL510" i="3"/>
  <c r="AM510" i="3"/>
  <c r="AN510" i="3"/>
  <c r="AO510" i="3"/>
  <c r="AD511" i="3"/>
  <c r="AE511" i="3"/>
  <c r="AF511" i="3"/>
  <c r="AG511" i="3"/>
  <c r="AH511" i="3"/>
  <c r="AI511" i="3"/>
  <c r="AJ511" i="3"/>
  <c r="AK511" i="3"/>
  <c r="AL511" i="3"/>
  <c r="AM511" i="3"/>
  <c r="AN511" i="3"/>
  <c r="AO511" i="3"/>
  <c r="BG511" i="3" s="1"/>
  <c r="A512" i="3"/>
  <c r="B516" i="3"/>
  <c r="C516" i="3"/>
  <c r="D516" i="3"/>
  <c r="E516" i="3"/>
  <c r="F516" i="3"/>
  <c r="G516" i="3"/>
  <c r="H516" i="3"/>
  <c r="I516" i="3"/>
  <c r="J516" i="3"/>
  <c r="K516" i="3"/>
  <c r="L516" i="3"/>
  <c r="AD516" i="3"/>
  <c r="AE516" i="3"/>
  <c r="AF516" i="3"/>
  <c r="AG516" i="3"/>
  <c r="AH516" i="3"/>
  <c r="AI516" i="3"/>
  <c r="AJ516" i="3"/>
  <c r="AK516" i="3"/>
  <c r="AL516" i="3"/>
  <c r="AM516" i="3"/>
  <c r="AN516" i="3"/>
  <c r="AO516" i="3"/>
  <c r="B518" i="3"/>
  <c r="C518" i="3"/>
  <c r="D518" i="3"/>
  <c r="E518" i="3"/>
  <c r="F518" i="3"/>
  <c r="G518" i="3"/>
  <c r="H518" i="3"/>
  <c r="I518" i="3"/>
  <c r="J518" i="3"/>
  <c r="K518" i="3"/>
  <c r="L518" i="3"/>
  <c r="A519" i="3"/>
  <c r="B519" i="3"/>
  <c r="C519" i="3"/>
  <c r="D519" i="3"/>
  <c r="E519" i="3"/>
  <c r="F519" i="3"/>
  <c r="G519" i="3"/>
  <c r="H519" i="3"/>
  <c r="I519" i="3"/>
  <c r="J519" i="3"/>
  <c r="K519" i="3"/>
  <c r="L519" i="3"/>
  <c r="A520" i="3"/>
  <c r="A530" i="3" s="1"/>
  <c r="B520" i="3"/>
  <c r="C520" i="3"/>
  <c r="D520" i="3"/>
  <c r="E520" i="3"/>
  <c r="F520" i="3"/>
  <c r="G520" i="3"/>
  <c r="H520" i="3"/>
  <c r="I520" i="3"/>
  <c r="J520" i="3"/>
  <c r="K520" i="3"/>
  <c r="L520" i="3"/>
  <c r="A521" i="3"/>
  <c r="A531" i="3" s="1"/>
  <c r="B521" i="3"/>
  <c r="C521" i="3"/>
  <c r="D521" i="3"/>
  <c r="E521" i="3"/>
  <c r="F521" i="3"/>
  <c r="G521" i="3"/>
  <c r="H521" i="3"/>
  <c r="I521" i="3"/>
  <c r="J521" i="3"/>
  <c r="K521" i="3"/>
  <c r="L521" i="3"/>
  <c r="A528" i="3"/>
  <c r="AD528" i="3"/>
  <c r="AE528" i="3"/>
  <c r="AF528" i="3"/>
  <c r="AG528" i="3"/>
  <c r="AH528" i="3"/>
  <c r="AI528" i="3"/>
  <c r="AJ528" i="3"/>
  <c r="AK528" i="3"/>
  <c r="AL528" i="3"/>
  <c r="AM528" i="3"/>
  <c r="AN528" i="3"/>
  <c r="AO528" i="3"/>
  <c r="A529" i="3"/>
  <c r="AD529" i="3"/>
  <c r="AE529" i="3"/>
  <c r="AF529" i="3"/>
  <c r="AG529" i="3"/>
  <c r="AH529" i="3"/>
  <c r="AI529" i="3"/>
  <c r="AJ529" i="3"/>
  <c r="AK529" i="3"/>
  <c r="AL529" i="3"/>
  <c r="AM529" i="3"/>
  <c r="AN529" i="3"/>
  <c r="AO529" i="3"/>
  <c r="AD530" i="3"/>
  <c r="AE530" i="3"/>
  <c r="AF530" i="3"/>
  <c r="AG530" i="3"/>
  <c r="AH530" i="3"/>
  <c r="AI530" i="3"/>
  <c r="AJ530" i="3"/>
  <c r="AK530" i="3"/>
  <c r="AL530" i="3"/>
  <c r="AM530" i="3"/>
  <c r="AN530" i="3"/>
  <c r="AO530" i="3"/>
  <c r="AD531" i="3"/>
  <c r="AE531" i="3"/>
  <c r="AF531" i="3"/>
  <c r="AG531" i="3"/>
  <c r="AH531" i="3"/>
  <c r="AI531" i="3"/>
  <c r="AJ531" i="3"/>
  <c r="AK531" i="3"/>
  <c r="AL531" i="3"/>
  <c r="AM531" i="3"/>
  <c r="AN531" i="3"/>
  <c r="AO531" i="3"/>
  <c r="A532" i="3"/>
  <c r="B536" i="3"/>
  <c r="D536" i="3"/>
  <c r="E536" i="3"/>
  <c r="F536" i="3"/>
  <c r="G536" i="3"/>
  <c r="H536" i="3"/>
  <c r="J536" i="3"/>
  <c r="L536" i="3"/>
  <c r="AD536" i="3"/>
  <c r="AE536" i="3"/>
  <c r="AG536" i="3"/>
  <c r="AI536" i="3"/>
  <c r="AJ536" i="3"/>
  <c r="AK536" i="3"/>
  <c r="AL536" i="3"/>
  <c r="AM536" i="3"/>
  <c r="AO536" i="3"/>
  <c r="B538" i="3"/>
  <c r="D538" i="3"/>
  <c r="E538" i="3"/>
  <c r="F538" i="3"/>
  <c r="G538" i="3"/>
  <c r="H538" i="3"/>
  <c r="I538" i="3"/>
  <c r="J538" i="3"/>
  <c r="L538" i="3"/>
  <c r="A539" i="3"/>
  <c r="A551" i="3" s="1"/>
  <c r="B539" i="3"/>
  <c r="C539" i="3"/>
  <c r="D539" i="3"/>
  <c r="E539" i="3"/>
  <c r="F539" i="3"/>
  <c r="H539" i="3"/>
  <c r="J539" i="3"/>
  <c r="K539" i="3"/>
  <c r="L539" i="3"/>
  <c r="A540" i="3"/>
  <c r="A552" i="3" s="1"/>
  <c r="B540" i="3"/>
  <c r="C540" i="3"/>
  <c r="D540" i="3"/>
  <c r="E540" i="3"/>
  <c r="F540" i="3"/>
  <c r="G540" i="3"/>
  <c r="H540" i="3"/>
  <c r="I540" i="3"/>
  <c r="J540" i="3"/>
  <c r="K540" i="3"/>
  <c r="L540" i="3"/>
  <c r="A541" i="3"/>
  <c r="A553" i="3" s="1"/>
  <c r="B541" i="3"/>
  <c r="C541" i="3"/>
  <c r="D541" i="3"/>
  <c r="F541" i="3"/>
  <c r="H541" i="3"/>
  <c r="I541" i="3"/>
  <c r="J541" i="3"/>
  <c r="K541" i="3"/>
  <c r="L541" i="3"/>
  <c r="A542" i="3"/>
  <c r="A554" i="3" s="1"/>
  <c r="B542" i="3"/>
  <c r="C542" i="3"/>
  <c r="D542" i="3"/>
  <c r="E542" i="3"/>
  <c r="F542" i="3"/>
  <c r="G542" i="3"/>
  <c r="H542" i="3"/>
  <c r="I542" i="3"/>
  <c r="J542" i="3"/>
  <c r="K542" i="3"/>
  <c r="L542" i="3"/>
  <c r="A543" i="3"/>
  <c r="A555" i="3" s="1"/>
  <c r="B543" i="3"/>
  <c r="D543" i="3"/>
  <c r="F543" i="3"/>
  <c r="G543" i="3"/>
  <c r="H543" i="3"/>
  <c r="I543" i="3"/>
  <c r="J543" i="3"/>
  <c r="L543" i="3"/>
  <c r="A544" i="3"/>
  <c r="B544" i="3"/>
  <c r="C544" i="3"/>
  <c r="D544" i="3"/>
  <c r="E544" i="3"/>
  <c r="F544" i="3"/>
  <c r="H544" i="3"/>
  <c r="J544" i="3"/>
  <c r="K544" i="3"/>
  <c r="L544" i="3"/>
  <c r="A550" i="3"/>
  <c r="AD550" i="3"/>
  <c r="AE550" i="3"/>
  <c r="AG550" i="3"/>
  <c r="AH550" i="3"/>
  <c r="AI550" i="3"/>
  <c r="AJ550" i="3"/>
  <c r="AK550" i="3"/>
  <c r="AL550" i="3"/>
  <c r="AM550" i="3"/>
  <c r="AO550" i="3"/>
  <c r="AD551" i="3"/>
  <c r="AE551" i="3"/>
  <c r="AF551" i="3"/>
  <c r="AG551" i="3"/>
  <c r="AH551" i="3"/>
  <c r="AI551" i="3"/>
  <c r="AJ551" i="3"/>
  <c r="AK551" i="3"/>
  <c r="AL551" i="3"/>
  <c r="AM551" i="3"/>
  <c r="AN551" i="3"/>
  <c r="AO551" i="3"/>
  <c r="AE552" i="3"/>
  <c r="AF552" i="3"/>
  <c r="AG552" i="3"/>
  <c r="AH552" i="3"/>
  <c r="AI552" i="3"/>
  <c r="AJ552" i="3"/>
  <c r="AK552" i="3"/>
  <c r="AM552" i="3"/>
  <c r="AN552" i="3"/>
  <c r="AO552" i="3"/>
  <c r="AE553" i="3"/>
  <c r="AF553" i="3"/>
  <c r="AG553" i="3"/>
  <c r="AH553" i="3"/>
  <c r="AI553" i="3"/>
  <c r="AK553" i="3"/>
  <c r="AM553" i="3"/>
  <c r="AN553" i="3"/>
  <c r="AO553" i="3"/>
  <c r="AD554" i="3"/>
  <c r="AE554" i="3"/>
  <c r="AF554" i="3"/>
  <c r="AG554" i="3"/>
  <c r="AI554" i="3"/>
  <c r="AK554" i="3"/>
  <c r="AL554" i="3"/>
  <c r="AM554" i="3"/>
  <c r="AN554" i="3"/>
  <c r="AO554" i="3"/>
  <c r="AD555" i="3"/>
  <c r="AE555" i="3"/>
  <c r="AF555" i="3"/>
  <c r="AG555" i="3"/>
  <c r="AI555" i="3"/>
  <c r="AJ555" i="3"/>
  <c r="AK555" i="3"/>
  <c r="AL555" i="3"/>
  <c r="AM555" i="3"/>
  <c r="AN555" i="3"/>
  <c r="AO555" i="3"/>
  <c r="A556" i="3"/>
  <c r="AE556" i="3"/>
  <c r="AG556" i="3"/>
  <c r="AH556" i="3"/>
  <c r="AI556" i="3"/>
  <c r="AJ556" i="3"/>
  <c r="AK556" i="3"/>
  <c r="AM556" i="3"/>
  <c r="AO556" i="3"/>
  <c r="BG556" i="3" s="1"/>
  <c r="A557" i="3"/>
  <c r="B563" i="3"/>
  <c r="C563" i="3"/>
  <c r="J563" i="3"/>
  <c r="K563" i="3"/>
  <c r="BE563" i="3" s="1"/>
  <c r="A564" i="3"/>
  <c r="A570" i="3" s="1"/>
  <c r="B564" i="3"/>
  <c r="E564" i="3"/>
  <c r="G564" i="3"/>
  <c r="H564" i="3"/>
  <c r="A569" i="3"/>
  <c r="AD569" i="3"/>
  <c r="AE569" i="3"/>
  <c r="AF569" i="3"/>
  <c r="AG569" i="3"/>
  <c r="AH569" i="3"/>
  <c r="AI569" i="3"/>
  <c r="AJ569" i="3"/>
  <c r="AK569" i="3"/>
  <c r="AL569" i="3"/>
  <c r="BD569" i="3" s="1"/>
  <c r="AM569" i="3"/>
  <c r="AN569" i="3"/>
  <c r="AO569" i="3"/>
  <c r="AD570" i="3"/>
  <c r="AE570" i="3"/>
  <c r="AF570" i="3"/>
  <c r="AG570" i="3"/>
  <c r="AH570" i="3"/>
  <c r="AI570" i="3"/>
  <c r="AJ570" i="3"/>
  <c r="AK570" i="3"/>
  <c r="AL570" i="3"/>
  <c r="BD570" i="3" s="1"/>
  <c r="AM570" i="3"/>
  <c r="BE570" i="3" s="1"/>
  <c r="AN570" i="3"/>
  <c r="AO570" i="3"/>
  <c r="A571" i="3"/>
  <c r="B575" i="3"/>
  <c r="C575" i="3"/>
  <c r="D575" i="3"/>
  <c r="E575" i="3"/>
  <c r="F575" i="3"/>
  <c r="G575" i="3"/>
  <c r="H575" i="3"/>
  <c r="I575" i="3"/>
  <c r="J575" i="3"/>
  <c r="K575" i="3"/>
  <c r="L575" i="3"/>
  <c r="AD575" i="3"/>
  <c r="AE575" i="3"/>
  <c r="AF575" i="3"/>
  <c r="AG575" i="3"/>
  <c r="AH575" i="3"/>
  <c r="AI575" i="3"/>
  <c r="AJ575" i="3"/>
  <c r="AK575" i="3"/>
  <c r="AL575" i="3"/>
  <c r="AM575" i="3"/>
  <c r="AN575" i="3"/>
  <c r="AO575" i="3"/>
  <c r="B577" i="3"/>
  <c r="C577" i="3"/>
  <c r="D577" i="3"/>
  <c r="E577" i="3"/>
  <c r="G577" i="3"/>
  <c r="H577" i="3"/>
  <c r="I577" i="3"/>
  <c r="J577" i="3"/>
  <c r="K577" i="3"/>
  <c r="L577" i="3"/>
  <c r="A578" i="3"/>
  <c r="A586" i="3" s="1"/>
  <c r="C578" i="3"/>
  <c r="D578" i="3"/>
  <c r="E578" i="3"/>
  <c r="F578" i="3"/>
  <c r="G578" i="3"/>
  <c r="H578" i="3"/>
  <c r="I578" i="3"/>
  <c r="K578" i="3"/>
  <c r="L578" i="3"/>
  <c r="A579" i="3"/>
  <c r="A587" i="3" s="1"/>
  <c r="B579" i="3"/>
  <c r="C579" i="3"/>
  <c r="D579" i="3"/>
  <c r="E579" i="3"/>
  <c r="F579" i="3"/>
  <c r="G579" i="3"/>
  <c r="H579" i="3"/>
  <c r="I579" i="3"/>
  <c r="J579" i="3"/>
  <c r="K579" i="3"/>
  <c r="L579" i="3"/>
  <c r="A585" i="3"/>
  <c r="AD585" i="3"/>
  <c r="AE585" i="3"/>
  <c r="AF585" i="3"/>
  <c r="AG585" i="3"/>
  <c r="AH585" i="3"/>
  <c r="AI585" i="3"/>
  <c r="AJ585" i="3"/>
  <c r="AK585" i="3"/>
  <c r="AL585" i="3"/>
  <c r="AM585" i="3"/>
  <c r="AN585" i="3"/>
  <c r="AO585" i="3"/>
  <c r="AD586" i="3"/>
  <c r="AE586" i="3"/>
  <c r="AF586" i="3"/>
  <c r="AG586" i="3"/>
  <c r="AH586" i="3"/>
  <c r="AI586" i="3"/>
  <c r="AJ586" i="3"/>
  <c r="AK586" i="3"/>
  <c r="AL586" i="3"/>
  <c r="AM586" i="3"/>
  <c r="AN586" i="3"/>
  <c r="AO586" i="3"/>
  <c r="AD587" i="3"/>
  <c r="AF587" i="3"/>
  <c r="AG587" i="3"/>
  <c r="AH587" i="3"/>
  <c r="AI587" i="3"/>
  <c r="AJ587" i="3"/>
  <c r="AK587" i="3"/>
  <c r="AL587" i="3"/>
  <c r="AN587" i="3"/>
  <c r="AO587" i="3"/>
  <c r="A588" i="3"/>
  <c r="C592" i="3"/>
  <c r="D592" i="3"/>
  <c r="E592" i="3"/>
  <c r="F592" i="3"/>
  <c r="G592" i="3"/>
  <c r="H592" i="3"/>
  <c r="K592" i="3"/>
  <c r="L592" i="3"/>
  <c r="AD592" i="3"/>
  <c r="AE592" i="3"/>
  <c r="AF592" i="3"/>
  <c r="AG592" i="3"/>
  <c r="AH592" i="3"/>
  <c r="AI592" i="3"/>
  <c r="AJ592" i="3"/>
  <c r="AK592" i="3"/>
  <c r="AL592" i="3"/>
  <c r="AM592" i="3"/>
  <c r="AN592" i="3"/>
  <c r="AO592" i="3"/>
  <c r="B594" i="3"/>
  <c r="D594" i="3"/>
  <c r="F594" i="3"/>
  <c r="H594" i="3"/>
  <c r="I594" i="3"/>
  <c r="J594" i="3"/>
  <c r="L594" i="3"/>
  <c r="A595" i="3"/>
  <c r="A601" i="3" s="1"/>
  <c r="C595" i="3"/>
  <c r="E595" i="3"/>
  <c r="F595" i="3"/>
  <c r="G595" i="3"/>
  <c r="I595" i="3"/>
  <c r="K595" i="3"/>
  <c r="A600" i="3"/>
  <c r="AD600" i="3"/>
  <c r="AE600" i="3"/>
  <c r="AF600" i="3"/>
  <c r="AG600" i="3"/>
  <c r="AH600" i="3"/>
  <c r="AI600" i="3"/>
  <c r="AJ600" i="3"/>
  <c r="AK600" i="3"/>
  <c r="AL600" i="3"/>
  <c r="AM600" i="3"/>
  <c r="AN600" i="3"/>
  <c r="AO600" i="3"/>
  <c r="AD601" i="3"/>
  <c r="AE601" i="3"/>
  <c r="AG601" i="3"/>
  <c r="AH601" i="3"/>
  <c r="AI601" i="3"/>
  <c r="AJ601" i="3"/>
  <c r="AK601" i="3"/>
  <c r="AL601" i="3"/>
  <c r="AM601" i="3"/>
  <c r="AO601" i="3"/>
  <c r="A602" i="3"/>
  <c r="B606" i="3"/>
  <c r="D606" i="3"/>
  <c r="G606" i="3"/>
  <c r="H606" i="3"/>
  <c r="I606" i="3"/>
  <c r="J606" i="3"/>
  <c r="K606" i="3"/>
  <c r="L606" i="3"/>
  <c r="AD606" i="3"/>
  <c r="AE606" i="3"/>
  <c r="AF606" i="3"/>
  <c r="AG606" i="3"/>
  <c r="AH606" i="3"/>
  <c r="AI606" i="3"/>
  <c r="AJ606" i="3"/>
  <c r="AL606" i="3"/>
  <c r="AM606" i="3"/>
  <c r="AN606" i="3"/>
  <c r="C608" i="3"/>
  <c r="D608" i="3"/>
  <c r="E608" i="3"/>
  <c r="F608" i="3"/>
  <c r="H608" i="3"/>
  <c r="K608" i="3"/>
  <c r="L608" i="3"/>
  <c r="A609" i="3"/>
  <c r="A621" i="3" s="1"/>
  <c r="B609" i="3"/>
  <c r="C609" i="3"/>
  <c r="D609" i="3"/>
  <c r="E609" i="3"/>
  <c r="G609" i="3"/>
  <c r="J609" i="3"/>
  <c r="L609" i="3"/>
  <c r="A610" i="3"/>
  <c r="A622" i="3" s="1"/>
  <c r="B610" i="3"/>
  <c r="C610" i="3"/>
  <c r="D610" i="3"/>
  <c r="I610" i="3"/>
  <c r="J610" i="3"/>
  <c r="K610" i="3"/>
  <c r="L610" i="3"/>
  <c r="A611" i="3"/>
  <c r="A623" i="3" s="1"/>
  <c r="B611" i="3"/>
  <c r="E611" i="3"/>
  <c r="F611" i="3"/>
  <c r="G611" i="3"/>
  <c r="J611" i="3"/>
  <c r="A612" i="3"/>
  <c r="A624" i="3" s="1"/>
  <c r="B612" i="3"/>
  <c r="C612" i="3"/>
  <c r="E612" i="3"/>
  <c r="H612" i="3"/>
  <c r="J612" i="3"/>
  <c r="K612" i="3"/>
  <c r="A613" i="3"/>
  <c r="A625" i="3" s="1"/>
  <c r="D613" i="3"/>
  <c r="F613" i="3"/>
  <c r="I613" i="3"/>
  <c r="L613" i="3"/>
  <c r="A614" i="3"/>
  <c r="A626" i="3" s="1"/>
  <c r="C614" i="3"/>
  <c r="F614" i="3"/>
  <c r="G614" i="3"/>
  <c r="H614" i="3"/>
  <c r="J614" i="3"/>
  <c r="K614" i="3"/>
  <c r="A620" i="3"/>
  <c r="AD620" i="3"/>
  <c r="AE620" i="3"/>
  <c r="AF620" i="3"/>
  <c r="AH620" i="3"/>
  <c r="AI620" i="3"/>
  <c r="AJ620" i="3"/>
  <c r="AK620" i="3"/>
  <c r="AL620" i="3"/>
  <c r="AM620" i="3"/>
  <c r="AN620" i="3"/>
  <c r="AE621" i="3"/>
  <c r="AG621" i="3"/>
  <c r="AH621" i="3"/>
  <c r="AI621" i="3"/>
  <c r="AJ621" i="3"/>
  <c r="AK621" i="3"/>
  <c r="AM621" i="3"/>
  <c r="AO621" i="3"/>
  <c r="AD622" i="3"/>
  <c r="AF622" i="3"/>
  <c r="AG622" i="3"/>
  <c r="AH622" i="3"/>
  <c r="AI622" i="3"/>
  <c r="AJ622" i="3"/>
  <c r="AK622" i="3"/>
  <c r="AL622" i="3"/>
  <c r="AN622" i="3"/>
  <c r="AO622" i="3"/>
  <c r="AD623" i="3"/>
  <c r="AE623" i="3"/>
  <c r="AF623" i="3"/>
  <c r="AH623" i="3"/>
  <c r="AJ623" i="3"/>
  <c r="AK623" i="3"/>
  <c r="AL623" i="3"/>
  <c r="AM623" i="3"/>
  <c r="AN623" i="3"/>
  <c r="AO623" i="3"/>
  <c r="AE624" i="3"/>
  <c r="AG624" i="3"/>
  <c r="AH624" i="3"/>
  <c r="AI624" i="3"/>
  <c r="AJ624" i="3"/>
  <c r="AK624" i="3"/>
  <c r="AM624" i="3"/>
  <c r="AO624" i="3"/>
  <c r="AD625" i="3"/>
  <c r="AE625" i="3"/>
  <c r="AF625" i="3"/>
  <c r="AG625" i="3"/>
  <c r="AI625" i="3"/>
  <c r="AJ625" i="3"/>
  <c r="AK625" i="3"/>
  <c r="AL625" i="3"/>
  <c r="AM625" i="3"/>
  <c r="AN625" i="3"/>
  <c r="AO625" i="3"/>
  <c r="AE626" i="3"/>
  <c r="AF626" i="3"/>
  <c r="AG626" i="3"/>
  <c r="AH626" i="3"/>
  <c r="AI626" i="3"/>
  <c r="AK626" i="3"/>
  <c r="AL626" i="3"/>
  <c r="AM626" i="3"/>
  <c r="AN626" i="3"/>
  <c r="AO626" i="3"/>
  <c r="A627" i="3"/>
  <c r="C18" i="33"/>
  <c r="D18" i="33"/>
  <c r="F18" i="33"/>
  <c r="H18" i="33"/>
  <c r="K18" i="33"/>
  <c r="M18" i="33"/>
  <c r="N18" i="33"/>
  <c r="AD18" i="33"/>
  <c r="D35" i="33"/>
  <c r="E35" i="33"/>
  <c r="F35" i="33"/>
  <c r="L35" i="33"/>
  <c r="M35" i="33"/>
  <c r="AD35" i="33"/>
  <c r="C43" i="33"/>
  <c r="E43" i="33"/>
  <c r="K43" i="33"/>
  <c r="M43" i="33"/>
  <c r="AD43" i="33"/>
  <c r="AD44" i="33"/>
  <c r="D11" i="36"/>
  <c r="F11" i="36"/>
  <c r="H11" i="36"/>
  <c r="J11" i="36"/>
  <c r="L11" i="36"/>
  <c r="N11" i="36"/>
  <c r="AD11" i="36"/>
  <c r="AD15" i="36"/>
  <c r="C13" i="38"/>
  <c r="D13" i="38"/>
  <c r="E13" i="38"/>
  <c r="F13" i="38"/>
  <c r="G13" i="38"/>
  <c r="H13" i="38"/>
  <c r="I13" i="38"/>
  <c r="J13" i="38"/>
  <c r="K13" i="38"/>
  <c r="L13" i="38"/>
  <c r="M13" i="38"/>
  <c r="N13" i="38"/>
  <c r="AD13" i="38"/>
  <c r="C19" i="38"/>
  <c r="D19" i="38"/>
  <c r="E19" i="38"/>
  <c r="F19" i="38"/>
  <c r="G19" i="38"/>
  <c r="H19" i="38"/>
  <c r="I19" i="38"/>
  <c r="J19" i="38"/>
  <c r="K19" i="38"/>
  <c r="L19" i="38"/>
  <c r="M19" i="38"/>
  <c r="N19" i="38"/>
  <c r="AD19" i="38"/>
  <c r="C20" i="38"/>
  <c r="D20" i="38"/>
  <c r="E20" i="38"/>
  <c r="F20" i="38"/>
  <c r="G20" i="38"/>
  <c r="H20" i="38"/>
  <c r="I20" i="38"/>
  <c r="J20" i="38"/>
  <c r="K20" i="38"/>
  <c r="L20" i="38"/>
  <c r="M20" i="38"/>
  <c r="N20" i="38"/>
  <c r="AD20" i="38"/>
  <c r="AD11" i="39"/>
  <c r="AD15" i="39"/>
  <c r="C10" i="43"/>
  <c r="D10" i="43"/>
  <c r="E10" i="43"/>
  <c r="F10" i="43"/>
  <c r="G10" i="43"/>
  <c r="I10" i="43"/>
  <c r="K10" i="43"/>
  <c r="L10" i="43"/>
  <c r="M10" i="43"/>
  <c r="N10" i="43"/>
  <c r="AD10" i="43"/>
  <c r="C22" i="43"/>
  <c r="D22" i="43"/>
  <c r="E22" i="43"/>
  <c r="F22" i="43"/>
  <c r="G22" i="43"/>
  <c r="I22" i="43"/>
  <c r="J22" i="43"/>
  <c r="K22" i="43"/>
  <c r="L22" i="43"/>
  <c r="M22" i="43"/>
  <c r="N22" i="43"/>
  <c r="AD22" i="43"/>
  <c r="C34" i="43"/>
  <c r="E34" i="43"/>
  <c r="G34" i="43"/>
  <c r="I34" i="43"/>
  <c r="K34" i="43"/>
  <c r="M34" i="43"/>
  <c r="AD34" i="43"/>
  <c r="C42" i="43"/>
  <c r="D42" i="43"/>
  <c r="E42" i="43"/>
  <c r="F42" i="43"/>
  <c r="G42" i="43"/>
  <c r="I42" i="43"/>
  <c r="J42" i="43"/>
  <c r="K42" i="43"/>
  <c r="L42" i="43"/>
  <c r="M42" i="43"/>
  <c r="N42" i="43"/>
  <c r="AD42" i="43"/>
  <c r="C53" i="43"/>
  <c r="D53" i="43"/>
  <c r="E53" i="43"/>
  <c r="F53" i="43"/>
  <c r="G53" i="43"/>
  <c r="I53" i="43"/>
  <c r="K53" i="43"/>
  <c r="L53" i="43"/>
  <c r="M53" i="43"/>
  <c r="N53" i="43"/>
  <c r="AD53" i="43"/>
  <c r="C54" i="43"/>
  <c r="C63" i="43" s="1"/>
  <c r="E54" i="43"/>
  <c r="E63" i="43" s="1"/>
  <c r="G54" i="43"/>
  <c r="G63" i="43" s="1"/>
  <c r="H54" i="43"/>
  <c r="H63" i="43" s="1"/>
  <c r="I54" i="43"/>
  <c r="I63" i="43" s="1"/>
  <c r="J54" i="43"/>
  <c r="J63" i="43" s="1"/>
  <c r="K54" i="43"/>
  <c r="K63" i="43" s="1"/>
  <c r="M54" i="43"/>
  <c r="M63" i="43" s="1"/>
  <c r="AD54" i="43"/>
  <c r="C9" i="44"/>
  <c r="D9" i="44"/>
  <c r="E9" i="44"/>
  <c r="F9" i="44"/>
  <c r="G9" i="44"/>
  <c r="H9" i="44"/>
  <c r="I9" i="44"/>
  <c r="J9" i="44"/>
  <c r="K9" i="44"/>
  <c r="L9" i="44"/>
  <c r="M9" i="44"/>
  <c r="N9" i="44"/>
  <c r="AD9" i="44"/>
  <c r="C17" i="44"/>
  <c r="D17" i="44"/>
  <c r="E17" i="44"/>
  <c r="F17" i="44"/>
  <c r="G17" i="44"/>
  <c r="H17" i="44"/>
  <c r="I17" i="44"/>
  <c r="J17" i="44"/>
  <c r="K17" i="44"/>
  <c r="L17" i="44"/>
  <c r="M17" i="44"/>
  <c r="N17" i="44"/>
  <c r="AD17" i="44"/>
  <c r="C23" i="44"/>
  <c r="D23" i="44"/>
  <c r="E23" i="44"/>
  <c r="F23" i="44"/>
  <c r="G23" i="44"/>
  <c r="H23" i="44"/>
  <c r="I23" i="44"/>
  <c r="J23" i="44"/>
  <c r="K23" i="44"/>
  <c r="L23" i="44"/>
  <c r="M23" i="44"/>
  <c r="N23" i="44"/>
  <c r="AD23" i="44"/>
  <c r="C24" i="44"/>
  <c r="D24" i="44"/>
  <c r="E24" i="44"/>
  <c r="F24" i="44"/>
  <c r="G24" i="44"/>
  <c r="H24" i="44"/>
  <c r="I24" i="44"/>
  <c r="J24" i="44"/>
  <c r="K24" i="44"/>
  <c r="L24" i="44"/>
  <c r="M24" i="44"/>
  <c r="N24" i="44"/>
  <c r="AD24" i="44"/>
  <c r="C12" i="45"/>
  <c r="D12" i="45"/>
  <c r="E12" i="45"/>
  <c r="F12" i="45"/>
  <c r="G12" i="45"/>
  <c r="H12" i="45"/>
  <c r="I12" i="45"/>
  <c r="J12" i="45"/>
  <c r="K12" i="45"/>
  <c r="L12" i="45"/>
  <c r="M12" i="45"/>
  <c r="N12" i="45"/>
  <c r="AD12" i="45"/>
  <c r="C16" i="45"/>
  <c r="D16" i="45"/>
  <c r="E16" i="45"/>
  <c r="F16" i="45"/>
  <c r="G16" i="45"/>
  <c r="H16" i="45"/>
  <c r="I16" i="45"/>
  <c r="J16" i="45"/>
  <c r="K16" i="45"/>
  <c r="L16" i="45"/>
  <c r="M16" i="45"/>
  <c r="N16" i="45"/>
  <c r="AD16" i="45"/>
  <c r="F9" i="13"/>
  <c r="J9" i="13"/>
  <c r="N9" i="13"/>
  <c r="AD9" i="13"/>
  <c r="D8" i="14"/>
  <c r="E8" i="14"/>
  <c r="F8" i="14"/>
  <c r="H8" i="14"/>
  <c r="L8" i="14"/>
  <c r="M8" i="14"/>
  <c r="N8" i="14"/>
  <c r="AD8" i="14"/>
  <c r="E18" i="14"/>
  <c r="I18" i="14"/>
  <c r="AD9" i="30"/>
  <c r="C9" i="32"/>
  <c r="F9" i="32"/>
  <c r="G9" i="32"/>
  <c r="H9" i="32"/>
  <c r="I9" i="32"/>
  <c r="J9" i="32"/>
  <c r="K9" i="32"/>
  <c r="N9" i="32"/>
  <c r="AD9" i="32"/>
  <c r="G21" i="32"/>
  <c r="H21" i="32"/>
  <c r="I21" i="32"/>
  <c r="H23" i="32"/>
  <c r="D16" i="31"/>
  <c r="E16" i="31"/>
  <c r="H16" i="31"/>
  <c r="M16" i="31"/>
  <c r="D33" i="31"/>
  <c r="D36" i="31" s="1"/>
  <c r="N33" i="31"/>
  <c r="N36" i="31" s="1"/>
  <c r="AD19" i="9"/>
  <c r="AD8" i="6"/>
  <c r="D15" i="6"/>
  <c r="L15" i="6"/>
  <c r="F23" i="6"/>
  <c r="N23" i="6"/>
  <c r="AD23" i="6"/>
  <c r="AD25" i="6"/>
  <c r="AD30" i="6" s="1"/>
  <c r="M9" i="20"/>
  <c r="C40" i="20"/>
  <c r="E40" i="20"/>
  <c r="E42" i="20"/>
  <c r="E48" i="20" s="1"/>
  <c r="G42" i="20"/>
  <c r="G48" i="20" s="1"/>
  <c r="AD5" i="46"/>
  <c r="AD21" i="46"/>
  <c r="AD5" i="1"/>
  <c r="H7" i="1"/>
  <c r="J7" i="1"/>
  <c r="K7" i="1"/>
  <c r="M7" i="1"/>
  <c r="AD7" i="1"/>
  <c r="AD22" i="1"/>
  <c r="B2" i="28"/>
  <c r="B28" i="28"/>
  <c r="B54" i="28"/>
  <c r="B80" i="28"/>
  <c r="B106" i="28"/>
  <c r="B132" i="28"/>
  <c r="B158" i="28"/>
  <c r="B184" i="28"/>
  <c r="B210" i="28"/>
  <c r="B2" i="47"/>
  <c r="B28" i="47"/>
  <c r="B54" i="47"/>
  <c r="B80" i="47"/>
  <c r="B106" i="47"/>
  <c r="B132" i="47"/>
  <c r="B158" i="47"/>
  <c r="B184" i="47"/>
  <c r="B210" i="47"/>
  <c r="B236" i="47"/>
  <c r="B262" i="47"/>
  <c r="B288" i="47"/>
  <c r="B314" i="47"/>
  <c r="B340" i="47"/>
  <c r="B366" i="47"/>
  <c r="B2" i="48"/>
  <c r="I8" i="6" l="1"/>
  <c r="E23" i="6"/>
  <c r="M23" i="6"/>
  <c r="BR366" i="3"/>
  <c r="M18" i="14"/>
  <c r="BR393" i="3"/>
  <c r="J8" i="6"/>
  <c r="C8" i="14"/>
  <c r="X8" i="14"/>
  <c r="E18" i="33"/>
  <c r="X18" i="33"/>
  <c r="N30" i="33"/>
  <c r="C11" i="36"/>
  <c r="K11" i="36"/>
  <c r="J8" i="14"/>
  <c r="N35" i="33"/>
  <c r="F43" i="33"/>
  <c r="N43" i="33"/>
  <c r="M613" i="3"/>
  <c r="I8" i="14"/>
  <c r="H21" i="14"/>
  <c r="H23" i="14" s="1"/>
  <c r="H205" i="3"/>
  <c r="F30" i="33"/>
  <c r="H8" i="6"/>
  <c r="J15" i="6"/>
  <c r="H20" i="6"/>
  <c r="D23" i="6"/>
  <c r="L23" i="6"/>
  <c r="D43" i="33"/>
  <c r="L43" i="33"/>
  <c r="H43" i="33"/>
  <c r="P43" i="33"/>
  <c r="F15" i="36"/>
  <c r="U11" i="39"/>
  <c r="BG608" i="3"/>
  <c r="BG392" i="3"/>
  <c r="C35" i="33"/>
  <c r="K35" i="33"/>
  <c r="I5" i="40"/>
  <c r="E594" i="3"/>
  <c r="J5" i="40"/>
  <c r="Q5" i="40"/>
  <c r="K21" i="14"/>
  <c r="K23" i="14" s="1"/>
  <c r="R5" i="40"/>
  <c r="N15" i="36"/>
  <c r="BG228" i="3"/>
  <c r="C21" i="14"/>
  <c r="C23" i="14" s="1"/>
  <c r="T564" i="3"/>
  <c r="BQ246" i="3"/>
  <c r="AI174" i="3"/>
  <c r="AI89" i="3"/>
  <c r="AD30" i="13"/>
  <c r="AD401" i="3"/>
  <c r="BQ541" i="3"/>
  <c r="BR305" i="3"/>
  <c r="B368" i="3"/>
  <c r="C73" i="3"/>
  <c r="BR307" i="3"/>
  <c r="BQ428" i="3"/>
  <c r="J33" i="31"/>
  <c r="BD510" i="3"/>
  <c r="W368" i="3"/>
  <c r="BQ368" i="3" s="1"/>
  <c r="BQ249" i="3"/>
  <c r="AG89" i="3"/>
  <c r="AG174" i="3"/>
  <c r="AF536" i="3"/>
  <c r="AF54" i="43"/>
  <c r="AF63" i="43" s="1"/>
  <c r="AN475" i="3"/>
  <c r="AN54" i="43"/>
  <c r="AN63" i="43" s="1"/>
  <c r="AG22" i="43"/>
  <c r="AO22" i="43"/>
  <c r="AZ22" i="43"/>
  <c r="BC550" i="3"/>
  <c r="BC42" i="43"/>
  <c r="AQ42" i="43"/>
  <c r="Q24" i="44"/>
  <c r="Q9" i="44"/>
  <c r="BQ543" i="3"/>
  <c r="D119" i="3"/>
  <c r="D79" i="3"/>
  <c r="BG539" i="3"/>
  <c r="BQ473" i="3"/>
  <c r="BR620" i="3"/>
  <c r="BC9" i="20"/>
  <c r="F18" i="20"/>
  <c r="N18" i="20"/>
  <c r="Y18" i="20"/>
  <c r="AG16" i="10"/>
  <c r="AO16" i="10"/>
  <c r="AE21" i="9"/>
  <c r="G23" i="32"/>
  <c r="K8" i="14"/>
  <c r="AE8" i="14"/>
  <c r="BQ403" i="3"/>
  <c r="G18" i="33"/>
  <c r="AI20" i="38"/>
  <c r="S13" i="38"/>
  <c r="AO10" i="43"/>
  <c r="AZ54" i="43"/>
  <c r="AZ63" i="43" s="1"/>
  <c r="AG53" i="43"/>
  <c r="AZ53" i="43"/>
  <c r="BQ331" i="3"/>
  <c r="BR414" i="3"/>
  <c r="BQ432" i="3"/>
  <c r="BQ553" i="3"/>
  <c r="BR625" i="3"/>
  <c r="BQ245" i="3"/>
  <c r="BQ247" i="3"/>
  <c r="AJ9" i="20"/>
  <c r="G29" i="20"/>
  <c r="G40" i="20"/>
  <c r="AZ15" i="6"/>
  <c r="AF11" i="10"/>
  <c r="AN11" i="10"/>
  <c r="AV11" i="10"/>
  <c r="BR317" i="3"/>
  <c r="BR318" i="3"/>
  <c r="O9" i="32"/>
  <c r="BR403" i="3"/>
  <c r="BN406" i="3"/>
  <c r="AF10" i="33"/>
  <c r="AY10" i="33"/>
  <c r="AO30" i="33"/>
  <c r="AZ44" i="33"/>
  <c r="AR15" i="36"/>
  <c r="AN19" i="38"/>
  <c r="AV19" i="38"/>
  <c r="P5" i="40"/>
  <c r="P42" i="20"/>
  <c r="D29" i="20"/>
  <c r="L40" i="20"/>
  <c r="BC23" i="31"/>
  <c r="AK22" i="43"/>
  <c r="AS22" i="43"/>
  <c r="AE42" i="43"/>
  <c r="AU42" i="43"/>
  <c r="AM53" i="43"/>
  <c r="AU33" i="31"/>
  <c r="AB23" i="31"/>
  <c r="AK23" i="31"/>
  <c r="AG9" i="32"/>
  <c r="AY9" i="32"/>
  <c r="AD30" i="33"/>
  <c r="AG15" i="36"/>
  <c r="AO15" i="36"/>
  <c r="BR357" i="3"/>
  <c r="S18" i="33"/>
  <c r="AB10" i="43"/>
  <c r="AK10" i="43"/>
  <c r="BJ429" i="3"/>
  <c r="BR203" i="3"/>
  <c r="BQ356" i="3"/>
  <c r="AD14" i="7"/>
  <c r="AT14" i="7"/>
  <c r="BR244" i="3"/>
  <c r="N36" i="18"/>
  <c r="G9" i="20"/>
  <c r="C18" i="20"/>
  <c r="K18" i="20"/>
  <c r="C29" i="20"/>
  <c r="K29" i="20"/>
  <c r="K40" i="20"/>
  <c r="AJ11" i="10"/>
  <c r="AD16" i="31"/>
  <c r="AV9" i="32"/>
  <c r="Q21" i="32"/>
  <c r="BG347" i="3"/>
  <c r="AI16" i="30"/>
  <c r="AK18" i="33"/>
  <c r="AH11" i="34"/>
  <c r="Q10" i="43"/>
  <c r="O34" i="43"/>
  <c r="BG311" i="3"/>
  <c r="BQ542" i="3"/>
  <c r="BR355" i="3"/>
  <c r="BR427" i="3"/>
  <c r="BR551" i="3"/>
  <c r="BQ242" i="3"/>
  <c r="BQ248" i="3"/>
  <c r="E9" i="20"/>
  <c r="AL9" i="20"/>
  <c r="AT9" i="20"/>
  <c r="BQ182" i="3"/>
  <c r="X18" i="20"/>
  <c r="AH18" i="20"/>
  <c r="AP18" i="20"/>
  <c r="I29" i="20"/>
  <c r="I40" i="20"/>
  <c r="BQ181" i="3"/>
  <c r="AL21" i="9"/>
  <c r="P9" i="32"/>
  <c r="AI16" i="32"/>
  <c r="AQ16" i="32"/>
  <c r="AI21" i="32"/>
  <c r="P21" i="32"/>
  <c r="AI9" i="30"/>
  <c r="AQ9" i="30"/>
  <c r="AP10" i="33"/>
  <c r="AR35" i="33"/>
  <c r="BM274" i="3"/>
  <c r="BQ417" i="3"/>
  <c r="BR611" i="3"/>
  <c r="AA5" i="50"/>
  <c r="BB74" i="3" s="1"/>
  <c r="O5" i="50"/>
  <c r="AP74" i="3" s="1"/>
  <c r="G5" i="50"/>
  <c r="AH74" i="3" s="1"/>
  <c r="N5" i="50"/>
  <c r="AO74" i="3" s="1"/>
  <c r="F5" i="50"/>
  <c r="AG74" i="3" s="1"/>
  <c r="M5" i="50"/>
  <c r="AN74" i="3" s="1"/>
  <c r="E5" i="50"/>
  <c r="AF74" i="3" s="1"/>
  <c r="L5" i="50"/>
  <c r="AM74" i="3" s="1"/>
  <c r="D5" i="50"/>
  <c r="AE74" i="3" s="1"/>
  <c r="K5" i="50"/>
  <c r="AL74" i="3" s="1"/>
  <c r="C5" i="50"/>
  <c r="AD74" i="3" s="1"/>
  <c r="T10" i="6"/>
  <c r="S203" i="3" s="1"/>
  <c r="R26" i="6"/>
  <c r="Q202" i="3" s="1"/>
  <c r="S21" i="6"/>
  <c r="R10" i="6"/>
  <c r="Q203" i="3" s="1"/>
  <c r="S10" i="6"/>
  <c r="R203" i="3" s="1"/>
  <c r="R28" i="6"/>
  <c r="Q21" i="6"/>
  <c r="P201" i="3" s="1"/>
  <c r="S12" i="6"/>
  <c r="R207" i="3" s="1"/>
  <c r="Q29" i="6"/>
  <c r="BE262" i="3"/>
  <c r="BR227" i="3"/>
  <c r="S21" i="14"/>
  <c r="S23" i="14" s="1"/>
  <c r="K32" i="13"/>
  <c r="BG418" i="3"/>
  <c r="O5" i="40"/>
  <c r="G5" i="40"/>
  <c r="X5" i="40"/>
  <c r="N5" i="40"/>
  <c r="F5" i="40"/>
  <c r="U5" i="40"/>
  <c r="M5" i="40"/>
  <c r="E5" i="40"/>
  <c r="T5" i="40"/>
  <c r="L5" i="40"/>
  <c r="D5" i="40"/>
  <c r="S5" i="40"/>
  <c r="K5" i="40"/>
  <c r="C5" i="40"/>
  <c r="H5" i="50"/>
  <c r="AI74" i="3" s="1"/>
  <c r="I5" i="50"/>
  <c r="AJ74" i="3" s="1"/>
  <c r="BQ207" i="3"/>
  <c r="C15" i="6"/>
  <c r="K15" i="6"/>
  <c r="BR206" i="3"/>
  <c r="BR365" i="3"/>
  <c r="G30" i="33"/>
  <c r="O30" i="33"/>
  <c r="L13" i="34"/>
  <c r="T13" i="34"/>
  <c r="D14" i="34"/>
  <c r="AB8" i="34"/>
  <c r="L9" i="34"/>
  <c r="J5" i="50"/>
  <c r="AK74" i="3" s="1"/>
  <c r="BG395" i="3"/>
  <c r="BR369" i="3"/>
  <c r="BQ577" i="3"/>
  <c r="BR595" i="3"/>
  <c r="BQ377" i="3"/>
  <c r="BQ554" i="3"/>
  <c r="BR550" i="3"/>
  <c r="BQ620" i="3"/>
  <c r="BQ233" i="3"/>
  <c r="BQ206" i="3"/>
  <c r="BR202" i="3"/>
  <c r="BR296" i="3"/>
  <c r="BQ308" i="3"/>
  <c r="BR330" i="3"/>
  <c r="BQ395" i="3"/>
  <c r="BQ390" i="3"/>
  <c r="BQ431" i="3"/>
  <c r="BQ626" i="3"/>
  <c r="BQ621" i="3"/>
  <c r="BR622" i="3"/>
  <c r="BR601" i="3"/>
  <c r="AO24" i="44"/>
  <c r="AI16" i="45"/>
  <c r="AQ16" i="45"/>
  <c r="BQ452" i="3"/>
  <c r="BQ454" i="3"/>
  <c r="BQ456" i="3"/>
  <c r="BQ228" i="3"/>
  <c r="BR233" i="3"/>
  <c r="BR308" i="3"/>
  <c r="F33" i="31"/>
  <c r="F36" i="31" s="1"/>
  <c r="BG306" i="3"/>
  <c r="BQ332" i="3"/>
  <c r="BQ357" i="3"/>
  <c r="AD21" i="14"/>
  <c r="AD23" i="14" s="1"/>
  <c r="L21" i="14"/>
  <c r="L23" i="14" s="1"/>
  <c r="AJ18" i="14"/>
  <c r="C18" i="14"/>
  <c r="K18" i="14"/>
  <c r="BR395" i="3"/>
  <c r="AD32" i="13"/>
  <c r="BR390" i="3"/>
  <c r="BQ392" i="3"/>
  <c r="AS32" i="13"/>
  <c r="AS35" i="13" s="1"/>
  <c r="BQ427" i="3"/>
  <c r="BR431" i="3"/>
  <c r="BC28" i="12"/>
  <c r="BR626" i="3"/>
  <c r="BC35" i="33"/>
  <c r="AL35" i="33"/>
  <c r="AN35" i="33"/>
  <c r="AY35" i="33"/>
  <c r="J43" i="33"/>
  <c r="R43" i="33"/>
  <c r="AT43" i="33"/>
  <c r="T43" i="33"/>
  <c r="AY43" i="33"/>
  <c r="BR621" i="3"/>
  <c r="BQ579" i="3"/>
  <c r="AJ54" i="43"/>
  <c r="AI34" i="43"/>
  <c r="AQ34" i="43"/>
  <c r="AB34" i="43"/>
  <c r="AH34" i="43"/>
  <c r="AF42" i="43"/>
  <c r="AN42" i="43"/>
  <c r="AG42" i="43"/>
  <c r="BQ475" i="3"/>
  <c r="BR228" i="3"/>
  <c r="BQ168" i="3"/>
  <c r="BQ164" i="3"/>
  <c r="N9" i="20"/>
  <c r="D18" i="20"/>
  <c r="L18" i="20"/>
  <c r="AY18" i="20"/>
  <c r="BR207" i="3"/>
  <c r="BQ305" i="3"/>
  <c r="BR323" i="3"/>
  <c r="BQ382" i="3"/>
  <c r="BR392" i="3"/>
  <c r="BQ625" i="3"/>
  <c r="BR608" i="3"/>
  <c r="BQ544" i="3"/>
  <c r="BQ555" i="3"/>
  <c r="BQ539" i="3"/>
  <c r="BQ416" i="3"/>
  <c r="BQ540" i="3"/>
  <c r="BQ426" i="3"/>
  <c r="BQ509" i="3"/>
  <c r="BR556" i="3"/>
  <c r="BQ569" i="3"/>
  <c r="BR624" i="3"/>
  <c r="BR242" i="3"/>
  <c r="BQ244" i="3"/>
  <c r="AG28" i="7"/>
  <c r="AO28" i="7"/>
  <c r="BR247" i="3"/>
  <c r="BR166" i="3"/>
  <c r="BR168" i="3"/>
  <c r="BR164" i="3"/>
  <c r="BQ203" i="3"/>
  <c r="BR201" i="3"/>
  <c r="AI11" i="10"/>
  <c r="AQ11" i="10"/>
  <c r="AB16" i="32"/>
  <c r="AK16" i="32"/>
  <c r="BR382" i="3"/>
  <c r="BQ391" i="3"/>
  <c r="BQ406" i="3"/>
  <c r="BQ419" i="3"/>
  <c r="AF44" i="33"/>
  <c r="AN44" i="33"/>
  <c r="BR612" i="3"/>
  <c r="BQ570" i="3"/>
  <c r="AK16" i="45"/>
  <c r="AY90" i="3"/>
  <c r="BR555" i="3"/>
  <c r="BQ234" i="3"/>
  <c r="AH28" i="7"/>
  <c r="C16" i="18"/>
  <c r="BQ306" i="3"/>
  <c r="BR338" i="3"/>
  <c r="AS19" i="30"/>
  <c r="AK16" i="30"/>
  <c r="Y8" i="14"/>
  <c r="AP8" i="14"/>
  <c r="BQ379" i="3"/>
  <c r="BQ370" i="3"/>
  <c r="BC9" i="13"/>
  <c r="BR391" i="3"/>
  <c r="AF30" i="13"/>
  <c r="AN30" i="13"/>
  <c r="BR406" i="3"/>
  <c r="BQ415" i="3"/>
  <c r="BR432" i="3"/>
  <c r="AI30" i="12"/>
  <c r="BR429" i="3"/>
  <c r="BQ430" i="3"/>
  <c r="BR419" i="3"/>
  <c r="J18" i="33"/>
  <c r="R18" i="33"/>
  <c r="BR610" i="3"/>
  <c r="BR594" i="3"/>
  <c r="AN15" i="39"/>
  <c r="AQ15" i="39"/>
  <c r="H10" i="43"/>
  <c r="AY54" i="43"/>
  <c r="AY63" i="43" s="1"/>
  <c r="J53" i="43"/>
  <c r="BQ453" i="3"/>
  <c r="BQ455" i="3"/>
  <c r="BQ457" i="3"/>
  <c r="BG520" i="3"/>
  <c r="BR430" i="3"/>
  <c r="BQ530" i="3"/>
  <c r="BR554" i="3"/>
  <c r="BQ601" i="3"/>
  <c r="BR234" i="3"/>
  <c r="BQ243" i="3"/>
  <c r="BQ231" i="3"/>
  <c r="BR248" i="3"/>
  <c r="BQ178" i="3"/>
  <c r="BQ177" i="3"/>
  <c r="BQ180" i="3"/>
  <c r="BQ176" i="3"/>
  <c r="BR297" i="3"/>
  <c r="BQ307" i="3"/>
  <c r="BQ311" i="3"/>
  <c r="BR306" i="3"/>
  <c r="S16" i="32"/>
  <c r="BQ340" i="3"/>
  <c r="BQ381" i="3"/>
  <c r="BR379" i="3"/>
  <c r="BR370" i="3"/>
  <c r="BQ364" i="3"/>
  <c r="BQ402" i="3"/>
  <c r="BR415" i="3"/>
  <c r="BR614" i="3"/>
  <c r="BR609" i="3"/>
  <c r="AE15" i="39"/>
  <c r="AM15" i="39"/>
  <c r="AG15" i="39"/>
  <c r="AY15" i="39"/>
  <c r="BR553" i="3"/>
  <c r="BQ502" i="3"/>
  <c r="AG12" i="45"/>
  <c r="AO12" i="45"/>
  <c r="BG154" i="3"/>
  <c r="BQ380" i="3"/>
  <c r="BR428" i="3"/>
  <c r="BQ474" i="3"/>
  <c r="BQ529" i="3"/>
  <c r="BR552" i="3"/>
  <c r="BQ600" i="3"/>
  <c r="BQ227" i="3"/>
  <c r="BR243" i="3"/>
  <c r="BQ230" i="3"/>
  <c r="BR231" i="3"/>
  <c r="BQ232" i="3"/>
  <c r="BQ165" i="3"/>
  <c r="BQ167" i="3"/>
  <c r="BQ169" i="3"/>
  <c r="AJ18" i="20"/>
  <c r="AD11" i="10"/>
  <c r="AL11" i="10"/>
  <c r="BR294" i="3"/>
  <c r="BR311" i="3"/>
  <c r="AB9" i="32"/>
  <c r="BQ339" i="3"/>
  <c r="BR340" i="3"/>
  <c r="BR356" i="3"/>
  <c r="BR381" i="3"/>
  <c r="BR364" i="3"/>
  <c r="BR407" i="3"/>
  <c r="AH30" i="13"/>
  <c r="AP30" i="13"/>
  <c r="BQ394" i="3"/>
  <c r="BQ420" i="3"/>
  <c r="BR416" i="3"/>
  <c r="BQ624" i="3"/>
  <c r="BQ556" i="3"/>
  <c r="BQ550" i="3"/>
  <c r="BQ551" i="3"/>
  <c r="BQ552" i="3"/>
  <c r="AL12" i="45"/>
  <c r="BQ229" i="3"/>
  <c r="BR230" i="3"/>
  <c r="BR232" i="3"/>
  <c r="BG155" i="3"/>
  <c r="BQ202" i="3"/>
  <c r="BR204" i="3"/>
  <c r="BQ355" i="3"/>
  <c r="BQ369" i="3"/>
  <c r="BR420" i="3"/>
  <c r="BR417" i="3"/>
  <c r="BQ418" i="3"/>
  <c r="BR613" i="3"/>
  <c r="BQ622" i="3"/>
  <c r="AG13" i="38"/>
  <c r="AO13" i="38"/>
  <c r="U20" i="38"/>
  <c r="BQ503" i="3"/>
  <c r="N80" i="3"/>
  <c r="N150" i="3"/>
  <c r="AE21" i="14"/>
  <c r="AE23" i="14" s="1"/>
  <c r="AU19" i="30"/>
  <c r="BG540" i="3"/>
  <c r="Q174" i="3"/>
  <c r="Q73" i="3"/>
  <c r="M42" i="20"/>
  <c r="M48" i="20" s="1"/>
  <c r="K42" i="20"/>
  <c r="K48" i="20" s="1"/>
  <c r="AU295" i="3"/>
  <c r="AU15" i="9"/>
  <c r="AM21" i="14"/>
  <c r="AM23" i="14" s="1"/>
  <c r="AM8" i="14"/>
  <c r="BG404" i="3"/>
  <c r="AM20" i="12"/>
  <c r="AM431" i="3"/>
  <c r="AL10" i="33"/>
  <c r="AL44" i="33"/>
  <c r="AL53" i="33" s="1"/>
  <c r="AT30" i="33"/>
  <c r="AO620" i="3"/>
  <c r="AO35" i="33"/>
  <c r="AJ44" i="33"/>
  <c r="AJ53" i="33" s="1"/>
  <c r="AQ575" i="3"/>
  <c r="BI586" i="3" s="1"/>
  <c r="AQ20" i="38"/>
  <c r="AT20" i="38"/>
  <c r="W578" i="3"/>
  <c r="BQ578" i="3" s="1"/>
  <c r="X13" i="38"/>
  <c r="L81" i="3"/>
  <c r="L73" i="3"/>
  <c r="M40" i="20"/>
  <c r="AO174" i="3"/>
  <c r="BG194" i="3" s="1"/>
  <c r="F81" i="3"/>
  <c r="F73" i="3"/>
  <c r="AM21" i="9"/>
  <c r="AM279" i="3"/>
  <c r="BE296" i="3" s="1"/>
  <c r="AD16" i="30"/>
  <c r="AE279" i="3"/>
  <c r="AE299" i="3" s="1"/>
  <c r="AN213" i="3"/>
  <c r="AF89" i="3"/>
  <c r="R516" i="3"/>
  <c r="AT72" i="3"/>
  <c r="S24" i="44"/>
  <c r="AU213" i="3"/>
  <c r="BM213" i="3" s="1"/>
  <c r="AU23" i="6"/>
  <c r="I7" i="1"/>
  <c r="H71" i="3"/>
  <c r="AN40" i="20"/>
  <c r="AN188" i="3"/>
  <c r="AT15" i="9"/>
  <c r="AV294" i="3"/>
  <c r="AV15" i="9"/>
  <c r="F23" i="32"/>
  <c r="N23" i="32"/>
  <c r="R16" i="32"/>
  <c r="AD16" i="32"/>
  <c r="AL16" i="32"/>
  <c r="AT16" i="32"/>
  <c r="AH15" i="9"/>
  <c r="N72" i="3"/>
  <c r="BG544" i="3"/>
  <c r="AJ7" i="1"/>
  <c r="P8" i="14"/>
  <c r="AV20" i="38"/>
  <c r="AP34" i="43"/>
  <c r="AY21" i="9"/>
  <c r="AY279" i="3"/>
  <c r="AY299" i="3" s="1"/>
  <c r="BQ299" i="3" s="1"/>
  <c r="AU21" i="9"/>
  <c r="Q33" i="31"/>
  <c r="Q36" i="31" s="1"/>
  <c r="W516" i="3"/>
  <c r="BQ519" i="3" s="1"/>
  <c r="AY72" i="3"/>
  <c r="W468" i="3"/>
  <c r="BQ468" i="3" s="1"/>
  <c r="AT12" i="45"/>
  <c r="AR510" i="3"/>
  <c r="AR12" i="45"/>
  <c r="BD317" i="3"/>
  <c r="AB20" i="38"/>
  <c r="AZ10" i="43"/>
  <c r="BG402" i="3"/>
  <c r="AL32" i="13"/>
  <c r="AL35" i="13" s="1"/>
  <c r="AI34" i="12"/>
  <c r="AP431" i="3"/>
  <c r="AP20" i="12"/>
  <c r="Q22" i="43"/>
  <c r="AQ23" i="31"/>
  <c r="E16" i="32"/>
  <c r="M16" i="32"/>
  <c r="AJ35" i="33"/>
  <c r="AJ43" i="33"/>
  <c r="AB36" i="18"/>
  <c r="AS36" i="18"/>
  <c r="D9" i="20"/>
  <c r="L9" i="20"/>
  <c r="T9" i="20"/>
  <c r="J18" i="20"/>
  <c r="AK15" i="6"/>
  <c r="AS15" i="6"/>
  <c r="F16" i="32"/>
  <c r="N16" i="32"/>
  <c r="AK18" i="13"/>
  <c r="AS18" i="13"/>
  <c r="I43" i="33"/>
  <c r="AB43" i="33"/>
  <c r="D54" i="43"/>
  <c r="D63" i="43" s="1"/>
  <c r="H22" i="43"/>
  <c r="P22" i="43"/>
  <c r="H42" i="43"/>
  <c r="P42" i="43"/>
  <c r="H42" i="20"/>
  <c r="H48" i="20" s="1"/>
  <c r="AR40" i="20"/>
  <c r="AH8" i="6"/>
  <c r="AP8" i="6"/>
  <c r="AZ217" i="3"/>
  <c r="AH11" i="10"/>
  <c r="AP11" i="10"/>
  <c r="AT19" i="9"/>
  <c r="L33" i="31"/>
  <c r="T33" i="31"/>
  <c r="C16" i="31"/>
  <c r="K16" i="31"/>
  <c r="J23" i="31"/>
  <c r="E9" i="32"/>
  <c r="M9" i="32"/>
  <c r="BC16" i="30"/>
  <c r="BC25" i="13"/>
  <c r="H34" i="43"/>
  <c r="R42" i="43"/>
  <c r="H53" i="43"/>
  <c r="BC53" i="43"/>
  <c r="BN577" i="3"/>
  <c r="AZ42" i="20"/>
  <c r="E18" i="20"/>
  <c r="M18" i="20"/>
  <c r="AZ18" i="20"/>
  <c r="Q40" i="20"/>
  <c r="AS15" i="9"/>
  <c r="C23" i="31"/>
  <c r="K23" i="31"/>
  <c r="AS16" i="32"/>
  <c r="AF18" i="13"/>
  <c r="AN18" i="13"/>
  <c r="AE30" i="13"/>
  <c r="AM30" i="13"/>
  <c r="AJ30" i="12"/>
  <c r="AJ34" i="12" s="1"/>
  <c r="AB18" i="33"/>
  <c r="AF43" i="33"/>
  <c r="AN43" i="33"/>
  <c r="AI10" i="43"/>
  <c r="AQ10" i="43"/>
  <c r="Y42" i="43"/>
  <c r="AH42" i="43"/>
  <c r="AP42" i="43"/>
  <c r="AK53" i="43"/>
  <c r="AS53" i="43"/>
  <c r="AB9" i="20"/>
  <c r="AK9" i="20"/>
  <c r="G18" i="20"/>
  <c r="O18" i="20"/>
  <c r="AI18" i="20"/>
  <c r="AQ18" i="20"/>
  <c r="X29" i="20"/>
  <c r="AG29" i="20"/>
  <c r="AV23" i="6"/>
  <c r="AO217" i="3"/>
  <c r="AK11" i="10"/>
  <c r="BC11" i="10"/>
  <c r="AS16" i="10"/>
  <c r="X23" i="31"/>
  <c r="AG23" i="31"/>
  <c r="AO23" i="31"/>
  <c r="BG331" i="3"/>
  <c r="AE16" i="32"/>
  <c r="AM16" i="32"/>
  <c r="AU16" i="32"/>
  <c r="AD21" i="32"/>
  <c r="G8" i="14"/>
  <c r="O8" i="14"/>
  <c r="AZ18" i="13"/>
  <c r="AD25" i="13"/>
  <c r="AF20" i="12"/>
  <c r="AN20" i="12"/>
  <c r="AE18" i="33"/>
  <c r="AU44" i="33"/>
  <c r="Y43" i="33"/>
  <c r="AB54" i="43"/>
  <c r="AB63" i="43" s="1"/>
  <c r="AK54" i="43"/>
  <c r="AK63" i="43" s="1"/>
  <c r="AS10" i="43"/>
  <c r="AG54" i="43"/>
  <c r="AG63" i="43" s="1"/>
  <c r="AO54" i="43"/>
  <c r="AO63" i="43" s="1"/>
  <c r="AL34" i="43"/>
  <c r="AK34" i="43"/>
  <c r="BJ274" i="3"/>
  <c r="O36" i="18"/>
  <c r="O39" i="18" s="1"/>
  <c r="Y42" i="20"/>
  <c r="R9" i="20"/>
  <c r="H18" i="20"/>
  <c r="P18" i="20"/>
  <c r="AR18" i="20"/>
  <c r="BC18" i="20"/>
  <c r="F29" i="20"/>
  <c r="N29" i="20"/>
  <c r="AJ15" i="6"/>
  <c r="AR15" i="6"/>
  <c r="AK16" i="31"/>
  <c r="Y23" i="31"/>
  <c r="AH23" i="31"/>
  <c r="AP23" i="31"/>
  <c r="C23" i="32"/>
  <c r="K23" i="32"/>
  <c r="D16" i="32"/>
  <c r="L16" i="32"/>
  <c r="T16" i="32"/>
  <c r="AV16" i="32"/>
  <c r="C21" i="32"/>
  <c r="K21" i="32"/>
  <c r="L18" i="33"/>
  <c r="T18" i="33"/>
  <c r="BC30" i="33"/>
  <c r="G43" i="33"/>
  <c r="O43" i="33"/>
  <c r="J10" i="43"/>
  <c r="F54" i="43"/>
  <c r="N54" i="43"/>
  <c r="N63" i="43" s="1"/>
  <c r="J34" i="43"/>
  <c r="I35" i="33"/>
  <c r="X9" i="13"/>
  <c r="S15" i="6"/>
  <c r="G205" i="3"/>
  <c r="I44" i="33"/>
  <c r="I53" i="33" s="1"/>
  <c r="G22" i="7"/>
  <c r="K23" i="7"/>
  <c r="V22" i="7"/>
  <c r="N22" i="7"/>
  <c r="F22" i="7"/>
  <c r="R23" i="7"/>
  <c r="J23" i="7"/>
  <c r="U22" i="7"/>
  <c r="M22" i="7"/>
  <c r="E22" i="7"/>
  <c r="Y23" i="7"/>
  <c r="Q23" i="7"/>
  <c r="I23" i="7"/>
  <c r="AB22" i="7"/>
  <c r="T22" i="7"/>
  <c r="L22" i="7"/>
  <c r="D22" i="7"/>
  <c r="X23" i="7"/>
  <c r="P23" i="7"/>
  <c r="H23" i="7"/>
  <c r="S22" i="7"/>
  <c r="K22" i="7"/>
  <c r="C22" i="7"/>
  <c r="O23" i="7"/>
  <c r="G23" i="7"/>
  <c r="R22" i="7"/>
  <c r="J22" i="7"/>
  <c r="V23" i="7"/>
  <c r="N23" i="7"/>
  <c r="F23" i="7"/>
  <c r="Y22" i="7"/>
  <c r="Q22" i="7"/>
  <c r="I22" i="7"/>
  <c r="U23" i="7"/>
  <c r="M23" i="7"/>
  <c r="E23" i="7"/>
  <c r="S23" i="7"/>
  <c r="X22" i="7"/>
  <c r="P22" i="7"/>
  <c r="H22" i="7"/>
  <c r="AB23" i="7"/>
  <c r="T23" i="7"/>
  <c r="L23" i="7"/>
  <c r="D23" i="7"/>
  <c r="O22" i="7"/>
  <c r="C23" i="7"/>
  <c r="O28" i="13"/>
  <c r="G28" i="13"/>
  <c r="S27" i="13"/>
  <c r="K27" i="13"/>
  <c r="C27" i="13"/>
  <c r="V28" i="13"/>
  <c r="N28" i="13"/>
  <c r="F28" i="13"/>
  <c r="R27" i="13"/>
  <c r="J27" i="13"/>
  <c r="U28" i="13"/>
  <c r="M28" i="13"/>
  <c r="E28" i="13"/>
  <c r="Y27" i="13"/>
  <c r="Q27" i="13"/>
  <c r="I27" i="13"/>
  <c r="AB28" i="13"/>
  <c r="T28" i="13"/>
  <c r="L28" i="13"/>
  <c r="D28" i="13"/>
  <c r="X27" i="13"/>
  <c r="P27" i="13"/>
  <c r="H27" i="13"/>
  <c r="S28" i="13"/>
  <c r="K28" i="13"/>
  <c r="C28" i="13"/>
  <c r="O27" i="13"/>
  <c r="G27" i="13"/>
  <c r="R28" i="13"/>
  <c r="J28" i="13"/>
  <c r="V27" i="13"/>
  <c r="N27" i="13"/>
  <c r="N30" i="13" s="1"/>
  <c r="F27" i="13"/>
  <c r="Y28" i="13"/>
  <c r="Q28" i="13"/>
  <c r="I28" i="13"/>
  <c r="U27" i="13"/>
  <c r="M27" i="13"/>
  <c r="E27" i="13"/>
  <c r="X28" i="13"/>
  <c r="P28" i="13"/>
  <c r="H28" i="13"/>
  <c r="AB27" i="13"/>
  <c r="T27" i="13"/>
  <c r="L27" i="13"/>
  <c r="D27" i="13"/>
  <c r="Q10" i="10"/>
  <c r="P258" i="3" s="1"/>
  <c r="X10" i="10"/>
  <c r="W258" i="3" s="1"/>
  <c r="P10" i="10"/>
  <c r="O258" i="3" s="1"/>
  <c r="H10" i="10"/>
  <c r="G258" i="3" s="1"/>
  <c r="O10" i="10"/>
  <c r="N258" i="3" s="1"/>
  <c r="G10" i="10"/>
  <c r="F258" i="3" s="1"/>
  <c r="E10" i="10"/>
  <c r="D258" i="3" s="1"/>
  <c r="V10" i="10"/>
  <c r="U258" i="3" s="1"/>
  <c r="N10" i="10"/>
  <c r="M258" i="3" s="1"/>
  <c r="F10" i="10"/>
  <c r="E258" i="3" s="1"/>
  <c r="U10" i="10"/>
  <c r="T258" i="3" s="1"/>
  <c r="M10" i="10"/>
  <c r="L258" i="3" s="1"/>
  <c r="AB10" i="10"/>
  <c r="AA258" i="3" s="1"/>
  <c r="T10" i="10"/>
  <c r="S258" i="3" s="1"/>
  <c r="L10" i="10"/>
  <c r="K258" i="3" s="1"/>
  <c r="D10" i="10"/>
  <c r="C258" i="3" s="1"/>
  <c r="S10" i="10"/>
  <c r="R258" i="3" s="1"/>
  <c r="K10" i="10"/>
  <c r="J258" i="3" s="1"/>
  <c r="C10" i="10"/>
  <c r="B258" i="3" s="1"/>
  <c r="Y10" i="10"/>
  <c r="X258" i="3" s="1"/>
  <c r="BR258" i="3" s="1"/>
  <c r="I10" i="10"/>
  <c r="H258" i="3" s="1"/>
  <c r="R10" i="10"/>
  <c r="Q258" i="3" s="1"/>
  <c r="J10" i="10"/>
  <c r="I258" i="3" s="1"/>
  <c r="S14" i="33"/>
  <c r="R614" i="3" s="1"/>
  <c r="BL614" i="3" s="1"/>
  <c r="O8" i="33"/>
  <c r="O10" i="33" s="1"/>
  <c r="G8" i="33"/>
  <c r="G10" i="33" s="1"/>
  <c r="V8" i="33"/>
  <c r="N8" i="33"/>
  <c r="N10" i="33" s="1"/>
  <c r="F8" i="33"/>
  <c r="F10" i="33" s="1"/>
  <c r="U8" i="33"/>
  <c r="M8" i="33"/>
  <c r="M10" i="33" s="1"/>
  <c r="E8" i="33"/>
  <c r="E10" i="33" s="1"/>
  <c r="AB8" i="33"/>
  <c r="AB10" i="33" s="1"/>
  <c r="T8" i="33"/>
  <c r="T10" i="33" s="1"/>
  <c r="L8" i="33"/>
  <c r="L10" i="33" s="1"/>
  <c r="D8" i="33"/>
  <c r="D10" i="33" s="1"/>
  <c r="S8" i="33"/>
  <c r="S10" i="33" s="1"/>
  <c r="K8" i="33"/>
  <c r="K10" i="33" s="1"/>
  <c r="C8" i="33"/>
  <c r="C10" i="33" s="1"/>
  <c r="R8" i="33"/>
  <c r="R10" i="33" s="1"/>
  <c r="J8" i="33"/>
  <c r="J10" i="33" s="1"/>
  <c r="Y8" i="33"/>
  <c r="Y10" i="33" s="1"/>
  <c r="Q8" i="33"/>
  <c r="Q10" i="33" s="1"/>
  <c r="I8" i="33"/>
  <c r="I10" i="33" s="1"/>
  <c r="X8" i="33"/>
  <c r="X10" i="33" s="1"/>
  <c r="P8" i="33"/>
  <c r="P10" i="33" s="1"/>
  <c r="H8" i="33"/>
  <c r="H10" i="33" s="1"/>
  <c r="C30" i="13"/>
  <c r="AD19" i="10"/>
  <c r="AD23" i="10" s="1"/>
  <c r="BD272" i="3"/>
  <c r="BI274" i="3"/>
  <c r="E33" i="31"/>
  <c r="E36" i="31" s="1"/>
  <c r="L36" i="31"/>
  <c r="L16" i="31"/>
  <c r="H23" i="31"/>
  <c r="P23" i="31"/>
  <c r="AI33" i="31"/>
  <c r="AI36" i="31" s="1"/>
  <c r="AI23" i="31"/>
  <c r="AZ23" i="31"/>
  <c r="BH308" i="3"/>
  <c r="C31" i="31"/>
  <c r="K31" i="31"/>
  <c r="AD31" i="31"/>
  <c r="I31" i="31"/>
  <c r="G31" i="31"/>
  <c r="E31" i="31"/>
  <c r="M31" i="31"/>
  <c r="J23" i="32"/>
  <c r="J16" i="32"/>
  <c r="E21" i="32"/>
  <c r="M21" i="32"/>
  <c r="AM21" i="32"/>
  <c r="BG369" i="3"/>
  <c r="AI32" i="13"/>
  <c r="AI35" i="13" s="1"/>
  <c r="AQ9" i="13"/>
  <c r="AV18" i="13"/>
  <c r="AO25" i="13"/>
  <c r="D25" i="13"/>
  <c r="AI25" i="13"/>
  <c r="AQ25" i="13"/>
  <c r="E389" i="3"/>
  <c r="E396" i="3" s="1"/>
  <c r="M389" i="3"/>
  <c r="AB32" i="13"/>
  <c r="AB35" i="13" s="1"/>
  <c r="AK401" i="3"/>
  <c r="AK408" i="3" s="1"/>
  <c r="AK30" i="13"/>
  <c r="AF53" i="33"/>
  <c r="AN53" i="33"/>
  <c r="AM44" i="33"/>
  <c r="AM53" i="33" s="1"/>
  <c r="AE30" i="33"/>
  <c r="AM30" i="33"/>
  <c r="AU30" i="33"/>
  <c r="AK30" i="33"/>
  <c r="P54" i="43"/>
  <c r="P63" i="43" s="1"/>
  <c r="F63" i="43"/>
  <c r="F34" i="43"/>
  <c r="N34" i="43"/>
  <c r="X34" i="43"/>
  <c r="AG34" i="43"/>
  <c r="AO34" i="43"/>
  <c r="AY34" i="43"/>
  <c r="D34" i="43"/>
  <c r="L34" i="43"/>
  <c r="T34" i="43"/>
  <c r="AE34" i="43"/>
  <c r="AM34" i="43"/>
  <c r="S54" i="43"/>
  <c r="S63" i="43" s="1"/>
  <c r="AT54" i="43"/>
  <c r="AT63" i="43" s="1"/>
  <c r="AJ88" i="3"/>
  <c r="O8" i="6"/>
  <c r="Y8" i="6"/>
  <c r="I15" i="6"/>
  <c r="Q15" i="6"/>
  <c r="J23" i="6"/>
  <c r="E205" i="3"/>
  <c r="E208" i="3" s="1"/>
  <c r="AA205" i="3"/>
  <c r="AA208" i="3" s="1"/>
  <c r="AK217" i="3"/>
  <c r="AZ11" i="10"/>
  <c r="BD271" i="3"/>
  <c r="BN274" i="3"/>
  <c r="AK19" i="9"/>
  <c r="I23" i="31"/>
  <c r="AJ23" i="31"/>
  <c r="C16" i="32"/>
  <c r="K16" i="32"/>
  <c r="BC16" i="32"/>
  <c r="AG18" i="13"/>
  <c r="AO18" i="13"/>
  <c r="AY401" i="3"/>
  <c r="BQ401" i="3" s="1"/>
  <c r="AY30" i="13"/>
  <c r="E30" i="33"/>
  <c r="M30" i="33"/>
  <c r="AT401" i="3"/>
  <c r="AT30" i="13"/>
  <c r="BL587" i="3"/>
  <c r="AZ401" i="3"/>
  <c r="BR401" i="3" s="1"/>
  <c r="AZ30" i="13"/>
  <c r="AS401" i="3"/>
  <c r="AS30" i="13"/>
  <c r="AK36" i="18"/>
  <c r="BD274" i="3"/>
  <c r="AD23" i="31"/>
  <c r="AL23" i="31"/>
  <c r="AF16" i="32"/>
  <c r="AN16" i="32"/>
  <c r="H389" i="3"/>
  <c r="AF15" i="36"/>
  <c r="AN15" i="36"/>
  <c r="AE15" i="36"/>
  <c r="AM15" i="36"/>
  <c r="AU15" i="36"/>
  <c r="I11" i="36"/>
  <c r="G11" i="36"/>
  <c r="AV11" i="36"/>
  <c r="D15" i="36"/>
  <c r="AH15" i="36"/>
  <c r="AL20" i="38"/>
  <c r="AE20" i="38"/>
  <c r="AM20" i="38"/>
  <c r="AU20" i="38"/>
  <c r="AH13" i="38"/>
  <c r="AL13" i="38"/>
  <c r="AE13" i="38"/>
  <c r="AM13" i="38"/>
  <c r="AU13" i="38"/>
  <c r="AF20" i="38"/>
  <c r="AN20" i="38"/>
  <c r="AE19" i="38"/>
  <c r="AM19" i="38"/>
  <c r="AU19" i="38"/>
  <c r="AL15" i="39"/>
  <c r="AT15" i="39"/>
  <c r="BC15" i="39"/>
  <c r="AU401" i="3"/>
  <c r="AU408" i="3" s="1"/>
  <c r="BM408" i="3" s="1"/>
  <c r="AU30" i="13"/>
  <c r="AH174" i="3"/>
  <c r="AH195" i="3" s="1"/>
  <c r="D174" i="3"/>
  <c r="AI119" i="3"/>
  <c r="AL28" i="7"/>
  <c r="AD18" i="20"/>
  <c r="AL18" i="20"/>
  <c r="BD273" i="3"/>
  <c r="BE274" i="3"/>
  <c r="D23" i="31"/>
  <c r="L23" i="31"/>
  <c r="AE23" i="31"/>
  <c r="AM23" i="31"/>
  <c r="X16" i="32"/>
  <c r="AG16" i="32"/>
  <c r="AO16" i="32"/>
  <c r="AJ18" i="13"/>
  <c r="AG30" i="13"/>
  <c r="AO30" i="13"/>
  <c r="G30" i="12"/>
  <c r="AY30" i="12"/>
  <c r="AY34" i="12" s="1"/>
  <c r="X20" i="12"/>
  <c r="AG30" i="12"/>
  <c r="AG34" i="12" s="1"/>
  <c r="E20" i="12"/>
  <c r="AI20" i="12"/>
  <c r="AK20" i="12"/>
  <c r="AD20" i="12"/>
  <c r="AL20" i="12"/>
  <c r="AV20" i="12"/>
  <c r="AM28" i="12"/>
  <c r="G28" i="12"/>
  <c r="O28" i="12"/>
  <c r="AG28" i="12"/>
  <c r="AO28" i="12"/>
  <c r="AD28" i="12"/>
  <c r="AL28" i="12"/>
  <c r="AT28" i="12"/>
  <c r="AF28" i="12"/>
  <c r="AN28" i="12"/>
  <c r="AV28" i="12"/>
  <c r="AK28" i="12"/>
  <c r="AS28" i="12"/>
  <c r="AU30" i="12"/>
  <c r="AU34" i="12" s="1"/>
  <c r="AF15" i="34"/>
  <c r="AN15" i="34"/>
  <c r="AI7" i="1"/>
  <c r="D81" i="3"/>
  <c r="AK8" i="6"/>
  <c r="AL23" i="6"/>
  <c r="AO23" i="6"/>
  <c r="AN217" i="3"/>
  <c r="AN220" i="3" s="1"/>
  <c r="BF220" i="3" s="1"/>
  <c r="AE11" i="10"/>
  <c r="AM11" i="10"/>
  <c r="BF274" i="3"/>
  <c r="AR21" i="9"/>
  <c r="AI15" i="9"/>
  <c r="E23" i="31"/>
  <c r="M23" i="31"/>
  <c r="AF23" i="31"/>
  <c r="AN23" i="31"/>
  <c r="AV23" i="31"/>
  <c r="Q9" i="32"/>
  <c r="AJ9" i="32"/>
  <c r="AR9" i="32"/>
  <c r="G16" i="32"/>
  <c r="O16" i="32"/>
  <c r="Y16" i="32"/>
  <c r="AH16" i="32"/>
  <c r="AP16" i="32"/>
  <c r="AY16" i="32"/>
  <c r="AP9" i="30"/>
  <c r="AE9" i="30"/>
  <c r="AM9" i="30"/>
  <c r="AU9" i="30"/>
  <c r="BC9" i="30"/>
  <c r="AE19" i="30"/>
  <c r="AM19" i="30"/>
  <c r="AH21" i="14"/>
  <c r="AH23" i="14" s="1"/>
  <c r="AG8" i="14"/>
  <c r="AY21" i="14"/>
  <c r="AY23" i="14" s="1"/>
  <c r="AO18" i="14"/>
  <c r="AY18" i="14"/>
  <c r="AK18" i="14"/>
  <c r="AS18" i="14"/>
  <c r="X389" i="3"/>
  <c r="BR389" i="3" s="1"/>
  <c r="BC401" i="3"/>
  <c r="BC30" i="13"/>
  <c r="AQ30" i="12"/>
  <c r="AQ34" i="12" s="1"/>
  <c r="AD30" i="12"/>
  <c r="AD34" i="12" s="1"/>
  <c r="AL30" i="12"/>
  <c r="AL34" i="12" s="1"/>
  <c r="AT30" i="12"/>
  <c r="AT34" i="12" s="1"/>
  <c r="AH20" i="12"/>
  <c r="AE20" i="12"/>
  <c r="AU28" i="12"/>
  <c r="AJ28" i="12"/>
  <c r="AR28" i="12"/>
  <c r="AF18" i="20"/>
  <c r="AN18" i="20"/>
  <c r="BG274" i="3"/>
  <c r="F23" i="31"/>
  <c r="N23" i="31"/>
  <c r="H16" i="32"/>
  <c r="P16" i="32"/>
  <c r="AZ16" i="32"/>
  <c r="AI30" i="13"/>
  <c r="AQ401" i="3"/>
  <c r="BI401" i="3" s="1"/>
  <c r="AQ30" i="13"/>
  <c r="BK298" i="3"/>
  <c r="AT474" i="3"/>
  <c r="BF570" i="3"/>
  <c r="S36" i="18"/>
  <c r="S39" i="18" s="1"/>
  <c r="X16" i="18"/>
  <c r="X42" i="20"/>
  <c r="X48" i="20" s="1"/>
  <c r="E8" i="6"/>
  <c r="M8" i="6"/>
  <c r="AE8" i="6"/>
  <c r="AM8" i="6"/>
  <c r="AU8" i="6"/>
  <c r="G15" i="6"/>
  <c r="O15" i="6"/>
  <c r="AP15" i="6"/>
  <c r="AY15" i="6"/>
  <c r="AU20" i="6"/>
  <c r="AD20" i="6"/>
  <c r="I23" i="6"/>
  <c r="C205" i="3"/>
  <c r="AH217" i="3"/>
  <c r="AG11" i="10"/>
  <c r="AO11" i="10"/>
  <c r="BH274" i="3"/>
  <c r="AD21" i="9"/>
  <c r="AT21" i="9"/>
  <c r="BC21" i="9"/>
  <c r="AQ21" i="9"/>
  <c r="AL19" i="9"/>
  <c r="G23" i="31"/>
  <c r="O23" i="31"/>
  <c r="AY23" i="31"/>
  <c r="S9" i="32"/>
  <c r="AT9" i="32"/>
  <c r="I16" i="32"/>
  <c r="Q16" i="32"/>
  <c r="AJ16" i="32"/>
  <c r="AR16" i="32"/>
  <c r="AK19" i="30"/>
  <c r="AD19" i="30"/>
  <c r="AR9" i="30"/>
  <c r="AG9" i="30"/>
  <c r="AO9" i="30"/>
  <c r="AQ16" i="30"/>
  <c r="AV16" i="30"/>
  <c r="AO19" i="30"/>
  <c r="E21" i="14"/>
  <c r="E23" i="14" s="1"/>
  <c r="M21" i="14"/>
  <c r="M23" i="14" s="1"/>
  <c r="AJ21" i="14"/>
  <c r="AJ23" i="14" s="1"/>
  <c r="AI8" i="14"/>
  <c r="P21" i="14"/>
  <c r="P23" i="14" s="1"/>
  <c r="H18" i="14"/>
  <c r="P18" i="14"/>
  <c r="AI18" i="14"/>
  <c r="AQ18" i="14"/>
  <c r="AD18" i="14"/>
  <c r="AL18" i="14"/>
  <c r="BC18" i="14"/>
  <c r="D389" i="3"/>
  <c r="L389" i="3"/>
  <c r="AJ30" i="13"/>
  <c r="AV401" i="3"/>
  <c r="BN401" i="3" s="1"/>
  <c r="AV30" i="13"/>
  <c r="AR401" i="3"/>
  <c r="AR30" i="13"/>
  <c r="BK274" i="3"/>
  <c r="BK297" i="3"/>
  <c r="BL274" i="3"/>
  <c r="BG367" i="3"/>
  <c r="BN520" i="3"/>
  <c r="BK294" i="3"/>
  <c r="BL586" i="3"/>
  <c r="BG538" i="3"/>
  <c r="BF320" i="3"/>
  <c r="BG611" i="3"/>
  <c r="BG510" i="3"/>
  <c r="BN503" i="3"/>
  <c r="BG577" i="3"/>
  <c r="BN502" i="3"/>
  <c r="BF621" i="3"/>
  <c r="BG541" i="3"/>
  <c r="BG501" i="3"/>
  <c r="BH178" i="3"/>
  <c r="BG542" i="3"/>
  <c r="BG579" i="3"/>
  <c r="BF381" i="3"/>
  <c r="BG370" i="3"/>
  <c r="BD427" i="3"/>
  <c r="BN219" i="3"/>
  <c r="BF167" i="3"/>
  <c r="BN428" i="3"/>
  <c r="BG578" i="3"/>
  <c r="BN215" i="3"/>
  <c r="BE530" i="3"/>
  <c r="BF380" i="3"/>
  <c r="BG204" i="3"/>
  <c r="BE219" i="3"/>
  <c r="BF378" i="3"/>
  <c r="BF382" i="3"/>
  <c r="AU18" i="33"/>
  <c r="AG35" i="33"/>
  <c r="AE44" i="33"/>
  <c r="AE53" i="33" s="1"/>
  <c r="AM18" i="33"/>
  <c r="AT44" i="33"/>
  <c r="AT53" i="33" s="1"/>
  <c r="AD53" i="33"/>
  <c r="X35" i="33"/>
  <c r="AG44" i="33"/>
  <c r="AG53" i="33" s="1"/>
  <c r="AO44" i="33"/>
  <c r="AO53" i="33" s="1"/>
  <c r="AI30" i="33"/>
  <c r="AQ30" i="33"/>
  <c r="Y30" i="33"/>
  <c r="AH30" i="33"/>
  <c r="AP30" i="33"/>
  <c r="AL30" i="33"/>
  <c r="AT35" i="33"/>
  <c r="AY53" i="33"/>
  <c r="BF622" i="3"/>
  <c r="BG612" i="3"/>
  <c r="AZ53" i="33"/>
  <c r="L44" i="33"/>
  <c r="L53" i="33" s="1"/>
  <c r="J30" i="33"/>
  <c r="AB30" i="33"/>
  <c r="AN10" i="33"/>
  <c r="AR30" i="33"/>
  <c r="AL553" i="3"/>
  <c r="AN536" i="3"/>
  <c r="X536" i="3"/>
  <c r="BR540" i="3" s="1"/>
  <c r="AD63" i="43"/>
  <c r="S34" i="43"/>
  <c r="Y54" i="43"/>
  <c r="Y63" i="43" s="1"/>
  <c r="AS34" i="43"/>
  <c r="BC34" i="43"/>
  <c r="AR63" i="43"/>
  <c r="AT73" i="3"/>
  <c r="AN550" i="3"/>
  <c r="AF550" i="3"/>
  <c r="I469" i="3"/>
  <c r="AT34" i="43"/>
  <c r="AH54" i="43"/>
  <c r="AH63" i="43" s="1"/>
  <c r="AS54" i="43"/>
  <c r="AS63" i="43" s="1"/>
  <c r="AK73" i="3"/>
  <c r="K536" i="3"/>
  <c r="BE543" i="3" s="1"/>
  <c r="C536" i="3"/>
  <c r="C545" i="3" s="1"/>
  <c r="Q63" i="43"/>
  <c r="AU34" i="43"/>
  <c r="AJ63" i="43"/>
  <c r="X469" i="3"/>
  <c r="AP475" i="3"/>
  <c r="BH475" i="3" s="1"/>
  <c r="L54" i="43"/>
  <c r="L63" i="43" s="1"/>
  <c r="K469" i="3"/>
  <c r="R54" i="43"/>
  <c r="R63" i="43" s="1"/>
  <c r="AP550" i="3"/>
  <c r="BH550" i="3" s="1"/>
  <c r="Y34" i="43"/>
  <c r="AL63" i="43"/>
  <c r="BH467" i="3"/>
  <c r="AH18" i="13"/>
  <c r="AP18" i="13"/>
  <c r="AY18" i="13"/>
  <c r="AI18" i="13"/>
  <c r="AQ18" i="13"/>
  <c r="T15" i="13"/>
  <c r="S390" i="3" s="1"/>
  <c r="R17" i="13"/>
  <c r="J17" i="13"/>
  <c r="J18" i="13" s="1"/>
  <c r="C17" i="13"/>
  <c r="C18" i="13" s="1"/>
  <c r="Y17" i="13"/>
  <c r="Y18" i="13" s="1"/>
  <c r="Q17" i="13"/>
  <c r="I17" i="13"/>
  <c r="I18" i="13" s="1"/>
  <c r="S17" i="13"/>
  <c r="X17" i="13"/>
  <c r="X18" i="13" s="1"/>
  <c r="P17" i="13"/>
  <c r="P18" i="13" s="1"/>
  <c r="H17" i="13"/>
  <c r="H18" i="13" s="1"/>
  <c r="O17" i="13"/>
  <c r="O18" i="13" s="1"/>
  <c r="G17" i="13"/>
  <c r="G18" i="13" s="1"/>
  <c r="K17" i="13"/>
  <c r="K18" i="13" s="1"/>
  <c r="V17" i="13"/>
  <c r="N17" i="13"/>
  <c r="N18" i="13" s="1"/>
  <c r="F17" i="13"/>
  <c r="F18" i="13" s="1"/>
  <c r="U17" i="13"/>
  <c r="M17" i="13"/>
  <c r="M18" i="13" s="1"/>
  <c r="E17" i="13"/>
  <c r="E18" i="13" s="1"/>
  <c r="AB17" i="13"/>
  <c r="AB18" i="13" s="1"/>
  <c r="T17" i="13"/>
  <c r="L17" i="13"/>
  <c r="L18" i="13" s="1"/>
  <c r="D17" i="13"/>
  <c r="D18" i="13" s="1"/>
  <c r="AQ32" i="13"/>
  <c r="AQ35" i="13" s="1"/>
  <c r="AD18" i="13"/>
  <c r="AL18" i="13"/>
  <c r="AT18" i="13"/>
  <c r="BC18" i="13"/>
  <c r="AE32" i="13"/>
  <c r="AE35" i="13" s="1"/>
  <c r="O32" i="13"/>
  <c r="O35" i="13" s="1"/>
  <c r="AY32" i="13"/>
  <c r="AY35" i="13" s="1"/>
  <c r="AF9" i="13"/>
  <c r="AN9" i="13"/>
  <c r="AV9" i="13"/>
  <c r="AJ9" i="13"/>
  <c r="AR9" i="13"/>
  <c r="AE18" i="13"/>
  <c r="AM18" i="13"/>
  <c r="AU32" i="13"/>
  <c r="AU35" i="13" s="1"/>
  <c r="AU18" i="13"/>
  <c r="AH25" i="13"/>
  <c r="BF405" i="3"/>
  <c r="AR32" i="13"/>
  <c r="AR35" i="13" s="1"/>
  <c r="BJ407" i="3"/>
  <c r="AD35" i="13"/>
  <c r="AA389" i="3"/>
  <c r="K390" i="3"/>
  <c r="BE390" i="3" s="1"/>
  <c r="AI9" i="13"/>
  <c r="H32" i="13"/>
  <c r="H35" i="13" s="1"/>
  <c r="G9" i="13"/>
  <c r="AZ9" i="13"/>
  <c r="L25" i="13"/>
  <c r="AL25" i="13"/>
  <c r="AT25" i="13"/>
  <c r="AE25" i="13"/>
  <c r="AD23" i="32"/>
  <c r="F21" i="32"/>
  <c r="X23" i="32"/>
  <c r="AG23" i="32"/>
  <c r="AO23" i="32"/>
  <c r="N21" i="32"/>
  <c r="S23" i="32"/>
  <c r="AL23" i="32"/>
  <c r="AZ23" i="32"/>
  <c r="AR21" i="32"/>
  <c r="AZ21" i="32"/>
  <c r="AV23" i="32"/>
  <c r="AK23" i="32"/>
  <c r="E23" i="32"/>
  <c r="M23" i="32"/>
  <c r="D9" i="32"/>
  <c r="L9" i="32"/>
  <c r="T9" i="32"/>
  <c r="AE9" i="32"/>
  <c r="AM9" i="32"/>
  <c r="AU9" i="32"/>
  <c r="R23" i="32"/>
  <c r="AJ23" i="32"/>
  <c r="D21" i="32"/>
  <c r="L21" i="32"/>
  <c r="T21" i="32"/>
  <c r="AU21" i="32"/>
  <c r="S21" i="32"/>
  <c r="AT21" i="32"/>
  <c r="J21" i="32"/>
  <c r="AB21" i="32"/>
  <c r="M33" i="31"/>
  <c r="M36" i="31" s="1"/>
  <c r="C311" i="3"/>
  <c r="E309" i="3"/>
  <c r="E312" i="3" s="1"/>
  <c r="AA309" i="3"/>
  <c r="J36" i="31"/>
  <c r="AE33" i="31"/>
  <c r="AM33" i="31"/>
  <c r="AM36" i="31" s="1"/>
  <c r="D303" i="3"/>
  <c r="H33" i="31"/>
  <c r="H36" i="31" s="1"/>
  <c r="BH307" i="3"/>
  <c r="X16" i="31"/>
  <c r="AG16" i="31"/>
  <c r="AO16" i="31"/>
  <c r="G16" i="31"/>
  <c r="C33" i="31"/>
  <c r="C36" i="31" s="1"/>
  <c r="K33" i="31"/>
  <c r="K36" i="31" s="1"/>
  <c r="AD33" i="31"/>
  <c r="AD36" i="31" s="1"/>
  <c r="BC33" i="31"/>
  <c r="BC36" i="31" s="1"/>
  <c r="AB33" i="31"/>
  <c r="AB36" i="31" s="1"/>
  <c r="F16" i="31"/>
  <c r="N16" i="31"/>
  <c r="J16" i="31"/>
  <c r="AS16" i="31"/>
  <c r="G33" i="31"/>
  <c r="G36" i="31" s="1"/>
  <c r="BG308" i="3"/>
  <c r="BH323" i="3"/>
  <c r="J31" i="31"/>
  <c r="R31" i="31"/>
  <c r="H31" i="31"/>
  <c r="F31" i="31"/>
  <c r="N31" i="31"/>
  <c r="D31" i="31"/>
  <c r="L31" i="31"/>
  <c r="BN269" i="3"/>
  <c r="R22" i="10"/>
  <c r="J22" i="10"/>
  <c r="Q22" i="10"/>
  <c r="Y22" i="10"/>
  <c r="I22" i="10"/>
  <c r="X22" i="10"/>
  <c r="P22" i="10"/>
  <c r="H22" i="10"/>
  <c r="O22" i="10"/>
  <c r="G22" i="10"/>
  <c r="V22" i="10"/>
  <c r="N22" i="10"/>
  <c r="F22" i="10"/>
  <c r="U22" i="10"/>
  <c r="M22" i="10"/>
  <c r="E22" i="10"/>
  <c r="K22" i="10"/>
  <c r="AB22" i="10"/>
  <c r="T22" i="10"/>
  <c r="L22" i="10"/>
  <c r="D22" i="10"/>
  <c r="S22" i="10"/>
  <c r="C22" i="10"/>
  <c r="AT19" i="10"/>
  <c r="AT23" i="10" s="1"/>
  <c r="AH19" i="10"/>
  <c r="AH23" i="10" s="1"/>
  <c r="AE16" i="10"/>
  <c r="AM16" i="10"/>
  <c r="AU16" i="10"/>
  <c r="AD16" i="10"/>
  <c r="AL16" i="10"/>
  <c r="AT16" i="10"/>
  <c r="R24" i="7"/>
  <c r="J24" i="7"/>
  <c r="Y24" i="7"/>
  <c r="Q24" i="7"/>
  <c r="I24" i="7"/>
  <c r="X24" i="7"/>
  <c r="P24" i="7"/>
  <c r="H24" i="7"/>
  <c r="O24" i="7"/>
  <c r="G24" i="7"/>
  <c r="V24" i="7"/>
  <c r="N24" i="7"/>
  <c r="F24" i="7"/>
  <c r="U24" i="7"/>
  <c r="M24" i="7"/>
  <c r="E24" i="7"/>
  <c r="S24" i="7"/>
  <c r="AB24" i="7"/>
  <c r="T24" i="7"/>
  <c r="L24" i="7"/>
  <c r="D24" i="7"/>
  <c r="K24" i="7"/>
  <c r="C24" i="7"/>
  <c r="BC241" i="3"/>
  <c r="BC28" i="7"/>
  <c r="AH241" i="3"/>
  <c r="C226" i="3"/>
  <c r="C235" i="3" s="1"/>
  <c r="K226" i="3"/>
  <c r="BE226" i="3" s="1"/>
  <c r="AI241" i="3"/>
  <c r="AI28" i="7"/>
  <c r="AQ28" i="7"/>
  <c r="AJ28" i="7"/>
  <c r="AV241" i="3"/>
  <c r="BN241" i="3" s="1"/>
  <c r="AV28" i="7"/>
  <c r="B226" i="3"/>
  <c r="E226" i="3"/>
  <c r="M226" i="3"/>
  <c r="BG226" i="3" s="1"/>
  <c r="AA226" i="3"/>
  <c r="AK28" i="7"/>
  <c r="AR241" i="3"/>
  <c r="BJ241" i="3" s="1"/>
  <c r="AR28" i="7"/>
  <c r="X226" i="3"/>
  <c r="BR226" i="3" s="1"/>
  <c r="M14" i="7"/>
  <c r="F226" i="3"/>
  <c r="F235" i="3" s="1"/>
  <c r="N226" i="3"/>
  <c r="BH226" i="3" s="1"/>
  <c r="AD241" i="3"/>
  <c r="AD28" i="7"/>
  <c r="AY28" i="7"/>
  <c r="R226" i="3"/>
  <c r="AU241" i="3"/>
  <c r="BM241" i="3" s="1"/>
  <c r="AU28" i="7"/>
  <c r="AP241" i="3"/>
  <c r="AP28" i="7"/>
  <c r="G226" i="3"/>
  <c r="G235" i="3" s="1"/>
  <c r="AE241" i="3"/>
  <c r="AE28" i="7"/>
  <c r="AM241" i="3"/>
  <c r="BE241" i="3" s="1"/>
  <c r="AM28" i="7"/>
  <c r="AZ241" i="3"/>
  <c r="BR241" i="3" s="1"/>
  <c r="AZ28" i="7"/>
  <c r="AS241" i="3"/>
  <c r="AS250" i="3" s="1"/>
  <c r="BK250" i="3" s="1"/>
  <c r="AS28" i="7"/>
  <c r="AT241" i="3"/>
  <c r="AT28" i="7"/>
  <c r="J226" i="3"/>
  <c r="BD226" i="3" s="1"/>
  <c r="H226" i="3"/>
  <c r="H235" i="3" s="1"/>
  <c r="AF241" i="3"/>
  <c r="AF250" i="3" s="1"/>
  <c r="AF28" i="7"/>
  <c r="AN241" i="3"/>
  <c r="AN28" i="7"/>
  <c r="I226" i="3"/>
  <c r="I235" i="3" s="1"/>
  <c r="S13" i="7"/>
  <c r="R228" i="3" s="1"/>
  <c r="V26" i="7"/>
  <c r="N26" i="7"/>
  <c r="F26" i="7"/>
  <c r="U26" i="7"/>
  <c r="M26" i="7"/>
  <c r="E26" i="7"/>
  <c r="AB26" i="7"/>
  <c r="AB28" i="7" s="1"/>
  <c r="T26" i="7"/>
  <c r="L26" i="7"/>
  <c r="D26" i="7"/>
  <c r="J26" i="7"/>
  <c r="Y26" i="7"/>
  <c r="I26" i="7"/>
  <c r="S26" i="7"/>
  <c r="K26" i="7"/>
  <c r="C26" i="7"/>
  <c r="R26" i="7"/>
  <c r="Q26" i="7"/>
  <c r="X26" i="7"/>
  <c r="P26" i="7"/>
  <c r="H26" i="7"/>
  <c r="O26" i="7"/>
  <c r="G26" i="7"/>
  <c r="AG14" i="7"/>
  <c r="AL14" i="7"/>
  <c r="AK14" i="7"/>
  <c r="Q16" i="7"/>
  <c r="P229" i="3" s="1"/>
  <c r="R17" i="7"/>
  <c r="Q230" i="3" s="1"/>
  <c r="T21" i="7"/>
  <c r="S226" i="3" s="1"/>
  <c r="R33" i="7"/>
  <c r="J33" i="7"/>
  <c r="Y33" i="7"/>
  <c r="Q33" i="7"/>
  <c r="I33" i="7"/>
  <c r="X33" i="7"/>
  <c r="P33" i="7"/>
  <c r="H33" i="7"/>
  <c r="E33" i="7"/>
  <c r="O33" i="7"/>
  <c r="G33" i="7"/>
  <c r="V33" i="7"/>
  <c r="N33" i="7"/>
  <c r="F33" i="7"/>
  <c r="M33" i="7"/>
  <c r="U33" i="7"/>
  <c r="AB33" i="7"/>
  <c r="T33" i="7"/>
  <c r="L33" i="7"/>
  <c r="D33" i="7"/>
  <c r="S33" i="7"/>
  <c r="K33" i="7"/>
  <c r="C33" i="7"/>
  <c r="Q10" i="7"/>
  <c r="P234" i="3" s="1"/>
  <c r="Q21" i="7"/>
  <c r="R8" i="7"/>
  <c r="Q227" i="3" s="1"/>
  <c r="S29" i="7"/>
  <c r="R233" i="3" s="1"/>
  <c r="S5" i="7"/>
  <c r="BD249" i="3"/>
  <c r="AL243" i="3"/>
  <c r="BD243" i="3" s="1"/>
  <c r="AR30" i="7"/>
  <c r="AR34" i="7" s="1"/>
  <c r="Q29" i="7"/>
  <c r="P233" i="3" s="1"/>
  <c r="Q5" i="7"/>
  <c r="P224" i="3" s="1"/>
  <c r="R10" i="7"/>
  <c r="Q234" i="3" s="1"/>
  <c r="R21" i="7"/>
  <c r="S32" i="7"/>
  <c r="R232" i="3" s="1"/>
  <c r="BD244" i="3"/>
  <c r="Q32" i="7"/>
  <c r="P232" i="3" s="1"/>
  <c r="R29" i="7"/>
  <c r="Q233" i="3" s="1"/>
  <c r="R5" i="7"/>
  <c r="Q224" i="3" s="1"/>
  <c r="S18" i="7"/>
  <c r="R231" i="3" s="1"/>
  <c r="Q18" i="7"/>
  <c r="P231" i="3" s="1"/>
  <c r="R32" i="7"/>
  <c r="Q232" i="3" s="1"/>
  <c r="S17" i="7"/>
  <c r="R230" i="3" s="1"/>
  <c r="G14" i="7"/>
  <c r="BN248" i="3"/>
  <c r="L228" i="3"/>
  <c r="BF228" i="3" s="1"/>
  <c r="E14" i="7"/>
  <c r="C42" i="20"/>
  <c r="C48" i="20" s="1"/>
  <c r="BK176" i="3"/>
  <c r="BK182" i="3"/>
  <c r="BK180" i="3"/>
  <c r="BJ189" i="3"/>
  <c r="AB18" i="20"/>
  <c r="AK18" i="20"/>
  <c r="BC30" i="12"/>
  <c r="BC34" i="12" s="1"/>
  <c r="BE432" i="3"/>
  <c r="AQ412" i="3"/>
  <c r="AH30" i="12"/>
  <c r="AH34" i="12" s="1"/>
  <c r="AM426" i="3"/>
  <c r="AM433" i="3" s="1"/>
  <c r="BE433" i="3" s="1"/>
  <c r="AT20" i="12"/>
  <c r="AP30" i="12"/>
  <c r="AP34" i="12" s="1"/>
  <c r="BE430" i="3"/>
  <c r="AN429" i="3"/>
  <c r="BF429" i="3" s="1"/>
  <c r="AF429" i="3"/>
  <c r="BF427" i="3"/>
  <c r="T5" i="12"/>
  <c r="S412" i="3" s="1"/>
  <c r="V32" i="12"/>
  <c r="N32" i="12"/>
  <c r="F32" i="12"/>
  <c r="U32" i="12"/>
  <c r="M32" i="12"/>
  <c r="E32" i="12"/>
  <c r="AB32" i="12"/>
  <c r="T32" i="12"/>
  <c r="L32" i="12"/>
  <c r="D32" i="12"/>
  <c r="K32" i="12"/>
  <c r="S32" i="12"/>
  <c r="C32" i="12"/>
  <c r="R32" i="12"/>
  <c r="J32" i="12"/>
  <c r="O32" i="12"/>
  <c r="Y32" i="12"/>
  <c r="Q32" i="12"/>
  <c r="I32" i="12"/>
  <c r="X32" i="12"/>
  <c r="P32" i="12"/>
  <c r="H32" i="12"/>
  <c r="G32" i="12"/>
  <c r="BD429" i="3"/>
  <c r="BN426" i="3"/>
  <c r="E30" i="12"/>
  <c r="D416" i="3"/>
  <c r="AG20" i="12"/>
  <c r="AU20" i="12"/>
  <c r="AI428" i="3"/>
  <c r="AI433" i="3" s="1"/>
  <c r="BG416" i="3"/>
  <c r="BG414" i="3"/>
  <c r="BG420" i="3"/>
  <c r="AK30" i="12"/>
  <c r="AK34" i="12" s="1"/>
  <c r="BG415" i="3"/>
  <c r="AM30" i="12"/>
  <c r="AM34" i="12" s="1"/>
  <c r="AK430" i="3"/>
  <c r="AR20" i="12"/>
  <c r="BN427" i="3"/>
  <c r="M30" i="12"/>
  <c r="AS30" i="12"/>
  <c r="AS34" i="12" s="1"/>
  <c r="BG178" i="3"/>
  <c r="K73" i="3"/>
  <c r="BG177" i="3"/>
  <c r="L42" i="20"/>
  <c r="L48" i="20" s="1"/>
  <c r="BG179" i="3"/>
  <c r="BG180" i="3"/>
  <c r="AN174" i="3"/>
  <c r="BF190" i="3" s="1"/>
  <c r="K174" i="3"/>
  <c r="BE181" i="3" s="1"/>
  <c r="BG137" i="3"/>
  <c r="AD14" i="17"/>
  <c r="AN7" i="1"/>
  <c r="C34" i="17"/>
  <c r="C40" i="17" s="1"/>
  <c r="AY14" i="17"/>
  <c r="E7" i="1"/>
  <c r="D14" i="17"/>
  <c r="L14" i="17"/>
  <c r="T14" i="17"/>
  <c r="J32" i="17"/>
  <c r="AN119" i="3"/>
  <c r="BF142" i="3" s="1"/>
  <c r="D71" i="3"/>
  <c r="AU7" i="1"/>
  <c r="F71" i="3"/>
  <c r="S7" i="1"/>
  <c r="AP119" i="3"/>
  <c r="BH138" i="3" s="1"/>
  <c r="G22" i="17"/>
  <c r="AS34" i="17"/>
  <c r="AS40" i="17" s="1"/>
  <c r="G7" i="1"/>
  <c r="AP7" i="1"/>
  <c r="BC14" i="17"/>
  <c r="AJ119" i="3"/>
  <c r="M71" i="3"/>
  <c r="AE14" i="17"/>
  <c r="AM14" i="17"/>
  <c r="AU14" i="17"/>
  <c r="N7" i="1"/>
  <c r="K34" i="17"/>
  <c r="K40" i="17" s="1"/>
  <c r="T22" i="17"/>
  <c r="AE22" i="17"/>
  <c r="AM22" i="17"/>
  <c r="AU22" i="17"/>
  <c r="M119" i="3"/>
  <c r="BG123" i="3" s="1"/>
  <c r="BE144" i="3"/>
  <c r="AG119" i="3"/>
  <c r="AG146" i="3" s="1"/>
  <c r="W119" i="3"/>
  <c r="BQ129" i="3" s="1"/>
  <c r="AU87" i="3"/>
  <c r="L7" i="1"/>
  <c r="T7" i="1"/>
  <c r="K119" i="3"/>
  <c r="BE123" i="3" s="1"/>
  <c r="X7" i="1"/>
  <c r="S71" i="3"/>
  <c r="K71" i="3"/>
  <c r="AG7" i="1"/>
  <c r="W71" i="3"/>
  <c r="L34" i="17"/>
  <c r="L40" i="17" s="1"/>
  <c r="T34" i="17"/>
  <c r="T40" i="17" s="1"/>
  <c r="S34" i="17"/>
  <c r="S40" i="17" s="1"/>
  <c r="C32" i="17"/>
  <c r="X34" i="17"/>
  <c r="X40" i="17" s="1"/>
  <c r="AO34" i="17"/>
  <c r="AO40" i="17" s="1"/>
  <c r="I14" i="17"/>
  <c r="Q14" i="17"/>
  <c r="AR14" i="17"/>
  <c r="AI14" i="17"/>
  <c r="AQ14" i="17"/>
  <c r="W72" i="3"/>
  <c r="W150" i="3"/>
  <c r="BQ154" i="3" s="1"/>
  <c r="I34" i="17"/>
  <c r="I40" i="17" s="1"/>
  <c r="BD621" i="3"/>
  <c r="AL340" i="3"/>
  <c r="BG298" i="3"/>
  <c r="AQ8" i="14"/>
  <c r="W80" i="3"/>
  <c r="BG553" i="3"/>
  <c r="BG406" i="3"/>
  <c r="AD340" i="3"/>
  <c r="AD341" i="3" s="1"/>
  <c r="I23" i="32"/>
  <c r="BF626" i="3"/>
  <c r="BG551" i="3"/>
  <c r="BG502" i="3"/>
  <c r="BE431" i="3"/>
  <c r="J311" i="3"/>
  <c r="BD311" i="3" s="1"/>
  <c r="B311" i="3"/>
  <c r="BG273" i="3"/>
  <c r="AM25" i="13"/>
  <c r="AZ21" i="14"/>
  <c r="AZ23" i="14" s="1"/>
  <c r="BN601" i="3"/>
  <c r="BG587" i="3"/>
  <c r="BG585" i="3"/>
  <c r="BG297" i="3"/>
  <c r="AL269" i="3"/>
  <c r="AK189" i="3"/>
  <c r="AG150" i="3"/>
  <c r="BG156" i="3"/>
  <c r="BG157" i="3"/>
  <c r="BG503" i="3"/>
  <c r="BE355" i="3"/>
  <c r="H79" i="3"/>
  <c r="H119" i="3"/>
  <c r="H130" i="3" s="1"/>
  <c r="AV87" i="3"/>
  <c r="AV119" i="3"/>
  <c r="BN140" i="3" s="1"/>
  <c r="AV7" i="1"/>
  <c r="AU32" i="17"/>
  <c r="AT25" i="18"/>
  <c r="AK42" i="20"/>
  <c r="AK48" i="20" s="1"/>
  <c r="BG207" i="3"/>
  <c r="BC20" i="6"/>
  <c r="AY213" i="3"/>
  <c r="AY23" i="6"/>
  <c r="AK16" i="10"/>
  <c r="AI21" i="9"/>
  <c r="BI296" i="3"/>
  <c r="AJ19" i="9"/>
  <c r="AR19" i="9"/>
  <c r="S16" i="31"/>
  <c r="W310" i="3"/>
  <c r="P31" i="31"/>
  <c r="T31" i="31"/>
  <c r="AS23" i="32"/>
  <c r="R21" i="32"/>
  <c r="AK21" i="32"/>
  <c r="AS21" i="32"/>
  <c r="AG19" i="30"/>
  <c r="AO21" i="14"/>
  <c r="AO23" i="14" s="1"/>
  <c r="BE249" i="3"/>
  <c r="BG554" i="3"/>
  <c r="BF270" i="3"/>
  <c r="AR16" i="18"/>
  <c r="I36" i="31"/>
  <c r="BF625" i="3"/>
  <c r="BG552" i="3"/>
  <c r="BE427" i="3"/>
  <c r="AK317" i="3"/>
  <c r="AK324" i="3" s="1"/>
  <c r="BF268" i="3"/>
  <c r="AE150" i="3"/>
  <c r="BC20" i="12"/>
  <c r="AY87" i="3"/>
  <c r="BQ87" i="3" s="1"/>
  <c r="AY119" i="3"/>
  <c r="AY146" i="3" s="1"/>
  <c r="BQ146" i="3" s="1"/>
  <c r="I81" i="3"/>
  <c r="I174" i="3"/>
  <c r="I183" i="3" s="1"/>
  <c r="AF23" i="6"/>
  <c r="AF213" i="3"/>
  <c r="AQ303" i="3"/>
  <c r="BI318" i="3" s="1"/>
  <c r="AQ33" i="31"/>
  <c r="AQ36" i="31" s="1"/>
  <c r="AA305" i="3"/>
  <c r="AB16" i="31"/>
  <c r="AA328" i="3"/>
  <c r="AB23" i="32"/>
  <c r="Q23" i="32"/>
  <c r="AN21" i="14"/>
  <c r="AN23" i="14" s="1"/>
  <c r="AN8" i="14"/>
  <c r="AX379" i="3"/>
  <c r="V370" i="3"/>
  <c r="AY405" i="3"/>
  <c r="BQ405" i="3" s="1"/>
  <c r="AY25" i="13"/>
  <c r="AA412" i="3"/>
  <c r="AA421" i="3" s="1"/>
  <c r="AB30" i="12"/>
  <c r="AO30" i="12"/>
  <c r="AO34" i="12" s="1"/>
  <c r="AO20" i="12"/>
  <c r="AQ428" i="3"/>
  <c r="AQ433" i="3" s="1"/>
  <c r="BI433" i="3" s="1"/>
  <c r="AQ20" i="12"/>
  <c r="AE30" i="12"/>
  <c r="AE34" i="12" s="1"/>
  <c r="AE28" i="12"/>
  <c r="AZ426" i="3"/>
  <c r="BR426" i="3" s="1"/>
  <c r="AZ28" i="12"/>
  <c r="W606" i="3"/>
  <c r="BQ614" i="3" s="1"/>
  <c r="X44" i="33"/>
  <c r="X53" i="33" s="1"/>
  <c r="AI44" i="33"/>
  <c r="AI53" i="33" s="1"/>
  <c r="AI18" i="33"/>
  <c r="AQ44" i="33"/>
  <c r="AQ53" i="33" s="1"/>
  <c r="AQ18" i="33"/>
  <c r="AZ623" i="3"/>
  <c r="BR623" i="3" s="1"/>
  <c r="AZ30" i="33"/>
  <c r="AK44" i="33"/>
  <c r="AK53" i="33" s="1"/>
  <c r="AK35" i="33"/>
  <c r="U5" i="35"/>
  <c r="BG202" i="3"/>
  <c r="AY269" i="3"/>
  <c r="Y33" i="31"/>
  <c r="Y36" i="31" s="1"/>
  <c r="BD625" i="3"/>
  <c r="BD623" i="3"/>
  <c r="BE621" i="3"/>
  <c r="BG555" i="3"/>
  <c r="AE405" i="3"/>
  <c r="BE403" i="3"/>
  <c r="BF376" i="3"/>
  <c r="AJ362" i="3"/>
  <c r="AJ383" i="3" s="1"/>
  <c r="BE356" i="3"/>
  <c r="BE340" i="3"/>
  <c r="BF321" i="3"/>
  <c r="BE295" i="3"/>
  <c r="BE293" i="3"/>
  <c r="AE174" i="3"/>
  <c r="AY7" i="1"/>
  <c r="AR44" i="33"/>
  <c r="AR53" i="33" s="1"/>
  <c r="AS15" i="36"/>
  <c r="BF179" i="3"/>
  <c r="BG168" i="3"/>
  <c r="AU245" i="3"/>
  <c r="BM245" i="3" s="1"/>
  <c r="AU20" i="7"/>
  <c r="Y21" i="32"/>
  <c r="AU53" i="33"/>
  <c r="AV15" i="39"/>
  <c r="AP21" i="14"/>
  <c r="AP23" i="14" s="1"/>
  <c r="AT213" i="3"/>
  <c r="AT23" i="6"/>
  <c r="AQ88" i="3"/>
  <c r="AQ150" i="3"/>
  <c r="BI167" i="3" s="1"/>
  <c r="AT89" i="3"/>
  <c r="AT174" i="3"/>
  <c r="BL192" i="3" s="1"/>
  <c r="N81" i="3"/>
  <c r="N73" i="3"/>
  <c r="P79" i="3"/>
  <c r="P119" i="3"/>
  <c r="BJ126" i="3" s="1"/>
  <c r="AP15" i="36"/>
  <c r="AS191" i="3"/>
  <c r="AS195" i="3" s="1"/>
  <c r="BK195" i="3" s="1"/>
  <c r="Q467" i="3"/>
  <c r="AS71" i="3"/>
  <c r="BC21" i="32"/>
  <c r="AQ536" i="3"/>
  <c r="BI554" i="3" s="1"/>
  <c r="AQ475" i="3"/>
  <c r="BI474" i="3" s="1"/>
  <c r="AS53" i="33"/>
  <c r="BC53" i="33"/>
  <c r="BG394" i="3"/>
  <c r="BH164" i="3"/>
  <c r="BH600" i="3"/>
  <c r="O34" i="17"/>
  <c r="O40" i="17" s="1"/>
  <c r="AL16" i="31"/>
  <c r="AK9" i="30"/>
  <c r="AS9" i="30"/>
  <c r="BG332" i="3"/>
  <c r="L30" i="7"/>
  <c r="AR20" i="7"/>
  <c r="G25" i="6"/>
  <c r="G30" i="6" s="1"/>
  <c r="M25" i="6"/>
  <c r="M30" i="6" s="1"/>
  <c r="H15" i="6"/>
  <c r="G20" i="6"/>
  <c r="E20" i="6"/>
  <c r="M20" i="6"/>
  <c r="AS23" i="6"/>
  <c r="AL21" i="32"/>
  <c r="D21" i="14"/>
  <c r="D23" i="14" s="1"/>
  <c r="J21" i="14"/>
  <c r="J23" i="14" s="1"/>
  <c r="G18" i="14"/>
  <c r="X18" i="14"/>
  <c r="I21" i="14"/>
  <c r="I23" i="14" s="1"/>
  <c r="BG365" i="3"/>
  <c r="Q9" i="13"/>
  <c r="Y9" i="13"/>
  <c r="E9" i="13"/>
  <c r="M9" i="13"/>
  <c r="G32" i="13"/>
  <c r="G35" i="13" s="1"/>
  <c r="O25" i="13"/>
  <c r="H30" i="12"/>
  <c r="I30" i="12"/>
  <c r="I30" i="33"/>
  <c r="H30" i="33"/>
  <c r="P44" i="33"/>
  <c r="P53" i="33" s="1"/>
  <c r="G35" i="33"/>
  <c r="O35" i="33"/>
  <c r="BG610" i="3"/>
  <c r="BG390" i="3"/>
  <c r="AZ8" i="6"/>
  <c r="AZ20" i="6"/>
  <c r="AI23" i="6"/>
  <c r="AY217" i="3"/>
  <c r="AH16" i="10"/>
  <c r="AF15" i="9"/>
  <c r="AN15" i="9"/>
  <c r="AN19" i="30"/>
  <c r="AL16" i="30"/>
  <c r="Z8" i="14"/>
  <c r="BA8" i="14"/>
  <c r="BL405" i="3"/>
  <c r="BG389" i="3"/>
  <c r="BN579" i="3"/>
  <c r="E14" i="17"/>
  <c r="M14" i="17"/>
  <c r="AF14" i="17"/>
  <c r="AG40" i="20"/>
  <c r="AO40" i="20"/>
  <c r="AJ20" i="6"/>
  <c r="AR20" i="6"/>
  <c r="X31" i="31"/>
  <c r="AU16" i="30"/>
  <c r="AR8" i="14"/>
  <c r="BN431" i="3"/>
  <c r="BI521" i="3"/>
  <c r="AH14" i="7"/>
  <c r="AP14" i="7"/>
  <c r="AT34" i="17"/>
  <c r="AT40" i="17" s="1"/>
  <c r="AD22" i="17"/>
  <c r="AL22" i="17"/>
  <c r="AT22" i="17"/>
  <c r="O31" i="31"/>
  <c r="AR23" i="32"/>
  <c r="BN519" i="3"/>
  <c r="BI295" i="3"/>
  <c r="I14" i="7"/>
  <c r="AG20" i="7"/>
  <c r="AO20" i="7"/>
  <c r="AO36" i="18"/>
  <c r="AO39" i="18" s="1"/>
  <c r="D8" i="6"/>
  <c r="L8" i="6"/>
  <c r="T8" i="6"/>
  <c r="F15" i="6"/>
  <c r="N15" i="6"/>
  <c r="AG15" i="6"/>
  <c r="H23" i="6"/>
  <c r="P23" i="6"/>
  <c r="BC16" i="10"/>
  <c r="AJ21" i="9"/>
  <c r="AT16" i="31"/>
  <c r="AJ19" i="30"/>
  <c r="AO15" i="34"/>
  <c r="BM153" i="3"/>
  <c r="C23" i="6"/>
  <c r="D18" i="14"/>
  <c r="G25" i="13"/>
  <c r="H35" i="33"/>
  <c r="G412" i="3"/>
  <c r="G421" i="3" s="1"/>
  <c r="H364" i="3"/>
  <c r="H371" i="3" s="1"/>
  <c r="AB11" i="36"/>
  <c r="J18" i="14"/>
  <c r="O30" i="12"/>
  <c r="K23" i="6"/>
  <c r="L14" i="7"/>
  <c r="L18" i="14"/>
  <c r="C32" i="13"/>
  <c r="C35" i="13" s="1"/>
  <c r="J28" i="12"/>
  <c r="L15" i="36"/>
  <c r="I392" i="3"/>
  <c r="O11" i="36"/>
  <c r="D9" i="13"/>
  <c r="T9" i="13"/>
  <c r="G8" i="6"/>
  <c r="J15" i="36"/>
  <c r="G21" i="14"/>
  <c r="G23" i="14" s="1"/>
  <c r="H44" i="33"/>
  <c r="H53" i="33" s="1"/>
  <c r="C594" i="3"/>
  <c r="O18" i="14"/>
  <c r="Y18" i="14"/>
  <c r="M20" i="12"/>
  <c r="D44" i="33"/>
  <c r="D53" i="33" s="1"/>
  <c r="N389" i="3"/>
  <c r="BH389" i="3" s="1"/>
  <c r="E5" i="35"/>
  <c r="G20" i="12"/>
  <c r="M5" i="35"/>
  <c r="BF529" i="3"/>
  <c r="BI181" i="3"/>
  <c r="AD20" i="7"/>
  <c r="AT20" i="7"/>
  <c r="AG34" i="17"/>
  <c r="AG40" i="17" s="1"/>
  <c r="G14" i="17"/>
  <c r="O14" i="17"/>
  <c r="AF22" i="17"/>
  <c r="AN22" i="17"/>
  <c r="K32" i="17"/>
  <c r="AG16" i="18"/>
  <c r="AD16" i="18"/>
  <c r="AF25" i="18"/>
  <c r="AN25" i="18"/>
  <c r="AY9" i="20"/>
  <c r="F9" i="20"/>
  <c r="X9" i="20"/>
  <c r="AG9" i="20"/>
  <c r="AO9" i="20"/>
  <c r="AF25" i="6"/>
  <c r="AF30" i="6" s="1"/>
  <c r="AN25" i="6"/>
  <c r="AN30" i="6" s="1"/>
  <c r="AL20" i="6"/>
  <c r="AT20" i="6"/>
  <c r="AP217" i="3"/>
  <c r="AP220" i="3" s="1"/>
  <c r="BH220" i="3" s="1"/>
  <c r="AK19" i="10"/>
  <c r="AK23" i="10" s="1"/>
  <c r="AS19" i="10"/>
  <c r="AS23" i="10" s="1"/>
  <c r="AE15" i="9"/>
  <c r="AM15" i="9"/>
  <c r="AE21" i="32"/>
  <c r="AF16" i="30"/>
  <c r="AN16" i="30"/>
  <c r="AR16" i="30"/>
  <c r="AZ16" i="30"/>
  <c r="AH8" i="14"/>
  <c r="AF21" i="14"/>
  <c r="AF23" i="14" s="1"/>
  <c r="BE520" i="3"/>
  <c r="G34" i="17"/>
  <c r="G40" i="17" s="1"/>
  <c r="AJ14" i="17"/>
  <c r="AN32" i="17"/>
  <c r="R16" i="18"/>
  <c r="AB16" i="18"/>
  <c r="AK16" i="18"/>
  <c r="AS16" i="18"/>
  <c r="O16" i="18"/>
  <c r="Y9" i="20"/>
  <c r="AH9" i="20"/>
  <c r="AP9" i="20"/>
  <c r="AZ9" i="20"/>
  <c r="O9" i="20"/>
  <c r="AZ29" i="20"/>
  <c r="Y40" i="20"/>
  <c r="AF8" i="6"/>
  <c r="AN8" i="6"/>
  <c r="AF20" i="6"/>
  <c r="AV20" i="6"/>
  <c r="S33" i="31"/>
  <c r="S36" i="31" s="1"/>
  <c r="R16" i="31"/>
  <c r="Q31" i="31"/>
  <c r="AF21" i="32"/>
  <c r="AN21" i="32"/>
  <c r="AV21" i="32"/>
  <c r="AG21" i="14"/>
  <c r="AG23" i="14" s="1"/>
  <c r="AZ30" i="12"/>
  <c r="AZ34" i="12" s="1"/>
  <c r="BN518" i="3"/>
  <c r="BC14" i="7"/>
  <c r="AO14" i="7"/>
  <c r="J14" i="17"/>
  <c r="AB14" i="17"/>
  <c r="AK14" i="17"/>
  <c r="AS14" i="17"/>
  <c r="AK22" i="17"/>
  <c r="AS22" i="17"/>
  <c r="F32" i="17"/>
  <c r="N32" i="17"/>
  <c r="X32" i="17"/>
  <c r="AG32" i="17"/>
  <c r="AO32" i="17"/>
  <c r="AD36" i="18"/>
  <c r="AD39" i="18" s="1"/>
  <c r="S16" i="18"/>
  <c r="H9" i="20"/>
  <c r="P9" i="20"/>
  <c r="AI9" i="20"/>
  <c r="AQ9" i="20"/>
  <c r="AI42" i="20"/>
  <c r="AQ42" i="20"/>
  <c r="H29" i="20"/>
  <c r="P29" i="20"/>
  <c r="H40" i="20"/>
  <c r="P40" i="20"/>
  <c r="AG8" i="6"/>
  <c r="AO8" i="6"/>
  <c r="AI15" i="6"/>
  <c r="AG20" i="6"/>
  <c r="AO20" i="6"/>
  <c r="AE20" i="6"/>
  <c r="AM20" i="6"/>
  <c r="AK23" i="6"/>
  <c r="AJ15" i="9"/>
  <c r="AU16" i="31"/>
  <c r="Y31" i="31"/>
  <c r="Y23" i="32"/>
  <c r="AT23" i="32"/>
  <c r="AH16" i="30"/>
  <c r="AR30" i="12"/>
  <c r="AR34" i="12" s="1"/>
  <c r="AI571" i="3"/>
  <c r="BF467" i="3"/>
  <c r="BE418" i="3"/>
  <c r="BI177" i="3"/>
  <c r="BH272" i="3"/>
  <c r="C14" i="17"/>
  <c r="K14" i="17"/>
  <c r="S14" i="17"/>
  <c r="S22" i="17"/>
  <c r="AZ32" i="17"/>
  <c r="AS25" i="18"/>
  <c r="I9" i="20"/>
  <c r="Q9" i="20"/>
  <c r="Q42" i="20"/>
  <c r="Q48" i="20" s="1"/>
  <c r="AJ29" i="20"/>
  <c r="AR29" i="20"/>
  <c r="AJ40" i="20"/>
  <c r="P23" i="32"/>
  <c r="AO9" i="32"/>
  <c r="T23" i="32"/>
  <c r="AK32" i="13"/>
  <c r="AK35" i="13" s="1"/>
  <c r="AE10" i="43"/>
  <c r="AM10" i="43"/>
  <c r="AU10" i="43"/>
  <c r="BH202" i="3"/>
  <c r="Q34" i="17"/>
  <c r="Q40" i="17" s="1"/>
  <c r="AJ34" i="17"/>
  <c r="AJ40" i="17" s="1"/>
  <c r="AR34" i="17"/>
  <c r="AR40" i="17" s="1"/>
  <c r="AL14" i="17"/>
  <c r="AT14" i="17"/>
  <c r="AJ32" i="17"/>
  <c r="AR32" i="17"/>
  <c r="N16" i="18"/>
  <c r="S25" i="18"/>
  <c r="AN36" i="18"/>
  <c r="AN39" i="18" s="1"/>
  <c r="J42" i="20"/>
  <c r="J48" i="20" s="1"/>
  <c r="BC40" i="20"/>
  <c r="P8" i="6"/>
  <c r="AB15" i="6"/>
  <c r="AG19" i="10"/>
  <c r="AG23" i="10" s="1"/>
  <c r="AO19" i="10"/>
  <c r="AO23" i="10" s="1"/>
  <c r="AY16" i="10"/>
  <c r="AH19" i="9"/>
  <c r="AP19" i="9"/>
  <c r="AY19" i="9"/>
  <c r="AV19" i="9"/>
  <c r="Y16" i="31"/>
  <c r="AP16" i="31"/>
  <c r="AB31" i="31"/>
  <c r="X21" i="32"/>
  <c r="AG21" i="32"/>
  <c r="AH19" i="30"/>
  <c r="AP19" i="30"/>
  <c r="BG348" i="3"/>
  <c r="AL8" i="14"/>
  <c r="AT32" i="13"/>
  <c r="AT35" i="13" s="1"/>
  <c r="BC32" i="13"/>
  <c r="AP25" i="13"/>
  <c r="BG269" i="3"/>
  <c r="J34" i="17"/>
  <c r="J40" i="17" s="1"/>
  <c r="R34" i="17"/>
  <c r="R40" i="17" s="1"/>
  <c r="N34" i="17"/>
  <c r="N40" i="17" s="1"/>
  <c r="BC32" i="17"/>
  <c r="R32" i="17"/>
  <c r="AP32" i="17"/>
  <c r="P36" i="18"/>
  <c r="P39" i="18" s="1"/>
  <c r="AD42" i="20"/>
  <c r="AD48" i="20" s="1"/>
  <c r="AL42" i="20"/>
  <c r="AT42" i="20"/>
  <c r="AD40" i="20"/>
  <c r="AL40" i="20"/>
  <c r="AT40" i="20"/>
  <c r="AP20" i="6"/>
  <c r="AZ21" i="9"/>
  <c r="AF21" i="9"/>
  <c r="AN21" i="9"/>
  <c r="AI19" i="9"/>
  <c r="AQ19" i="9"/>
  <c r="P16" i="31"/>
  <c r="S31" i="31"/>
  <c r="O23" i="32"/>
  <c r="O21" i="32"/>
  <c r="AH21" i="32"/>
  <c r="AP21" i="32"/>
  <c r="AB21" i="14"/>
  <c r="AB23" i="14" s="1"/>
  <c r="F21" i="14"/>
  <c r="F23" i="14" s="1"/>
  <c r="N21" i="14"/>
  <c r="N23" i="14" s="1"/>
  <c r="AE18" i="14"/>
  <c r="AM18" i="14"/>
  <c r="F18" i="14"/>
  <c r="N18" i="14"/>
  <c r="AU18" i="14"/>
  <c r="AS9" i="13"/>
  <c r="AI28" i="12"/>
  <c r="AQ28" i="12"/>
  <c r="AY28" i="12"/>
  <c r="AH28" i="12"/>
  <c r="AP28" i="12"/>
  <c r="AB35" i="33"/>
  <c r="AE30" i="7"/>
  <c r="AE34" i="7" s="1"/>
  <c r="AM30" i="7"/>
  <c r="AM34" i="7" s="1"/>
  <c r="AU30" i="7"/>
  <c r="AU34" i="7" s="1"/>
  <c r="H22" i="17"/>
  <c r="AE32" i="17"/>
  <c r="AM32" i="17"/>
  <c r="AM9" i="20"/>
  <c r="AU9" i="20"/>
  <c r="D42" i="20"/>
  <c r="D48" i="20" s="1"/>
  <c r="T42" i="20"/>
  <c r="T48" i="20" s="1"/>
  <c r="L29" i="20"/>
  <c r="T29" i="20"/>
  <c r="D40" i="20"/>
  <c r="T40" i="20"/>
  <c r="AS8" i="6"/>
  <c r="AG23" i="6"/>
  <c r="AP15" i="9"/>
  <c r="AG19" i="9"/>
  <c r="AO19" i="9"/>
  <c r="AJ33" i="31"/>
  <c r="AJ36" i="31" s="1"/>
  <c r="AR33" i="31"/>
  <c r="AR36" i="31" s="1"/>
  <c r="AJ21" i="32"/>
  <c r="AR19" i="30"/>
  <c r="AF18" i="14"/>
  <c r="AN18" i="14"/>
  <c r="BD182" i="3"/>
  <c r="BH129" i="3"/>
  <c r="AS20" i="7"/>
  <c r="X14" i="17"/>
  <c r="AO14" i="17"/>
  <c r="E32" i="17"/>
  <c r="M32" i="17"/>
  <c r="X36" i="18"/>
  <c r="AG36" i="18"/>
  <c r="AG39" i="18" s="1"/>
  <c r="D16" i="18"/>
  <c r="AF9" i="20"/>
  <c r="AN42" i="20"/>
  <c r="AN48" i="20" s="1"/>
  <c r="C8" i="6"/>
  <c r="K8" i="6"/>
  <c r="AK25" i="6"/>
  <c r="AK30" i="6" s="1"/>
  <c r="AS25" i="6"/>
  <c r="AS30" i="6" s="1"/>
  <c r="G23" i="6"/>
  <c r="AG217" i="3"/>
  <c r="AG220" i="3" s="1"/>
  <c r="AD15" i="9"/>
  <c r="R33" i="31"/>
  <c r="R36" i="31" s="1"/>
  <c r="R9" i="32"/>
  <c r="AK9" i="32"/>
  <c r="AS9" i="32"/>
  <c r="AF9" i="30"/>
  <c r="AN9" i="30"/>
  <c r="AV9" i="30"/>
  <c r="AY16" i="30"/>
  <c r="AK25" i="13"/>
  <c r="AS25" i="13"/>
  <c r="AU25" i="13"/>
  <c r="AZ25" i="13"/>
  <c r="AG25" i="13"/>
  <c r="AJ20" i="12"/>
  <c r="AZ20" i="12"/>
  <c r="BJ321" i="3"/>
  <c r="BH321" i="3"/>
  <c r="BN246" i="3"/>
  <c r="BN139" i="3"/>
  <c r="BH177" i="3"/>
  <c r="BH402" i="3"/>
  <c r="BF620" i="3"/>
  <c r="BG601" i="3"/>
  <c r="BD428" i="3"/>
  <c r="BF426" i="3"/>
  <c r="BF404" i="3"/>
  <c r="BF402" i="3"/>
  <c r="BD380" i="3"/>
  <c r="BD338" i="3"/>
  <c r="BF317" i="3"/>
  <c r="BH319" i="3"/>
  <c r="BH430" i="3"/>
  <c r="BN249" i="3"/>
  <c r="BL241" i="3"/>
  <c r="BD622" i="3"/>
  <c r="AK602" i="3"/>
  <c r="BH538" i="3"/>
  <c r="BH123" i="3"/>
  <c r="BH124" i="3"/>
  <c r="BF432" i="3"/>
  <c r="BG405" i="3"/>
  <c r="BG403" i="3"/>
  <c r="BG379" i="3"/>
  <c r="BG268" i="3"/>
  <c r="BF137" i="3"/>
  <c r="BE139" i="3"/>
  <c r="BF126" i="3"/>
  <c r="BI405" i="3"/>
  <c r="BN429" i="3"/>
  <c r="BL432" i="3"/>
  <c r="BG128" i="3"/>
  <c r="BF293" i="3"/>
  <c r="BH306" i="3"/>
  <c r="BN339" i="3"/>
  <c r="BG366" i="3"/>
  <c r="BN586" i="3"/>
  <c r="BM338" i="3"/>
  <c r="BD432" i="3"/>
  <c r="BF340" i="3"/>
  <c r="BF295" i="3"/>
  <c r="BG293" i="3"/>
  <c r="BG152" i="3"/>
  <c r="BG467" i="3"/>
  <c r="BN578" i="3"/>
  <c r="BH152" i="3"/>
  <c r="BD166" i="3"/>
  <c r="BH156" i="3"/>
  <c r="BI191" i="3"/>
  <c r="BF298" i="3"/>
  <c r="BN340" i="3"/>
  <c r="BH621" i="3"/>
  <c r="BF178" i="3"/>
  <c r="BI128" i="3"/>
  <c r="BG153" i="3"/>
  <c r="BI156" i="3"/>
  <c r="BI321" i="3"/>
  <c r="BI381" i="3"/>
  <c r="BH428" i="3"/>
  <c r="BN430" i="3"/>
  <c r="BN585" i="3"/>
  <c r="BE420" i="3"/>
  <c r="BF338" i="3"/>
  <c r="BD293" i="3"/>
  <c r="BF176" i="3"/>
  <c r="BD129" i="3"/>
  <c r="BG182" i="3"/>
  <c r="BN242" i="3"/>
  <c r="BN245" i="3"/>
  <c r="BN247" i="3"/>
  <c r="BH141" i="3"/>
  <c r="BG181" i="3"/>
  <c r="BN216" i="3"/>
  <c r="BM357" i="3"/>
  <c r="BI227" i="3"/>
  <c r="R5" i="50"/>
  <c r="AS74" i="3" s="1"/>
  <c r="O9" i="13"/>
  <c r="P32" i="13"/>
  <c r="BG417" i="3"/>
  <c r="O23" i="6"/>
  <c r="BI369" i="3"/>
  <c r="D30" i="7"/>
  <c r="D34" i="7" s="1"/>
  <c r="S18" i="14"/>
  <c r="Y32" i="13"/>
  <c r="Y35" i="13" s="1"/>
  <c r="P30" i="33"/>
  <c r="Q5" i="50"/>
  <c r="AR74" i="3" s="1"/>
  <c r="Q21" i="14"/>
  <c r="Q23" i="14" s="1"/>
  <c r="Q8" i="14"/>
  <c r="AA8" i="14"/>
  <c r="AA390" i="3"/>
  <c r="AB20" i="12"/>
  <c r="D14" i="7"/>
  <c r="N362" i="3"/>
  <c r="BH366" i="3" s="1"/>
  <c r="O21" i="14"/>
  <c r="O23" i="14" s="1"/>
  <c r="W393" i="3"/>
  <c r="X25" i="13"/>
  <c r="O412" i="3"/>
  <c r="BI419" i="3" s="1"/>
  <c r="P30" i="12"/>
  <c r="X28" i="12"/>
  <c r="W414" i="3"/>
  <c r="X30" i="33"/>
  <c r="W611" i="3"/>
  <c r="O608" i="3"/>
  <c r="O615" i="3" s="1"/>
  <c r="BI615" i="3" s="1"/>
  <c r="P35" i="33"/>
  <c r="F205" i="3"/>
  <c r="F5" i="35"/>
  <c r="N5" i="35"/>
  <c r="V5" i="35"/>
  <c r="G5" i="35"/>
  <c r="O5" i="35"/>
  <c r="W5" i="35"/>
  <c r="Y14" i="7"/>
  <c r="AB18" i="14"/>
  <c r="L32" i="13"/>
  <c r="L35" i="13" s="1"/>
  <c r="C9" i="13"/>
  <c r="K9" i="13"/>
  <c r="S9" i="13"/>
  <c r="AB9" i="13"/>
  <c r="H9" i="13"/>
  <c r="P9" i="13"/>
  <c r="AB25" i="13"/>
  <c r="I25" i="13"/>
  <c r="J30" i="12"/>
  <c r="J34" i="12" s="1"/>
  <c r="F30" i="12"/>
  <c r="N30" i="12"/>
  <c r="X30" i="12"/>
  <c r="C20" i="12"/>
  <c r="K20" i="12"/>
  <c r="J20" i="12"/>
  <c r="E28" i="12"/>
  <c r="M28" i="12"/>
  <c r="D28" i="12"/>
  <c r="L28" i="12"/>
  <c r="I28" i="12"/>
  <c r="Q28" i="12"/>
  <c r="D30" i="33"/>
  <c r="L30" i="33"/>
  <c r="C30" i="33"/>
  <c r="K30" i="33"/>
  <c r="J35" i="33"/>
  <c r="H5" i="35"/>
  <c r="P5" i="35"/>
  <c r="X5" i="35"/>
  <c r="AB15" i="36"/>
  <c r="I15" i="36"/>
  <c r="E11" i="36"/>
  <c r="M11" i="36"/>
  <c r="X11" i="36"/>
  <c r="BG613" i="3"/>
  <c r="BI367" i="3"/>
  <c r="I5" i="35"/>
  <c r="Q5" i="35"/>
  <c r="Y5" i="35"/>
  <c r="BG564" i="3"/>
  <c r="BG609" i="3"/>
  <c r="J5" i="35"/>
  <c r="R5" i="35"/>
  <c r="Z5" i="35"/>
  <c r="C5" i="35"/>
  <c r="K5" i="35"/>
  <c r="S5" i="35"/>
  <c r="AA5" i="35"/>
  <c r="BN563" i="3"/>
  <c r="D5" i="35"/>
  <c r="L5" i="35"/>
  <c r="T5" i="35"/>
  <c r="D5" i="42"/>
  <c r="Q46" i="33"/>
  <c r="P610" i="3" s="1"/>
  <c r="R23" i="33"/>
  <c r="Q613" i="3" s="1"/>
  <c r="BK613" i="3" s="1"/>
  <c r="S23" i="33"/>
  <c r="R613" i="3" s="1"/>
  <c r="BL613" i="3" s="1"/>
  <c r="C15" i="36"/>
  <c r="K15" i="36"/>
  <c r="T5" i="42"/>
  <c r="Q31" i="33"/>
  <c r="P608" i="3" s="1"/>
  <c r="R21" i="33"/>
  <c r="BL367" i="3"/>
  <c r="S21" i="33"/>
  <c r="R611" i="3" s="1"/>
  <c r="BL611" i="3" s="1"/>
  <c r="BE366" i="3"/>
  <c r="X20" i="7"/>
  <c r="S8" i="6"/>
  <c r="D20" i="6"/>
  <c r="L20" i="6"/>
  <c r="T20" i="6"/>
  <c r="Y23" i="6"/>
  <c r="I205" i="3"/>
  <c r="I208" i="3" s="1"/>
  <c r="Q5" i="33"/>
  <c r="P606" i="3" s="1"/>
  <c r="BJ609" i="3" s="1"/>
  <c r="R46" i="33"/>
  <c r="Q610" i="3" s="1"/>
  <c r="BK610" i="3" s="1"/>
  <c r="S46" i="33"/>
  <c r="R610" i="3" s="1"/>
  <c r="BL610" i="3" s="1"/>
  <c r="Q14" i="33"/>
  <c r="P614" i="3" s="1"/>
  <c r="R45" i="33"/>
  <c r="Q609" i="3" s="1"/>
  <c r="S45" i="33"/>
  <c r="R609" i="3" s="1"/>
  <c r="H20" i="7"/>
  <c r="P20" i="7"/>
  <c r="P15" i="6"/>
  <c r="Q23" i="33"/>
  <c r="P613" i="3" s="1"/>
  <c r="R31" i="33"/>
  <c r="R44" i="33" s="1"/>
  <c r="S31" i="33"/>
  <c r="R608" i="3" s="1"/>
  <c r="T32" i="7"/>
  <c r="S232" i="3" s="1"/>
  <c r="Q21" i="33"/>
  <c r="R14" i="33"/>
  <c r="Q614" i="3" s="1"/>
  <c r="BK614" i="3" s="1"/>
  <c r="F30" i="7"/>
  <c r="N30" i="7"/>
  <c r="N34" i="7" s="1"/>
  <c r="M20" i="7"/>
  <c r="BE230" i="3"/>
  <c r="BG233" i="3"/>
  <c r="BE232" i="3"/>
  <c r="J25" i="6"/>
  <c r="J30" i="6" s="1"/>
  <c r="AB25" i="6"/>
  <c r="AB30" i="6" s="1"/>
  <c r="E15" i="6"/>
  <c r="M15" i="6"/>
  <c r="J20" i="6"/>
  <c r="I20" i="6"/>
  <c r="BG206" i="3"/>
  <c r="BG364" i="3"/>
  <c r="J32" i="13"/>
  <c r="J35" i="13" s="1"/>
  <c r="BG393" i="3"/>
  <c r="H25" i="13"/>
  <c r="P25" i="13"/>
  <c r="Y25" i="13"/>
  <c r="E25" i="13"/>
  <c r="M25" i="13"/>
  <c r="D30" i="12"/>
  <c r="L30" i="12"/>
  <c r="D20" i="12"/>
  <c r="L20" i="12"/>
  <c r="Y20" i="12"/>
  <c r="I20" i="12"/>
  <c r="F20" i="12"/>
  <c r="N20" i="12"/>
  <c r="H20" i="12"/>
  <c r="P20" i="12"/>
  <c r="F28" i="12"/>
  <c r="N28" i="12"/>
  <c r="C28" i="12"/>
  <c r="K28" i="12"/>
  <c r="AB28" i="12"/>
  <c r="H28" i="12"/>
  <c r="P28" i="12"/>
  <c r="Y28" i="12"/>
  <c r="BG614" i="3"/>
  <c r="E44" i="33"/>
  <c r="E53" i="33" s="1"/>
  <c r="M44" i="33"/>
  <c r="M53" i="33" s="1"/>
  <c r="C44" i="33"/>
  <c r="C53" i="33" s="1"/>
  <c r="K44" i="33"/>
  <c r="K53" i="33" s="1"/>
  <c r="J44" i="33"/>
  <c r="J53" i="33" s="1"/>
  <c r="AB44" i="33"/>
  <c r="AB53" i="33" s="1"/>
  <c r="BG595" i="3"/>
  <c r="G15" i="36"/>
  <c r="U15" i="36"/>
  <c r="H15" i="36"/>
  <c r="BG227" i="3"/>
  <c r="K205" i="3"/>
  <c r="K208" i="3" s="1"/>
  <c r="BE208" i="3" s="1"/>
  <c r="Z5" i="50"/>
  <c r="BA74" i="3" s="1"/>
  <c r="N25" i="6"/>
  <c r="N30" i="6" s="1"/>
  <c r="I32" i="13"/>
  <c r="I35" i="13" s="1"/>
  <c r="G594" i="3"/>
  <c r="G596" i="3" s="1"/>
  <c r="BE391" i="3"/>
  <c r="G390" i="3"/>
  <c r="G396" i="3" s="1"/>
  <c r="BD370" i="3"/>
  <c r="G201" i="3"/>
  <c r="G208" i="3" s="1"/>
  <c r="P25" i="6"/>
  <c r="P30" i="6" s="1"/>
  <c r="H14" i="7"/>
  <c r="P14" i="7"/>
  <c r="D25" i="6"/>
  <c r="D30" i="6" s="1"/>
  <c r="AB8" i="6"/>
  <c r="P20" i="6"/>
  <c r="X23" i="6"/>
  <c r="C5" i="42"/>
  <c r="K5" i="42"/>
  <c r="S5" i="42"/>
  <c r="AB5" i="42"/>
  <c r="BJ414" i="3"/>
  <c r="Y5" i="50"/>
  <c r="AZ74" i="3" s="1"/>
  <c r="T10" i="7"/>
  <c r="S234" i="3" s="1"/>
  <c r="M15" i="36"/>
  <c r="E15" i="36"/>
  <c r="BG594" i="3"/>
  <c r="I416" i="3"/>
  <c r="I421" i="3" s="1"/>
  <c r="I389" i="3"/>
  <c r="Y44" i="33"/>
  <c r="Y53" i="33" s="1"/>
  <c r="G30" i="7"/>
  <c r="O30" i="7"/>
  <c r="AB14" i="7"/>
  <c r="G20" i="7"/>
  <c r="C25" i="6"/>
  <c r="C30" i="6" s="1"/>
  <c r="K25" i="6"/>
  <c r="K30" i="6" s="1"/>
  <c r="O25" i="6"/>
  <c r="O30" i="6" s="1"/>
  <c r="C20" i="6"/>
  <c r="K20" i="6"/>
  <c r="S20" i="6"/>
  <c r="B205" i="3"/>
  <c r="B208" i="3" s="1"/>
  <c r="J205" i="3"/>
  <c r="BD205" i="3" s="1"/>
  <c r="X205" i="3"/>
  <c r="BR205" i="3" s="1"/>
  <c r="BH394" i="3"/>
  <c r="E5" i="42"/>
  <c r="M5" i="42"/>
  <c r="U5" i="42"/>
  <c r="AB5" i="50"/>
  <c r="BC74" i="3" s="1"/>
  <c r="T16" i="7"/>
  <c r="S229" i="3" s="1"/>
  <c r="E32" i="13"/>
  <c r="E35" i="13" s="1"/>
  <c r="K30" i="12"/>
  <c r="C30" i="12"/>
  <c r="G44" i="33"/>
  <c r="G53" i="33" s="1"/>
  <c r="J608" i="3"/>
  <c r="BD608" i="3" s="1"/>
  <c r="B608" i="3"/>
  <c r="B615" i="3" s="1"/>
  <c r="BG563" i="3"/>
  <c r="P15" i="36"/>
  <c r="O20" i="12"/>
  <c r="AB8" i="14"/>
  <c r="X21" i="14"/>
  <c r="X23" i="14" s="1"/>
  <c r="X418" i="3"/>
  <c r="O201" i="3"/>
  <c r="BI201" i="3" s="1"/>
  <c r="BE234" i="3"/>
  <c r="C30" i="7"/>
  <c r="K30" i="7"/>
  <c r="F5" i="42"/>
  <c r="N5" i="42"/>
  <c r="M32" i="13"/>
  <c r="M35" i="13" s="1"/>
  <c r="D32" i="13"/>
  <c r="D35" i="13" s="1"/>
  <c r="L9" i="13"/>
  <c r="N44" i="33"/>
  <c r="N53" i="33" s="1"/>
  <c r="F44" i="33"/>
  <c r="F53" i="33" s="1"/>
  <c r="L392" i="3"/>
  <c r="BF392" i="3" s="1"/>
  <c r="D392" i="3"/>
  <c r="BE228" i="3"/>
  <c r="K20" i="7"/>
  <c r="Y35" i="33"/>
  <c r="O44" i="33"/>
  <c r="O53" i="33" s="1"/>
  <c r="U11" i="36"/>
  <c r="R15" i="36"/>
  <c r="W595" i="3"/>
  <c r="BQ595" i="3" s="1"/>
  <c r="F8" i="6"/>
  <c r="N8" i="6"/>
  <c r="X8" i="6"/>
  <c r="F20" i="6"/>
  <c r="N20" i="6"/>
  <c r="X20" i="6"/>
  <c r="AB23" i="6"/>
  <c r="D205" i="3"/>
  <c r="D208" i="3" s="1"/>
  <c r="L205" i="3"/>
  <c r="BF205" i="3" s="1"/>
  <c r="G5" i="42"/>
  <c r="O5" i="42"/>
  <c r="X5" i="42"/>
  <c r="T5" i="50"/>
  <c r="AU74" i="3" s="1"/>
  <c r="H25" i="6"/>
  <c r="H30" i="6" s="1"/>
  <c r="F25" i="6"/>
  <c r="F30" i="6" s="1"/>
  <c r="BD564" i="3"/>
  <c r="BD563" i="3"/>
  <c r="L414" i="3"/>
  <c r="BF414" i="3" s="1"/>
  <c r="D414" i="3"/>
  <c r="Q30" i="12"/>
  <c r="P35" i="13"/>
  <c r="W389" i="3"/>
  <c r="BQ389" i="3" s="1"/>
  <c r="BG234" i="3"/>
  <c r="O20" i="6"/>
  <c r="BH595" i="3"/>
  <c r="H5" i="42"/>
  <c r="P5" i="42"/>
  <c r="U5" i="50"/>
  <c r="AV74" i="3" s="1"/>
  <c r="E25" i="6"/>
  <c r="E30" i="6" s="1"/>
  <c r="K35" i="13"/>
  <c r="J25" i="13"/>
  <c r="X32" i="13"/>
  <c r="X35" i="13" s="1"/>
  <c r="S8" i="14"/>
  <c r="I25" i="6"/>
  <c r="I30" i="6" s="1"/>
  <c r="I5" i="42"/>
  <c r="Q5" i="42"/>
  <c r="V5" i="50"/>
  <c r="AW74" i="3" s="1"/>
  <c r="Y30" i="12"/>
  <c r="BI234" i="3"/>
  <c r="F14" i="7"/>
  <c r="N14" i="7"/>
  <c r="Y20" i="6"/>
  <c r="BG201" i="3"/>
  <c r="O205" i="3"/>
  <c r="BI205" i="3" s="1"/>
  <c r="BI368" i="3"/>
  <c r="BI365" i="3"/>
  <c r="J5" i="42"/>
  <c r="R5" i="42"/>
  <c r="W5" i="50"/>
  <c r="AX74" i="3" s="1"/>
  <c r="AK32" i="17"/>
  <c r="AK34" i="17"/>
  <c r="AK40" i="17" s="1"/>
  <c r="AK137" i="3"/>
  <c r="E34" i="17"/>
  <c r="E40" i="17" s="1"/>
  <c r="BF613" i="3"/>
  <c r="BF608" i="3"/>
  <c r="BE521" i="3"/>
  <c r="BE518" i="3"/>
  <c r="BD414" i="3"/>
  <c r="BH218" i="3"/>
  <c r="L25" i="6"/>
  <c r="L30" i="6" s="1"/>
  <c r="BD613" i="3"/>
  <c r="BG570" i="3"/>
  <c r="AI195" i="3"/>
  <c r="AB39" i="18"/>
  <c r="AO22" i="17"/>
  <c r="BF232" i="3"/>
  <c r="AZ30" i="7"/>
  <c r="AZ34" i="7" s="1"/>
  <c r="W226" i="3"/>
  <c r="X119" i="3"/>
  <c r="BR126" i="3" s="1"/>
  <c r="X71" i="3"/>
  <c r="X79" i="3"/>
  <c r="Y7" i="1"/>
  <c r="AZ87" i="3"/>
  <c r="AZ119" i="3"/>
  <c r="AZ146" i="3" s="1"/>
  <c r="BR146" i="3" s="1"/>
  <c r="AZ7" i="1"/>
  <c r="J30" i="7"/>
  <c r="BF609" i="3"/>
  <c r="BE519" i="3"/>
  <c r="BD393" i="3"/>
  <c r="AM303" i="3"/>
  <c r="BE318" i="3" s="1"/>
  <c r="AE303" i="3"/>
  <c r="AE324" i="3" s="1"/>
  <c r="BG296" i="3"/>
  <c r="AM269" i="3"/>
  <c r="AM275" i="3" s="1"/>
  <c r="BE275" i="3" s="1"/>
  <c r="AE269" i="3"/>
  <c r="AO241" i="3"/>
  <c r="AI213" i="3"/>
  <c r="O16" i="31"/>
  <c r="AB30" i="7"/>
  <c r="AG25" i="6"/>
  <c r="AG30" i="6" s="1"/>
  <c r="AK30" i="7"/>
  <c r="AK34" i="7" s="1"/>
  <c r="AK224" i="3"/>
  <c r="AT30" i="7"/>
  <c r="AT34" i="7" s="1"/>
  <c r="AE14" i="7"/>
  <c r="AM14" i="7"/>
  <c r="AU14" i="7"/>
  <c r="N228" i="3"/>
  <c r="O14" i="7"/>
  <c r="AE20" i="7"/>
  <c r="AE244" i="3"/>
  <c r="AM20" i="7"/>
  <c r="F20" i="7"/>
  <c r="E230" i="3"/>
  <c r="E235" i="3" s="1"/>
  <c r="M230" i="3"/>
  <c r="BG230" i="3" s="1"/>
  <c r="N20" i="7"/>
  <c r="C20" i="7"/>
  <c r="B231" i="3"/>
  <c r="G119" i="3"/>
  <c r="G130" i="3" s="1"/>
  <c r="G71" i="3"/>
  <c r="AY34" i="17"/>
  <c r="AY40" i="17" s="1"/>
  <c r="R14" i="17"/>
  <c r="AZ14" i="17"/>
  <c r="AG14" i="17"/>
  <c r="W124" i="3"/>
  <c r="BQ124" i="3" s="1"/>
  <c r="X22" i="17"/>
  <c r="AG22" i="17"/>
  <c r="O125" i="3"/>
  <c r="BI125" i="3" s="1"/>
  <c r="P22" i="17"/>
  <c r="AH32" i="17"/>
  <c r="AF32" i="17"/>
  <c r="AV32" i="17"/>
  <c r="AS32" i="17"/>
  <c r="AL36" i="18"/>
  <c r="AZ16" i="18"/>
  <c r="T16" i="18"/>
  <c r="AS14" i="7"/>
  <c r="AS30" i="7"/>
  <c r="AS34" i="7" s="1"/>
  <c r="AJ20" i="7"/>
  <c r="E79" i="3"/>
  <c r="E71" i="3"/>
  <c r="M34" i="17"/>
  <c r="M40" i="17" s="1"/>
  <c r="BE395" i="3"/>
  <c r="BE357" i="3"/>
  <c r="BD339" i="3"/>
  <c r="BF318" i="3"/>
  <c r="BG305" i="3"/>
  <c r="BG307" i="3"/>
  <c r="BF233" i="3"/>
  <c r="AG241" i="3"/>
  <c r="N25" i="18"/>
  <c r="J14" i="7"/>
  <c r="N39" i="18"/>
  <c r="F7" i="1"/>
  <c r="BG622" i="3"/>
  <c r="BF612" i="3"/>
  <c r="BE531" i="3"/>
  <c r="BD431" i="3"/>
  <c r="BD395" i="3"/>
  <c r="BD357" i="3"/>
  <c r="BG323" i="3"/>
  <c r="BD246" i="3"/>
  <c r="AL241" i="3"/>
  <c r="BE218" i="3"/>
  <c r="AH119" i="3"/>
  <c r="AH146" i="3" s="1"/>
  <c r="AH87" i="3"/>
  <c r="AI19" i="10"/>
  <c r="AI23" i="10" s="1"/>
  <c r="AF40" i="20"/>
  <c r="AZ88" i="3"/>
  <c r="O226" i="3"/>
  <c r="BI226" i="3" s="1"/>
  <c r="B79" i="3"/>
  <c r="B71" i="3"/>
  <c r="B119" i="3"/>
  <c r="AE7" i="1"/>
  <c r="AE119" i="3"/>
  <c r="AE146" i="3" s="1"/>
  <c r="AA121" i="3"/>
  <c r="AB32" i="17"/>
  <c r="AB34" i="17"/>
  <c r="AB40" i="17" s="1"/>
  <c r="G81" i="3"/>
  <c r="G73" i="3"/>
  <c r="G174" i="3"/>
  <c r="G183" i="3" s="1"/>
  <c r="AJ42" i="20"/>
  <c r="AJ48" i="20" s="1"/>
  <c r="AJ174" i="3"/>
  <c r="AJ195" i="3" s="1"/>
  <c r="BC174" i="3"/>
  <c r="BC89" i="3"/>
  <c r="BC42" i="20"/>
  <c r="BC48" i="20" s="1"/>
  <c r="AR42" i="20"/>
  <c r="AR48" i="20" s="1"/>
  <c r="AR9" i="20"/>
  <c r="AF189" i="3"/>
  <c r="AF195" i="3" s="1"/>
  <c r="O179" i="3"/>
  <c r="X15" i="6"/>
  <c r="X25" i="6"/>
  <c r="X30" i="6" s="1"/>
  <c r="AO25" i="6"/>
  <c r="AO30" i="6" s="1"/>
  <c r="AO15" i="6"/>
  <c r="AQ213" i="3"/>
  <c r="BI213" i="3" s="1"/>
  <c r="AQ23" i="6"/>
  <c r="BC213" i="3"/>
  <c r="BC23" i="6"/>
  <c r="BH214" i="3"/>
  <c r="AY254" i="3"/>
  <c r="BQ270" i="3" s="1"/>
  <c r="AY19" i="10"/>
  <c r="AY23" i="10" s="1"/>
  <c r="AI16" i="10"/>
  <c r="AI275" i="3"/>
  <c r="AQ16" i="10"/>
  <c r="AV279" i="3"/>
  <c r="BN294" i="3" s="1"/>
  <c r="AV21" i="9"/>
  <c r="AZ298" i="3"/>
  <c r="BR298" i="3" s="1"/>
  <c r="AZ15" i="9"/>
  <c r="AZ293" i="3"/>
  <c r="BR293" i="3" s="1"/>
  <c r="AZ19" i="9"/>
  <c r="AY303" i="3"/>
  <c r="BQ320" i="3" s="1"/>
  <c r="AY33" i="31"/>
  <c r="AY36" i="31" s="1"/>
  <c r="O309" i="3"/>
  <c r="AL321" i="3"/>
  <c r="BD321" i="3" s="1"/>
  <c r="AQ322" i="3"/>
  <c r="BC322" i="3"/>
  <c r="BC324" i="3" s="1"/>
  <c r="X72" i="3"/>
  <c r="X80" i="3"/>
  <c r="X150" i="3"/>
  <c r="X158" i="3" s="1"/>
  <c r="BR158" i="3" s="1"/>
  <c r="C7" i="1"/>
  <c r="BF231" i="3"/>
  <c r="AN189" i="3"/>
  <c r="BF189" i="3" s="1"/>
  <c r="AH150" i="3"/>
  <c r="AE87" i="3"/>
  <c r="AG30" i="7"/>
  <c r="AG34" i="7" s="1"/>
  <c r="AO30" i="7"/>
  <c r="AO34" i="7" s="1"/>
  <c r="H30" i="7"/>
  <c r="P30" i="7"/>
  <c r="Y30" i="7"/>
  <c r="AP30" i="7"/>
  <c r="AP34" i="7" s="1"/>
  <c r="E30" i="7"/>
  <c r="M30" i="7"/>
  <c r="BC30" i="7"/>
  <c r="BC34" i="7" s="1"/>
  <c r="C14" i="7"/>
  <c r="K14" i="7"/>
  <c r="AF20" i="7"/>
  <c r="AN20" i="7"/>
  <c r="AB20" i="7"/>
  <c r="AK20" i="7"/>
  <c r="AK246" i="3"/>
  <c r="D20" i="7"/>
  <c r="L20" i="7"/>
  <c r="AD30" i="7"/>
  <c r="AD34" i="7" s="1"/>
  <c r="AL30" i="7"/>
  <c r="AL34" i="7" s="1"/>
  <c r="AE34" i="17"/>
  <c r="AE40" i="17" s="1"/>
  <c r="AM34" i="17"/>
  <c r="AM40" i="17" s="1"/>
  <c r="AU34" i="17"/>
  <c r="AU40" i="17" s="1"/>
  <c r="AZ34" i="17"/>
  <c r="AZ40" i="17" s="1"/>
  <c r="F34" i="17"/>
  <c r="F40" i="17" s="1"/>
  <c r="H14" i="17"/>
  <c r="P14" i="17"/>
  <c r="Y14" i="17"/>
  <c r="AH14" i="17"/>
  <c r="AP14" i="17"/>
  <c r="E22" i="17"/>
  <c r="M22" i="17"/>
  <c r="BC22" i="17"/>
  <c r="J22" i="17"/>
  <c r="AJ22" i="17"/>
  <c r="AR22" i="17"/>
  <c r="AZ22" i="17"/>
  <c r="D22" i="17"/>
  <c r="L22" i="17"/>
  <c r="I22" i="17"/>
  <c r="Q22" i="17"/>
  <c r="AI22" i="17"/>
  <c r="AQ22" i="17"/>
  <c r="AY22" i="17"/>
  <c r="C22" i="17"/>
  <c r="K22" i="17"/>
  <c r="G32" i="17"/>
  <c r="O32" i="17"/>
  <c r="D32" i="17"/>
  <c r="L32" i="17"/>
  <c r="T32" i="17"/>
  <c r="AT32" i="17"/>
  <c r="I32" i="17"/>
  <c r="Q32" i="17"/>
  <c r="AI32" i="17"/>
  <c r="AQ32" i="17"/>
  <c r="AY32" i="17"/>
  <c r="BD143" i="3"/>
  <c r="AI150" i="3"/>
  <c r="AI88" i="3"/>
  <c r="Y36" i="18"/>
  <c r="Y39" i="18" s="1"/>
  <c r="AH36" i="18"/>
  <c r="AH39" i="18" s="1"/>
  <c r="AP36" i="18"/>
  <c r="AP39" i="18" s="1"/>
  <c r="Q36" i="18"/>
  <c r="Q39" i="18" s="1"/>
  <c r="Q16" i="18"/>
  <c r="P16" i="18"/>
  <c r="Y16" i="18"/>
  <c r="E16" i="18"/>
  <c r="AE16" i="18"/>
  <c r="AM16" i="18"/>
  <c r="AU16" i="18"/>
  <c r="BC16" i="18"/>
  <c r="AJ25" i="18"/>
  <c r="AR25" i="18"/>
  <c r="BH166" i="3"/>
  <c r="AV25" i="18"/>
  <c r="AL25" i="18"/>
  <c r="AI25" i="18"/>
  <c r="O35" i="18"/>
  <c r="X35" i="18"/>
  <c r="AG35" i="18"/>
  <c r="AO35" i="18"/>
  <c r="T35" i="18"/>
  <c r="AD35" i="18"/>
  <c r="AL35" i="18"/>
  <c r="AT35" i="18"/>
  <c r="Q35" i="18"/>
  <c r="N35" i="18"/>
  <c r="AV35" i="18"/>
  <c r="S35" i="18"/>
  <c r="AB35" i="18"/>
  <c r="AK35" i="18"/>
  <c r="AS35" i="18"/>
  <c r="BF610" i="3"/>
  <c r="BF587" i="3"/>
  <c r="BD556" i="3"/>
  <c r="BD551" i="3"/>
  <c r="BE429" i="3"/>
  <c r="BD426" i="3"/>
  <c r="BD405" i="3"/>
  <c r="BG319" i="3"/>
  <c r="BF311" i="3"/>
  <c r="BG295" i="3"/>
  <c r="BF273" i="3"/>
  <c r="BD127" i="3"/>
  <c r="BF166" i="3"/>
  <c r="S32" i="17"/>
  <c r="T36" i="18"/>
  <c r="T39" i="18" s="1"/>
  <c r="AT36" i="18"/>
  <c r="AT39" i="18" s="1"/>
  <c r="AJ16" i="18"/>
  <c r="AO16" i="18"/>
  <c r="AG25" i="18"/>
  <c r="AO25" i="18"/>
  <c r="AA177" i="3"/>
  <c r="AY199" i="3"/>
  <c r="BQ216" i="3" s="1"/>
  <c r="AY25" i="6"/>
  <c r="AY30" i="6" s="1"/>
  <c r="AV8" i="6"/>
  <c r="T15" i="6"/>
  <c r="AL15" i="6"/>
  <c r="AT15" i="6"/>
  <c r="AN20" i="6"/>
  <c r="AB20" i="6"/>
  <c r="AK20" i="6"/>
  <c r="AS20" i="6"/>
  <c r="AH20" i="6"/>
  <c r="AZ213" i="3"/>
  <c r="AZ23" i="6"/>
  <c r="W205" i="3"/>
  <c r="BQ205" i="3" s="1"/>
  <c r="AM19" i="9"/>
  <c r="AH16" i="31"/>
  <c r="BC16" i="31"/>
  <c r="AK31" i="31"/>
  <c r="AM23" i="32"/>
  <c r="BF614" i="3"/>
  <c r="BD600" i="3"/>
  <c r="BD550" i="3"/>
  <c r="BE529" i="3"/>
  <c r="BD430" i="3"/>
  <c r="BF407" i="3"/>
  <c r="BE402" i="3"/>
  <c r="BF368" i="3"/>
  <c r="BF366" i="3"/>
  <c r="BF364" i="3"/>
  <c r="BF296" i="3"/>
  <c r="BE243" i="3"/>
  <c r="BF227" i="3"/>
  <c r="BE207" i="3"/>
  <c r="AG165" i="3"/>
  <c r="AG170" i="3" s="1"/>
  <c r="X25" i="18"/>
  <c r="BG321" i="3"/>
  <c r="BG318" i="3"/>
  <c r="BF272" i="3"/>
  <c r="BD142" i="3"/>
  <c r="P35" i="18"/>
  <c r="Y35" i="18"/>
  <c r="AE35" i="18"/>
  <c r="AM35" i="18"/>
  <c r="R35" i="18"/>
  <c r="AJ35" i="18"/>
  <c r="AR35" i="18"/>
  <c r="BD178" i="3"/>
  <c r="AG189" i="3"/>
  <c r="O42" i="20"/>
  <c r="O48" i="20" s="1"/>
  <c r="BG192" i="3"/>
  <c r="S29" i="20"/>
  <c r="AB29" i="20"/>
  <c r="AK29" i="20"/>
  <c r="AS29" i="20"/>
  <c r="AI40" i="20"/>
  <c r="AQ40" i="20"/>
  <c r="AZ40" i="20"/>
  <c r="O40" i="20"/>
  <c r="AE40" i="20"/>
  <c r="AO32" i="13"/>
  <c r="AO35" i="13" s="1"/>
  <c r="BC15" i="9"/>
  <c r="AS39" i="18"/>
  <c r="BE142" i="3"/>
  <c r="BE140" i="3"/>
  <c r="Y21" i="14"/>
  <c r="Y23" i="14" s="1"/>
  <c r="P48" i="20"/>
  <c r="AQ19" i="10"/>
  <c r="AQ23" i="10" s="1"/>
  <c r="BN268" i="3"/>
  <c r="AQ297" i="3"/>
  <c r="BI297" i="3" s="1"/>
  <c r="AQ15" i="9"/>
  <c r="AE19" i="9"/>
  <c r="AU19" i="9"/>
  <c r="BC19" i="9"/>
  <c r="AV303" i="3"/>
  <c r="BN318" i="3" s="1"/>
  <c r="AV33" i="31"/>
  <c r="AV36" i="31" s="1"/>
  <c r="AE16" i="31"/>
  <c r="AM16" i="31"/>
  <c r="AS31" i="31"/>
  <c r="AM31" i="31"/>
  <c r="AZ9" i="32"/>
  <c r="AQ338" i="3"/>
  <c r="AQ21" i="32"/>
  <c r="AO21" i="32"/>
  <c r="BI355" i="3"/>
  <c r="AJ32" i="13"/>
  <c r="AJ35" i="13" s="1"/>
  <c r="T36" i="31"/>
  <c r="BC21" i="14"/>
  <c r="BC23" i="14" s="1"/>
  <c r="BN138" i="3"/>
  <c r="BN531" i="3"/>
  <c r="BC345" i="3"/>
  <c r="BC358" i="3" s="1"/>
  <c r="BC19" i="30"/>
  <c r="AP401" i="3"/>
  <c r="BH401" i="3" s="1"/>
  <c r="AY429" i="3"/>
  <c r="AY20" i="12"/>
  <c r="AM40" i="20"/>
  <c r="AU40" i="20"/>
  <c r="S40" i="20"/>
  <c r="AB40" i="20"/>
  <c r="AK40" i="20"/>
  <c r="AS40" i="20"/>
  <c r="BE215" i="3"/>
  <c r="Y25" i="6"/>
  <c r="Y30" i="6" s="1"/>
  <c r="Q20" i="6"/>
  <c r="AI20" i="6"/>
  <c r="AQ20" i="6"/>
  <c r="AY20" i="6"/>
  <c r="AJ23" i="6"/>
  <c r="BG391" i="3"/>
  <c r="BN403" i="3"/>
  <c r="BN404" i="3"/>
  <c r="AK9" i="13"/>
  <c r="BN594" i="3"/>
  <c r="BN338" i="3"/>
  <c r="BN529" i="3"/>
  <c r="BI202" i="3"/>
  <c r="BI585" i="3"/>
  <c r="AV341" i="3"/>
  <c r="BN341" i="3" s="1"/>
  <c r="AF19" i="10"/>
  <c r="AF23" i="10" s="1"/>
  <c r="AN19" i="10"/>
  <c r="AN23" i="10" s="1"/>
  <c r="AE19" i="10"/>
  <c r="AE23" i="10" s="1"/>
  <c r="AM19" i="10"/>
  <c r="AM23" i="10" s="1"/>
  <c r="AU19" i="10"/>
  <c r="AU23" i="10" s="1"/>
  <c r="BC19" i="10"/>
  <c r="BC23" i="10" s="1"/>
  <c r="AF16" i="10"/>
  <c r="AN16" i="10"/>
  <c r="AJ16" i="10"/>
  <c r="BN270" i="3"/>
  <c r="BN271" i="3"/>
  <c r="AR16" i="10"/>
  <c r="AZ16" i="10"/>
  <c r="BN272" i="3"/>
  <c r="BN273" i="3"/>
  <c r="AK21" i="9"/>
  <c r="AS21" i="9"/>
  <c r="AG21" i="9"/>
  <c r="AO21" i="9"/>
  <c r="AG15" i="9"/>
  <c r="AO15" i="9"/>
  <c r="AK15" i="9"/>
  <c r="AL15" i="9"/>
  <c r="AF19" i="9"/>
  <c r="AN19" i="9"/>
  <c r="AF33" i="31"/>
  <c r="AF36" i="31" s="1"/>
  <c r="AN33" i="31"/>
  <c r="AN36" i="31" s="1"/>
  <c r="O33" i="31"/>
  <c r="O36" i="31" s="1"/>
  <c r="X33" i="31"/>
  <c r="X36" i="31" s="1"/>
  <c r="AG33" i="31"/>
  <c r="AG36" i="31" s="1"/>
  <c r="AO33" i="31"/>
  <c r="AO36" i="31" s="1"/>
  <c r="AL33" i="31"/>
  <c r="AL36" i="31" s="1"/>
  <c r="AT33" i="31"/>
  <c r="AT36" i="31" s="1"/>
  <c r="Q16" i="31"/>
  <c r="AI16" i="31"/>
  <c r="AQ16" i="31"/>
  <c r="AY16" i="31"/>
  <c r="AF16" i="31"/>
  <c r="AN16" i="31"/>
  <c r="AV16" i="31"/>
  <c r="AJ16" i="31"/>
  <c r="AR16" i="31"/>
  <c r="AZ16" i="31"/>
  <c r="AE31" i="31"/>
  <c r="AU31" i="31"/>
  <c r="BC31" i="31"/>
  <c r="AJ31" i="31"/>
  <c r="AR31" i="31"/>
  <c r="AZ31" i="31"/>
  <c r="AG31" i="31"/>
  <c r="AO31" i="31"/>
  <c r="AL31" i="31"/>
  <c r="AT31" i="31"/>
  <c r="AI31" i="31"/>
  <c r="AQ31" i="31"/>
  <c r="AY31" i="31"/>
  <c r="AF31" i="31"/>
  <c r="AN31" i="31"/>
  <c r="AV31" i="31"/>
  <c r="AK33" i="31"/>
  <c r="AK36" i="31" s="1"/>
  <c r="AS33" i="31"/>
  <c r="AS36" i="31" s="1"/>
  <c r="AH23" i="32"/>
  <c r="AU23" i="32"/>
  <c r="BG330" i="3"/>
  <c r="BG543" i="3"/>
  <c r="BN501" i="3"/>
  <c r="BN521" i="3"/>
  <c r="BN564" i="3"/>
  <c r="AP588" i="3"/>
  <c r="BH588" i="3" s="1"/>
  <c r="BI124" i="3"/>
  <c r="BH426" i="3"/>
  <c r="AR88" i="3"/>
  <c r="AR150" i="3"/>
  <c r="AR170" i="3" s="1"/>
  <c r="BJ170" i="3" s="1"/>
  <c r="AI19" i="30"/>
  <c r="AQ19" i="30"/>
  <c r="AY19" i="30"/>
  <c r="AZ19" i="30"/>
  <c r="AE16" i="30"/>
  <c r="AM16" i="30"/>
  <c r="AG16" i="30"/>
  <c r="AO16" i="30"/>
  <c r="AJ16" i="30"/>
  <c r="AI21" i="14"/>
  <c r="AI23" i="14" s="1"/>
  <c r="AK21" i="14"/>
  <c r="AK23" i="14" s="1"/>
  <c r="AS21" i="14"/>
  <c r="AS23" i="14" s="1"/>
  <c r="BH139" i="3"/>
  <c r="BI166" i="3"/>
  <c r="BI207" i="3"/>
  <c r="BH219" i="3"/>
  <c r="BI501" i="3"/>
  <c r="BN137" i="3"/>
  <c r="BN143" i="3"/>
  <c r="BN218" i="3"/>
  <c r="AH15" i="34"/>
  <c r="AP15" i="34"/>
  <c r="AI54" i="43"/>
  <c r="AI63" i="43" s="1"/>
  <c r="AQ54" i="43"/>
  <c r="AQ63" i="43" s="1"/>
  <c r="BH554" i="3"/>
  <c r="AH8" i="46"/>
  <c r="R24" i="46"/>
  <c r="R22" i="46" s="1"/>
  <c r="BK600" i="3"/>
  <c r="BL181" i="3"/>
  <c r="BM339" i="3"/>
  <c r="AL21" i="14"/>
  <c r="AL23" i="14" s="1"/>
  <c r="AT21" i="14"/>
  <c r="AT23" i="14" s="1"/>
  <c r="AG9" i="13"/>
  <c r="AO9" i="13"/>
  <c r="AL9" i="13"/>
  <c r="AT9" i="13"/>
  <c r="AH9" i="13"/>
  <c r="AP9" i="13"/>
  <c r="AM32" i="13"/>
  <c r="AM35" i="13" s="1"/>
  <c r="BC35" i="13"/>
  <c r="AH32" i="13"/>
  <c r="AH35" i="13" s="1"/>
  <c r="BH427" i="3"/>
  <c r="BN432" i="3"/>
  <c r="AE54" i="43"/>
  <c r="AE63" i="43" s="1"/>
  <c r="AM54" i="43"/>
  <c r="AM63" i="43" s="1"/>
  <c r="BJ320" i="3"/>
  <c r="BL179" i="3"/>
  <c r="AM458" i="3"/>
  <c r="BM219" i="3"/>
  <c r="BM268" i="3"/>
  <c r="BN214" i="3"/>
  <c r="BN407" i="3"/>
  <c r="BN528" i="3"/>
  <c r="BH355" i="3"/>
  <c r="BH405" i="3"/>
  <c r="BH429" i="3"/>
  <c r="BN244" i="3"/>
  <c r="AH40" i="20"/>
  <c r="AE25" i="6"/>
  <c r="AE30" i="6" s="1"/>
  <c r="AM25" i="6"/>
  <c r="AM30" i="6" s="1"/>
  <c r="AU25" i="6"/>
  <c r="AU30" i="6" s="1"/>
  <c r="AD217" i="3"/>
  <c r="AD220" i="3" s="1"/>
  <c r="AL217" i="3"/>
  <c r="AI217" i="3"/>
  <c r="AQ217" i="3"/>
  <c r="BI217" i="3" s="1"/>
  <c r="BC217" i="3"/>
  <c r="BC220" i="3" s="1"/>
  <c r="AE11" i="34"/>
  <c r="AM11" i="34"/>
  <c r="AG11" i="34"/>
  <c r="AJ15" i="34"/>
  <c r="BN595" i="3"/>
  <c r="BN570" i="3"/>
  <c r="BJ155" i="3"/>
  <c r="BJ319" i="3"/>
  <c r="AS217" i="3"/>
  <c r="BK217" i="3" s="1"/>
  <c r="BK620" i="3"/>
  <c r="BL143" i="3"/>
  <c r="BL178" i="3"/>
  <c r="BL382" i="3"/>
  <c r="Q81" i="3"/>
  <c r="H446" i="3"/>
  <c r="AF458" i="3"/>
  <c r="BM154" i="3"/>
  <c r="T29" i="7"/>
  <c r="S233" i="3" s="1"/>
  <c r="BM407" i="3"/>
  <c r="T10" i="12"/>
  <c r="S420" i="3" s="1"/>
  <c r="BM420" i="3" s="1"/>
  <c r="BN141" i="3"/>
  <c r="AK39" i="18"/>
  <c r="Q8" i="6"/>
  <c r="AI8" i="6"/>
  <c r="AQ8" i="6"/>
  <c r="AY8" i="6"/>
  <c r="M205" i="3"/>
  <c r="BG205" i="3" s="1"/>
  <c r="AV217" i="3"/>
  <c r="BN217" i="3" s="1"/>
  <c r="AL19" i="10"/>
  <c r="AL23" i="10" s="1"/>
  <c r="BJ612" i="3"/>
  <c r="BL177" i="3"/>
  <c r="BN405" i="3"/>
  <c r="BN587" i="3"/>
  <c r="BN600" i="3"/>
  <c r="BI182" i="3"/>
  <c r="BH203" i="3"/>
  <c r="BI366" i="3"/>
  <c r="BH509" i="3"/>
  <c r="BN243" i="3"/>
  <c r="BC10" i="43"/>
  <c r="BN530" i="3"/>
  <c r="BI528" i="3"/>
  <c r="BJ153" i="3"/>
  <c r="BJ317" i="3"/>
  <c r="O11" i="41"/>
  <c r="G11" i="41"/>
  <c r="Y11" i="41"/>
  <c r="N11" i="41"/>
  <c r="F11" i="41"/>
  <c r="U11" i="41"/>
  <c r="M11" i="41"/>
  <c r="E11" i="41"/>
  <c r="AB11" i="41"/>
  <c r="T11" i="41"/>
  <c r="L11" i="41"/>
  <c r="D11" i="41"/>
  <c r="I11" i="41"/>
  <c r="S11" i="41"/>
  <c r="K11" i="41"/>
  <c r="C11" i="41"/>
  <c r="R11" i="41"/>
  <c r="J11" i="41"/>
  <c r="Q11" i="41"/>
  <c r="X11" i="41"/>
  <c r="P11" i="41"/>
  <c r="H11" i="41"/>
  <c r="BL368" i="3"/>
  <c r="T18" i="7"/>
  <c r="S231" i="3" s="1"/>
  <c r="BD90" i="3"/>
  <c r="B446" i="3"/>
  <c r="AI458" i="3"/>
  <c r="BN402" i="3"/>
  <c r="BN569" i="3"/>
  <c r="AI11" i="34"/>
  <c r="AQ11" i="34"/>
  <c r="BJ193" i="3"/>
  <c r="BJ323" i="3"/>
  <c r="AJ458" i="3"/>
  <c r="T12" i="6"/>
  <c r="S207" i="3" s="1"/>
  <c r="T13" i="7"/>
  <c r="BM340" i="3"/>
  <c r="T5" i="34"/>
  <c r="D6" i="34"/>
  <c r="T9" i="34"/>
  <c r="D10" i="34"/>
  <c r="AB13" i="34"/>
  <c r="L14" i="34"/>
  <c r="AB5" i="34"/>
  <c r="L6" i="34"/>
  <c r="AB9" i="34"/>
  <c r="L10" i="34"/>
  <c r="T14" i="34"/>
  <c r="AD15" i="34"/>
  <c r="AL15" i="34"/>
  <c r="T6" i="34"/>
  <c r="D7" i="34"/>
  <c r="T10" i="34"/>
  <c r="AB14" i="34"/>
  <c r="AE15" i="34"/>
  <c r="AM15" i="34"/>
  <c r="AB6" i="34"/>
  <c r="AK15" i="34"/>
  <c r="L7" i="34"/>
  <c r="AI15" i="34"/>
  <c r="AQ15" i="34"/>
  <c r="AG15" i="34"/>
  <c r="AB10" i="34"/>
  <c r="AK11" i="34"/>
  <c r="D12" i="34"/>
  <c r="T7" i="34"/>
  <c r="D8" i="34"/>
  <c r="L12" i="34"/>
  <c r="AB7" i="34"/>
  <c r="L8" i="34"/>
  <c r="T12" i="34"/>
  <c r="D13" i="34"/>
  <c r="D5" i="34"/>
  <c r="T8" i="34"/>
  <c r="D9" i="34"/>
  <c r="AB12" i="34"/>
  <c r="N15" i="41"/>
  <c r="F15" i="41"/>
  <c r="R14" i="41"/>
  <c r="J14" i="41"/>
  <c r="N13" i="41"/>
  <c r="F13" i="41"/>
  <c r="R10" i="41"/>
  <c r="J10" i="41"/>
  <c r="N9" i="41"/>
  <c r="F9" i="41"/>
  <c r="R8" i="41"/>
  <c r="J8" i="41"/>
  <c r="N7" i="41"/>
  <c r="F7" i="41"/>
  <c r="R6" i="41"/>
  <c r="J6" i="41"/>
  <c r="N5" i="41"/>
  <c r="F5" i="41"/>
  <c r="G15" i="41"/>
  <c r="S6" i="41"/>
  <c r="U15" i="41"/>
  <c r="M15" i="41"/>
  <c r="E15" i="41"/>
  <c r="Y14" i="41"/>
  <c r="Q14" i="41"/>
  <c r="I14" i="41"/>
  <c r="U13" i="41"/>
  <c r="M13" i="41"/>
  <c r="E13" i="41"/>
  <c r="Y10" i="41"/>
  <c r="Q10" i="41"/>
  <c r="I10" i="41"/>
  <c r="U9" i="41"/>
  <c r="M9" i="41"/>
  <c r="E9" i="41"/>
  <c r="Y8" i="41"/>
  <c r="Q8" i="41"/>
  <c r="I8" i="41"/>
  <c r="U7" i="41"/>
  <c r="M7" i="41"/>
  <c r="E7" i="41"/>
  <c r="Y6" i="41"/>
  <c r="Q6" i="41"/>
  <c r="I6" i="41"/>
  <c r="U5" i="41"/>
  <c r="M5" i="41"/>
  <c r="E5" i="41"/>
  <c r="O13" i="41"/>
  <c r="K10" i="41"/>
  <c r="S8" i="41"/>
  <c r="AB15" i="41"/>
  <c r="T15" i="41"/>
  <c r="L15" i="41"/>
  <c r="D15" i="41"/>
  <c r="X14" i="41"/>
  <c r="P14" i="41"/>
  <c r="H14" i="41"/>
  <c r="AB13" i="41"/>
  <c r="T13" i="41"/>
  <c r="L13" i="41"/>
  <c r="D13" i="41"/>
  <c r="X10" i="41"/>
  <c r="P10" i="41"/>
  <c r="H10" i="41"/>
  <c r="AB9" i="41"/>
  <c r="T9" i="41"/>
  <c r="L9" i="41"/>
  <c r="D9" i="41"/>
  <c r="X8" i="41"/>
  <c r="P8" i="41"/>
  <c r="H8" i="41"/>
  <c r="AB7" i="41"/>
  <c r="T7" i="41"/>
  <c r="L7" i="41"/>
  <c r="D7" i="41"/>
  <c r="X6" i="41"/>
  <c r="P6" i="41"/>
  <c r="H6" i="41"/>
  <c r="AB5" i="41"/>
  <c r="T5" i="41"/>
  <c r="L5" i="41"/>
  <c r="D5" i="41"/>
  <c r="C14" i="41"/>
  <c r="S15" i="41"/>
  <c r="K15" i="41"/>
  <c r="C15" i="41"/>
  <c r="O14" i="41"/>
  <c r="G14" i="41"/>
  <c r="S13" i="41"/>
  <c r="K13" i="41"/>
  <c r="C13" i="41"/>
  <c r="O10" i="41"/>
  <c r="G10" i="41"/>
  <c r="S9" i="41"/>
  <c r="K9" i="41"/>
  <c r="C9" i="41"/>
  <c r="O8" i="41"/>
  <c r="G8" i="41"/>
  <c r="S7" i="41"/>
  <c r="K7" i="41"/>
  <c r="C7" i="41"/>
  <c r="O6" i="41"/>
  <c r="G6" i="41"/>
  <c r="S5" i="41"/>
  <c r="K5" i="41"/>
  <c r="C5" i="41"/>
  <c r="O15" i="41"/>
  <c r="K14" i="41"/>
  <c r="S10" i="41"/>
  <c r="K8" i="41"/>
  <c r="R15" i="41"/>
  <c r="J15" i="41"/>
  <c r="N14" i="41"/>
  <c r="F14" i="41"/>
  <c r="R13" i="41"/>
  <c r="J13" i="41"/>
  <c r="N10" i="41"/>
  <c r="F10" i="41"/>
  <c r="R9" i="41"/>
  <c r="J9" i="41"/>
  <c r="N8" i="41"/>
  <c r="F8" i="41"/>
  <c r="R7" i="41"/>
  <c r="J7" i="41"/>
  <c r="N6" i="41"/>
  <c r="F6" i="41"/>
  <c r="R5" i="41"/>
  <c r="J5" i="41"/>
  <c r="O7" i="41"/>
  <c r="C6" i="41"/>
  <c r="O5" i="41"/>
  <c r="G5" i="41"/>
  <c r="Y15" i="41"/>
  <c r="Q15" i="41"/>
  <c r="I15" i="41"/>
  <c r="U14" i="41"/>
  <c r="M14" i="41"/>
  <c r="E14" i="41"/>
  <c r="Y13" i="41"/>
  <c r="Q13" i="41"/>
  <c r="I13" i="41"/>
  <c r="U10" i="41"/>
  <c r="M10" i="41"/>
  <c r="E10" i="41"/>
  <c r="Q9" i="41"/>
  <c r="I9" i="41"/>
  <c r="U8" i="41"/>
  <c r="M8" i="41"/>
  <c r="E8" i="41"/>
  <c r="Y7" i="41"/>
  <c r="Q7" i="41"/>
  <c r="I7" i="41"/>
  <c r="U6" i="41"/>
  <c r="M6" i="41"/>
  <c r="E6" i="41"/>
  <c r="Q5" i="41"/>
  <c r="I5" i="41"/>
  <c r="X15" i="41"/>
  <c r="P15" i="41"/>
  <c r="H15" i="41"/>
  <c r="AB14" i="41"/>
  <c r="T14" i="41"/>
  <c r="L14" i="41"/>
  <c r="D14" i="41"/>
  <c r="X13" i="41"/>
  <c r="P13" i="41"/>
  <c r="H13" i="41"/>
  <c r="AB10" i="41"/>
  <c r="T10" i="41"/>
  <c r="L10" i="41"/>
  <c r="D10" i="41"/>
  <c r="X9" i="41"/>
  <c r="P9" i="41"/>
  <c r="H9" i="41"/>
  <c r="AB8" i="41"/>
  <c r="T8" i="41"/>
  <c r="L8" i="41"/>
  <c r="D8" i="41"/>
  <c r="X7" i="41"/>
  <c r="P7" i="41"/>
  <c r="H7" i="41"/>
  <c r="AB6" i="41"/>
  <c r="T6" i="41"/>
  <c r="L6" i="41"/>
  <c r="D6" i="41"/>
  <c r="X5" i="41"/>
  <c r="P5" i="41"/>
  <c r="H5" i="41"/>
  <c r="S14" i="41"/>
  <c r="G13" i="41"/>
  <c r="C10" i="41"/>
  <c r="O9" i="41"/>
  <c r="G9" i="41"/>
  <c r="C8" i="41"/>
  <c r="G7" i="41"/>
  <c r="K6" i="41"/>
  <c r="BF202" i="3"/>
  <c r="AY241" i="3"/>
  <c r="H34" i="17"/>
  <c r="H40" i="17" s="1"/>
  <c r="BD519" i="3"/>
  <c r="BF391" i="3"/>
  <c r="BG378" i="3"/>
  <c r="BD306" i="3"/>
  <c r="AL248" i="3"/>
  <c r="BD248" i="3" s="1"/>
  <c r="AD248" i="3"/>
  <c r="BE217" i="3"/>
  <c r="BE213" i="3"/>
  <c r="BF206" i="3"/>
  <c r="BE169" i="3"/>
  <c r="BG167" i="3"/>
  <c r="AN164" i="3"/>
  <c r="BF164" i="3" s="1"/>
  <c r="BE143" i="3"/>
  <c r="BF141" i="3"/>
  <c r="AK140" i="3"/>
  <c r="BE138" i="3"/>
  <c r="C119" i="3"/>
  <c r="AK89" i="3"/>
  <c r="P33" i="31"/>
  <c r="P36" i="31" s="1"/>
  <c r="S42" i="20"/>
  <c r="S48" i="20" s="1"/>
  <c r="AN35" i="18"/>
  <c r="AA124" i="3"/>
  <c r="AB22" i="17"/>
  <c r="AD34" i="17"/>
  <c r="AD40" i="17" s="1"/>
  <c r="N14" i="17"/>
  <c r="F14" i="17"/>
  <c r="I42" i="20"/>
  <c r="I48" i="20" s="1"/>
  <c r="BF554" i="3"/>
  <c r="BG381" i="3"/>
  <c r="BF203" i="3"/>
  <c r="K125" i="3"/>
  <c r="C125" i="3"/>
  <c r="E20" i="7"/>
  <c r="O20" i="7"/>
  <c r="X40" i="20"/>
  <c r="X39" i="18"/>
  <c r="O22" i="17"/>
  <c r="AK25" i="18"/>
  <c r="AN34" i="17"/>
  <c r="AN40" i="17" s="1"/>
  <c r="AN14" i="17"/>
  <c r="AV142" i="3"/>
  <c r="BN142" i="3" s="1"/>
  <c r="AV22" i="17"/>
  <c r="D7" i="1"/>
  <c r="AD25" i="18"/>
  <c r="BD579" i="3"/>
  <c r="BF552" i="3"/>
  <c r="BE503" i="3"/>
  <c r="BG376" i="3"/>
  <c r="BE216" i="3"/>
  <c r="BE203" i="3"/>
  <c r="AO189" i="3"/>
  <c r="BG189" i="3" s="1"/>
  <c r="AK174" i="3"/>
  <c r="BG165" i="3"/>
  <c r="BF144" i="3"/>
  <c r="BD125" i="3"/>
  <c r="BD123" i="3"/>
  <c r="BD121" i="3"/>
  <c r="H73" i="3"/>
  <c r="O29" i="20"/>
  <c r="AG42" i="20"/>
  <c r="AG48" i="20" s="1"/>
  <c r="AZ35" i="18"/>
  <c r="AZ25" i="18"/>
  <c r="AZ36" i="18"/>
  <c r="AZ39" i="18" s="1"/>
  <c r="AF36" i="18"/>
  <c r="AF39" i="18" s="1"/>
  <c r="AF35" i="18"/>
  <c r="AA174" i="3"/>
  <c r="AA81" i="3"/>
  <c r="AA73" i="3"/>
  <c r="AS9" i="20"/>
  <c r="AS42" i="20"/>
  <c r="AS48" i="20" s="1"/>
  <c r="AO42" i="20"/>
  <c r="AO48" i="20" s="1"/>
  <c r="AO29" i="20"/>
  <c r="AJ8" i="6"/>
  <c r="AJ25" i="6"/>
  <c r="AJ30" i="6" s="1"/>
  <c r="AR8" i="6"/>
  <c r="AR25" i="6"/>
  <c r="AR30" i="6" s="1"/>
  <c r="AH25" i="6"/>
  <c r="AH15" i="6"/>
  <c r="AV213" i="3"/>
  <c r="BN213" i="3" s="1"/>
  <c r="AV25" i="6"/>
  <c r="AV30" i="6" s="1"/>
  <c r="AZ254" i="3"/>
  <c r="BR270" i="3" s="1"/>
  <c r="AZ19" i="10"/>
  <c r="AZ23" i="10" s="1"/>
  <c r="AJ19" i="10"/>
  <c r="AJ23" i="10" s="1"/>
  <c r="AV19" i="10"/>
  <c r="AV23" i="10" s="1"/>
  <c r="AV16" i="10"/>
  <c r="AP320" i="3"/>
  <c r="BH320" i="3" s="1"/>
  <c r="AY321" i="3"/>
  <c r="AH33" i="31"/>
  <c r="AH36" i="31" s="1"/>
  <c r="AH31" i="31"/>
  <c r="AP33" i="31"/>
  <c r="AP36" i="31" s="1"/>
  <c r="AP31" i="31"/>
  <c r="AP328" i="3"/>
  <c r="BH339" i="3" s="1"/>
  <c r="AP23" i="32"/>
  <c r="AF23" i="32"/>
  <c r="AF9" i="32"/>
  <c r="AN9" i="32"/>
  <c r="AN23" i="32"/>
  <c r="AE23" i="32"/>
  <c r="AZ339" i="3"/>
  <c r="BR339" i="3" s="1"/>
  <c r="AY21" i="32"/>
  <c r="AY338" i="3"/>
  <c r="AV345" i="3"/>
  <c r="AV358" i="3" s="1"/>
  <c r="BN358" i="3" s="1"/>
  <c r="AV19" i="30"/>
  <c r="AL19" i="30"/>
  <c r="AL9" i="30"/>
  <c r="AT19" i="30"/>
  <c r="AT9" i="30"/>
  <c r="AP356" i="3"/>
  <c r="BH356" i="3" s="1"/>
  <c r="AP16" i="30"/>
  <c r="D34" i="17"/>
  <c r="D40" i="17" s="1"/>
  <c r="N22" i="17"/>
  <c r="F22" i="17"/>
  <c r="K9" i="20"/>
  <c r="C9" i="20"/>
  <c r="BD577" i="3"/>
  <c r="AE571" i="3"/>
  <c r="G522" i="3"/>
  <c r="BG382" i="3"/>
  <c r="BD307" i="3"/>
  <c r="AN245" i="3"/>
  <c r="BF245" i="3" s="1"/>
  <c r="AO243" i="3"/>
  <c r="AO250" i="3" s="1"/>
  <c r="BG250" i="3" s="1"/>
  <c r="J228" i="3"/>
  <c r="BD228" i="3" s="1"/>
  <c r="B228" i="3"/>
  <c r="AO224" i="3"/>
  <c r="AG224" i="3"/>
  <c r="BF207" i="3"/>
  <c r="AI169" i="3"/>
  <c r="BG140" i="3"/>
  <c r="Y15" i="6"/>
  <c r="Y25" i="18"/>
  <c r="AA231" i="3"/>
  <c r="AZ245" i="3"/>
  <c r="BR245" i="3" s="1"/>
  <c r="AZ20" i="7"/>
  <c r="AV34" i="17"/>
  <c r="AV40" i="17" s="1"/>
  <c r="AV14" i="17"/>
  <c r="AL32" i="17"/>
  <c r="AL34" i="17"/>
  <c r="AL40" i="17" s="1"/>
  <c r="H32" i="17"/>
  <c r="I30" i="7"/>
  <c r="I34" i="7" s="1"/>
  <c r="AD571" i="3"/>
  <c r="BG166" i="3"/>
  <c r="BF145" i="3"/>
  <c r="BF140" i="3"/>
  <c r="C71" i="3"/>
  <c r="X14" i="7"/>
  <c r="X30" i="7"/>
  <c r="AD32" i="17"/>
  <c r="BF416" i="3"/>
  <c r="BG380" i="3"/>
  <c r="BD381" i="3"/>
  <c r="L229" i="3"/>
  <c r="BF229" i="3" s="1"/>
  <c r="BF204" i="3"/>
  <c r="BE178" i="3"/>
  <c r="H174" i="3"/>
  <c r="BG169" i="3"/>
  <c r="AL168" i="3"/>
  <c r="AL170" i="3" s="1"/>
  <c r="BD170" i="3" s="1"/>
  <c r="AL137" i="3"/>
  <c r="AL146" i="3" s="1"/>
  <c r="BD146" i="3" s="1"/>
  <c r="O25" i="18"/>
  <c r="AB25" i="18"/>
  <c r="AZ33" i="31"/>
  <c r="AZ36" i="31" s="1"/>
  <c r="AY15" i="9"/>
  <c r="AR19" i="10"/>
  <c r="AR23" i="10" s="1"/>
  <c r="AP25" i="6"/>
  <c r="AF7" i="1"/>
  <c r="AF34" i="17"/>
  <c r="AF40" i="17" s="1"/>
  <c r="O121" i="3"/>
  <c r="BI121" i="3" s="1"/>
  <c r="P32" i="17"/>
  <c r="P34" i="17"/>
  <c r="P40" i="17" s="1"/>
  <c r="BD578" i="3"/>
  <c r="B580" i="3"/>
  <c r="BF556" i="3"/>
  <c r="BF551" i="3"/>
  <c r="BF420" i="3"/>
  <c r="BF418" i="3"/>
  <c r="AO188" i="3"/>
  <c r="AG188" i="3"/>
  <c r="BF169" i="3"/>
  <c r="BE166" i="3"/>
  <c r="BG164" i="3"/>
  <c r="BD145" i="3"/>
  <c r="BF143" i="3"/>
  <c r="BF138" i="3"/>
  <c r="AF87" i="3"/>
  <c r="AB42" i="20"/>
  <c r="AB48" i="20" s="1"/>
  <c r="P25" i="18"/>
  <c r="AU475" i="3"/>
  <c r="BM473" i="3" s="1"/>
  <c r="AZ358" i="3"/>
  <c r="BR358" i="3" s="1"/>
  <c r="O536" i="3"/>
  <c r="BI541" i="3" s="1"/>
  <c r="AQ73" i="3"/>
  <c r="BC475" i="3"/>
  <c r="BC536" i="3"/>
  <c r="BM520" i="3"/>
  <c r="S467" i="3"/>
  <c r="S499" i="3"/>
  <c r="BM502" i="3" s="1"/>
  <c r="AU71" i="3"/>
  <c r="AA467" i="3"/>
  <c r="AA499" i="3"/>
  <c r="AV473" i="3"/>
  <c r="AV499" i="3"/>
  <c r="BN510" i="3" s="1"/>
  <c r="BI394" i="3"/>
  <c r="BI392" i="3"/>
  <c r="AP571" i="3"/>
  <c r="BH571" i="3" s="1"/>
  <c r="AU54" i="43"/>
  <c r="AU63" i="43" s="1"/>
  <c r="AG32" i="13"/>
  <c r="AG35" i="13" s="1"/>
  <c r="AP32" i="13"/>
  <c r="AP35" i="13" s="1"/>
  <c r="AE36" i="31"/>
  <c r="AU36" i="31"/>
  <c r="BC54" i="43"/>
  <c r="BC63" i="43" s="1"/>
  <c r="AZ32" i="13"/>
  <c r="AZ35" i="13" s="1"/>
  <c r="AZ18" i="14"/>
  <c r="AQ21" i="14"/>
  <c r="AQ23" i="14" s="1"/>
  <c r="AZ48" i="20"/>
  <c r="BG203" i="3"/>
  <c r="BM519" i="3"/>
  <c r="AK8" i="14"/>
  <c r="AS8" i="14"/>
  <c r="BB8" i="14"/>
  <c r="AQ87" i="3"/>
  <c r="AQ119" i="3"/>
  <c r="BI139" i="3" s="1"/>
  <c r="AT88" i="3"/>
  <c r="AT150" i="3"/>
  <c r="BL168" i="3" s="1"/>
  <c r="BM518" i="3"/>
  <c r="AV275" i="3"/>
  <c r="BN275" i="3" s="1"/>
  <c r="BI122" i="3"/>
  <c r="BI395" i="3"/>
  <c r="AH30" i="7"/>
  <c r="AH34" i="7" s="1"/>
  <c r="BH248" i="3"/>
  <c r="AY30" i="7"/>
  <c r="AY34" i="7" s="1"/>
  <c r="AF30" i="7"/>
  <c r="AF34" i="7" s="1"/>
  <c r="AN30" i="7"/>
  <c r="AN34" i="7" s="1"/>
  <c r="AY20" i="7"/>
  <c r="AI36" i="18"/>
  <c r="AQ36" i="18"/>
  <c r="AQ39" i="18" s="1"/>
  <c r="AY36" i="18"/>
  <c r="AL16" i="18"/>
  <c r="AT16" i="18"/>
  <c r="AI35" i="18"/>
  <c r="AQ35" i="18"/>
  <c r="AY35" i="18"/>
  <c r="BH189" i="3"/>
  <c r="BH192" i="3"/>
  <c r="BC25" i="6"/>
  <c r="BC30" i="6" s="1"/>
  <c r="AH21" i="9"/>
  <c r="AI23" i="32"/>
  <c r="AY23" i="32"/>
  <c r="G8" i="46"/>
  <c r="I8" i="46"/>
  <c r="AQ8" i="46"/>
  <c r="AQ16" i="46" s="1"/>
  <c r="AV8" i="46"/>
  <c r="BK188" i="3"/>
  <c r="AS516" i="3"/>
  <c r="AS532" i="3" s="1"/>
  <c r="BK532" i="3" s="1"/>
  <c r="BL407" i="3"/>
  <c r="BG80" i="3"/>
  <c r="AI30" i="7"/>
  <c r="AI34" i="7" s="1"/>
  <c r="AR36" i="18"/>
  <c r="AR39" i="18" s="1"/>
  <c r="AH16" i="18"/>
  <c r="AP16" i="18"/>
  <c r="BK369" i="3"/>
  <c r="BK381" i="3"/>
  <c r="BM246" i="3"/>
  <c r="BM380" i="3"/>
  <c r="BH295" i="3"/>
  <c r="BH406" i="3"/>
  <c r="BH609" i="3"/>
  <c r="AJ30" i="7"/>
  <c r="AJ34" i="7" s="1"/>
  <c r="AI14" i="7"/>
  <c r="AQ14" i="7"/>
  <c r="AY14" i="7"/>
  <c r="BH167" i="3"/>
  <c r="AH42" i="20"/>
  <c r="AH48" i="20" s="1"/>
  <c r="AY29" i="20"/>
  <c r="BG176" i="3"/>
  <c r="R8" i="6"/>
  <c r="R20" i="6"/>
  <c r="BI216" i="3"/>
  <c r="N205" i="3"/>
  <c r="BH205" i="3" s="1"/>
  <c r="AL24" i="46"/>
  <c r="AT24" i="46"/>
  <c r="BK293" i="3"/>
  <c r="BK544" i="3"/>
  <c r="BL140" i="3"/>
  <c r="BI613" i="3"/>
  <c r="R14" i="7"/>
  <c r="AJ14" i="7"/>
  <c r="AR14" i="7"/>
  <c r="AZ14" i="7"/>
  <c r="BH137" i="3"/>
  <c r="Q29" i="20"/>
  <c r="AI29" i="20"/>
  <c r="AQ29" i="20"/>
  <c r="BK193" i="3"/>
  <c r="BK519" i="3"/>
  <c r="BH194" i="3"/>
  <c r="BH404" i="3"/>
  <c r="BI626" i="3"/>
  <c r="BI233" i="3"/>
  <c r="AF14" i="7"/>
  <c r="AN14" i="7"/>
  <c r="AV14" i="7"/>
  <c r="AF16" i="18"/>
  <c r="AN16" i="18"/>
  <c r="AV16" i="18"/>
  <c r="R42" i="20"/>
  <c r="R48" i="20" s="1"/>
  <c r="BC29" i="20"/>
  <c r="J29" i="20"/>
  <c r="R29" i="20"/>
  <c r="AD29" i="20"/>
  <c r="AL29" i="20"/>
  <c r="AT29" i="20"/>
  <c r="R40" i="20"/>
  <c r="AE15" i="6"/>
  <c r="AM15" i="6"/>
  <c r="AU15" i="6"/>
  <c r="BC15" i="6"/>
  <c r="R15" i="6"/>
  <c r="AH23" i="6"/>
  <c r="AP23" i="6"/>
  <c r="AI25" i="6"/>
  <c r="AI30" i="6" s="1"/>
  <c r="BK192" i="3"/>
  <c r="BM521" i="3"/>
  <c r="BI390" i="3"/>
  <c r="BH403" i="3"/>
  <c r="BH553" i="3"/>
  <c r="J20" i="7"/>
  <c r="AH25" i="18"/>
  <c r="AP25" i="18"/>
  <c r="E29" i="20"/>
  <c r="M29" i="20"/>
  <c r="BH213" i="3"/>
  <c r="BK541" i="3"/>
  <c r="BL145" i="3"/>
  <c r="BM269" i="3"/>
  <c r="BH122" i="3"/>
  <c r="BI152" i="3"/>
  <c r="BH191" i="3"/>
  <c r="BI382" i="3"/>
  <c r="BH502" i="3"/>
  <c r="BI529" i="3"/>
  <c r="BI595" i="3"/>
  <c r="BI610" i="3"/>
  <c r="AH20" i="7"/>
  <c r="I20" i="7"/>
  <c r="Y32" i="17"/>
  <c r="AI34" i="17"/>
  <c r="AI40" i="17" s="1"/>
  <c r="AF29" i="20"/>
  <c r="AN29" i="20"/>
  <c r="Y29" i="20"/>
  <c r="AH29" i="20"/>
  <c r="AP29" i="20"/>
  <c r="AY40" i="20"/>
  <c r="F25" i="13"/>
  <c r="N25" i="13"/>
  <c r="C25" i="13"/>
  <c r="K25" i="13"/>
  <c r="AF30" i="12"/>
  <c r="AF34" i="12" s="1"/>
  <c r="AN30" i="12"/>
  <c r="AN34" i="12" s="1"/>
  <c r="AV30" i="12"/>
  <c r="AV34" i="12" s="1"/>
  <c r="BJ293" i="3"/>
  <c r="BK190" i="3"/>
  <c r="BK355" i="3"/>
  <c r="BK540" i="3"/>
  <c r="N42" i="20"/>
  <c r="N48" i="20" s="1"/>
  <c r="BG529" i="3"/>
  <c r="C333" i="3"/>
  <c r="BD330" i="3"/>
  <c r="AE191" i="3"/>
  <c r="AE195" i="3" s="1"/>
  <c r="AM191" i="3"/>
  <c r="AM195" i="3" s="1"/>
  <c r="BE195" i="3" s="1"/>
  <c r="AY191" i="3"/>
  <c r="AL25" i="6"/>
  <c r="AL30" i="6" s="1"/>
  <c r="AL199" i="3"/>
  <c r="BD213" i="3" s="1"/>
  <c r="AT25" i="6"/>
  <c r="AT30" i="6" s="1"/>
  <c r="AT8" i="6"/>
  <c r="AH216" i="3"/>
  <c r="AH220" i="3" s="1"/>
  <c r="AH30" i="6"/>
  <c r="AM404" i="3"/>
  <c r="BE404" i="3" s="1"/>
  <c r="AF25" i="13"/>
  <c r="AF32" i="13"/>
  <c r="AF35" i="13" s="1"/>
  <c r="F42" i="20"/>
  <c r="F48" i="20" s="1"/>
  <c r="AK627" i="3"/>
  <c r="AN602" i="3"/>
  <c r="BF602" i="3" s="1"/>
  <c r="AF602" i="3"/>
  <c r="BD587" i="3"/>
  <c r="BF469" i="3"/>
  <c r="BD377" i="3"/>
  <c r="BD332" i="3"/>
  <c r="AE42" i="20"/>
  <c r="AE48" i="20" s="1"/>
  <c r="AE29" i="20"/>
  <c r="AN25" i="13"/>
  <c r="AN32" i="13"/>
  <c r="AN35" i="13" s="1"/>
  <c r="BE556" i="3"/>
  <c r="BE551" i="3"/>
  <c r="BG530" i="3"/>
  <c r="AY404" i="3"/>
  <c r="BQ404" i="3" s="1"/>
  <c r="BE569" i="3"/>
  <c r="AM571" i="3"/>
  <c r="BE571" i="3" s="1"/>
  <c r="BF502" i="3"/>
  <c r="BG468" i="3"/>
  <c r="BG469" i="3"/>
  <c r="AU29" i="20"/>
  <c r="AU42" i="20"/>
  <c r="AU48" i="20" s="1"/>
  <c r="N32" i="13"/>
  <c r="N35" i="13" s="1"/>
  <c r="F32" i="13"/>
  <c r="F35" i="13" s="1"/>
  <c r="BE554" i="3"/>
  <c r="Y20" i="7"/>
  <c r="X229" i="3"/>
  <c r="BR229" i="3" s="1"/>
  <c r="AP244" i="3"/>
  <c r="BH244" i="3" s="1"/>
  <c r="AP20" i="7"/>
  <c r="AL245" i="3"/>
  <c r="BD245" i="3" s="1"/>
  <c r="AL20" i="7"/>
  <c r="BC246" i="3"/>
  <c r="BC250" i="3" s="1"/>
  <c r="BC20" i="7"/>
  <c r="AE404" i="3"/>
  <c r="AE408" i="3" s="1"/>
  <c r="AV25" i="13"/>
  <c r="AV32" i="13"/>
  <c r="AV35" i="13" s="1"/>
  <c r="N40" i="20"/>
  <c r="F40" i="20"/>
  <c r="BG625" i="3"/>
  <c r="BF307" i="3"/>
  <c r="BE247" i="3"/>
  <c r="BD188" i="3"/>
  <c r="BG142" i="3"/>
  <c r="AM42" i="20"/>
  <c r="AM48" i="20" s="1"/>
  <c r="AM29" i="20"/>
  <c r="BD586" i="3"/>
  <c r="I522" i="3"/>
  <c r="L504" i="3"/>
  <c r="BF504" i="3" s="1"/>
  <c r="AY166" i="3"/>
  <c r="AY25" i="18"/>
  <c r="AP42" i="20"/>
  <c r="AP48" i="20" s="1"/>
  <c r="BC189" i="3"/>
  <c r="AP16" i="10"/>
  <c r="AP19" i="10"/>
  <c r="AP23" i="10" s="1"/>
  <c r="AP293" i="3"/>
  <c r="BH293" i="3" s="1"/>
  <c r="AP21" i="9"/>
  <c r="AQ328" i="3"/>
  <c r="AQ341" i="3" s="1"/>
  <c r="BI341" i="3" s="1"/>
  <c r="AQ23" i="32"/>
  <c r="BC328" i="3"/>
  <c r="BC341" i="3" s="1"/>
  <c r="BC23" i="32"/>
  <c r="BD554" i="3"/>
  <c r="BE552" i="3"/>
  <c r="BF501" i="3"/>
  <c r="D504" i="3"/>
  <c r="BD418" i="3"/>
  <c r="BD247" i="3"/>
  <c r="BE244" i="3"/>
  <c r="BE190" i="3"/>
  <c r="BE167" i="3"/>
  <c r="BE164" i="3"/>
  <c r="BG138" i="3"/>
  <c r="AT48" i="20"/>
  <c r="AQ224" i="3"/>
  <c r="BI243" i="3" s="1"/>
  <c r="AQ30" i="7"/>
  <c r="AQ34" i="7" s="1"/>
  <c r="AQ144" i="3"/>
  <c r="AQ34" i="17"/>
  <c r="AQ40" i="17" s="1"/>
  <c r="BC144" i="3"/>
  <c r="BC34" i="17"/>
  <c r="BC40" i="17" s="1"/>
  <c r="AQ165" i="3"/>
  <c r="AQ25" i="18"/>
  <c r="BC25" i="18"/>
  <c r="BC165" i="3"/>
  <c r="BE601" i="3"/>
  <c r="BF555" i="3"/>
  <c r="BD552" i="3"/>
  <c r="BD511" i="3"/>
  <c r="C504" i="3"/>
  <c r="J504" i="3"/>
  <c r="BD504" i="3" s="1"/>
  <c r="B504" i="3"/>
  <c r="BF417" i="3"/>
  <c r="AF408" i="3"/>
  <c r="BF394" i="3"/>
  <c r="BD378" i="3"/>
  <c r="BF308" i="3"/>
  <c r="BF242" i="3"/>
  <c r="BE233" i="3"/>
  <c r="BG218" i="3"/>
  <c r="BD206" i="3"/>
  <c r="BD204" i="3"/>
  <c r="BD190" i="3"/>
  <c r="BD124" i="3"/>
  <c r="BD122" i="3"/>
  <c r="Y48" i="20"/>
  <c r="AL48" i="20"/>
  <c r="AQ218" i="3"/>
  <c r="BI218" i="3" s="1"/>
  <c r="AQ25" i="6"/>
  <c r="AQ30" i="6" s="1"/>
  <c r="BG624" i="3"/>
  <c r="BD601" i="3"/>
  <c r="BF586" i="3"/>
  <c r="BD585" i="3"/>
  <c r="F580" i="3"/>
  <c r="BE555" i="3"/>
  <c r="BF553" i="3"/>
  <c r="AK557" i="3"/>
  <c r="BF419" i="3"/>
  <c r="BE417" i="3"/>
  <c r="BE415" i="3"/>
  <c r="BE394" i="3"/>
  <c r="BD331" i="3"/>
  <c r="BE248" i="3"/>
  <c r="BE245" i="3"/>
  <c r="BE242" i="3"/>
  <c r="BD230" i="3"/>
  <c r="BF218" i="3"/>
  <c r="BD194" i="3"/>
  <c r="BF168" i="3"/>
  <c r="BD128" i="3"/>
  <c r="Y22" i="17"/>
  <c r="Y34" i="17"/>
  <c r="Y40" i="17" s="1"/>
  <c r="AH34" i="17"/>
  <c r="AH40" i="17" s="1"/>
  <c r="AH22" i="17"/>
  <c r="AP34" i="17"/>
  <c r="AP40" i="17" s="1"/>
  <c r="AP22" i="17"/>
  <c r="R22" i="17"/>
  <c r="R25" i="18"/>
  <c r="R36" i="18"/>
  <c r="R39" i="18" s="1"/>
  <c r="BE586" i="3"/>
  <c r="I580" i="3"/>
  <c r="BD555" i="3"/>
  <c r="BE553" i="3"/>
  <c r="BG531" i="3"/>
  <c r="BE419" i="3"/>
  <c r="BD417" i="3"/>
  <c r="BD394" i="3"/>
  <c r="BD320" i="3"/>
  <c r="BD308" i="3"/>
  <c r="BD242" i="3"/>
  <c r="AJ220" i="3"/>
  <c r="BE168" i="3"/>
  <c r="BE165" i="3"/>
  <c r="BG145" i="3"/>
  <c r="AQ241" i="3"/>
  <c r="AP188" i="3"/>
  <c r="BH188" i="3" s="1"/>
  <c r="AP40" i="20"/>
  <c r="AN571" i="3"/>
  <c r="BF571" i="3" s="1"/>
  <c r="AF571" i="3"/>
  <c r="BD553" i="3"/>
  <c r="BF531" i="3"/>
  <c r="AO532" i="3"/>
  <c r="BG532" i="3" s="1"/>
  <c r="BE510" i="3"/>
  <c r="AJ512" i="3"/>
  <c r="BD390" i="3"/>
  <c r="BD382" i="3"/>
  <c r="BD379" i="3"/>
  <c r="E333" i="3"/>
  <c r="BF249" i="3"/>
  <c r="BE246" i="3"/>
  <c r="BF243" i="3"/>
  <c r="BF216" i="3"/>
  <c r="BD191" i="3"/>
  <c r="AH35" i="18"/>
  <c r="AP35" i="18"/>
  <c r="W333" i="3"/>
  <c r="BQ333" i="3" s="1"/>
  <c r="T5" i="10"/>
  <c r="S254" i="3" s="1"/>
  <c r="S14" i="10"/>
  <c r="R260" i="3" s="1"/>
  <c r="R20" i="10"/>
  <c r="Q261" i="3" s="1"/>
  <c r="S20" i="10"/>
  <c r="R261" i="3" s="1"/>
  <c r="R21" i="10"/>
  <c r="Q262" i="3" s="1"/>
  <c r="Q5" i="10"/>
  <c r="S21" i="10"/>
  <c r="R262" i="3" s="1"/>
  <c r="Q17" i="10"/>
  <c r="P256" i="3" s="1"/>
  <c r="R5" i="10"/>
  <c r="Q254" i="3" s="1"/>
  <c r="Q9" i="10"/>
  <c r="P257" i="3" s="1"/>
  <c r="T13" i="10"/>
  <c r="S259" i="3" s="1"/>
  <c r="S9" i="10"/>
  <c r="R257" i="3" s="1"/>
  <c r="R13" i="10"/>
  <c r="Q259" i="3" s="1"/>
  <c r="Q20" i="10"/>
  <c r="P261" i="3" s="1"/>
  <c r="S17" i="10"/>
  <c r="R256" i="3" s="1"/>
  <c r="Q21" i="10"/>
  <c r="P262" i="3" s="1"/>
  <c r="S13" i="10"/>
  <c r="R259" i="3" s="1"/>
  <c r="R14" i="10"/>
  <c r="Q260" i="3" s="1"/>
  <c r="K21" i="10"/>
  <c r="J262" i="3" s="1"/>
  <c r="BD262" i="3" s="1"/>
  <c r="C21" i="10"/>
  <c r="B262" i="3" s="1"/>
  <c r="O20" i="10"/>
  <c r="N261" i="3" s="1"/>
  <c r="G20" i="10"/>
  <c r="F261" i="3" s="1"/>
  <c r="S18" i="10"/>
  <c r="K18" i="10"/>
  <c r="C18" i="10"/>
  <c r="O17" i="10"/>
  <c r="N256" i="3" s="1"/>
  <c r="G17" i="10"/>
  <c r="F256" i="3" s="1"/>
  <c r="S15" i="10"/>
  <c r="K15" i="10"/>
  <c r="C15" i="10"/>
  <c r="O14" i="10"/>
  <c r="N260" i="3" s="1"/>
  <c r="G14" i="10"/>
  <c r="F260" i="3" s="1"/>
  <c r="K13" i="10"/>
  <c r="C13" i="10"/>
  <c r="B259" i="3" s="1"/>
  <c r="O12" i="10"/>
  <c r="G12" i="10"/>
  <c r="K9" i="10"/>
  <c r="J257" i="3" s="1"/>
  <c r="BD257" i="3" s="1"/>
  <c r="C9" i="10"/>
  <c r="B257" i="3" s="1"/>
  <c r="O8" i="10"/>
  <c r="G8" i="10"/>
  <c r="S7" i="10"/>
  <c r="K7" i="10"/>
  <c r="C7" i="10"/>
  <c r="O6" i="10"/>
  <c r="G6" i="10"/>
  <c r="S5" i="10"/>
  <c r="J21" i="10"/>
  <c r="I262" i="3" s="1"/>
  <c r="N20" i="10"/>
  <c r="M261" i="3" s="1"/>
  <c r="F20" i="10"/>
  <c r="E261" i="3" s="1"/>
  <c r="R18" i="10"/>
  <c r="J18" i="10"/>
  <c r="N17" i="10"/>
  <c r="M256" i="3" s="1"/>
  <c r="F17" i="10"/>
  <c r="E256" i="3" s="1"/>
  <c r="R15" i="10"/>
  <c r="J15" i="10"/>
  <c r="N14" i="10"/>
  <c r="M260" i="3" s="1"/>
  <c r="F14" i="10"/>
  <c r="E260" i="3" s="1"/>
  <c r="J13" i="10"/>
  <c r="I259" i="3" s="1"/>
  <c r="N12" i="10"/>
  <c r="F12" i="10"/>
  <c r="J9" i="10"/>
  <c r="J11" i="10" s="1"/>
  <c r="N8" i="10"/>
  <c r="F8" i="10"/>
  <c r="R7" i="10"/>
  <c r="J7" i="10"/>
  <c r="N6" i="10"/>
  <c r="F6" i="10"/>
  <c r="I21" i="10"/>
  <c r="H262" i="3" s="1"/>
  <c r="Y20" i="10"/>
  <c r="X261" i="3" s="1"/>
  <c r="BR261" i="3" s="1"/>
  <c r="M20" i="10"/>
  <c r="L261" i="3" s="1"/>
  <c r="E20" i="10"/>
  <c r="D261" i="3" s="1"/>
  <c r="Y18" i="10"/>
  <c r="Q18" i="10"/>
  <c r="I18" i="10"/>
  <c r="Y17" i="10"/>
  <c r="X256" i="3" s="1"/>
  <c r="BR256" i="3" s="1"/>
  <c r="M17" i="10"/>
  <c r="L256" i="3" s="1"/>
  <c r="E17" i="10"/>
  <c r="D256" i="3" s="1"/>
  <c r="Y15" i="10"/>
  <c r="Q15" i="10"/>
  <c r="I15" i="10"/>
  <c r="Y14" i="10"/>
  <c r="X260" i="3" s="1"/>
  <c r="BR260" i="3" s="1"/>
  <c r="M14" i="10"/>
  <c r="L260" i="3" s="1"/>
  <c r="E14" i="10"/>
  <c r="D260" i="3" s="1"/>
  <c r="I13" i="10"/>
  <c r="H259" i="3" s="1"/>
  <c r="M12" i="10"/>
  <c r="E12" i="10"/>
  <c r="AB21" i="10"/>
  <c r="AA262" i="3" s="1"/>
  <c r="P21" i="10"/>
  <c r="O262" i="3" s="1"/>
  <c r="H21" i="10"/>
  <c r="G262" i="3" s="1"/>
  <c r="X20" i="10"/>
  <c r="W261" i="3" s="1"/>
  <c r="L20" i="10"/>
  <c r="D20" i="10"/>
  <c r="C261" i="3" s="1"/>
  <c r="X18" i="10"/>
  <c r="P18" i="10"/>
  <c r="H18" i="10"/>
  <c r="X17" i="10"/>
  <c r="W256" i="3" s="1"/>
  <c r="L17" i="10"/>
  <c r="K256" i="3" s="1"/>
  <c r="BE256" i="3" s="1"/>
  <c r="D17" i="10"/>
  <c r="C256" i="3" s="1"/>
  <c r="X15" i="10"/>
  <c r="P15" i="10"/>
  <c r="H15" i="10"/>
  <c r="X14" i="10"/>
  <c r="W260" i="3" s="1"/>
  <c r="L14" i="10"/>
  <c r="D14" i="10"/>
  <c r="C260" i="3" s="1"/>
  <c r="AB13" i="10"/>
  <c r="AA259" i="3" s="1"/>
  <c r="P13" i="10"/>
  <c r="O259" i="3" s="1"/>
  <c r="H13" i="10"/>
  <c r="G259" i="3" s="1"/>
  <c r="AB12" i="10"/>
  <c r="T12" i="10"/>
  <c r="L12" i="10"/>
  <c r="D12" i="10"/>
  <c r="AB9" i="10"/>
  <c r="AA257" i="3" s="1"/>
  <c r="P9" i="10"/>
  <c r="O257" i="3" s="1"/>
  <c r="H9" i="10"/>
  <c r="G257" i="3" s="1"/>
  <c r="AB8" i="10"/>
  <c r="T8" i="10"/>
  <c r="L8" i="10"/>
  <c r="D8" i="10"/>
  <c r="X7" i="10"/>
  <c r="P7" i="10"/>
  <c r="H7" i="10"/>
  <c r="AB6" i="10"/>
  <c r="T6" i="10"/>
  <c r="L6" i="10"/>
  <c r="D6" i="10"/>
  <c r="AB5" i="10"/>
  <c r="P5" i="10"/>
  <c r="H5" i="10"/>
  <c r="O21" i="10"/>
  <c r="N262" i="3" s="1"/>
  <c r="G21" i="10"/>
  <c r="F262" i="3" s="1"/>
  <c r="K20" i="10"/>
  <c r="C20" i="10"/>
  <c r="B261" i="3" s="1"/>
  <c r="O18" i="10"/>
  <c r="G18" i="10"/>
  <c r="K17" i="10"/>
  <c r="J256" i="3" s="1"/>
  <c r="C17" i="10"/>
  <c r="B256" i="3" s="1"/>
  <c r="O15" i="10"/>
  <c r="G15" i="10"/>
  <c r="K14" i="10"/>
  <c r="C14" i="10"/>
  <c r="B260" i="3" s="1"/>
  <c r="O13" i="10"/>
  <c r="N259" i="3" s="1"/>
  <c r="G13" i="10"/>
  <c r="F259" i="3" s="1"/>
  <c r="S12" i="10"/>
  <c r="K12" i="10"/>
  <c r="C12" i="10"/>
  <c r="O9" i="10"/>
  <c r="N257" i="3" s="1"/>
  <c r="G9" i="10"/>
  <c r="F257" i="3" s="1"/>
  <c r="S8" i="10"/>
  <c r="K8" i="10"/>
  <c r="C8" i="10"/>
  <c r="O7" i="10"/>
  <c r="G7" i="10"/>
  <c r="S6" i="10"/>
  <c r="K6" i="10"/>
  <c r="C6" i="10"/>
  <c r="O5" i="10"/>
  <c r="G5" i="10"/>
  <c r="Q13" i="10"/>
  <c r="P259" i="3" s="1"/>
  <c r="F21" i="10"/>
  <c r="E262" i="3" s="1"/>
  <c r="L18" i="10"/>
  <c r="H17" i="10"/>
  <c r="G256" i="3" s="1"/>
  <c r="M15" i="10"/>
  <c r="I14" i="10"/>
  <c r="H260" i="3" s="1"/>
  <c r="D13" i="10"/>
  <c r="C259" i="3" s="1"/>
  <c r="P12" i="10"/>
  <c r="L9" i="10"/>
  <c r="K257" i="3" s="1"/>
  <c r="BE257" i="3" s="1"/>
  <c r="Y8" i="10"/>
  <c r="I8" i="10"/>
  <c r="E7" i="10"/>
  <c r="R6" i="10"/>
  <c r="X5" i="10"/>
  <c r="J5" i="10"/>
  <c r="Q14" i="10"/>
  <c r="P260" i="3" s="1"/>
  <c r="E21" i="10"/>
  <c r="D262" i="3" s="1"/>
  <c r="AB20" i="10"/>
  <c r="AA261" i="3" s="1"/>
  <c r="F18" i="10"/>
  <c r="L15" i="10"/>
  <c r="H14" i="10"/>
  <c r="G260" i="3" s="1"/>
  <c r="Y13" i="10"/>
  <c r="X259" i="3" s="1"/>
  <c r="BR259" i="3" s="1"/>
  <c r="J12" i="10"/>
  <c r="I9" i="10"/>
  <c r="H257" i="3" s="1"/>
  <c r="X8" i="10"/>
  <c r="H8" i="10"/>
  <c r="T7" i="10"/>
  <c r="D7" i="10"/>
  <c r="Q6" i="10"/>
  <c r="I5" i="10"/>
  <c r="D21" i="10"/>
  <c r="C262" i="3" s="1"/>
  <c r="AB18" i="10"/>
  <c r="E18" i="10"/>
  <c r="AB17" i="10"/>
  <c r="AA256" i="3" s="1"/>
  <c r="F15" i="10"/>
  <c r="X13" i="10"/>
  <c r="W259" i="3" s="1"/>
  <c r="I12" i="10"/>
  <c r="F9" i="10"/>
  <c r="E257" i="3" s="1"/>
  <c r="E8" i="10"/>
  <c r="Q7" i="10"/>
  <c r="P6" i="10"/>
  <c r="F5" i="10"/>
  <c r="R17" i="10"/>
  <c r="Q256" i="3" s="1"/>
  <c r="Y21" i="10"/>
  <c r="X262" i="3" s="1"/>
  <c r="BR262" i="3" s="1"/>
  <c r="D18" i="10"/>
  <c r="AB15" i="10"/>
  <c r="E15" i="10"/>
  <c r="AB14" i="10"/>
  <c r="AA260" i="3" s="1"/>
  <c r="N13" i="10"/>
  <c r="M259" i="3" s="1"/>
  <c r="H12" i="10"/>
  <c r="Y9" i="10"/>
  <c r="X257" i="3" s="1"/>
  <c r="BR257" i="3" s="1"/>
  <c r="E9" i="10"/>
  <c r="D257" i="3" s="1"/>
  <c r="R8" i="10"/>
  <c r="N7" i="10"/>
  <c r="M6" i="10"/>
  <c r="E5" i="10"/>
  <c r="R9" i="10"/>
  <c r="Q257" i="3" s="1"/>
  <c r="X21" i="10"/>
  <c r="W262" i="3" s="1"/>
  <c r="P20" i="10"/>
  <c r="O261" i="3" s="1"/>
  <c r="D15" i="10"/>
  <c r="M13" i="10"/>
  <c r="L259" i="3" s="1"/>
  <c r="Y12" i="10"/>
  <c r="X9" i="10"/>
  <c r="W257" i="3" s="1"/>
  <c r="D9" i="10"/>
  <c r="C257" i="3" s="1"/>
  <c r="Q8" i="10"/>
  <c r="M7" i="10"/>
  <c r="J6" i="10"/>
  <c r="N5" i="10"/>
  <c r="D5" i="10"/>
  <c r="N21" i="10"/>
  <c r="M262" i="3" s="1"/>
  <c r="J20" i="10"/>
  <c r="I261" i="3" s="1"/>
  <c r="T18" i="10"/>
  <c r="P17" i="10"/>
  <c r="O256" i="3" s="1"/>
  <c r="L13" i="10"/>
  <c r="X12" i="10"/>
  <c r="P8" i="10"/>
  <c r="AB7" i="10"/>
  <c r="L7" i="10"/>
  <c r="Y6" i="10"/>
  <c r="I6" i="10"/>
  <c r="M5" i="10"/>
  <c r="C5" i="10"/>
  <c r="T16" i="9"/>
  <c r="S11" i="9"/>
  <c r="R283" i="3" s="1"/>
  <c r="Q13" i="9"/>
  <c r="P285" i="3" s="1"/>
  <c r="S12" i="9"/>
  <c r="R284" i="3" s="1"/>
  <c r="R14" i="9"/>
  <c r="Q286" i="3" s="1"/>
  <c r="Q14" i="9"/>
  <c r="P286" i="3" s="1"/>
  <c r="S13" i="9"/>
  <c r="R285" i="3" s="1"/>
  <c r="R5" i="9"/>
  <c r="Q279" i="3" s="1"/>
  <c r="S14" i="9"/>
  <c r="R286" i="3" s="1"/>
  <c r="R16" i="9"/>
  <c r="Q281" i="3" s="1"/>
  <c r="Q5" i="9"/>
  <c r="S16" i="9"/>
  <c r="R12" i="9"/>
  <c r="Q284" i="3" s="1"/>
  <c r="Q11" i="9"/>
  <c r="P283" i="3" s="1"/>
  <c r="M20" i="9"/>
  <c r="E20" i="9"/>
  <c r="Y18" i="9"/>
  <c r="Q18" i="9"/>
  <c r="I18" i="9"/>
  <c r="M17" i="9"/>
  <c r="E17" i="9"/>
  <c r="I16" i="9"/>
  <c r="Y14" i="9"/>
  <c r="X286" i="3" s="1"/>
  <c r="M14" i="9"/>
  <c r="L286" i="3" s="1"/>
  <c r="E14" i="9"/>
  <c r="D286" i="3" s="1"/>
  <c r="I13" i="9"/>
  <c r="H285" i="3" s="1"/>
  <c r="Y12" i="9"/>
  <c r="X284" i="3" s="1"/>
  <c r="M12" i="9"/>
  <c r="L284" i="3" s="1"/>
  <c r="E12" i="9"/>
  <c r="D284" i="3" s="1"/>
  <c r="I11" i="9"/>
  <c r="H283" i="3" s="1"/>
  <c r="Y10" i="9"/>
  <c r="X282" i="3" s="1"/>
  <c r="M10" i="9"/>
  <c r="E10" i="9"/>
  <c r="D282" i="3" s="1"/>
  <c r="Y9" i="9"/>
  <c r="Q9" i="9"/>
  <c r="I9" i="9"/>
  <c r="M8" i="9"/>
  <c r="E8" i="9"/>
  <c r="Y7" i="9"/>
  <c r="Q7" i="9"/>
  <c r="I7" i="9"/>
  <c r="M6" i="9"/>
  <c r="E6" i="9"/>
  <c r="R10" i="9"/>
  <c r="Q282" i="3" s="1"/>
  <c r="AB20" i="9"/>
  <c r="T20" i="9"/>
  <c r="L20" i="9"/>
  <c r="D20" i="9"/>
  <c r="X18" i="9"/>
  <c r="P18" i="9"/>
  <c r="H18" i="9"/>
  <c r="AB17" i="9"/>
  <c r="T17" i="9"/>
  <c r="L17" i="9"/>
  <c r="D17" i="9"/>
  <c r="AB16" i="9"/>
  <c r="P16" i="9"/>
  <c r="H16" i="9"/>
  <c r="X14" i="9"/>
  <c r="W286" i="3" s="1"/>
  <c r="L14" i="9"/>
  <c r="K286" i="3" s="1"/>
  <c r="D14" i="9"/>
  <c r="C286" i="3" s="1"/>
  <c r="AB13" i="9"/>
  <c r="AA285" i="3" s="1"/>
  <c r="P13" i="9"/>
  <c r="O285" i="3" s="1"/>
  <c r="H13" i="9"/>
  <c r="G285" i="3" s="1"/>
  <c r="X12" i="9"/>
  <c r="W284" i="3" s="1"/>
  <c r="L12" i="9"/>
  <c r="K284" i="3" s="1"/>
  <c r="D12" i="9"/>
  <c r="C284" i="3" s="1"/>
  <c r="AB11" i="9"/>
  <c r="AA283" i="3" s="1"/>
  <c r="P11" i="9"/>
  <c r="O283" i="3" s="1"/>
  <c r="H11" i="9"/>
  <c r="G283" i="3" s="1"/>
  <c r="X10" i="9"/>
  <c r="W282" i="3" s="1"/>
  <c r="L10" i="9"/>
  <c r="D10" i="9"/>
  <c r="C282" i="3" s="1"/>
  <c r="X9" i="9"/>
  <c r="P9" i="9"/>
  <c r="H9" i="9"/>
  <c r="AB8" i="9"/>
  <c r="T8" i="9"/>
  <c r="L8" i="9"/>
  <c r="D8" i="9"/>
  <c r="X7" i="9"/>
  <c r="P7" i="9"/>
  <c r="H7" i="9"/>
  <c r="AB6" i="9"/>
  <c r="T6" i="9"/>
  <c r="L6" i="9"/>
  <c r="D6" i="9"/>
  <c r="AB5" i="9"/>
  <c r="R11" i="9"/>
  <c r="Q283" i="3" s="1"/>
  <c r="S20" i="9"/>
  <c r="K20" i="9"/>
  <c r="C20" i="9"/>
  <c r="O18" i="9"/>
  <c r="G18" i="9"/>
  <c r="S17" i="9"/>
  <c r="K17" i="9"/>
  <c r="C17" i="9"/>
  <c r="O16" i="9"/>
  <c r="G16" i="9"/>
  <c r="K14" i="9"/>
  <c r="J286" i="3" s="1"/>
  <c r="C14" i="9"/>
  <c r="B286" i="3" s="1"/>
  <c r="O13" i="9"/>
  <c r="N285" i="3" s="1"/>
  <c r="G13" i="9"/>
  <c r="F285" i="3" s="1"/>
  <c r="K12" i="9"/>
  <c r="J284" i="3" s="1"/>
  <c r="C12" i="9"/>
  <c r="B284" i="3" s="1"/>
  <c r="O11" i="9"/>
  <c r="N283" i="3" s="1"/>
  <c r="G11" i="9"/>
  <c r="F283" i="3" s="1"/>
  <c r="K10" i="9"/>
  <c r="J282" i="3" s="1"/>
  <c r="C10" i="9"/>
  <c r="B282" i="3" s="1"/>
  <c r="O9" i="9"/>
  <c r="G9" i="9"/>
  <c r="S8" i="9"/>
  <c r="K8" i="9"/>
  <c r="C8" i="9"/>
  <c r="O7" i="9"/>
  <c r="G7" i="9"/>
  <c r="S6" i="9"/>
  <c r="K6" i="9"/>
  <c r="C6" i="9"/>
  <c r="S10" i="9"/>
  <c r="R282" i="3" s="1"/>
  <c r="R20" i="9"/>
  <c r="G20" i="9"/>
  <c r="J18" i="9"/>
  <c r="Y17" i="9"/>
  <c r="N17" i="9"/>
  <c r="D16" i="9"/>
  <c r="AB14" i="9"/>
  <c r="AA286" i="3" s="1"/>
  <c r="J14" i="9"/>
  <c r="I286" i="3" s="1"/>
  <c r="N13" i="9"/>
  <c r="M285" i="3" s="1"/>
  <c r="C13" i="9"/>
  <c r="B285" i="3" s="1"/>
  <c r="I12" i="9"/>
  <c r="H284" i="3" s="1"/>
  <c r="M11" i="9"/>
  <c r="L283" i="3" s="1"/>
  <c r="H10" i="9"/>
  <c r="G282" i="3" s="1"/>
  <c r="K9" i="9"/>
  <c r="O8" i="9"/>
  <c r="R7" i="9"/>
  <c r="D7" i="9"/>
  <c r="H6" i="9"/>
  <c r="O5" i="9"/>
  <c r="G5" i="9"/>
  <c r="Q20" i="9"/>
  <c r="F20" i="9"/>
  <c r="T18" i="9"/>
  <c r="F18" i="9"/>
  <c r="X17" i="9"/>
  <c r="J17" i="9"/>
  <c r="N16" i="9"/>
  <c r="C16" i="9"/>
  <c r="I14" i="9"/>
  <c r="H286" i="3" s="1"/>
  <c r="M13" i="9"/>
  <c r="L285" i="3" s="1"/>
  <c r="H12" i="9"/>
  <c r="G284" i="3" s="1"/>
  <c r="L11" i="9"/>
  <c r="K283" i="3" s="1"/>
  <c r="G10" i="9"/>
  <c r="F282" i="3" s="1"/>
  <c r="J9" i="9"/>
  <c r="Y8" i="9"/>
  <c r="N8" i="9"/>
  <c r="AB7" i="9"/>
  <c r="N7" i="9"/>
  <c r="C7" i="9"/>
  <c r="R6" i="9"/>
  <c r="G6" i="9"/>
  <c r="N5" i="9"/>
  <c r="F5" i="9"/>
  <c r="P20" i="9"/>
  <c r="S18" i="9"/>
  <c r="E18" i="9"/>
  <c r="I17" i="9"/>
  <c r="M16" i="9"/>
  <c r="H14" i="9"/>
  <c r="G286" i="3" s="1"/>
  <c r="L13" i="9"/>
  <c r="K285" i="3" s="1"/>
  <c r="G12" i="9"/>
  <c r="F284" i="3" s="1"/>
  <c r="K11" i="9"/>
  <c r="J283" i="3" s="1"/>
  <c r="F10" i="9"/>
  <c r="E282" i="3" s="1"/>
  <c r="T9" i="9"/>
  <c r="F9" i="9"/>
  <c r="X8" i="9"/>
  <c r="J8" i="9"/>
  <c r="M7" i="9"/>
  <c r="Q6" i="9"/>
  <c r="F6" i="9"/>
  <c r="Y5" i="9"/>
  <c r="M5" i="9"/>
  <c r="E5" i="9"/>
  <c r="O20" i="9"/>
  <c r="R18" i="9"/>
  <c r="D18" i="9"/>
  <c r="H17" i="9"/>
  <c r="L16" i="9"/>
  <c r="G14" i="9"/>
  <c r="F286" i="3" s="1"/>
  <c r="K13" i="9"/>
  <c r="J285" i="3" s="1"/>
  <c r="F12" i="9"/>
  <c r="E284" i="3" s="1"/>
  <c r="Y11" i="9"/>
  <c r="X283" i="3" s="1"/>
  <c r="J11" i="9"/>
  <c r="I283" i="3" s="1"/>
  <c r="P10" i="9"/>
  <c r="O282" i="3" s="1"/>
  <c r="S9" i="9"/>
  <c r="E9" i="9"/>
  <c r="I8" i="9"/>
  <c r="L7" i="9"/>
  <c r="P6" i="9"/>
  <c r="X5" i="9"/>
  <c r="L5" i="9"/>
  <c r="D5" i="9"/>
  <c r="Q16" i="9"/>
  <c r="Y20" i="9"/>
  <c r="N20" i="9"/>
  <c r="AB18" i="9"/>
  <c r="N18" i="9"/>
  <c r="C18" i="9"/>
  <c r="R17" i="9"/>
  <c r="G17" i="9"/>
  <c r="K16" i="9"/>
  <c r="F14" i="9"/>
  <c r="E286" i="3" s="1"/>
  <c r="Y13" i="9"/>
  <c r="X285" i="3" s="1"/>
  <c r="J13" i="9"/>
  <c r="I285" i="3" s="1"/>
  <c r="P12" i="9"/>
  <c r="O284" i="3" s="1"/>
  <c r="X11" i="9"/>
  <c r="W283" i="3" s="1"/>
  <c r="F11" i="9"/>
  <c r="E283" i="3" s="1"/>
  <c r="O10" i="9"/>
  <c r="N282" i="3" s="1"/>
  <c r="R9" i="9"/>
  <c r="D9" i="9"/>
  <c r="H8" i="9"/>
  <c r="K7" i="9"/>
  <c r="O6" i="9"/>
  <c r="K5" i="9"/>
  <c r="C5" i="9"/>
  <c r="R13" i="9"/>
  <c r="Q285" i="3" s="1"/>
  <c r="Q10" i="9"/>
  <c r="P282" i="3" s="1"/>
  <c r="Q12" i="9"/>
  <c r="P284" i="3" s="1"/>
  <c r="F16" i="9"/>
  <c r="P14" i="9"/>
  <c r="O286" i="3" s="1"/>
  <c r="J12" i="9"/>
  <c r="I284" i="3" s="1"/>
  <c r="C9" i="9"/>
  <c r="P5" i="9"/>
  <c r="X20" i="9"/>
  <c r="E16" i="9"/>
  <c r="O14" i="9"/>
  <c r="N286" i="3" s="1"/>
  <c r="X13" i="9"/>
  <c r="W285" i="3" s="1"/>
  <c r="N11" i="9"/>
  <c r="M283" i="3" s="1"/>
  <c r="J5" i="9"/>
  <c r="Q17" i="9"/>
  <c r="N14" i="9"/>
  <c r="M286" i="3" s="1"/>
  <c r="E11" i="9"/>
  <c r="D283" i="3" s="1"/>
  <c r="AB9" i="9"/>
  <c r="Y6" i="9"/>
  <c r="I5" i="9"/>
  <c r="S5" i="9"/>
  <c r="P17" i="9"/>
  <c r="D11" i="9"/>
  <c r="C283" i="3" s="1"/>
  <c r="AB10" i="9"/>
  <c r="AA282" i="3" s="1"/>
  <c r="R8" i="9"/>
  <c r="T7" i="9"/>
  <c r="X6" i="9"/>
  <c r="H5" i="9"/>
  <c r="J20" i="9"/>
  <c r="M18" i="9"/>
  <c r="O17" i="9"/>
  <c r="Y16" i="9"/>
  <c r="F13" i="9"/>
  <c r="E285" i="3" s="1"/>
  <c r="C11" i="9"/>
  <c r="B283" i="3" s="1"/>
  <c r="Q8" i="9"/>
  <c r="S7" i="9"/>
  <c r="I20" i="9"/>
  <c r="L18" i="9"/>
  <c r="F17" i="9"/>
  <c r="X16" i="9"/>
  <c r="E13" i="9"/>
  <c r="D285" i="3" s="1"/>
  <c r="AB12" i="9"/>
  <c r="AA284" i="3" s="1"/>
  <c r="N10" i="9"/>
  <c r="M282" i="3" s="1"/>
  <c r="N9" i="9"/>
  <c r="P8" i="9"/>
  <c r="J7" i="9"/>
  <c r="N6" i="9"/>
  <c r="BH556" i="3"/>
  <c r="AI16" i="18"/>
  <c r="AQ16" i="18"/>
  <c r="AY16" i="18"/>
  <c r="AP30" i="6"/>
  <c r="AI48" i="20"/>
  <c r="AL39" i="18"/>
  <c r="BH243" i="3"/>
  <c r="AI20" i="7"/>
  <c r="AQ20" i="7"/>
  <c r="AQ48" i="20"/>
  <c r="BH246" i="3"/>
  <c r="BI273" i="3"/>
  <c r="BI270" i="3"/>
  <c r="BH570" i="3"/>
  <c r="BH577" i="3"/>
  <c r="BI231" i="3"/>
  <c r="AU35" i="18"/>
  <c r="T580" i="3"/>
  <c r="BN580" i="3" s="1"/>
  <c r="BH245" i="3"/>
  <c r="BH569" i="3"/>
  <c r="BI229" i="3"/>
  <c r="BC119" i="3"/>
  <c r="BC87" i="3"/>
  <c r="AI39" i="18"/>
  <c r="AY39" i="18"/>
  <c r="AE36" i="18"/>
  <c r="AE39" i="18" s="1"/>
  <c r="AM36" i="18"/>
  <c r="AM39" i="18" s="1"/>
  <c r="AU36" i="18"/>
  <c r="AU39" i="18" s="1"/>
  <c r="BH145" i="3"/>
  <c r="BI215" i="3"/>
  <c r="BI305" i="3"/>
  <c r="BI502" i="3"/>
  <c r="BI620" i="3"/>
  <c r="BC437" i="3"/>
  <c r="BC90" i="3"/>
  <c r="W504" i="3"/>
  <c r="BQ504" i="3" s="1"/>
  <c r="AU571" i="3"/>
  <c r="BM571" i="3" s="1"/>
  <c r="BM626" i="3"/>
  <c r="BC275" i="3"/>
  <c r="BC408" i="3"/>
  <c r="BI206" i="3"/>
  <c r="BH242" i="3"/>
  <c r="BH297" i="3"/>
  <c r="BI311" i="3"/>
  <c r="BH511" i="3"/>
  <c r="BH520" i="3"/>
  <c r="D446" i="3"/>
  <c r="W580" i="3"/>
  <c r="BQ580" i="3" s="1"/>
  <c r="BI204" i="3"/>
  <c r="BI230" i="3"/>
  <c r="BH249" i="3"/>
  <c r="BI272" i="3"/>
  <c r="BH296" i="3"/>
  <c r="BI331" i="3"/>
  <c r="BH377" i="3"/>
  <c r="BI393" i="3"/>
  <c r="BH510" i="3"/>
  <c r="BH519" i="3"/>
  <c r="BH540" i="3"/>
  <c r="BH552" i="3"/>
  <c r="AR516" i="3"/>
  <c r="BJ529" i="3" s="1"/>
  <c r="AR474" i="3"/>
  <c r="BM624" i="3"/>
  <c r="BI129" i="3"/>
  <c r="BI219" i="3"/>
  <c r="BH357" i="3"/>
  <c r="BH518" i="3"/>
  <c r="BH551" i="3"/>
  <c r="BH579" i="3"/>
  <c r="BI625" i="3"/>
  <c r="AY532" i="3"/>
  <c r="BQ532" i="3" s="1"/>
  <c r="BI126" i="3"/>
  <c r="BH140" i="3"/>
  <c r="BH207" i="3"/>
  <c r="BH247" i="3"/>
  <c r="BI269" i="3"/>
  <c r="BI391" i="3"/>
  <c r="BI624" i="3"/>
  <c r="BJ382" i="3"/>
  <c r="L446" i="3"/>
  <c r="AT437" i="3"/>
  <c r="BL452" i="3" s="1"/>
  <c r="AT90" i="3"/>
  <c r="BJ219" i="3"/>
  <c r="AD25" i="1"/>
  <c r="AL25" i="1"/>
  <c r="I446" i="3"/>
  <c r="K446" i="3"/>
  <c r="AZ21" i="49"/>
  <c r="AZ23" i="49" s="1"/>
  <c r="AZ451" i="3" s="1"/>
  <c r="BM405" i="3"/>
  <c r="AD11" i="34"/>
  <c r="AL11" i="34"/>
  <c r="AZ437" i="3"/>
  <c r="BR452" i="3" s="1"/>
  <c r="AZ90" i="3"/>
  <c r="BR90" i="3" s="1"/>
  <c r="M596" i="3"/>
  <c r="BG596" i="3" s="1"/>
  <c r="Y15" i="36"/>
  <c r="O15" i="36"/>
  <c r="AS87" i="3"/>
  <c r="AS119" i="3"/>
  <c r="BK142" i="3" s="1"/>
  <c r="BK268" i="3"/>
  <c r="BL305" i="3"/>
  <c r="R499" i="3"/>
  <c r="BL502" i="3" s="1"/>
  <c r="R467" i="3"/>
  <c r="BK521" i="3"/>
  <c r="G446" i="3"/>
  <c r="AE458" i="3"/>
  <c r="T5" i="39"/>
  <c r="S561" i="3" s="1"/>
  <c r="S10" i="39"/>
  <c r="R564" i="3" s="1"/>
  <c r="R10" i="39"/>
  <c r="O14" i="39"/>
  <c r="G14" i="39"/>
  <c r="S13" i="39"/>
  <c r="K13" i="39"/>
  <c r="C13" i="39"/>
  <c r="AB12" i="39"/>
  <c r="AA563" i="3" s="1"/>
  <c r="AA565" i="3" s="1"/>
  <c r="P12" i="39"/>
  <c r="O563" i="3" s="1"/>
  <c r="BI563" i="3" s="1"/>
  <c r="H12" i="39"/>
  <c r="G563" i="3" s="1"/>
  <c r="G565" i="3" s="1"/>
  <c r="Y10" i="39"/>
  <c r="X564" i="3" s="1"/>
  <c r="M10" i="39"/>
  <c r="E10" i="39"/>
  <c r="Q9" i="39"/>
  <c r="Q11" i="39" s="1"/>
  <c r="I9" i="39"/>
  <c r="I11" i="39" s="1"/>
  <c r="U8" i="39"/>
  <c r="M8" i="39"/>
  <c r="E8" i="39"/>
  <c r="Y7" i="39"/>
  <c r="Q7" i="39"/>
  <c r="I7" i="39"/>
  <c r="N14" i="39"/>
  <c r="F14" i="39"/>
  <c r="R13" i="39"/>
  <c r="J13" i="39"/>
  <c r="O12" i="39"/>
  <c r="N563" i="3" s="1"/>
  <c r="BH563" i="3" s="1"/>
  <c r="G12" i="39"/>
  <c r="F563" i="3" s="1"/>
  <c r="X10" i="39"/>
  <c r="W564" i="3" s="1"/>
  <c r="BQ564" i="3" s="1"/>
  <c r="L10" i="39"/>
  <c r="D10" i="39"/>
  <c r="X9" i="39"/>
  <c r="P9" i="39"/>
  <c r="P11" i="39" s="1"/>
  <c r="H9" i="39"/>
  <c r="H11" i="39" s="1"/>
  <c r="AB8" i="39"/>
  <c r="T8" i="39"/>
  <c r="L8" i="39"/>
  <c r="D8" i="39"/>
  <c r="X7" i="39"/>
  <c r="P7" i="39"/>
  <c r="H7" i="39"/>
  <c r="Q5" i="39"/>
  <c r="P561" i="3" s="1"/>
  <c r="BJ564" i="3" s="1"/>
  <c r="Q12" i="39"/>
  <c r="P563" i="3" s="1"/>
  <c r="AB14" i="39"/>
  <c r="T14" i="39"/>
  <c r="L14" i="39"/>
  <c r="D14" i="39"/>
  <c r="X13" i="39"/>
  <c r="P13" i="39"/>
  <c r="H13" i="39"/>
  <c r="Y12" i="39"/>
  <c r="X563" i="3" s="1"/>
  <c r="M12" i="39"/>
  <c r="L563" i="3" s="1"/>
  <c r="E12" i="39"/>
  <c r="D563" i="3" s="1"/>
  <c r="J10" i="39"/>
  <c r="N9" i="39"/>
  <c r="N11" i="39" s="1"/>
  <c r="F9" i="39"/>
  <c r="R8" i="39"/>
  <c r="J8" i="39"/>
  <c r="N7" i="39"/>
  <c r="S5" i="39"/>
  <c r="R5" i="39"/>
  <c r="Y14" i="39"/>
  <c r="Q14" i="39"/>
  <c r="I14" i="39"/>
  <c r="U13" i="39"/>
  <c r="M13" i="39"/>
  <c r="E13" i="39"/>
  <c r="J12" i="39"/>
  <c r="I563" i="3" s="1"/>
  <c r="O10" i="39"/>
  <c r="G10" i="39"/>
  <c r="S9" i="39"/>
  <c r="K9" i="39"/>
  <c r="K11" i="39" s="1"/>
  <c r="C9" i="39"/>
  <c r="O8" i="39"/>
  <c r="G8" i="39"/>
  <c r="S7" i="39"/>
  <c r="K7" i="39"/>
  <c r="AB11" i="39"/>
  <c r="BJ416" i="3"/>
  <c r="AR87" i="3"/>
  <c r="AR119" i="3"/>
  <c r="BJ140" i="3" s="1"/>
  <c r="P80" i="3"/>
  <c r="R80" i="3"/>
  <c r="R150" i="3"/>
  <c r="BL156" i="3" s="1"/>
  <c r="AN458" i="3"/>
  <c r="T5" i="6"/>
  <c r="S199" i="3" s="1"/>
  <c r="BM203" i="3" s="1"/>
  <c r="S27" i="6"/>
  <c r="R204" i="3" s="1"/>
  <c r="R29" i="6"/>
  <c r="Q26" i="6"/>
  <c r="P202" i="3" s="1"/>
  <c r="S28" i="6"/>
  <c r="R24" i="6"/>
  <c r="Q206" i="3" s="1"/>
  <c r="Q10" i="6"/>
  <c r="P203" i="3" s="1"/>
  <c r="S29" i="6"/>
  <c r="R5" i="6"/>
  <c r="R12" i="6"/>
  <c r="Q207" i="3" s="1"/>
  <c r="Q27" i="6"/>
  <c r="P204" i="3" s="1"/>
  <c r="S5" i="6"/>
  <c r="R199" i="3" s="1"/>
  <c r="S24" i="6"/>
  <c r="R206" i="3" s="1"/>
  <c r="R21" i="6"/>
  <c r="Q28" i="6"/>
  <c r="P205" i="3" s="1"/>
  <c r="T27" i="6"/>
  <c r="S204" i="3" s="1"/>
  <c r="S26" i="6"/>
  <c r="R202" i="3" s="1"/>
  <c r="R27" i="6"/>
  <c r="Q204" i="3" s="1"/>
  <c r="Q5" i="6"/>
  <c r="P199" i="3" s="1"/>
  <c r="Q12" i="6"/>
  <c r="P207" i="3" s="1"/>
  <c r="T21" i="12"/>
  <c r="T30" i="12" s="1"/>
  <c r="T34" i="12" s="1"/>
  <c r="T13" i="12"/>
  <c r="S416" i="3" s="1"/>
  <c r="BM416" i="3" s="1"/>
  <c r="S13" i="12"/>
  <c r="R416" i="3" s="1"/>
  <c r="BL416" i="3" s="1"/>
  <c r="R13" i="12"/>
  <c r="Q416" i="3" s="1"/>
  <c r="BK416" i="3" s="1"/>
  <c r="Q14" i="12"/>
  <c r="P417" i="3" s="1"/>
  <c r="BJ417" i="3" s="1"/>
  <c r="T14" i="12"/>
  <c r="S417" i="3" s="1"/>
  <c r="BM417" i="3" s="1"/>
  <c r="S14" i="12"/>
  <c r="R417" i="3" s="1"/>
  <c r="BL417" i="3" s="1"/>
  <c r="R14" i="12"/>
  <c r="Q417" i="3" s="1"/>
  <c r="BK417" i="3" s="1"/>
  <c r="Q15" i="12"/>
  <c r="P418" i="3" s="1"/>
  <c r="BJ418" i="3" s="1"/>
  <c r="T15" i="12"/>
  <c r="S418" i="3" s="1"/>
  <c r="BM418" i="3" s="1"/>
  <c r="S15" i="12"/>
  <c r="R418" i="3" s="1"/>
  <c r="BL418" i="3" s="1"/>
  <c r="R15" i="12"/>
  <c r="Q418" i="3" s="1"/>
  <c r="BK418" i="3" s="1"/>
  <c r="Q19" i="12"/>
  <c r="P419" i="3" s="1"/>
  <c r="BJ419" i="3" s="1"/>
  <c r="T19" i="12"/>
  <c r="S419" i="3" s="1"/>
  <c r="BM419" i="3" s="1"/>
  <c r="S19" i="12"/>
  <c r="R419" i="3" s="1"/>
  <c r="BL419" i="3" s="1"/>
  <c r="R19" i="12"/>
  <c r="Q419" i="3" s="1"/>
  <c r="BK419" i="3" s="1"/>
  <c r="Q10" i="12"/>
  <c r="P420" i="3" s="1"/>
  <c r="BJ420" i="3" s="1"/>
  <c r="T8" i="12"/>
  <c r="S415" i="3" s="1"/>
  <c r="BM415" i="3" s="1"/>
  <c r="S21" i="12"/>
  <c r="R21" i="12"/>
  <c r="R30" i="12" s="1"/>
  <c r="R34" i="12" s="1"/>
  <c r="Q8" i="12"/>
  <c r="P415" i="3" s="1"/>
  <c r="BJ415" i="3" s="1"/>
  <c r="R9" i="13"/>
  <c r="BI564" i="3"/>
  <c r="Q499" i="3"/>
  <c r="BK501" i="3" s="1"/>
  <c r="R79" i="3"/>
  <c r="R119" i="3"/>
  <c r="BL122" i="3" s="1"/>
  <c r="F8" i="46"/>
  <c r="H8" i="46"/>
  <c r="AU18" i="49"/>
  <c r="BL402" i="3"/>
  <c r="BJ154" i="3"/>
  <c r="AR341" i="3"/>
  <c r="BJ341" i="3" s="1"/>
  <c r="BJ368" i="3"/>
  <c r="BJ622" i="3"/>
  <c r="BK269" i="3"/>
  <c r="BK612" i="3"/>
  <c r="BL242" i="3"/>
  <c r="R522" i="3"/>
  <c r="BL522" i="3" s="1"/>
  <c r="AD458" i="3"/>
  <c r="AL458" i="3"/>
  <c r="X5" i="50"/>
  <c r="AY74" i="3" s="1"/>
  <c r="T17" i="7"/>
  <c r="S230" i="3" s="1"/>
  <c r="BM247" i="3"/>
  <c r="BM406" i="3"/>
  <c r="F24" i="46"/>
  <c r="F32" i="46" s="1"/>
  <c r="P24" i="46"/>
  <c r="AU24" i="46"/>
  <c r="BJ378" i="3"/>
  <c r="BK405" i="3"/>
  <c r="Q468" i="3"/>
  <c r="BK538" i="3"/>
  <c r="P25" i="1"/>
  <c r="P33" i="1" s="1"/>
  <c r="S25" i="1"/>
  <c r="BL214" i="3"/>
  <c r="BL247" i="3"/>
  <c r="AT571" i="3"/>
  <c r="BL571" i="3" s="1"/>
  <c r="BL585" i="3"/>
  <c r="E446" i="3"/>
  <c r="M446" i="3"/>
  <c r="AK458" i="3"/>
  <c r="AG458" i="3"/>
  <c r="AO458" i="3"/>
  <c r="S119" i="3"/>
  <c r="BM129" i="3" s="1"/>
  <c r="T8" i="7"/>
  <c r="S227" i="3" s="1"/>
  <c r="BM244" i="3"/>
  <c r="BM323" i="3"/>
  <c r="T12" i="36"/>
  <c r="S594" i="3" s="1"/>
  <c r="L8" i="46"/>
  <c r="AN8" i="46"/>
  <c r="AI24" i="46"/>
  <c r="BC24" i="46"/>
  <c r="AY25" i="1"/>
  <c r="AY33" i="1" s="1"/>
  <c r="BL579" i="3"/>
  <c r="C446" i="3"/>
  <c r="J446" i="3"/>
  <c r="AH458" i="3"/>
  <c r="BJ454" i="3"/>
  <c r="BM125" i="3"/>
  <c r="T5" i="7"/>
  <c r="S224" i="3" s="1"/>
  <c r="BM243" i="3"/>
  <c r="AR217" i="3"/>
  <c r="BJ217" i="3" s="1"/>
  <c r="Q469" i="3"/>
  <c r="BK543" i="3"/>
  <c r="BL144" i="3"/>
  <c r="BL137" i="3"/>
  <c r="BL219" i="3"/>
  <c r="BM242" i="3"/>
  <c r="T26" i="13"/>
  <c r="BJ156" i="3"/>
  <c r="BK542" i="3"/>
  <c r="AQ18" i="49"/>
  <c r="BL218" i="3"/>
  <c r="BL244" i="3"/>
  <c r="BL600" i="3"/>
  <c r="I615" i="3"/>
  <c r="H615" i="3"/>
  <c r="BF595" i="3"/>
  <c r="BD234" i="3"/>
  <c r="BD202" i="3"/>
  <c r="Q226" i="3"/>
  <c r="Q367" i="3"/>
  <c r="BK367" i="3" s="1"/>
  <c r="R18" i="14"/>
  <c r="R14" i="34"/>
  <c r="J14" i="34"/>
  <c r="Z13" i="34"/>
  <c r="R13" i="34"/>
  <c r="J13" i="34"/>
  <c r="R12" i="34"/>
  <c r="J12" i="34"/>
  <c r="R10" i="34"/>
  <c r="J10" i="34"/>
  <c r="R9" i="34"/>
  <c r="J9" i="34"/>
  <c r="R8" i="34"/>
  <c r="J8" i="34"/>
  <c r="R7" i="34"/>
  <c r="J7" i="34"/>
  <c r="R6" i="34"/>
  <c r="J6" i="34"/>
  <c r="R5" i="34"/>
  <c r="J5" i="34"/>
  <c r="Y14" i="34"/>
  <c r="Q14" i="34"/>
  <c r="I14" i="34"/>
  <c r="Y13" i="34"/>
  <c r="Q13" i="34"/>
  <c r="I13" i="34"/>
  <c r="Y12" i="34"/>
  <c r="Q12" i="34"/>
  <c r="I12" i="34"/>
  <c r="Y10" i="34"/>
  <c r="Q10" i="34"/>
  <c r="I10" i="34"/>
  <c r="Y9" i="34"/>
  <c r="Q9" i="34"/>
  <c r="I9" i="34"/>
  <c r="Y8" i="34"/>
  <c r="Q8" i="34"/>
  <c r="I8" i="34"/>
  <c r="Y7" i="34"/>
  <c r="Q7" i="34"/>
  <c r="I7" i="34"/>
  <c r="Y6" i="34"/>
  <c r="Q6" i="34"/>
  <c r="I6" i="34"/>
  <c r="Y5" i="34"/>
  <c r="Q5" i="34"/>
  <c r="I5" i="34"/>
  <c r="X14" i="34"/>
  <c r="P14" i="34"/>
  <c r="H14" i="34"/>
  <c r="X13" i="34"/>
  <c r="P13" i="34"/>
  <c r="H13" i="34"/>
  <c r="X12" i="34"/>
  <c r="P12" i="34"/>
  <c r="H12" i="34"/>
  <c r="X10" i="34"/>
  <c r="P10" i="34"/>
  <c r="H10" i="34"/>
  <c r="X9" i="34"/>
  <c r="P9" i="34"/>
  <c r="H9" i="34"/>
  <c r="X8" i="34"/>
  <c r="P8" i="34"/>
  <c r="H8" i="34"/>
  <c r="X7" i="34"/>
  <c r="P7" i="34"/>
  <c r="H7" i="34"/>
  <c r="X6" i="34"/>
  <c r="P6" i="34"/>
  <c r="H6" i="34"/>
  <c r="X5" i="34"/>
  <c r="P5" i="34"/>
  <c r="H5" i="34"/>
  <c r="O14" i="34"/>
  <c r="G14" i="34"/>
  <c r="W13" i="34"/>
  <c r="O13" i="34"/>
  <c r="G13" i="34"/>
  <c r="O12" i="34"/>
  <c r="G12" i="34"/>
  <c r="O10" i="34"/>
  <c r="G10" i="34"/>
  <c r="O9" i="34"/>
  <c r="G9" i="34"/>
  <c r="W8" i="34"/>
  <c r="O8" i="34"/>
  <c r="G8" i="34"/>
  <c r="O7" i="34"/>
  <c r="G7" i="34"/>
  <c r="O6" i="34"/>
  <c r="G6" i="34"/>
  <c r="O5" i="34"/>
  <c r="G5" i="34"/>
  <c r="V14" i="34"/>
  <c r="N14" i="34"/>
  <c r="F14" i="34"/>
  <c r="V13" i="34"/>
  <c r="N13" i="34"/>
  <c r="F13" i="34"/>
  <c r="V12" i="34"/>
  <c r="N12" i="34"/>
  <c r="F12" i="34"/>
  <c r="V10" i="34"/>
  <c r="N10" i="34"/>
  <c r="F10" i="34"/>
  <c r="V9" i="34"/>
  <c r="N9" i="34"/>
  <c r="F9" i="34"/>
  <c r="V8" i="34"/>
  <c r="N8" i="34"/>
  <c r="F8" i="34"/>
  <c r="V7" i="34"/>
  <c r="N7" i="34"/>
  <c r="F7" i="34"/>
  <c r="V6" i="34"/>
  <c r="N6" i="34"/>
  <c r="F6" i="34"/>
  <c r="V5" i="34"/>
  <c r="N5" i="34"/>
  <c r="F5" i="34"/>
  <c r="U14" i="34"/>
  <c r="M14" i="34"/>
  <c r="E14" i="34"/>
  <c r="U13" i="34"/>
  <c r="M13" i="34"/>
  <c r="E13" i="34"/>
  <c r="U12" i="34"/>
  <c r="M12" i="34"/>
  <c r="E12" i="34"/>
  <c r="U10" i="34"/>
  <c r="M10" i="34"/>
  <c r="E10" i="34"/>
  <c r="U9" i="34"/>
  <c r="M9" i="34"/>
  <c r="E9" i="34"/>
  <c r="U8" i="34"/>
  <c r="M8" i="34"/>
  <c r="E8" i="34"/>
  <c r="U7" i="34"/>
  <c r="M7" i="34"/>
  <c r="E7" i="34"/>
  <c r="U6" i="34"/>
  <c r="M6" i="34"/>
  <c r="E6" i="34"/>
  <c r="U5" i="34"/>
  <c r="M5" i="34"/>
  <c r="E5" i="34"/>
  <c r="AA14" i="34"/>
  <c r="S14" i="34"/>
  <c r="K14" i="34"/>
  <c r="C14" i="34"/>
  <c r="AA13" i="34"/>
  <c r="S13" i="34"/>
  <c r="K13" i="34"/>
  <c r="C13" i="34"/>
  <c r="S12" i="34"/>
  <c r="K12" i="34"/>
  <c r="C12" i="34"/>
  <c r="S10" i="34"/>
  <c r="K10" i="34"/>
  <c r="C10" i="34"/>
  <c r="S9" i="34"/>
  <c r="K9" i="34"/>
  <c r="C9" i="34"/>
  <c r="AA8" i="34"/>
  <c r="S8" i="34"/>
  <c r="K8" i="34"/>
  <c r="C8" i="34"/>
  <c r="AA7" i="34"/>
  <c r="S7" i="34"/>
  <c r="K7" i="34"/>
  <c r="C7" i="34"/>
  <c r="S6" i="34"/>
  <c r="K6" i="34"/>
  <c r="C6" i="34"/>
  <c r="S5" i="34"/>
  <c r="K5" i="34"/>
  <c r="C5" i="34"/>
  <c r="R224" i="3"/>
  <c r="S30" i="7"/>
  <c r="J565" i="3"/>
  <c r="BD565" i="3" s="1"/>
  <c r="S44" i="33"/>
  <c r="P228" i="3"/>
  <c r="Q14" i="7"/>
  <c r="Q387" i="3"/>
  <c r="BK395" i="3" s="1"/>
  <c r="T20" i="49"/>
  <c r="S443" i="3" s="1"/>
  <c r="S11" i="49"/>
  <c r="S16" i="49"/>
  <c r="R444" i="3" s="1"/>
  <c r="R20" i="49"/>
  <c r="Q443" i="3" s="1"/>
  <c r="Q5" i="49"/>
  <c r="Q22" i="49"/>
  <c r="P6" i="49"/>
  <c r="O6" i="49"/>
  <c r="O14" i="49"/>
  <c r="N441" i="3" s="1"/>
  <c r="AB14" i="49"/>
  <c r="AA441" i="3" s="1"/>
  <c r="V16" i="49"/>
  <c r="U444" i="3" s="1"/>
  <c r="AB12" i="49"/>
  <c r="Z22" i="49"/>
  <c r="W6" i="49"/>
  <c r="S13" i="49"/>
  <c r="Y10" i="49"/>
  <c r="Q10" i="49"/>
  <c r="W9" i="49"/>
  <c r="O9" i="49"/>
  <c r="S12" i="49"/>
  <c r="S17" i="49"/>
  <c r="R445" i="3" s="1"/>
  <c r="R22" i="49"/>
  <c r="Q8" i="49"/>
  <c r="P440" i="3" s="1"/>
  <c r="P7" i="49"/>
  <c r="P14" i="49"/>
  <c r="O441" i="3" s="1"/>
  <c r="O7" i="49"/>
  <c r="O15" i="49"/>
  <c r="N442" i="3" s="1"/>
  <c r="AB19" i="49"/>
  <c r="AA22" i="49"/>
  <c r="X6" i="49"/>
  <c r="R13" i="49"/>
  <c r="X10" i="49"/>
  <c r="P10" i="49"/>
  <c r="V9" i="49"/>
  <c r="S19" i="49"/>
  <c r="R5" i="49"/>
  <c r="R8" i="49"/>
  <c r="Q440" i="3" s="1"/>
  <c r="Q6" i="49"/>
  <c r="Q14" i="49"/>
  <c r="P441" i="3" s="1"/>
  <c r="P11" i="49"/>
  <c r="O11" i="49"/>
  <c r="O16" i="49"/>
  <c r="N444" i="3" s="1"/>
  <c r="X20" i="49"/>
  <c r="W443" i="3" s="1"/>
  <c r="X17" i="49"/>
  <c r="W445" i="3" s="1"/>
  <c r="AB16" i="49"/>
  <c r="AA444" i="3" s="1"/>
  <c r="AB22" i="49"/>
  <c r="Y6" i="49"/>
  <c r="X7" i="49"/>
  <c r="W11" i="49"/>
  <c r="Q13" i="49"/>
  <c r="W10" i="49"/>
  <c r="O10" i="49"/>
  <c r="U9" i="49"/>
  <c r="S20" i="49"/>
  <c r="R443" i="3" s="1"/>
  <c r="R6" i="49"/>
  <c r="R14" i="49"/>
  <c r="Q441" i="3" s="1"/>
  <c r="Q7" i="49"/>
  <c r="Q15" i="49"/>
  <c r="P442" i="3" s="1"/>
  <c r="P12" i="49"/>
  <c r="P15" i="49"/>
  <c r="O442" i="3" s="1"/>
  <c r="O12" i="49"/>
  <c r="O17" i="49"/>
  <c r="N445" i="3" s="1"/>
  <c r="X15" i="49"/>
  <c r="W442" i="3" s="1"/>
  <c r="Z6" i="49"/>
  <c r="X11" i="49"/>
  <c r="X13" i="49"/>
  <c r="P13" i="49"/>
  <c r="V10" i="49"/>
  <c r="AB9" i="49"/>
  <c r="T9" i="49"/>
  <c r="S22" i="49"/>
  <c r="R7" i="49"/>
  <c r="Q11" i="49"/>
  <c r="Q16" i="49"/>
  <c r="P444" i="3" s="1"/>
  <c r="P19" i="49"/>
  <c r="O19" i="49"/>
  <c r="X14" i="49"/>
  <c r="W441" i="3" s="1"/>
  <c r="X8" i="49"/>
  <c r="W440" i="3" s="1"/>
  <c r="V17" i="49"/>
  <c r="U445" i="3" s="1"/>
  <c r="AB5" i="49"/>
  <c r="AA82" i="3" s="1"/>
  <c r="AA6" i="49"/>
  <c r="Y11" i="49"/>
  <c r="X12" i="49"/>
  <c r="W19" i="49"/>
  <c r="V22" i="49"/>
  <c r="O13" i="49"/>
  <c r="AA9" i="49"/>
  <c r="S9" i="49"/>
  <c r="S5" i="49"/>
  <c r="R74" i="3" s="1"/>
  <c r="S8" i="49"/>
  <c r="R440" i="3" s="1"/>
  <c r="R11" i="49"/>
  <c r="R15" i="49"/>
  <c r="Q442" i="3" s="1"/>
  <c r="Q12" i="49"/>
  <c r="Q17" i="49"/>
  <c r="P445" i="3" s="1"/>
  <c r="P20" i="49"/>
  <c r="O443" i="3" s="1"/>
  <c r="P16" i="49"/>
  <c r="O444" i="3" s="1"/>
  <c r="O20" i="49"/>
  <c r="N443" i="3" s="1"/>
  <c r="V20" i="49"/>
  <c r="U443" i="3" s="1"/>
  <c r="AB17" i="49"/>
  <c r="AA445" i="3" s="1"/>
  <c r="AB6" i="49"/>
  <c r="X19" i="49"/>
  <c r="W22" i="49"/>
  <c r="V13" i="49"/>
  <c r="AB10" i="49"/>
  <c r="T10" i="49"/>
  <c r="Z9" i="49"/>
  <c r="R9" i="49"/>
  <c r="S7" i="49"/>
  <c r="S15" i="49"/>
  <c r="R442" i="3" s="1"/>
  <c r="R19" i="49"/>
  <c r="R17" i="49"/>
  <c r="Q445" i="3" s="1"/>
  <c r="Q20" i="49"/>
  <c r="P443" i="3" s="1"/>
  <c r="P5" i="49"/>
  <c r="O437" i="3" s="1"/>
  <c r="P8" i="49"/>
  <c r="O440" i="3" s="1"/>
  <c r="O5" i="49"/>
  <c r="O8" i="49"/>
  <c r="N440" i="3" s="1"/>
  <c r="AB8" i="49"/>
  <c r="AA440" i="3" s="1"/>
  <c r="AB11" i="49"/>
  <c r="Y22" i="49"/>
  <c r="AB13" i="49"/>
  <c r="T13" i="49"/>
  <c r="R10" i="49"/>
  <c r="X9" i="49"/>
  <c r="P9" i="49"/>
  <c r="BD609" i="3"/>
  <c r="BE231" i="3"/>
  <c r="W594" i="3"/>
  <c r="BQ594" i="3" s="1"/>
  <c r="X15" i="36"/>
  <c r="P206" i="3"/>
  <c r="R201" i="3"/>
  <c r="S23" i="6"/>
  <c r="P22" i="49"/>
  <c r="BD612" i="3"/>
  <c r="BD231" i="3"/>
  <c r="BE229" i="3"/>
  <c r="BE227" i="3"/>
  <c r="V14" i="49"/>
  <c r="U441" i="3" s="1"/>
  <c r="T17" i="30"/>
  <c r="S347" i="3" s="1"/>
  <c r="S17" i="30"/>
  <c r="R347" i="3" s="1"/>
  <c r="R5" i="30"/>
  <c r="X18" i="30"/>
  <c r="P18" i="30"/>
  <c r="X17" i="30"/>
  <c r="W347" i="3" s="1"/>
  <c r="AB15" i="30"/>
  <c r="AA349" i="3" s="1"/>
  <c r="P15" i="30"/>
  <c r="O349" i="3" s="1"/>
  <c r="AB14" i="30"/>
  <c r="T14" i="30"/>
  <c r="X13" i="30"/>
  <c r="P13" i="30"/>
  <c r="X12" i="30"/>
  <c r="W348" i="3" s="1"/>
  <c r="X11" i="30"/>
  <c r="P11" i="30"/>
  <c r="AB10" i="30"/>
  <c r="T10" i="30"/>
  <c r="D10" i="30"/>
  <c r="X8" i="30"/>
  <c r="P8" i="30"/>
  <c r="AB7" i="30"/>
  <c r="T7" i="30"/>
  <c r="X6" i="30"/>
  <c r="P6" i="30"/>
  <c r="X5" i="30"/>
  <c r="S12" i="30"/>
  <c r="R348" i="3" s="1"/>
  <c r="O18" i="30"/>
  <c r="O15" i="30"/>
  <c r="N349" i="3" s="1"/>
  <c r="S14" i="30"/>
  <c r="O13" i="30"/>
  <c r="O11" i="30"/>
  <c r="S10" i="30"/>
  <c r="C10" i="30"/>
  <c r="O8" i="30"/>
  <c r="S7" i="30"/>
  <c r="O6" i="30"/>
  <c r="S15" i="30"/>
  <c r="R349" i="3" s="1"/>
  <c r="R17" i="30"/>
  <c r="Q347" i="3" s="1"/>
  <c r="Q5" i="30"/>
  <c r="V18" i="30"/>
  <c r="N18" i="30"/>
  <c r="F18" i="30"/>
  <c r="N15" i="30"/>
  <c r="M349" i="3" s="1"/>
  <c r="BG349" i="3" s="1"/>
  <c r="R14" i="30"/>
  <c r="V13" i="30"/>
  <c r="N13" i="30"/>
  <c r="V12" i="30"/>
  <c r="U348" i="3" s="1"/>
  <c r="N11" i="30"/>
  <c r="R10" i="30"/>
  <c r="V8" i="30"/>
  <c r="N8" i="30"/>
  <c r="N9" i="30" s="1"/>
  <c r="R7" i="30"/>
  <c r="R9" i="30" s="1"/>
  <c r="N6" i="30"/>
  <c r="R12" i="30"/>
  <c r="Q17" i="30"/>
  <c r="P347" i="3" s="1"/>
  <c r="E18" i="30"/>
  <c r="Y15" i="30"/>
  <c r="X349" i="3" s="1"/>
  <c r="Y14" i="30"/>
  <c r="Q14" i="30"/>
  <c r="Y10" i="30"/>
  <c r="Q10" i="30"/>
  <c r="Y7" i="30"/>
  <c r="Q7" i="30"/>
  <c r="E6" i="30"/>
  <c r="R15" i="30"/>
  <c r="Q349" i="3" s="1"/>
  <c r="Q12" i="30"/>
  <c r="P348" i="3" s="1"/>
  <c r="AB18" i="30"/>
  <c r="T18" i="30"/>
  <c r="D18" i="30"/>
  <c r="AB17" i="30"/>
  <c r="AA347" i="3" s="1"/>
  <c r="P17" i="30"/>
  <c r="O347" i="3" s="1"/>
  <c r="X15" i="30"/>
  <c r="W349" i="3" s="1"/>
  <c r="X14" i="30"/>
  <c r="P14" i="30"/>
  <c r="AB13" i="30"/>
  <c r="T13" i="30"/>
  <c r="AB12" i="30"/>
  <c r="AA348" i="3" s="1"/>
  <c r="P12" i="30"/>
  <c r="O348" i="3" s="1"/>
  <c r="AB11" i="30"/>
  <c r="T11" i="30"/>
  <c r="X10" i="30"/>
  <c r="P10" i="30"/>
  <c r="AB8" i="30"/>
  <c r="T8" i="30"/>
  <c r="X7" i="30"/>
  <c r="P7" i="30"/>
  <c r="AB6" i="30"/>
  <c r="T6" i="30"/>
  <c r="D6" i="30"/>
  <c r="AB5" i="30"/>
  <c r="P5" i="30"/>
  <c r="Q15" i="30"/>
  <c r="P349" i="3" s="1"/>
  <c r="S18" i="30"/>
  <c r="C18" i="30"/>
  <c r="O17" i="30"/>
  <c r="N347" i="3" s="1"/>
  <c r="O14" i="30"/>
  <c r="S13" i="30"/>
  <c r="O12" i="30"/>
  <c r="N348" i="3" s="1"/>
  <c r="S11" i="30"/>
  <c r="O10" i="30"/>
  <c r="S8" i="30"/>
  <c r="O7" i="30"/>
  <c r="S6" i="30"/>
  <c r="C6" i="30"/>
  <c r="O5" i="30"/>
  <c r="T5" i="30"/>
  <c r="S5" i="30"/>
  <c r="Y18" i="30"/>
  <c r="Q18" i="30"/>
  <c r="Y17" i="30"/>
  <c r="X347" i="3" s="1"/>
  <c r="Y13" i="30"/>
  <c r="Q13" i="30"/>
  <c r="Y12" i="30"/>
  <c r="X348" i="3" s="1"/>
  <c r="Y11" i="30"/>
  <c r="Q11" i="30"/>
  <c r="E10" i="30"/>
  <c r="Y8" i="30"/>
  <c r="Q8" i="30"/>
  <c r="Y6" i="30"/>
  <c r="Q6" i="30"/>
  <c r="Y5" i="30"/>
  <c r="BD610" i="3"/>
  <c r="R16" i="49"/>
  <c r="Q444" i="3" s="1"/>
  <c r="S35" i="33"/>
  <c r="R21" i="14"/>
  <c r="R23" i="14" s="1"/>
  <c r="R8" i="14"/>
  <c r="BH614" i="3"/>
  <c r="R12" i="49"/>
  <c r="BH608" i="3"/>
  <c r="Q21" i="13"/>
  <c r="Q5" i="36"/>
  <c r="R26" i="13"/>
  <c r="R10" i="36"/>
  <c r="S21" i="13"/>
  <c r="T24" i="6"/>
  <c r="S206" i="3" s="1"/>
  <c r="T21" i="13"/>
  <c r="Q15" i="13"/>
  <c r="R21" i="13"/>
  <c r="S15" i="13"/>
  <c r="S10" i="36"/>
  <c r="Q26" i="13"/>
  <c r="R16" i="13"/>
  <c r="Q392" i="3" s="1"/>
  <c r="S26" i="13"/>
  <c r="S12" i="36"/>
  <c r="R594" i="3" s="1"/>
  <c r="BG232" i="3"/>
  <c r="BH613" i="3"/>
  <c r="Q5" i="13"/>
  <c r="R11" i="13"/>
  <c r="Q391" i="3" s="1"/>
  <c r="S13" i="13"/>
  <c r="R395" i="3" s="1"/>
  <c r="S5" i="13"/>
  <c r="S5" i="36"/>
  <c r="BH612" i="3"/>
  <c r="Q13" i="13"/>
  <c r="P395" i="3" s="1"/>
  <c r="Q10" i="36"/>
  <c r="R15" i="13"/>
  <c r="S31" i="13"/>
  <c r="R394" i="3" s="1"/>
  <c r="Q31" i="13"/>
  <c r="P394" i="3" s="1"/>
  <c r="Q12" i="36"/>
  <c r="P594" i="3" s="1"/>
  <c r="T10" i="39"/>
  <c r="S564" i="3" s="1"/>
  <c r="BD626" i="3"/>
  <c r="E615" i="3"/>
  <c r="BF611" i="3"/>
  <c r="BG621" i="3"/>
  <c r="E596" i="3"/>
  <c r="BD594" i="3"/>
  <c r="AH602" i="3"/>
  <c r="I596" i="3"/>
  <c r="AM588" i="3"/>
  <c r="BE588" i="3" s="1"/>
  <c r="BE624" i="3"/>
  <c r="BG626" i="3"/>
  <c r="BE625" i="3"/>
  <c r="BD595" i="3"/>
  <c r="F596" i="3"/>
  <c r="BG623" i="3"/>
  <c r="BF601" i="3"/>
  <c r="AE557" i="3"/>
  <c r="AI512" i="3"/>
  <c r="BE331" i="3"/>
  <c r="AH324" i="3"/>
  <c r="C208" i="3"/>
  <c r="BG219" i="3"/>
  <c r="AJ146" i="3"/>
  <c r="BM553" i="3"/>
  <c r="BI169" i="3"/>
  <c r="BH432" i="3"/>
  <c r="BI432" i="3"/>
  <c r="BH469" i="3"/>
  <c r="BH501" i="3"/>
  <c r="O504" i="3"/>
  <c r="BI504" i="3" s="1"/>
  <c r="BI520" i="3"/>
  <c r="BH542" i="3"/>
  <c r="P469" i="3"/>
  <c r="BJ469" i="3" s="1"/>
  <c r="P536" i="3"/>
  <c r="BJ539" i="3" s="1"/>
  <c r="O25" i="1"/>
  <c r="BL297" i="3"/>
  <c r="H596" i="3"/>
  <c r="BF475" i="3"/>
  <c r="BE475" i="3"/>
  <c r="BF468" i="3"/>
  <c r="AE383" i="3"/>
  <c r="AD358" i="3"/>
  <c r="M421" i="3"/>
  <c r="BG421" i="3" s="1"/>
  <c r="BM538" i="3"/>
  <c r="BM552" i="3"/>
  <c r="AV588" i="3"/>
  <c r="BN588" i="3" s="1"/>
  <c r="BI127" i="3"/>
  <c r="BH179" i="3"/>
  <c r="BI190" i="3"/>
  <c r="BI306" i="3"/>
  <c r="BH414" i="3"/>
  <c r="BH431" i="3"/>
  <c r="BI468" i="3"/>
  <c r="BI503" i="3"/>
  <c r="BI519" i="3"/>
  <c r="BH541" i="3"/>
  <c r="AL588" i="3"/>
  <c r="BD588" i="3" s="1"/>
  <c r="BE587" i="3"/>
  <c r="AE588" i="3"/>
  <c r="B565" i="3"/>
  <c r="AG512" i="3"/>
  <c r="BE502" i="3"/>
  <c r="AI358" i="3"/>
  <c r="BF180" i="3"/>
  <c r="AH170" i="3"/>
  <c r="M615" i="3"/>
  <c r="BG615" i="3" s="1"/>
  <c r="X615" i="3"/>
  <c r="BR615" i="3" s="1"/>
  <c r="BM551" i="3"/>
  <c r="AV512" i="3"/>
  <c r="BN512" i="3" s="1"/>
  <c r="BC571" i="3"/>
  <c r="BH142" i="3"/>
  <c r="BH168" i="3"/>
  <c r="BI189" i="3"/>
  <c r="BH215" i="3"/>
  <c r="BH298" i="3"/>
  <c r="BI518" i="3"/>
  <c r="BJ405" i="3"/>
  <c r="AO588" i="3"/>
  <c r="BG588" i="3" s="1"/>
  <c r="AG588" i="3"/>
  <c r="AJ532" i="3"/>
  <c r="BG528" i="3"/>
  <c r="BD520" i="3"/>
  <c r="AF512" i="3"/>
  <c r="BD369" i="3"/>
  <c r="W130" i="3"/>
  <c r="BQ130" i="3" s="1"/>
  <c r="AZ433" i="3"/>
  <c r="BR433" i="3" s="1"/>
  <c r="BC512" i="3"/>
  <c r="AV532" i="3"/>
  <c r="BN532" i="3" s="1"/>
  <c r="BG231" i="3"/>
  <c r="AE25" i="18"/>
  <c r="AM25" i="18"/>
  <c r="AU25" i="18"/>
  <c r="BC35" i="18"/>
  <c r="BI194" i="3"/>
  <c r="BI192" i="3"/>
  <c r="BI193" i="3"/>
  <c r="BI271" i="3"/>
  <c r="BI268" i="3"/>
  <c r="BI298" i="3"/>
  <c r="BI356" i="3"/>
  <c r="BI623" i="3"/>
  <c r="BJ129" i="3"/>
  <c r="AT217" i="3"/>
  <c r="BL217" i="3" s="1"/>
  <c r="AD588" i="3"/>
  <c r="AG532" i="3"/>
  <c r="C522" i="3"/>
  <c r="AD275" i="3"/>
  <c r="BH125" i="3"/>
  <c r="BH126" i="3"/>
  <c r="BH121" i="3"/>
  <c r="BH128" i="3"/>
  <c r="BH127" i="3"/>
  <c r="AJ36" i="18"/>
  <c r="AJ39" i="18" s="1"/>
  <c r="BH155" i="3"/>
  <c r="BH157" i="3"/>
  <c r="AF42" i="20"/>
  <c r="AF48" i="20" s="1"/>
  <c r="BH182" i="3"/>
  <c r="BH180" i="3"/>
  <c r="BH176" i="3"/>
  <c r="BH181" i="3"/>
  <c r="BH201" i="3"/>
  <c r="BH206" i="3"/>
  <c r="BH204" i="3"/>
  <c r="AV299" i="3"/>
  <c r="BN299" i="3" s="1"/>
  <c r="BH330" i="3"/>
  <c r="BH393" i="3"/>
  <c r="BH611" i="3"/>
  <c r="BH610" i="3"/>
  <c r="AP602" i="3"/>
  <c r="BH602" i="3" s="1"/>
  <c r="AF24" i="46"/>
  <c r="AH24" i="46"/>
  <c r="AN24" i="46"/>
  <c r="AP24" i="46"/>
  <c r="AP32" i="46" s="1"/>
  <c r="BJ128" i="3"/>
  <c r="BJ121" i="3"/>
  <c r="AJ588" i="3"/>
  <c r="K580" i="3"/>
  <c r="BE580" i="3" s="1"/>
  <c r="C580" i="3"/>
  <c r="G545" i="3"/>
  <c r="L545" i="3"/>
  <c r="BF545" i="3" s="1"/>
  <c r="D545" i="3"/>
  <c r="BD530" i="3"/>
  <c r="BF367" i="3"/>
  <c r="C312" i="3"/>
  <c r="BF294" i="3"/>
  <c r="BE141" i="3"/>
  <c r="M504" i="3"/>
  <c r="BG504" i="3" s="1"/>
  <c r="BM542" i="3"/>
  <c r="BC588" i="3"/>
  <c r="AZ602" i="3"/>
  <c r="BR602" i="3" s="1"/>
  <c r="BI123" i="3"/>
  <c r="BH143" i="3"/>
  <c r="BI157" i="3"/>
  <c r="BI553" i="3"/>
  <c r="BH578" i="3"/>
  <c r="BI622" i="3"/>
  <c r="H24" i="46"/>
  <c r="BJ311" i="3"/>
  <c r="BJ305" i="3"/>
  <c r="AJ8" i="1"/>
  <c r="BL293" i="3"/>
  <c r="K596" i="3"/>
  <c r="BE596" i="3" s="1"/>
  <c r="C596" i="3"/>
  <c r="J580" i="3"/>
  <c r="BD580" i="3" s="1"/>
  <c r="BD518" i="3"/>
  <c r="D522" i="3"/>
  <c r="BE367" i="3"/>
  <c r="AO358" i="3"/>
  <c r="BG358" i="3" s="1"/>
  <c r="AG358" i="3"/>
  <c r="AE341" i="3"/>
  <c r="F130" i="3"/>
  <c r="T504" i="3"/>
  <c r="BN504" i="3" s="1"/>
  <c r="AU602" i="3"/>
  <c r="BM602" i="3" s="1"/>
  <c r="O158" i="3"/>
  <c r="BI158" i="3" s="1"/>
  <c r="BI214" i="3"/>
  <c r="BH318" i="3"/>
  <c r="BI370" i="3"/>
  <c r="BH407" i="3"/>
  <c r="BH468" i="3"/>
  <c r="BI601" i="3"/>
  <c r="BI621" i="3"/>
  <c r="AK433" i="3"/>
  <c r="AG433" i="3"/>
  <c r="C396" i="3"/>
  <c r="F371" i="3"/>
  <c r="AK341" i="3"/>
  <c r="D333" i="3"/>
  <c r="AF324" i="3"/>
  <c r="BD298" i="3"/>
  <c r="AA333" i="3"/>
  <c r="BM554" i="3"/>
  <c r="BI308" i="3"/>
  <c r="BH543" i="3"/>
  <c r="BI600" i="3"/>
  <c r="AP8" i="46"/>
  <c r="AU8" i="46"/>
  <c r="AY8" i="46"/>
  <c r="BJ125" i="3"/>
  <c r="BK380" i="3"/>
  <c r="N8" i="46"/>
  <c r="P8" i="46"/>
  <c r="P16" i="46" s="1"/>
  <c r="U8" i="46"/>
  <c r="J24" i="46"/>
  <c r="S24" i="46"/>
  <c r="BJ127" i="3"/>
  <c r="BJ190" i="3"/>
  <c r="BJ306" i="3"/>
  <c r="BJ356" i="3"/>
  <c r="BJ380" i="3"/>
  <c r="AR571" i="3"/>
  <c r="BJ571" i="3" s="1"/>
  <c r="BK214" i="3"/>
  <c r="BK332" i="3"/>
  <c r="BK382" i="3"/>
  <c r="AT25" i="1"/>
  <c r="AG25" i="1"/>
  <c r="AY18" i="49"/>
  <c r="BL306" i="3"/>
  <c r="AU15" i="34"/>
  <c r="AW15" i="34"/>
  <c r="AQ21" i="49"/>
  <c r="AQ23" i="49" s="1"/>
  <c r="AQ451" i="3" s="1"/>
  <c r="BI451" i="3" s="1"/>
  <c r="AS437" i="3"/>
  <c r="BK454" i="3" s="1"/>
  <c r="BE88" i="3"/>
  <c r="BM272" i="3"/>
  <c r="O8" i="46"/>
  <c r="T8" i="46"/>
  <c r="AB8" i="46"/>
  <c r="AG8" i="46"/>
  <c r="BC8" i="46"/>
  <c r="D24" i="46"/>
  <c r="T24" i="46"/>
  <c r="AQ24" i="46"/>
  <c r="AV24" i="46"/>
  <c r="AV32" i="46" s="1"/>
  <c r="N504" i="3"/>
  <c r="BH504" i="3" s="1"/>
  <c r="BJ194" i="3"/>
  <c r="BJ188" i="3"/>
  <c r="BJ377" i="3"/>
  <c r="BJ406" i="3"/>
  <c r="BK218" i="3"/>
  <c r="BK330" i="3"/>
  <c r="AU25" i="1"/>
  <c r="AQ25" i="1"/>
  <c r="AQ33" i="1" s="1"/>
  <c r="BL182" i="3"/>
  <c r="BL311" i="3"/>
  <c r="BL332" i="3"/>
  <c r="BL570" i="3"/>
  <c r="BI457" i="3"/>
  <c r="J8" i="46"/>
  <c r="AM24" i="46"/>
  <c r="AO24" i="46"/>
  <c r="BK181" i="3"/>
  <c r="BK194" i="3"/>
  <c r="BK365" i="3"/>
  <c r="BK378" i="3"/>
  <c r="BK401" i="3"/>
  <c r="BK609" i="3"/>
  <c r="BL176" i="3"/>
  <c r="BL296" i="3"/>
  <c r="BL365" i="3"/>
  <c r="AR11" i="34"/>
  <c r="BI456" i="3"/>
  <c r="BM145" i="3"/>
  <c r="BJ308" i="3"/>
  <c r="BK370" i="3"/>
  <c r="BK364" i="3"/>
  <c r="AH25" i="1"/>
  <c r="AH33" i="1" s="1"/>
  <c r="BL295" i="3"/>
  <c r="BL330" i="3"/>
  <c r="AT358" i="3"/>
  <c r="BL358" i="3" s="1"/>
  <c r="BL364" i="3"/>
  <c r="AQ90" i="3"/>
  <c r="AR18" i="49"/>
  <c r="BM270" i="3"/>
  <c r="BM296" i="3"/>
  <c r="BM332" i="3"/>
  <c r="BH544" i="3"/>
  <c r="AF8" i="46"/>
  <c r="AE24" i="46"/>
  <c r="BJ123" i="3"/>
  <c r="BJ192" i="3"/>
  <c r="BJ271" i="3"/>
  <c r="BJ403" i="3"/>
  <c r="BJ625" i="3"/>
  <c r="BK179" i="3"/>
  <c r="BK339" i="3"/>
  <c r="BK587" i="3"/>
  <c r="N8" i="1"/>
  <c r="X8" i="1"/>
  <c r="AB8" i="1"/>
  <c r="AN8" i="1"/>
  <c r="AM25" i="1"/>
  <c r="AP25" i="1"/>
  <c r="BL180" i="3"/>
  <c r="BL308" i="3"/>
  <c r="AT324" i="3"/>
  <c r="BL324" i="3" s="1"/>
  <c r="AS11" i="34"/>
  <c r="AU11" i="34"/>
  <c r="AW11" i="34"/>
  <c r="BC11" i="34"/>
  <c r="AR90" i="3"/>
  <c r="BM331" i="3"/>
  <c r="AD8" i="46"/>
  <c r="C24" i="46"/>
  <c r="E24" i="46"/>
  <c r="E32" i="46" s="1"/>
  <c r="K24" i="46"/>
  <c r="M24" i="46"/>
  <c r="AY24" i="46"/>
  <c r="BJ122" i="3"/>
  <c r="BJ191" i="3"/>
  <c r="BJ307" i="3"/>
  <c r="BJ357" i="3"/>
  <c r="BJ381" i="3"/>
  <c r="BJ402" i="3"/>
  <c r="BJ624" i="3"/>
  <c r="BK178" i="3"/>
  <c r="BK338" i="3"/>
  <c r="Q25" i="1"/>
  <c r="Q33" i="1" s="1"/>
  <c r="AJ25" i="1"/>
  <c r="BL307" i="3"/>
  <c r="BL428" i="3"/>
  <c r="AU88" i="3"/>
  <c r="BM166" i="3"/>
  <c r="AQ512" i="3"/>
  <c r="BI512" i="3" s="1"/>
  <c r="BI511" i="3"/>
  <c r="BI510" i="3"/>
  <c r="BF623" i="3"/>
  <c r="BE622" i="3"/>
  <c r="BD624" i="3"/>
  <c r="AD627" i="3"/>
  <c r="AO602" i="3"/>
  <c r="BG602" i="3" s="1"/>
  <c r="AI602" i="3"/>
  <c r="J596" i="3"/>
  <c r="BD596" i="3" s="1"/>
  <c r="B596" i="3"/>
  <c r="E580" i="3"/>
  <c r="AK588" i="3"/>
  <c r="L580" i="3"/>
  <c r="BF580" i="3" s="1"/>
  <c r="D580" i="3"/>
  <c r="AO571" i="3"/>
  <c r="BG571" i="3" s="1"/>
  <c r="BG569" i="3"/>
  <c r="AG571" i="3"/>
  <c r="BF563" i="3"/>
  <c r="BE407" i="3"/>
  <c r="F396" i="3"/>
  <c r="BD403" i="3"/>
  <c r="D615" i="3"/>
  <c r="K615" i="3"/>
  <c r="BE615" i="3" s="1"/>
  <c r="J545" i="3"/>
  <c r="BD545" i="3" s="1"/>
  <c r="BD543" i="3"/>
  <c r="P157" i="3"/>
  <c r="BJ157" i="3" s="1"/>
  <c r="Q25" i="18"/>
  <c r="L615" i="3"/>
  <c r="BF615" i="3" s="1"/>
  <c r="AJ627" i="3"/>
  <c r="C615" i="3"/>
  <c r="BF624" i="3"/>
  <c r="AO627" i="3"/>
  <c r="BG627" i="3" s="1"/>
  <c r="AG627" i="3"/>
  <c r="AI627" i="3"/>
  <c r="BD544" i="3"/>
  <c r="B545" i="3"/>
  <c r="BF511" i="3"/>
  <c r="BF503" i="3"/>
  <c r="H504" i="3"/>
  <c r="BF430" i="3"/>
  <c r="AN408" i="3"/>
  <c r="BF408" i="3" s="1"/>
  <c r="BE405" i="3"/>
  <c r="BD402" i="3"/>
  <c r="BF369" i="3"/>
  <c r="AM383" i="3"/>
  <c r="BE383" i="3" s="1"/>
  <c r="BE379" i="3"/>
  <c r="BF332" i="3"/>
  <c r="L333" i="3"/>
  <c r="BF333" i="3" s="1"/>
  <c r="AN627" i="3"/>
  <c r="BF627" i="3" s="1"/>
  <c r="AF627" i="3"/>
  <c r="BE600" i="3"/>
  <c r="AE602" i="3"/>
  <c r="AH588" i="3"/>
  <c r="H545" i="3"/>
  <c r="AN512" i="3"/>
  <c r="BF512" i="3" s="1"/>
  <c r="BF509" i="3"/>
  <c r="G504" i="3"/>
  <c r="H421" i="3"/>
  <c r="BF357" i="3"/>
  <c r="AH627" i="3"/>
  <c r="BE585" i="3"/>
  <c r="AJ557" i="3"/>
  <c r="BF539" i="3"/>
  <c r="AD532" i="3"/>
  <c r="BF473" i="3"/>
  <c r="BF415" i="3"/>
  <c r="B371" i="3"/>
  <c r="BD295" i="3"/>
  <c r="D96" i="3"/>
  <c r="AM557" i="3"/>
  <c r="BE557" i="3" s="1"/>
  <c r="BE550" i="3"/>
  <c r="BE579" i="3"/>
  <c r="BF543" i="3"/>
  <c r="BE268" i="3"/>
  <c r="AF557" i="3"/>
  <c r="G615" i="3"/>
  <c r="BE623" i="3"/>
  <c r="AE627" i="3"/>
  <c r="F615" i="3"/>
  <c r="BF600" i="3"/>
  <c r="L596" i="3"/>
  <c r="BF596" i="3" s="1"/>
  <c r="BF594" i="3"/>
  <c r="D596" i="3"/>
  <c r="AJ602" i="3"/>
  <c r="BF569" i="3"/>
  <c r="AH557" i="3"/>
  <c r="BF544" i="3"/>
  <c r="BD529" i="3"/>
  <c r="K522" i="3"/>
  <c r="BE522" i="3" s="1"/>
  <c r="E371" i="3"/>
  <c r="AK383" i="3"/>
  <c r="AI588" i="3"/>
  <c r="AL571" i="3"/>
  <c r="BD571" i="3" s="1"/>
  <c r="AH571" i="3"/>
  <c r="E565" i="3"/>
  <c r="BG550" i="3"/>
  <c r="BF541" i="3"/>
  <c r="I545" i="3"/>
  <c r="BF538" i="3"/>
  <c r="AI532" i="3"/>
  <c r="BD521" i="3"/>
  <c r="BF510" i="3"/>
  <c r="BD509" i="3"/>
  <c r="BF431" i="3"/>
  <c r="BD419" i="3"/>
  <c r="BD407" i="3"/>
  <c r="BF393" i="3"/>
  <c r="BF390" i="3"/>
  <c r="BE377" i="3"/>
  <c r="BE368" i="3"/>
  <c r="BG357" i="3"/>
  <c r="AH358" i="3"/>
  <c r="BE338" i="3"/>
  <c r="D312" i="3"/>
  <c r="AJ324" i="3"/>
  <c r="BE307" i="3"/>
  <c r="BE297" i="3"/>
  <c r="AM299" i="3"/>
  <c r="BE299" i="3" s="1"/>
  <c r="C183" i="3"/>
  <c r="BD181" i="3"/>
  <c r="AK170" i="3"/>
  <c r="BD139" i="3"/>
  <c r="E130" i="3"/>
  <c r="D130" i="3"/>
  <c r="BF330" i="3"/>
  <c r="AL275" i="3"/>
  <c r="BD275" i="3" s="1"/>
  <c r="AG557" i="3"/>
  <c r="BF542" i="3"/>
  <c r="F545" i="3"/>
  <c r="F522" i="3"/>
  <c r="AK512" i="3"/>
  <c r="BF474" i="3"/>
  <c r="BD473" i="3"/>
  <c r="BF428" i="3"/>
  <c r="BD420" i="3"/>
  <c r="BE428" i="3"/>
  <c r="AE433" i="3"/>
  <c r="BE382" i="3"/>
  <c r="BE369" i="3"/>
  <c r="C371" i="3"/>
  <c r="AI383" i="3"/>
  <c r="BD365" i="3"/>
  <c r="BG355" i="3"/>
  <c r="AJ341" i="3"/>
  <c r="F333" i="3"/>
  <c r="BE330" i="3"/>
  <c r="AI341" i="3"/>
  <c r="AL299" i="3"/>
  <c r="BD299" i="3" s="1"/>
  <c r="BD296" i="3"/>
  <c r="AD299" i="3"/>
  <c r="BD270" i="3"/>
  <c r="AL557" i="3"/>
  <c r="BD557" i="3" s="1"/>
  <c r="AD557" i="3"/>
  <c r="E545" i="3"/>
  <c r="AM532" i="3"/>
  <c r="BE532" i="3" s="1"/>
  <c r="AE532" i="3"/>
  <c r="BD503" i="3"/>
  <c r="AL512" i="3"/>
  <c r="BD512" i="3" s="1"/>
  <c r="AD512" i="3"/>
  <c r="E504" i="3"/>
  <c r="BE406" i="3"/>
  <c r="BD404" i="3"/>
  <c r="BG401" i="3"/>
  <c r="AG408" i="3"/>
  <c r="I371" i="3"/>
  <c r="BD364" i="3"/>
  <c r="AL358" i="3"/>
  <c r="BD358" i="3" s="1"/>
  <c r="BF355" i="3"/>
  <c r="BD356" i="3"/>
  <c r="BF306" i="3"/>
  <c r="H312" i="3"/>
  <c r="BF319" i="3"/>
  <c r="BF297" i="3"/>
  <c r="AI299" i="3"/>
  <c r="BE271" i="3"/>
  <c r="BD144" i="3"/>
  <c r="AL602" i="3"/>
  <c r="BD602" i="3" s="1"/>
  <c r="AD602" i="3"/>
  <c r="AK571" i="3"/>
  <c r="H565" i="3"/>
  <c r="BF540" i="3"/>
  <c r="BG509" i="3"/>
  <c r="BG429" i="3"/>
  <c r="BG407" i="3"/>
  <c r="BD406" i="3"/>
  <c r="B396" i="3"/>
  <c r="BE389" i="3"/>
  <c r="BD392" i="3"/>
  <c r="AF383" i="3"/>
  <c r="AH341" i="3"/>
  <c r="BF331" i="3"/>
  <c r="I333" i="3"/>
  <c r="AG341" i="3"/>
  <c r="H333" i="3"/>
  <c r="AN324" i="3"/>
  <c r="BF324" i="3" s="1"/>
  <c r="BG320" i="3"/>
  <c r="AD324" i="3"/>
  <c r="AI324" i="3"/>
  <c r="BG213" i="3"/>
  <c r="BD138" i="3"/>
  <c r="AG602" i="3"/>
  <c r="H580" i="3"/>
  <c r="AN588" i="3"/>
  <c r="BF588" i="3" s="1"/>
  <c r="AF588" i="3"/>
  <c r="G580" i="3"/>
  <c r="AJ571" i="3"/>
  <c r="AI557" i="3"/>
  <c r="BF530" i="3"/>
  <c r="BD475" i="3"/>
  <c r="BD416" i="3"/>
  <c r="BE414" i="3"/>
  <c r="AJ408" i="3"/>
  <c r="AH408" i="3"/>
  <c r="AM408" i="3"/>
  <c r="BE408" i="3" s="1"/>
  <c r="BF395" i="3"/>
  <c r="BE392" i="3"/>
  <c r="AO383" i="3"/>
  <c r="BG383" i="3" s="1"/>
  <c r="AG383" i="3"/>
  <c r="BF370" i="3"/>
  <c r="BD367" i="3"/>
  <c r="BE365" i="3"/>
  <c r="AF358" i="3"/>
  <c r="BD355" i="3"/>
  <c r="AJ358" i="3"/>
  <c r="BD340" i="3"/>
  <c r="G333" i="3"/>
  <c r="BD319" i="3"/>
  <c r="BD297" i="3"/>
  <c r="AK275" i="3"/>
  <c r="BG242" i="3"/>
  <c r="BG214" i="3"/>
  <c r="H183" i="3"/>
  <c r="AE170" i="3"/>
  <c r="BD401" i="3"/>
  <c r="AL383" i="3"/>
  <c r="BD383" i="3" s="1"/>
  <c r="AD383" i="3"/>
  <c r="BE370" i="3"/>
  <c r="BE381" i="3"/>
  <c r="AK358" i="3"/>
  <c r="AO324" i="3"/>
  <c r="BG324" i="3" s="1"/>
  <c r="AG324" i="3"/>
  <c r="G312" i="3"/>
  <c r="I312" i="3"/>
  <c r="BD294" i="3"/>
  <c r="BE272" i="3"/>
  <c r="X130" i="3"/>
  <c r="BR130" i="3" s="1"/>
  <c r="BI509" i="3"/>
  <c r="BH230" i="3"/>
  <c r="BH233" i="3"/>
  <c r="BH229" i="3"/>
  <c r="BH231" i="3"/>
  <c r="AV150" i="3"/>
  <c r="AV170" i="3" s="1"/>
  <c r="BN170" i="3" s="1"/>
  <c r="AV88" i="3"/>
  <c r="N158" i="3"/>
  <c r="BH158" i="3" s="1"/>
  <c r="BH153" i="3"/>
  <c r="X174" i="3"/>
  <c r="BR179" i="3" s="1"/>
  <c r="X81" i="3"/>
  <c r="X73" i="3"/>
  <c r="AZ89" i="3"/>
  <c r="AZ174" i="3"/>
  <c r="AZ195" i="3" s="1"/>
  <c r="BR195" i="3" s="1"/>
  <c r="AZ199" i="3"/>
  <c r="BR215" i="3" s="1"/>
  <c r="AZ25" i="6"/>
  <c r="AZ30" i="6" s="1"/>
  <c r="BD305" i="3"/>
  <c r="BE298" i="3"/>
  <c r="BG294" i="3"/>
  <c r="BF246" i="3"/>
  <c r="BF230" i="3"/>
  <c r="BD227" i="3"/>
  <c r="BG215" i="3"/>
  <c r="BD207" i="3"/>
  <c r="F208" i="3"/>
  <c r="H208" i="3"/>
  <c r="BF182" i="3"/>
  <c r="B183" i="3"/>
  <c r="BD176" i="3"/>
  <c r="BD140" i="3"/>
  <c r="T596" i="3"/>
  <c r="BN596" i="3" s="1"/>
  <c r="AA615" i="3"/>
  <c r="BM529" i="3"/>
  <c r="AU532" i="3"/>
  <c r="BM532" i="3" s="1"/>
  <c r="BH227" i="3"/>
  <c r="BE273" i="3"/>
  <c r="BG270" i="3"/>
  <c r="BF269" i="3"/>
  <c r="AJ250" i="3"/>
  <c r="AH250" i="3"/>
  <c r="AI220" i="3"/>
  <c r="BG216" i="3"/>
  <c r="BE202" i="3"/>
  <c r="AM220" i="3"/>
  <c r="BE220" i="3" s="1"/>
  <c r="AE220" i="3"/>
  <c r="BD192" i="3"/>
  <c r="B130" i="3"/>
  <c r="AV20" i="7"/>
  <c r="AV36" i="18"/>
  <c r="AV39" i="18" s="1"/>
  <c r="M522" i="3"/>
  <c r="BG522" i="3" s="1"/>
  <c r="BC383" i="3"/>
  <c r="BH379" i="3"/>
  <c r="BH378" i="3"/>
  <c r="BG271" i="3"/>
  <c r="BD268" i="3"/>
  <c r="BF247" i="3"/>
  <c r="BD233" i="3"/>
  <c r="AO170" i="3"/>
  <c r="BG170" i="3" s="1"/>
  <c r="BF165" i="3"/>
  <c r="AF170" i="3"/>
  <c r="BD141" i="3"/>
  <c r="BG144" i="3"/>
  <c r="T522" i="3"/>
  <c r="BN522" i="3" s="1"/>
  <c r="S580" i="3"/>
  <c r="BM580" i="3" s="1"/>
  <c r="AH299" i="3"/>
  <c r="BF271" i="3"/>
  <c r="BE270" i="3"/>
  <c r="AH275" i="3"/>
  <c r="BF241" i="3"/>
  <c r="BG217" i="3"/>
  <c r="BD180" i="3"/>
  <c r="E183" i="3"/>
  <c r="BD177" i="3"/>
  <c r="F183" i="3"/>
  <c r="AI146" i="3"/>
  <c r="AA79" i="3"/>
  <c r="AO275" i="3"/>
  <c r="BG275" i="3" s="1"/>
  <c r="AG275" i="3"/>
  <c r="AI250" i="3"/>
  <c r="BD232" i="3"/>
  <c r="BD203" i="3"/>
  <c r="BE201" i="3"/>
  <c r="BF181" i="3"/>
  <c r="AL195" i="3"/>
  <c r="BD195" i="3" s="1"/>
  <c r="AD195" i="3"/>
  <c r="AF146" i="3"/>
  <c r="AD146" i="3"/>
  <c r="AV30" i="7"/>
  <c r="AV34" i="7" s="1"/>
  <c r="M333" i="3"/>
  <c r="BG333" i="3" s="1"/>
  <c r="AA119" i="3"/>
  <c r="W371" i="3"/>
  <c r="BQ371" i="3" s="1"/>
  <c r="X371" i="3"/>
  <c r="BR371" i="3" s="1"/>
  <c r="AV324" i="3"/>
  <c r="BN324" i="3" s="1"/>
  <c r="AQ195" i="3"/>
  <c r="BI195" i="3" s="1"/>
  <c r="BH529" i="3"/>
  <c r="AP532" i="3"/>
  <c r="BH532" i="3" s="1"/>
  <c r="BH531" i="3"/>
  <c r="BH530" i="3"/>
  <c r="AA72" i="3"/>
  <c r="AA150" i="3"/>
  <c r="AA158" i="3" s="1"/>
  <c r="BC36" i="18"/>
  <c r="BC39" i="18" s="1"/>
  <c r="BC150" i="3"/>
  <c r="W183" i="3"/>
  <c r="BQ183" i="3" s="1"/>
  <c r="BH305" i="3"/>
  <c r="BH331" i="3"/>
  <c r="N371" i="3"/>
  <c r="BH371" i="3" s="1"/>
  <c r="AZ383" i="3"/>
  <c r="BR383" i="3" s="1"/>
  <c r="AZ408" i="3"/>
  <c r="BR408" i="3" s="1"/>
  <c r="BH420" i="3"/>
  <c r="BI614" i="3"/>
  <c r="AY42" i="20"/>
  <c r="AY48" i="20" s="1"/>
  <c r="M183" i="3"/>
  <c r="BG183" i="3" s="1"/>
  <c r="BM550" i="3"/>
  <c r="BM623" i="3"/>
  <c r="BH190" i="3"/>
  <c r="BI330" i="3"/>
  <c r="BH382" i="3"/>
  <c r="BH585" i="3"/>
  <c r="M158" i="3"/>
  <c r="BG158" i="3" s="1"/>
  <c r="M312" i="3"/>
  <c r="BG312" i="3" s="1"/>
  <c r="M371" i="3"/>
  <c r="BG371" i="3" s="1"/>
  <c r="M396" i="3"/>
  <c r="BG396" i="3" s="1"/>
  <c r="M565" i="3"/>
  <c r="BG565" i="3" s="1"/>
  <c r="W73" i="3"/>
  <c r="W312" i="3"/>
  <c r="BQ312" i="3" s="1"/>
  <c r="X312" i="3"/>
  <c r="BR312" i="3" s="1"/>
  <c r="AA504" i="3"/>
  <c r="AA522" i="3"/>
  <c r="AA580" i="3"/>
  <c r="AU588" i="3"/>
  <c r="BM588" i="3" s="1"/>
  <c r="AY174" i="3"/>
  <c r="BQ190" i="3" s="1"/>
  <c r="O333" i="3"/>
  <c r="BI333" i="3" s="1"/>
  <c r="W81" i="3"/>
  <c r="X333" i="3"/>
  <c r="BR333" i="3" s="1"/>
  <c r="W545" i="3"/>
  <c r="BQ545" i="3" s="1"/>
  <c r="T565" i="3"/>
  <c r="BN565" i="3" s="1"/>
  <c r="X596" i="3"/>
  <c r="BR596" i="3" s="1"/>
  <c r="BM556" i="3"/>
  <c r="AY358" i="3"/>
  <c r="BQ358" i="3" s="1"/>
  <c r="AY627" i="3"/>
  <c r="BQ627" i="3" s="1"/>
  <c r="BH154" i="3"/>
  <c r="BH273" i="3"/>
  <c r="BH270" i="3"/>
  <c r="BH268" i="3"/>
  <c r="BH332" i="3"/>
  <c r="BH419" i="3"/>
  <c r="BH416" i="3"/>
  <c r="BI570" i="3"/>
  <c r="W158" i="3"/>
  <c r="BQ158" i="3" s="1"/>
  <c r="X183" i="3"/>
  <c r="BR183" i="3" s="1"/>
  <c r="AA545" i="3"/>
  <c r="AA596" i="3"/>
  <c r="AU512" i="3"/>
  <c r="BM512" i="3" s="1"/>
  <c r="BM555" i="3"/>
  <c r="BM570" i="3"/>
  <c r="BM620" i="3"/>
  <c r="BC433" i="3"/>
  <c r="BC557" i="3"/>
  <c r="BC627" i="3"/>
  <c r="BH311" i="3"/>
  <c r="BI332" i="3"/>
  <c r="AQ571" i="3"/>
  <c r="BI571" i="3" s="1"/>
  <c r="BI569" i="3"/>
  <c r="M580" i="3"/>
  <c r="BG580" i="3" s="1"/>
  <c r="AA371" i="3"/>
  <c r="BM467" i="3"/>
  <c r="W522" i="3"/>
  <c r="BQ522" i="3" s="1"/>
  <c r="BM569" i="3"/>
  <c r="AV220" i="3"/>
  <c r="BN220" i="3" s="1"/>
  <c r="AZ324" i="3"/>
  <c r="BR324" i="3" s="1"/>
  <c r="AV433" i="3"/>
  <c r="BN433" i="3" s="1"/>
  <c r="AV602" i="3"/>
  <c r="BN602" i="3" s="1"/>
  <c r="BI155" i="3"/>
  <c r="BI153" i="3"/>
  <c r="BI176" i="3"/>
  <c r="BI180" i="3"/>
  <c r="BI179" i="3"/>
  <c r="O312" i="3"/>
  <c r="BI312" i="3" s="1"/>
  <c r="BH528" i="3"/>
  <c r="BC299" i="3"/>
  <c r="BI317" i="3"/>
  <c r="BI379" i="3"/>
  <c r="BI376" i="3"/>
  <c r="BH392" i="3"/>
  <c r="BH415" i="3"/>
  <c r="BH417" i="3"/>
  <c r="BH626" i="3"/>
  <c r="BH623" i="3"/>
  <c r="BH594" i="3"/>
  <c r="N596" i="3"/>
  <c r="BH596" i="3" s="1"/>
  <c r="BH587" i="3"/>
  <c r="AY512" i="3"/>
  <c r="BQ512" i="3" s="1"/>
  <c r="AY602" i="3"/>
  <c r="BQ602" i="3" s="1"/>
  <c r="BH216" i="3"/>
  <c r="BH234" i="3"/>
  <c r="BI228" i="3"/>
  <c r="AQ324" i="3"/>
  <c r="BI324" i="3" s="1"/>
  <c r="BH381" i="3"/>
  <c r="AP433" i="3"/>
  <c r="BH433" i="3" s="1"/>
  <c r="BI431" i="3"/>
  <c r="BI579" i="3"/>
  <c r="BI578" i="3"/>
  <c r="O580" i="3"/>
  <c r="BI580" i="3" s="1"/>
  <c r="BI577" i="3"/>
  <c r="O596" i="3"/>
  <c r="BI596" i="3" s="1"/>
  <c r="BI594" i="3"/>
  <c r="BI531" i="3"/>
  <c r="AQ532" i="3"/>
  <c r="BI532" i="3" s="1"/>
  <c r="AU433" i="3"/>
  <c r="BM433" i="3" s="1"/>
  <c r="AY383" i="3"/>
  <c r="BQ383" i="3" s="1"/>
  <c r="AY588" i="3"/>
  <c r="BQ588" i="3" s="1"/>
  <c r="BH271" i="3"/>
  <c r="BI357" i="3"/>
  <c r="BI467" i="3"/>
  <c r="BI609" i="3"/>
  <c r="BI612" i="3"/>
  <c r="BI611" i="3"/>
  <c r="AQ627" i="3"/>
  <c r="BI627" i="3" s="1"/>
  <c r="AZ170" i="3"/>
  <c r="BR170" i="3" s="1"/>
  <c r="AP146" i="3"/>
  <c r="BH146" i="3" s="1"/>
  <c r="BI178" i="3"/>
  <c r="BH193" i="3"/>
  <c r="BH232" i="3"/>
  <c r="BH317" i="3"/>
  <c r="BH391" i="3"/>
  <c r="BI469" i="3"/>
  <c r="BJ370" i="3"/>
  <c r="P371" i="3"/>
  <c r="BJ371" i="3" s="1"/>
  <c r="P81" i="3"/>
  <c r="P174" i="3"/>
  <c r="BJ180" i="3" s="1"/>
  <c r="Q79" i="3"/>
  <c r="Q119" i="3"/>
  <c r="BK122" i="3" s="1"/>
  <c r="BC21" i="49"/>
  <c r="BC23" i="49" s="1"/>
  <c r="BC451" i="3" s="1"/>
  <c r="BC18" i="49"/>
  <c r="BC532" i="3"/>
  <c r="AZ557" i="3"/>
  <c r="BR557" i="3" s="1"/>
  <c r="BI154" i="3"/>
  <c r="BH390" i="3"/>
  <c r="BI430" i="3"/>
  <c r="N545" i="3"/>
  <c r="BH545" i="3" s="1"/>
  <c r="BH539" i="3"/>
  <c r="AV408" i="3"/>
  <c r="BN408" i="3" s="1"/>
  <c r="AY557" i="3"/>
  <c r="BQ557" i="3" s="1"/>
  <c r="AV571" i="3"/>
  <c r="BN571" i="3" s="1"/>
  <c r="AY571" i="3"/>
  <c r="BQ571" i="3" s="1"/>
  <c r="BC602" i="3"/>
  <c r="AZ627" i="3"/>
  <c r="BR627" i="3" s="1"/>
  <c r="BI145" i="3"/>
  <c r="BH169" i="3"/>
  <c r="BI232" i="3"/>
  <c r="BH241" i="3"/>
  <c r="BI323" i="3"/>
  <c r="BH418" i="3"/>
  <c r="BI429" i="3"/>
  <c r="AQ358" i="3"/>
  <c r="BI358" i="3" s="1"/>
  <c r="BI380" i="3"/>
  <c r="AQ383" i="3"/>
  <c r="BI383" i="3" s="1"/>
  <c r="BI377" i="3"/>
  <c r="BI402" i="3"/>
  <c r="BI406" i="3"/>
  <c r="BI427" i="3"/>
  <c r="BI426" i="3"/>
  <c r="AP627" i="3"/>
  <c r="BH627" i="3" s="1"/>
  <c r="D8" i="46"/>
  <c r="M8" i="46"/>
  <c r="AO8" i="46"/>
  <c r="Q24" i="46"/>
  <c r="AK24" i="46"/>
  <c r="AZ24" i="46"/>
  <c r="Q80" i="3"/>
  <c r="Q150" i="3"/>
  <c r="BK154" i="3" s="1"/>
  <c r="BM317" i="3"/>
  <c r="O396" i="3"/>
  <c r="BI396" i="3" s="1"/>
  <c r="BI403" i="3"/>
  <c r="AQ602" i="3"/>
  <c r="BI602" i="3" s="1"/>
  <c r="AJ8" i="46"/>
  <c r="AL8" i="46"/>
  <c r="N24" i="46"/>
  <c r="U24" i="46"/>
  <c r="Y24" i="46"/>
  <c r="AS24" i="46"/>
  <c r="BJ245" i="3"/>
  <c r="R536" i="3"/>
  <c r="BL538" i="3" s="1"/>
  <c r="R469" i="3"/>
  <c r="AT536" i="3"/>
  <c r="BL556" i="3" s="1"/>
  <c r="AT475" i="3"/>
  <c r="BH380" i="3"/>
  <c r="O522" i="3"/>
  <c r="BI522" i="3" s="1"/>
  <c r="N580" i="3"/>
  <c r="BH580" i="3" s="1"/>
  <c r="X8" i="46"/>
  <c r="P130" i="3"/>
  <c r="BJ130" i="3" s="1"/>
  <c r="BJ244" i="3"/>
  <c r="BJ364" i="3"/>
  <c r="BK273" i="3"/>
  <c r="X25" i="1"/>
  <c r="S174" i="3"/>
  <c r="BM181" i="3" s="1"/>
  <c r="S81" i="3"/>
  <c r="BH395" i="3"/>
  <c r="L24" i="46"/>
  <c r="AD24" i="46"/>
  <c r="BJ601" i="3"/>
  <c r="BK272" i="3"/>
  <c r="AS499" i="3"/>
  <c r="BK510" i="3" s="1"/>
  <c r="AS473" i="3"/>
  <c r="Q580" i="3"/>
  <c r="BK580" i="3" s="1"/>
  <c r="BK577" i="3"/>
  <c r="AS88" i="3"/>
  <c r="AS150" i="3"/>
  <c r="BK165" i="3" s="1"/>
  <c r="AP512" i="3"/>
  <c r="BH512" i="3" s="1"/>
  <c r="BH624" i="3"/>
  <c r="C8" i="46"/>
  <c r="E8" i="46"/>
  <c r="AE8" i="46"/>
  <c r="G24" i="46"/>
  <c r="X24" i="46"/>
  <c r="AJ24" i="46"/>
  <c r="BK518" i="3"/>
  <c r="AT8" i="1"/>
  <c r="AT109" i="3"/>
  <c r="O371" i="3"/>
  <c r="BI371" i="3" s="1"/>
  <c r="BI407" i="3"/>
  <c r="N421" i="3"/>
  <c r="BH421" i="3" s="1"/>
  <c r="N522" i="3"/>
  <c r="BH522" i="3" s="1"/>
  <c r="I24" i="46"/>
  <c r="AB24" i="46"/>
  <c r="R8" i="1"/>
  <c r="Q96" i="3"/>
  <c r="AQ8" i="1"/>
  <c r="BH376" i="3"/>
  <c r="BH586" i="3"/>
  <c r="BH601" i="3"/>
  <c r="K8" i="46"/>
  <c r="AI8" i="46"/>
  <c r="AK8" i="46"/>
  <c r="AM8" i="46"/>
  <c r="O24" i="46"/>
  <c r="AG24" i="46"/>
  <c r="AR24" i="46"/>
  <c r="BK406" i="3"/>
  <c r="AS8" i="46"/>
  <c r="AS16" i="46" s="1"/>
  <c r="AE8" i="1"/>
  <c r="AH8" i="1"/>
  <c r="AK8" i="1"/>
  <c r="AT18" i="49"/>
  <c r="BJ216" i="3"/>
  <c r="BJ243" i="3"/>
  <c r="P312" i="3"/>
  <c r="BJ312" i="3" s="1"/>
  <c r="BJ621" i="3"/>
  <c r="BK271" i="3"/>
  <c r="BK428" i="3"/>
  <c r="BK570" i="3"/>
  <c r="AS588" i="3"/>
  <c r="BK588" i="3" s="1"/>
  <c r="BK626" i="3"/>
  <c r="BK621" i="3"/>
  <c r="AM8" i="1"/>
  <c r="AP8" i="1"/>
  <c r="AV8" i="1"/>
  <c r="AZ8" i="1"/>
  <c r="BC25" i="1"/>
  <c r="N25" i="1"/>
  <c r="AT341" i="3"/>
  <c r="BL341" i="3" s="1"/>
  <c r="BL609" i="3"/>
  <c r="AU174" i="3"/>
  <c r="BM192" i="3" s="1"/>
  <c r="AU89" i="3"/>
  <c r="BJ215" i="3"/>
  <c r="BJ242" i="3"/>
  <c r="BJ298" i="3"/>
  <c r="BJ600" i="3"/>
  <c r="AD8" i="1"/>
  <c r="AG8" i="1"/>
  <c r="BL381" i="3"/>
  <c r="BL376" i="3"/>
  <c r="S8" i="46"/>
  <c r="S16" i="46" s="1"/>
  <c r="BL608" i="3"/>
  <c r="BM308" i="3"/>
  <c r="AR195" i="3"/>
  <c r="BJ195" i="3" s="1"/>
  <c r="BJ214" i="3"/>
  <c r="BJ249" i="3"/>
  <c r="BJ297" i="3"/>
  <c r="BJ366" i="3"/>
  <c r="AR588" i="3"/>
  <c r="BJ588" i="3" s="1"/>
  <c r="BJ626" i="3"/>
  <c r="BK368" i="3"/>
  <c r="BK539" i="3"/>
  <c r="AS536" i="3"/>
  <c r="BK551" i="3" s="1"/>
  <c r="AS602" i="3"/>
  <c r="BK602" i="3" s="1"/>
  <c r="AL8" i="1"/>
  <c r="AO8" i="1"/>
  <c r="AS8" i="1"/>
  <c r="AY8" i="1"/>
  <c r="BC8" i="1"/>
  <c r="AT250" i="3"/>
  <c r="BL250" i="3" s="1"/>
  <c r="AT499" i="3"/>
  <c r="BL511" i="3" s="1"/>
  <c r="AT473" i="3"/>
  <c r="AT627" i="3"/>
  <c r="BL627" i="3" s="1"/>
  <c r="BC15" i="34"/>
  <c r="O82" i="3"/>
  <c r="BI80" i="3" s="1"/>
  <c r="BM403" i="3"/>
  <c r="BM404" i="3"/>
  <c r="BK228" i="3"/>
  <c r="BK296" i="3"/>
  <c r="BK402" i="3"/>
  <c r="BK432" i="3"/>
  <c r="BK520" i="3"/>
  <c r="AS627" i="3"/>
  <c r="BK627" i="3" s="1"/>
  <c r="AS18" i="49"/>
  <c r="BL612" i="3"/>
  <c r="BJ247" i="3"/>
  <c r="BJ570" i="3"/>
  <c r="BK143" i="3"/>
  <c r="BK340" i="3"/>
  <c r="BK431" i="3"/>
  <c r="BK624" i="3"/>
  <c r="AI8" i="1"/>
  <c r="AI16" i="1" s="1"/>
  <c r="AR8" i="1"/>
  <c r="Q23" i="1"/>
  <c r="AS25" i="1"/>
  <c r="BL216" i="3"/>
  <c r="BD88" i="3"/>
  <c r="AZ453" i="3"/>
  <c r="AZ18" i="49"/>
  <c r="AP21" i="49"/>
  <c r="AP23" i="49" s="1"/>
  <c r="AP451" i="3" s="1"/>
  <c r="BJ457" i="3"/>
  <c r="BM273" i="3"/>
  <c r="BJ246" i="3"/>
  <c r="BJ294" i="3"/>
  <c r="BJ318" i="3"/>
  <c r="BK213" i="3"/>
  <c r="BK295" i="3"/>
  <c r="AF8" i="1"/>
  <c r="AO25" i="1"/>
  <c r="BL213" i="3"/>
  <c r="AP437" i="3"/>
  <c r="BH457" i="3" s="1"/>
  <c r="AP90" i="3"/>
  <c r="BH90" i="3" s="1"/>
  <c r="AI25" i="1"/>
  <c r="AI33" i="1" s="1"/>
  <c r="BL246" i="3"/>
  <c r="BL380" i="3"/>
  <c r="R468" i="3"/>
  <c r="BL578" i="3"/>
  <c r="BL601" i="3"/>
  <c r="BL620" i="3"/>
  <c r="AV11" i="34"/>
  <c r="AV15" i="34"/>
  <c r="Q82" i="3"/>
  <c r="AY21" i="49"/>
  <c r="AY23" i="49" s="1"/>
  <c r="AY451" i="3" s="1"/>
  <c r="BJ453" i="3"/>
  <c r="AR21" i="49"/>
  <c r="AR23" i="49" s="1"/>
  <c r="AR451" i="3" s="1"/>
  <c r="BJ451" i="3" s="1"/>
  <c r="BM139" i="3"/>
  <c r="BM295" i="3"/>
  <c r="BM321" i="3"/>
  <c r="AZ25" i="1"/>
  <c r="AV25" i="1"/>
  <c r="AF25" i="1"/>
  <c r="BL138" i="3"/>
  <c r="BL245" i="3"/>
  <c r="AT275" i="3"/>
  <c r="BL275" i="3" s="1"/>
  <c r="AT299" i="3"/>
  <c r="BL299" i="3" s="1"/>
  <c r="BL406" i="3"/>
  <c r="BL420" i="3"/>
  <c r="BL415" i="3"/>
  <c r="BL430" i="3"/>
  <c r="AT8" i="46"/>
  <c r="BJ452" i="3"/>
  <c r="BL454" i="3"/>
  <c r="AT21" i="49"/>
  <c r="AT23" i="49" s="1"/>
  <c r="AT451" i="3" s="1"/>
  <c r="BL451" i="3" s="1"/>
  <c r="BM137" i="3"/>
  <c r="BM307" i="3"/>
  <c r="BM378" i="3"/>
  <c r="AB25" i="1"/>
  <c r="AK25" i="1"/>
  <c r="AN25" i="1"/>
  <c r="AP18" i="49"/>
  <c r="BL142" i="3"/>
  <c r="BL355" i="3"/>
  <c r="BL577" i="3"/>
  <c r="AZ11" i="34"/>
  <c r="AS15" i="34"/>
  <c r="AS21" i="49"/>
  <c r="AS23" i="49" s="1"/>
  <c r="AS451" i="3" s="1"/>
  <c r="BL453" i="3"/>
  <c r="AU217" i="3"/>
  <c r="BM217" i="3" s="1"/>
  <c r="BM293" i="3"/>
  <c r="BL340" i="3"/>
  <c r="BL377" i="3"/>
  <c r="BL404" i="3"/>
  <c r="BE89" i="3"/>
  <c r="BJ456" i="3"/>
  <c r="BM271" i="3"/>
  <c r="BM376" i="3"/>
  <c r="Y25" i="1"/>
  <c r="AE25" i="1"/>
  <c r="AE33" i="1" s="1"/>
  <c r="BL215" i="3"/>
  <c r="BL249" i="3"/>
  <c r="BL243" i="3"/>
  <c r="BL339" i="3"/>
  <c r="BL403" i="3"/>
  <c r="BG89" i="3"/>
  <c r="BM311" i="3"/>
  <c r="BM382" i="3"/>
  <c r="BM402" i="3"/>
  <c r="BE626" i="3"/>
  <c r="AM602" i="3"/>
  <c r="BE602" i="3" s="1"/>
  <c r="AO557" i="3"/>
  <c r="BG557" i="3" s="1"/>
  <c r="B421" i="3"/>
  <c r="BD391" i="3"/>
  <c r="J396" i="3"/>
  <c r="BD396" i="3" s="1"/>
  <c r="AI408" i="3"/>
  <c r="AL627" i="3"/>
  <c r="BD627" i="3" s="1"/>
  <c r="BG620" i="3"/>
  <c r="BG600" i="3"/>
  <c r="BG586" i="3"/>
  <c r="BF550" i="3"/>
  <c r="H522" i="3"/>
  <c r="BF528" i="3"/>
  <c r="AN532" i="3"/>
  <c r="BF532" i="3" s="1"/>
  <c r="AF532" i="3"/>
  <c r="AO512" i="3"/>
  <c r="BG512" i="3" s="1"/>
  <c r="AM512" i="3"/>
  <c r="BE512" i="3" s="1"/>
  <c r="AE512" i="3"/>
  <c r="F504" i="3"/>
  <c r="BG427" i="3"/>
  <c r="AF433" i="3"/>
  <c r="F421" i="3"/>
  <c r="BE401" i="3"/>
  <c r="BD376" i="3"/>
  <c r="J371" i="3"/>
  <c r="BD371" i="3" s="1"/>
  <c r="BD368" i="3"/>
  <c r="BD366" i="3"/>
  <c r="AN341" i="3"/>
  <c r="BF341" i="3" s="1"/>
  <c r="AF341" i="3"/>
  <c r="BD318" i="3"/>
  <c r="K312" i="3"/>
  <c r="BE312" i="3" s="1"/>
  <c r="AE275" i="3"/>
  <c r="AJ275" i="3"/>
  <c r="BD165" i="3"/>
  <c r="AJ170" i="3"/>
  <c r="BF128" i="3"/>
  <c r="BG473" i="3"/>
  <c r="BG474" i="3"/>
  <c r="AD408" i="3"/>
  <c r="BE189" i="3"/>
  <c r="BE192" i="3"/>
  <c r="BE194" i="3"/>
  <c r="BE188" i="3"/>
  <c r="BF129" i="3"/>
  <c r="BF127" i="3"/>
  <c r="BF125" i="3"/>
  <c r="L130" i="3"/>
  <c r="BF130" i="3" s="1"/>
  <c r="BE620" i="3"/>
  <c r="BE614" i="3"/>
  <c r="BE613" i="3"/>
  <c r="BE612" i="3"/>
  <c r="BE611" i="3"/>
  <c r="BE610" i="3"/>
  <c r="BE609" i="3"/>
  <c r="BE608" i="3"/>
  <c r="BE595" i="3"/>
  <c r="BE594" i="3"/>
  <c r="BF585" i="3"/>
  <c r="BF579" i="3"/>
  <c r="BF578" i="3"/>
  <c r="BF577" i="3"/>
  <c r="E522" i="3"/>
  <c r="BD467" i="3"/>
  <c r="BD468" i="3"/>
  <c r="BD469" i="3"/>
  <c r="BG431" i="3"/>
  <c r="BG426" i="3"/>
  <c r="BG428" i="3"/>
  <c r="BE204" i="3"/>
  <c r="BF124" i="3"/>
  <c r="BF121" i="3"/>
  <c r="BD620" i="3"/>
  <c r="BD614" i="3"/>
  <c r="BD611" i="3"/>
  <c r="BE578" i="3"/>
  <c r="BE577" i="3"/>
  <c r="BD538" i="3"/>
  <c r="BD539" i="3"/>
  <c r="BD540" i="3"/>
  <c r="BD541" i="3"/>
  <c r="BD542" i="3"/>
  <c r="AK532" i="3"/>
  <c r="L522" i="3"/>
  <c r="BF522" i="3" s="1"/>
  <c r="BF518" i="3"/>
  <c r="BF519" i="3"/>
  <c r="BF520" i="3"/>
  <c r="BF521" i="3"/>
  <c r="BE511" i="3"/>
  <c r="BG475" i="3"/>
  <c r="BG430" i="3"/>
  <c r="AD433" i="3"/>
  <c r="BF389" i="3"/>
  <c r="BE393" i="3"/>
  <c r="BE364" i="3"/>
  <c r="K371" i="3"/>
  <c r="BE371" i="3" s="1"/>
  <c r="BE332" i="3"/>
  <c r="K333" i="3"/>
  <c r="BE333" i="3" s="1"/>
  <c r="F312" i="3"/>
  <c r="AJ299" i="3"/>
  <c r="D235" i="3"/>
  <c r="BF215" i="3"/>
  <c r="BD164" i="3"/>
  <c r="BD167" i="3"/>
  <c r="BD169" i="3"/>
  <c r="AD170" i="3"/>
  <c r="BD126" i="3"/>
  <c r="J130" i="3"/>
  <c r="BD130" i="3" s="1"/>
  <c r="BE528" i="3"/>
  <c r="BD501" i="3"/>
  <c r="BE473" i="3"/>
  <c r="BG432" i="3"/>
  <c r="L371" i="3"/>
  <c r="BF371" i="3" s="1"/>
  <c r="BF365" i="3"/>
  <c r="D371" i="3"/>
  <c r="J333" i="3"/>
  <c r="BD333" i="3" s="1"/>
  <c r="B333" i="3"/>
  <c r="BF305" i="3"/>
  <c r="L312" i="3"/>
  <c r="BF312" i="3" s="1"/>
  <c r="BE311" i="3"/>
  <c r="BE306" i="3"/>
  <c r="BD241" i="3"/>
  <c r="AD250" i="3"/>
  <c r="BF139" i="3"/>
  <c r="AN146" i="3"/>
  <c r="BF146" i="3" s="1"/>
  <c r="BF122" i="3"/>
  <c r="I130" i="3"/>
  <c r="AM341" i="3"/>
  <c r="BE341" i="3" s="1"/>
  <c r="BE339" i="3"/>
  <c r="AM324" i="3"/>
  <c r="BE324" i="3" s="1"/>
  <c r="BE317" i="3"/>
  <c r="AF220" i="3"/>
  <c r="BD528" i="3"/>
  <c r="J522" i="3"/>
  <c r="BD522" i="3" s="1"/>
  <c r="B522" i="3"/>
  <c r="AH532" i="3"/>
  <c r="BE509" i="3"/>
  <c r="I504" i="3"/>
  <c r="BD474" i="3"/>
  <c r="AH433" i="3"/>
  <c r="BE416" i="3"/>
  <c r="K421" i="3"/>
  <c r="BE421" i="3" s="1"/>
  <c r="C421" i="3"/>
  <c r="E421" i="3"/>
  <c r="AN358" i="3"/>
  <c r="BF358" i="3" s="1"/>
  <c r="BF356" i="3"/>
  <c r="B312" i="3"/>
  <c r="BE305" i="3"/>
  <c r="AO299" i="3"/>
  <c r="BG299" i="3" s="1"/>
  <c r="AG299" i="3"/>
  <c r="AK299" i="3"/>
  <c r="AN275" i="3"/>
  <c r="BF275" i="3" s="1"/>
  <c r="AF275" i="3"/>
  <c r="AK220" i="3"/>
  <c r="BD179" i="3"/>
  <c r="J183" i="3"/>
  <c r="BD183" i="3" s="1"/>
  <c r="BF123" i="3"/>
  <c r="K504" i="3"/>
  <c r="BE504" i="3" s="1"/>
  <c r="BE501" i="3"/>
  <c r="J421" i="3"/>
  <c r="BD421" i="3" s="1"/>
  <c r="BD415" i="3"/>
  <c r="AH383" i="3"/>
  <c r="BF214" i="3"/>
  <c r="BF219" i="3"/>
  <c r="BF213" i="3"/>
  <c r="AM627" i="3"/>
  <c r="BE627" i="3" s="1"/>
  <c r="AL532" i="3"/>
  <c r="BD532" i="3" s="1"/>
  <c r="BD531" i="3"/>
  <c r="AH512" i="3"/>
  <c r="BD502" i="3"/>
  <c r="BE474" i="3"/>
  <c r="BE468" i="3"/>
  <c r="BE467" i="3"/>
  <c r="BE469" i="3"/>
  <c r="AO433" i="3"/>
  <c r="BG433" i="3" s="1"/>
  <c r="AJ433" i="3"/>
  <c r="H396" i="3"/>
  <c r="BF406" i="3"/>
  <c r="BF401" i="3"/>
  <c r="BF403" i="3"/>
  <c r="BG377" i="3"/>
  <c r="G371" i="3"/>
  <c r="AE358" i="3"/>
  <c r="AO341" i="3"/>
  <c r="BG341" i="3" s="1"/>
  <c r="BG338" i="3"/>
  <c r="BG340" i="3"/>
  <c r="BE308" i="3"/>
  <c r="AN299" i="3"/>
  <c r="BF299" i="3" s="1"/>
  <c r="AF299" i="3"/>
  <c r="AM250" i="3"/>
  <c r="BE250" i="3" s="1"/>
  <c r="AE250" i="3"/>
  <c r="BG247" i="3"/>
  <c r="BE193" i="3"/>
  <c r="L183" i="3"/>
  <c r="BF183" i="3" s="1"/>
  <c r="D183" i="3"/>
  <c r="AO146" i="3"/>
  <c r="BG146" i="3" s="1"/>
  <c r="AO408" i="3"/>
  <c r="BG408" i="3" s="1"/>
  <c r="BD389" i="3"/>
  <c r="AN383" i="3"/>
  <c r="BF383" i="3" s="1"/>
  <c r="BE380" i="3"/>
  <c r="AM358" i="3"/>
  <c r="BE358" i="3" s="1"/>
  <c r="AL341" i="3"/>
  <c r="BD341" i="3" s="1"/>
  <c r="BF244" i="3"/>
  <c r="BD229" i="3"/>
  <c r="BE214" i="3"/>
  <c r="BE206" i="3"/>
  <c r="BD189" i="3"/>
  <c r="BE145" i="3"/>
  <c r="BG143" i="3"/>
  <c r="BE137" i="3"/>
  <c r="BE378" i="3"/>
  <c r="BF323" i="3"/>
  <c r="BE294" i="3"/>
  <c r="BD269" i="3"/>
  <c r="BF201" i="3"/>
  <c r="BF177" i="3"/>
  <c r="BG141" i="3"/>
  <c r="AL408" i="3"/>
  <c r="BD408" i="3" s="1"/>
  <c r="BG317" i="3"/>
  <c r="BF234" i="3"/>
  <c r="BF226" i="3"/>
  <c r="AN170" i="3"/>
  <c r="BF170" i="3" s="1"/>
  <c r="AM146" i="3"/>
  <c r="BE146" i="3" s="1"/>
  <c r="AL433" i="3"/>
  <c r="BD433" i="3" s="1"/>
  <c r="BE376" i="3"/>
  <c r="BG356" i="3"/>
  <c r="BF339" i="3"/>
  <c r="BD323" i="3"/>
  <c r="BG272" i="3"/>
  <c r="BF248" i="3"/>
  <c r="AO220" i="3"/>
  <c r="BG220" i="3" s="1"/>
  <c r="BD201" i="3"/>
  <c r="BD193" i="3"/>
  <c r="AM170" i="3"/>
  <c r="BE170" i="3" s="1"/>
  <c r="BG139" i="3"/>
  <c r="M545" i="3"/>
  <c r="BG545" i="3" s="1"/>
  <c r="BM539" i="3"/>
  <c r="BM577" i="3"/>
  <c r="BM509" i="3"/>
  <c r="AU557" i="3"/>
  <c r="BM557" i="3" s="1"/>
  <c r="BM585" i="3"/>
  <c r="BM625" i="3"/>
  <c r="BM468" i="3"/>
  <c r="S545" i="3"/>
  <c r="BM545" i="3" s="1"/>
  <c r="BM469" i="3"/>
  <c r="S522" i="3"/>
  <c r="BM522" i="3" s="1"/>
  <c r="BM544" i="3"/>
  <c r="BM531" i="3"/>
  <c r="BM601" i="3"/>
  <c r="BM622" i="3"/>
  <c r="BM543" i="3"/>
  <c r="BM530" i="3"/>
  <c r="BM600" i="3"/>
  <c r="BM621" i="3"/>
  <c r="BM541" i="3"/>
  <c r="BM579" i="3"/>
  <c r="BM511" i="3"/>
  <c r="BM528" i="3"/>
  <c r="BM587" i="3"/>
  <c r="AU627" i="3"/>
  <c r="BM627" i="3" s="1"/>
  <c r="BM540" i="3"/>
  <c r="BM578" i="3"/>
  <c r="BM510" i="3"/>
  <c r="BM586" i="3"/>
  <c r="AP170" i="3"/>
  <c r="BH170" i="3" s="1"/>
  <c r="N183" i="3"/>
  <c r="BH183" i="3" s="1"/>
  <c r="AP275" i="3"/>
  <c r="BH275" i="3" s="1"/>
  <c r="BI293" i="3"/>
  <c r="N312" i="3"/>
  <c r="BH312" i="3" s="1"/>
  <c r="BI319" i="3"/>
  <c r="AP358" i="3"/>
  <c r="BH358" i="3" s="1"/>
  <c r="BI389" i="3"/>
  <c r="BJ270" i="3"/>
  <c r="BJ332" i="3"/>
  <c r="BJ330" i="3"/>
  <c r="P333" i="3"/>
  <c r="BJ333" i="3" s="1"/>
  <c r="AQ275" i="3"/>
  <c r="BI275" i="3" s="1"/>
  <c r="BH294" i="3"/>
  <c r="BJ152" i="3"/>
  <c r="BJ269" i="3"/>
  <c r="AR299" i="3"/>
  <c r="BJ299" i="3" s="1"/>
  <c r="BJ355" i="3"/>
  <c r="AR358" i="3"/>
  <c r="BJ358" i="3" s="1"/>
  <c r="O183" i="3"/>
  <c r="BI183" i="3" s="1"/>
  <c r="BI203" i="3"/>
  <c r="BI307" i="3"/>
  <c r="N333" i="3"/>
  <c r="BH333" i="3" s="1"/>
  <c r="BI378" i="3"/>
  <c r="BJ268" i="3"/>
  <c r="AR275" i="3"/>
  <c r="BJ275" i="3" s="1"/>
  <c r="N130" i="3"/>
  <c r="BH130" i="3" s="1"/>
  <c r="BI188" i="3"/>
  <c r="BI364" i="3"/>
  <c r="AP383" i="3"/>
  <c r="BH383" i="3" s="1"/>
  <c r="BJ428" i="3"/>
  <c r="BJ426" i="3"/>
  <c r="AR433" i="3"/>
  <c r="BJ433" i="3" s="1"/>
  <c r="BJ578" i="3"/>
  <c r="BH165" i="3"/>
  <c r="BH269" i="3"/>
  <c r="BJ218" i="3"/>
  <c r="BJ273" i="3"/>
  <c r="BJ296" i="3"/>
  <c r="BJ331" i="3"/>
  <c r="BJ272" i="3"/>
  <c r="BJ295" i="3"/>
  <c r="BJ531" i="3"/>
  <c r="P580" i="3"/>
  <c r="BJ580" i="3" s="1"/>
  <c r="BJ577" i="3"/>
  <c r="BH555" i="3"/>
  <c r="BH625" i="3"/>
  <c r="BJ376" i="3"/>
  <c r="BJ401" i="3"/>
  <c r="P499" i="3"/>
  <c r="BJ503" i="3" s="1"/>
  <c r="AR499" i="3"/>
  <c r="BJ569" i="3"/>
  <c r="BJ587" i="3"/>
  <c r="AR602" i="3"/>
  <c r="BJ602" i="3" s="1"/>
  <c r="BK219" i="3"/>
  <c r="BK215" i="3"/>
  <c r="BK319" i="3"/>
  <c r="AS408" i="3"/>
  <c r="BK408" i="3" s="1"/>
  <c r="Q522" i="3"/>
  <c r="BK522" i="3" s="1"/>
  <c r="AR383" i="3"/>
  <c r="BJ383" i="3" s="1"/>
  <c r="BJ427" i="3"/>
  <c r="BJ586" i="3"/>
  <c r="AR627" i="3"/>
  <c r="BJ627" i="3" s="1"/>
  <c r="BK177" i="3"/>
  <c r="Q183" i="3"/>
  <c r="BK183" i="3" s="1"/>
  <c r="BK245" i="3"/>
  <c r="BK242" i="3"/>
  <c r="BK249" i="3"/>
  <c r="BK241" i="3"/>
  <c r="AS275" i="3"/>
  <c r="BK275" i="3" s="1"/>
  <c r="Q312" i="3"/>
  <c r="BK312" i="3" s="1"/>
  <c r="BK307" i="3"/>
  <c r="BK305" i="3"/>
  <c r="BH622" i="3"/>
  <c r="BJ340" i="3"/>
  <c r="AR408" i="3"/>
  <c r="BJ408" i="3" s="1"/>
  <c r="BJ432" i="3"/>
  <c r="AR8" i="46"/>
  <c r="P516" i="3"/>
  <c r="BJ519" i="3" s="1"/>
  <c r="BK323" i="3"/>
  <c r="BK318" i="3"/>
  <c r="BK331" i="3"/>
  <c r="Q333" i="3"/>
  <c r="BK333" i="3" s="1"/>
  <c r="N615" i="3"/>
  <c r="BH615" i="3" s="1"/>
  <c r="BJ339" i="3"/>
  <c r="BJ369" i="3"/>
  <c r="BJ367" i="3"/>
  <c r="BJ379" i="3"/>
  <c r="BJ431" i="3"/>
  <c r="BJ528" i="3"/>
  <c r="BJ585" i="3"/>
  <c r="BJ623" i="3"/>
  <c r="BK244" i="3"/>
  <c r="BK308" i="3"/>
  <c r="AR324" i="3"/>
  <c r="BJ324" i="3" s="1"/>
  <c r="BJ404" i="3"/>
  <c r="Q8" i="46"/>
  <c r="BK243" i="3"/>
  <c r="AS299" i="3"/>
  <c r="BK299" i="3" s="1"/>
  <c r="BJ338" i="3"/>
  <c r="BJ430" i="3"/>
  <c r="BK248" i="3"/>
  <c r="BK317" i="3"/>
  <c r="AS324" i="3"/>
  <c r="BK324" i="3" s="1"/>
  <c r="BK321" i="3"/>
  <c r="BK594" i="3"/>
  <c r="BJ365" i="3"/>
  <c r="AR475" i="3"/>
  <c r="AR536" i="3"/>
  <c r="BJ554" i="3" s="1"/>
  <c r="BK216" i="3"/>
  <c r="BK247" i="3"/>
  <c r="BK311" i="3"/>
  <c r="BK306" i="3"/>
  <c r="BJ579" i="3"/>
  <c r="BJ620" i="3"/>
  <c r="BK189" i="3"/>
  <c r="BK246" i="3"/>
  <c r="BK320" i="3"/>
  <c r="AS358" i="3"/>
  <c r="BK358" i="3" s="1"/>
  <c r="BK356" i="3"/>
  <c r="BK270" i="3"/>
  <c r="BK420" i="3"/>
  <c r="Q545" i="3"/>
  <c r="BK545" i="3" s="1"/>
  <c r="BK569" i="3"/>
  <c r="BK586" i="3"/>
  <c r="BK625" i="3"/>
  <c r="AS383" i="3"/>
  <c r="BK383" i="3" s="1"/>
  <c r="BK426" i="3"/>
  <c r="AS571" i="3"/>
  <c r="BK571" i="3" s="1"/>
  <c r="BK585" i="3"/>
  <c r="Q8" i="1"/>
  <c r="AS433" i="3"/>
  <c r="BK433" i="3" s="1"/>
  <c r="AS341" i="3"/>
  <c r="BK341" i="3" s="1"/>
  <c r="BK379" i="3"/>
  <c r="BK430" i="3"/>
  <c r="R8" i="46"/>
  <c r="BK579" i="3"/>
  <c r="P8" i="1"/>
  <c r="BK357" i="3"/>
  <c r="BK366" i="3"/>
  <c r="BK404" i="3"/>
  <c r="BK427" i="3"/>
  <c r="BK429" i="3"/>
  <c r="BK601" i="3"/>
  <c r="BK623" i="3"/>
  <c r="BK622" i="3"/>
  <c r="BK377" i="3"/>
  <c r="BK403" i="3"/>
  <c r="O8" i="1"/>
  <c r="Y8" i="1"/>
  <c r="AI6" i="1"/>
  <c r="AI94" i="3" s="1"/>
  <c r="AI115" i="3" s="1"/>
  <c r="BK376" i="3"/>
  <c r="BK407" i="3"/>
  <c r="BK415" i="3"/>
  <c r="BK578" i="3"/>
  <c r="BL273" i="3"/>
  <c r="BL268" i="3"/>
  <c r="BL401" i="3"/>
  <c r="AT408" i="3"/>
  <c r="BL408" i="3" s="1"/>
  <c r="BL530" i="3"/>
  <c r="AT532" i="3"/>
  <c r="BL532" i="3" s="1"/>
  <c r="R25" i="1"/>
  <c r="BL272" i="3"/>
  <c r="BL379" i="3"/>
  <c r="AT383" i="3"/>
  <c r="BL383" i="3" s="1"/>
  <c r="T25" i="1"/>
  <c r="AR25" i="1"/>
  <c r="S8" i="1"/>
  <c r="BL141" i="3"/>
  <c r="BL271" i="3"/>
  <c r="R97" i="3"/>
  <c r="AT146" i="3"/>
  <c r="BL146" i="3" s="1"/>
  <c r="BL139" i="3"/>
  <c r="R183" i="3"/>
  <c r="BL183" i="3" s="1"/>
  <c r="BL270" i="3"/>
  <c r="BL320" i="3"/>
  <c r="BL319" i="3"/>
  <c r="BL323" i="3"/>
  <c r="BL269" i="3"/>
  <c r="BF87" i="3"/>
  <c r="BF90" i="3"/>
  <c r="R158" i="3"/>
  <c r="BL158" i="3" s="1"/>
  <c r="BL317" i="3"/>
  <c r="R333" i="3"/>
  <c r="BL333" i="3" s="1"/>
  <c r="BL431" i="3"/>
  <c r="AT512" i="3"/>
  <c r="BL512" i="3" s="1"/>
  <c r="BL531" i="3"/>
  <c r="AT588" i="3"/>
  <c r="BL588" i="3" s="1"/>
  <c r="AY11" i="34"/>
  <c r="AY15" i="34"/>
  <c r="BF88" i="3"/>
  <c r="BL294" i="3"/>
  <c r="BL338" i="3"/>
  <c r="BL366" i="3"/>
  <c r="BL378" i="3"/>
  <c r="BL429" i="3"/>
  <c r="BL521" i="3"/>
  <c r="BL529" i="3"/>
  <c r="R580" i="3"/>
  <c r="BL580" i="3" s="1"/>
  <c r="BL626" i="3"/>
  <c r="AR15" i="34"/>
  <c r="AT15" i="34"/>
  <c r="BL298" i="3"/>
  <c r="R312" i="3"/>
  <c r="BL312" i="3" s="1"/>
  <c r="BL370" i="3"/>
  <c r="BL520" i="3"/>
  <c r="BL528" i="3"/>
  <c r="BL569" i="3"/>
  <c r="BL625" i="3"/>
  <c r="AZ15" i="34"/>
  <c r="BG88" i="3"/>
  <c r="BL321" i="3"/>
  <c r="BL357" i="3"/>
  <c r="BL427" i="3"/>
  <c r="BL519" i="3"/>
  <c r="AT602" i="3"/>
  <c r="BL602" i="3" s="1"/>
  <c r="BL624" i="3"/>
  <c r="BL331" i="3"/>
  <c r="BL356" i="3"/>
  <c r="BL369" i="3"/>
  <c r="BL426" i="3"/>
  <c r="BL518" i="3"/>
  <c r="BL540" i="3"/>
  <c r="BL623" i="3"/>
  <c r="BE90" i="3"/>
  <c r="BE87" i="3"/>
  <c r="BG87" i="3"/>
  <c r="AT433" i="3"/>
  <c r="BL433" i="3" s="1"/>
  <c r="BL622" i="3"/>
  <c r="BL318" i="3"/>
  <c r="R371" i="3"/>
  <c r="BL371" i="3" s="1"/>
  <c r="BL621" i="3"/>
  <c r="AT11" i="34"/>
  <c r="BF89" i="3"/>
  <c r="BH453" i="3"/>
  <c r="BG90" i="3"/>
  <c r="BD89" i="3"/>
  <c r="BH456" i="3"/>
  <c r="BG81" i="3"/>
  <c r="BG79" i="3"/>
  <c r="BI452" i="3"/>
  <c r="BI455" i="3"/>
  <c r="BI453" i="3"/>
  <c r="BG82" i="3"/>
  <c r="F446" i="3"/>
  <c r="BD87" i="3"/>
  <c r="BI454" i="3"/>
  <c r="BL455" i="3"/>
  <c r="BM138" i="3"/>
  <c r="BM165" i="3"/>
  <c r="AU324" i="3"/>
  <c r="BM324" i="3" s="1"/>
  <c r="BM431" i="3"/>
  <c r="BM152" i="3"/>
  <c r="BM164" i="3"/>
  <c r="BM294" i="3"/>
  <c r="T10" i="14"/>
  <c r="S366" i="3" s="1"/>
  <c r="T17" i="14"/>
  <c r="S370" i="3" s="1"/>
  <c r="T5" i="14"/>
  <c r="T15" i="14"/>
  <c r="T19" i="14"/>
  <c r="S364" i="3" s="1"/>
  <c r="T7" i="14"/>
  <c r="T22" i="14"/>
  <c r="S365" i="3" s="1"/>
  <c r="T12" i="14"/>
  <c r="S369" i="3" s="1"/>
  <c r="BM377" i="3"/>
  <c r="BM430" i="3"/>
  <c r="AU146" i="3"/>
  <c r="BM146" i="3" s="1"/>
  <c r="S158" i="3"/>
  <c r="BM158" i="3" s="1"/>
  <c r="AU170" i="3"/>
  <c r="BM170" i="3" s="1"/>
  <c r="BM429" i="3"/>
  <c r="BM143" i="3"/>
  <c r="BM167" i="3"/>
  <c r="AU299" i="3"/>
  <c r="BM299" i="3" s="1"/>
  <c r="BM298" i="3"/>
  <c r="BM306" i="3"/>
  <c r="BM320" i="3"/>
  <c r="BM355" i="3"/>
  <c r="AU383" i="3"/>
  <c r="BM383" i="3" s="1"/>
  <c r="BM428" i="3"/>
  <c r="BJ455" i="3"/>
  <c r="T8" i="1"/>
  <c r="BM142" i="3"/>
  <c r="BM157" i="3"/>
  <c r="BM169" i="3"/>
  <c r="BM218" i="3"/>
  <c r="BM249" i="3"/>
  <c r="AU275" i="3"/>
  <c r="BM275" i="3" s="1"/>
  <c r="BM305" i="3"/>
  <c r="BM330" i="3"/>
  <c r="AU341" i="3"/>
  <c r="BM341" i="3" s="1"/>
  <c r="BM381" i="3"/>
  <c r="T19" i="49"/>
  <c r="T14" i="49"/>
  <c r="S441" i="3" s="1"/>
  <c r="T5" i="49"/>
  <c r="T15" i="49"/>
  <c r="S442" i="3" s="1"/>
  <c r="T22" i="49"/>
  <c r="T6" i="49"/>
  <c r="T7" i="49"/>
  <c r="T16" i="49"/>
  <c r="S444" i="3" s="1"/>
  <c r="T11" i="49"/>
  <c r="T8" i="49"/>
  <c r="S440" i="3" s="1"/>
  <c r="T12" i="49"/>
  <c r="T17" i="49"/>
  <c r="S445" i="3" s="1"/>
  <c r="AU108" i="3"/>
  <c r="AU8" i="1"/>
  <c r="BM141" i="3"/>
  <c r="BM156" i="3"/>
  <c r="BM168" i="3"/>
  <c r="BM216" i="3"/>
  <c r="BM215" i="3"/>
  <c r="BM214" i="3"/>
  <c r="AU220" i="3"/>
  <c r="BM220" i="3" s="1"/>
  <c r="S312" i="3"/>
  <c r="BM312" i="3" s="1"/>
  <c r="BM319" i="3"/>
  <c r="AU358" i="3"/>
  <c r="BM358" i="3" s="1"/>
  <c r="BM356" i="3"/>
  <c r="BM427" i="3"/>
  <c r="AU437" i="3"/>
  <c r="BM457" i="3" s="1"/>
  <c r="AU90" i="3"/>
  <c r="T46" i="33"/>
  <c r="S610" i="3" s="1"/>
  <c r="T14" i="33"/>
  <c r="S614" i="3" s="1"/>
  <c r="T5" i="33"/>
  <c r="T21" i="33"/>
  <c r="T31" i="33"/>
  <c r="T47" i="33"/>
  <c r="S612" i="3" s="1"/>
  <c r="T45" i="33"/>
  <c r="S609" i="3" s="1"/>
  <c r="T23" i="33"/>
  <c r="S613" i="3" s="1"/>
  <c r="BM140" i="3"/>
  <c r="BM155" i="3"/>
  <c r="BM297" i="3"/>
  <c r="BM318" i="3"/>
  <c r="S333" i="3"/>
  <c r="BM333" i="3" s="1"/>
  <c r="BM379" i="3"/>
  <c r="BM432" i="3"/>
  <c r="BM426" i="3"/>
  <c r="AU21" i="49"/>
  <c r="AU23" i="49" s="1"/>
  <c r="AU451" i="3" s="1"/>
  <c r="T26" i="6"/>
  <c r="S202" i="3" s="1"/>
  <c r="T21" i="10"/>
  <c r="S262" i="3" s="1"/>
  <c r="T9" i="10"/>
  <c r="T15" i="30"/>
  <c r="S349" i="3" s="1"/>
  <c r="T16" i="13"/>
  <c r="T5" i="13"/>
  <c r="T12" i="39"/>
  <c r="T5" i="36"/>
  <c r="T29" i="6"/>
  <c r="T12" i="9"/>
  <c r="S284" i="3" s="1"/>
  <c r="T5" i="9"/>
  <c r="T28" i="6"/>
  <c r="T21" i="6"/>
  <c r="T20" i="10"/>
  <c r="S261" i="3" s="1"/>
  <c r="T17" i="10"/>
  <c r="T12" i="30"/>
  <c r="T13" i="13"/>
  <c r="S395" i="3" s="1"/>
  <c r="T11" i="13"/>
  <c r="S391" i="3" s="1"/>
  <c r="T11" i="9"/>
  <c r="S283" i="3" s="1"/>
  <c r="T14" i="10"/>
  <c r="S260" i="3" s="1"/>
  <c r="T31" i="13"/>
  <c r="S394" i="3" s="1"/>
  <c r="T14" i="9"/>
  <c r="S286" i="3" s="1"/>
  <c r="T10" i="9"/>
  <c r="T13" i="9"/>
  <c r="S285" i="3" s="1"/>
  <c r="G34" i="12" l="1"/>
  <c r="P11" i="10"/>
  <c r="Q205" i="3"/>
  <c r="D421" i="3"/>
  <c r="BK232" i="3"/>
  <c r="S20" i="7"/>
  <c r="C34" i="12"/>
  <c r="BE205" i="3"/>
  <c r="J34" i="7"/>
  <c r="K30" i="13"/>
  <c r="J615" i="3"/>
  <c r="BD615" i="3" s="1"/>
  <c r="S53" i="33"/>
  <c r="E30" i="13"/>
  <c r="O30" i="13"/>
  <c r="AB11" i="34"/>
  <c r="L11" i="34"/>
  <c r="BI428" i="3"/>
  <c r="AV250" i="3"/>
  <c r="BN250" i="3" s="1"/>
  <c r="BD137" i="3"/>
  <c r="R32" i="46"/>
  <c r="BK226" i="3"/>
  <c r="BI241" i="3"/>
  <c r="BQ217" i="3"/>
  <c r="BQ138" i="3"/>
  <c r="BQ153" i="3"/>
  <c r="BR137" i="3"/>
  <c r="BR181" i="3"/>
  <c r="BR122" i="3"/>
  <c r="BK530" i="3"/>
  <c r="AH23" i="1"/>
  <c r="M130" i="3"/>
  <c r="BG130" i="3" s="1"/>
  <c r="BG125" i="3"/>
  <c r="BI550" i="3"/>
  <c r="BN317" i="3"/>
  <c r="BG126" i="3"/>
  <c r="BQ296" i="3"/>
  <c r="BQ520" i="3"/>
  <c r="BQ268" i="3"/>
  <c r="BQ521" i="3"/>
  <c r="AS557" i="3"/>
  <c r="BK557" i="3" s="1"/>
  <c r="AN433" i="3"/>
  <c r="BF433" i="3" s="1"/>
  <c r="BK229" i="3"/>
  <c r="BI551" i="3"/>
  <c r="BJ90" i="3"/>
  <c r="BK231" i="3"/>
  <c r="S504" i="3"/>
  <c r="BM504" i="3" s="1"/>
  <c r="BC458" i="3"/>
  <c r="R11" i="10"/>
  <c r="BR217" i="3"/>
  <c r="BQ272" i="3"/>
  <c r="BR177" i="3"/>
  <c r="BQ318" i="3"/>
  <c r="BQ323" i="3"/>
  <c r="BJ201" i="3"/>
  <c r="BK531" i="3"/>
  <c r="BJ475" i="3"/>
  <c r="BK528" i="3"/>
  <c r="Q371" i="3"/>
  <c r="BK371" i="3" s="1"/>
  <c r="AQ557" i="3"/>
  <c r="BI557" i="3" s="1"/>
  <c r="BI242" i="3"/>
  <c r="BI556" i="3"/>
  <c r="BI555" i="3"/>
  <c r="AK250" i="3"/>
  <c r="BQ218" i="3"/>
  <c r="BQ157" i="3"/>
  <c r="BQ293" i="3"/>
  <c r="BQ294" i="3"/>
  <c r="BQ141" i="3"/>
  <c r="BL501" i="3"/>
  <c r="BK529" i="3"/>
  <c r="BI552" i="3"/>
  <c r="BL226" i="3"/>
  <c r="BK283" i="3"/>
  <c r="R30" i="7"/>
  <c r="R34" i="7" s="1"/>
  <c r="AN557" i="3"/>
  <c r="BF557" i="3" s="1"/>
  <c r="BR156" i="3"/>
  <c r="BQ317" i="3"/>
  <c r="BQ193" i="3"/>
  <c r="BR456" i="3"/>
  <c r="BR190" i="3"/>
  <c r="BR145" i="3"/>
  <c r="AQ408" i="3"/>
  <c r="BI408" i="3" s="1"/>
  <c r="N11" i="10"/>
  <c r="BC195" i="3"/>
  <c r="X34" i="12"/>
  <c r="Y30" i="13"/>
  <c r="BQ142" i="3"/>
  <c r="BR127" i="3"/>
  <c r="AB34" i="7"/>
  <c r="BK234" i="3"/>
  <c r="F30" i="13"/>
  <c r="BR129" i="3"/>
  <c r="BR155" i="3"/>
  <c r="BI416" i="3"/>
  <c r="BI414" i="3"/>
  <c r="BI608" i="3"/>
  <c r="BQ609" i="3"/>
  <c r="BJ608" i="3"/>
  <c r="P34" i="12"/>
  <c r="BI420" i="3"/>
  <c r="BI415" i="3"/>
  <c r="N396" i="3"/>
  <c r="BH396" i="3" s="1"/>
  <c r="X208" i="3"/>
  <c r="BR208" i="3" s="1"/>
  <c r="O421" i="3"/>
  <c r="BI421" i="3" s="1"/>
  <c r="Q18" i="13"/>
  <c r="Q25" i="6"/>
  <c r="T30" i="13"/>
  <c r="D396" i="3"/>
  <c r="BQ608" i="3"/>
  <c r="BI418" i="3"/>
  <c r="BI417" i="3"/>
  <c r="I34" i="12"/>
  <c r="L208" i="3"/>
  <c r="BF208" i="3" s="1"/>
  <c r="X396" i="3"/>
  <c r="BR396" i="3" s="1"/>
  <c r="S30" i="13"/>
  <c r="O34" i="12"/>
  <c r="H28" i="7"/>
  <c r="AB30" i="13"/>
  <c r="X30" i="13"/>
  <c r="Q23" i="6"/>
  <c r="W396" i="3"/>
  <c r="BQ396" i="3" s="1"/>
  <c r="BQ393" i="3"/>
  <c r="BR542" i="3"/>
  <c r="K235" i="3"/>
  <c r="BE235" i="3" s="1"/>
  <c r="S14" i="7"/>
  <c r="AP324" i="3"/>
  <c r="BH324" i="3" s="1"/>
  <c r="AZ341" i="3"/>
  <c r="BR341" i="3" s="1"/>
  <c r="BL542" i="3"/>
  <c r="J312" i="3"/>
  <c r="BD312" i="3" s="1"/>
  <c r="BF217" i="3"/>
  <c r="AS458" i="3"/>
  <c r="BK458" i="3" s="1"/>
  <c r="X545" i="3"/>
  <c r="BR545" i="3" s="1"/>
  <c r="BL124" i="3"/>
  <c r="BI142" i="3"/>
  <c r="BI340" i="3"/>
  <c r="BF188" i="3"/>
  <c r="BQ191" i="3"/>
  <c r="AG195" i="3"/>
  <c r="BR87" i="3"/>
  <c r="BQ213" i="3"/>
  <c r="L30" i="13"/>
  <c r="BR191" i="3"/>
  <c r="BR138" i="3"/>
  <c r="BQ88" i="3"/>
  <c r="BR457" i="3"/>
  <c r="BR274" i="3"/>
  <c r="BQ137" i="3"/>
  <c r="BQ90" i="3"/>
  <c r="BR192" i="3"/>
  <c r="BR182" i="3"/>
  <c r="BR269" i="3"/>
  <c r="BQ127" i="3"/>
  <c r="BQ518" i="3"/>
  <c r="BR454" i="3"/>
  <c r="BR194" i="3"/>
  <c r="BI245" i="3"/>
  <c r="BL543" i="3"/>
  <c r="W208" i="3"/>
  <c r="BQ208" i="3" s="1"/>
  <c r="AZ220" i="3"/>
  <c r="BR220" i="3" s="1"/>
  <c r="BI247" i="3"/>
  <c r="BM126" i="3"/>
  <c r="BI141" i="3"/>
  <c r="AQ588" i="3"/>
  <c r="BI588" i="3" s="1"/>
  <c r="Q30" i="13"/>
  <c r="BF191" i="3"/>
  <c r="BF194" i="3"/>
  <c r="BG188" i="3"/>
  <c r="AY341" i="3"/>
  <c r="BQ341" i="3" s="1"/>
  <c r="BQ338" i="3"/>
  <c r="T11" i="34"/>
  <c r="AY433" i="3"/>
  <c r="BQ433" i="3" s="1"/>
  <c r="BQ429" i="3"/>
  <c r="AY220" i="3"/>
  <c r="BQ220" i="3" s="1"/>
  <c r="BR88" i="3"/>
  <c r="W615" i="3"/>
  <c r="BQ615" i="3" s="1"/>
  <c r="BQ611" i="3"/>
  <c r="BG124" i="3"/>
  <c r="L396" i="3"/>
  <c r="BF396" i="3" s="1"/>
  <c r="BR543" i="3"/>
  <c r="BR152" i="3"/>
  <c r="BR219" i="3"/>
  <c r="BQ144" i="3"/>
  <c r="BR544" i="3"/>
  <c r="BR455" i="3"/>
  <c r="BQ273" i="3"/>
  <c r="BR143" i="3"/>
  <c r="BR214" i="3"/>
  <c r="BQ125" i="3"/>
  <c r="BQ274" i="3"/>
  <c r="BR157" i="3"/>
  <c r="BR178" i="3"/>
  <c r="BR180" i="3"/>
  <c r="BR189" i="3"/>
  <c r="BQ121" i="3"/>
  <c r="BR153" i="3"/>
  <c r="AY458" i="3"/>
  <c r="BQ458" i="3" s="1"/>
  <c r="BQ451" i="3"/>
  <c r="BI140" i="3"/>
  <c r="BF192" i="3"/>
  <c r="BR213" i="3"/>
  <c r="P34" i="7"/>
  <c r="BQ271" i="3"/>
  <c r="BR154" i="3"/>
  <c r="BR541" i="3"/>
  <c r="BR273" i="3"/>
  <c r="BQ155" i="3"/>
  <c r="BQ219" i="3"/>
  <c r="BR125" i="3"/>
  <c r="BR176" i="3"/>
  <c r="BR216" i="3"/>
  <c r="BQ128" i="3"/>
  <c r="BR218" i="3"/>
  <c r="BQ122" i="3"/>
  <c r="BQ188" i="3"/>
  <c r="BQ612" i="3"/>
  <c r="AY324" i="3"/>
  <c r="BQ324" i="3" s="1"/>
  <c r="BQ321" i="3"/>
  <c r="BI246" i="3"/>
  <c r="BG191" i="3"/>
  <c r="BM401" i="3"/>
  <c r="AY250" i="3"/>
  <c r="BQ250" i="3" s="1"/>
  <c r="BQ241" i="3"/>
  <c r="W235" i="3"/>
  <c r="BQ235" i="3" s="1"/>
  <c r="BQ226" i="3"/>
  <c r="X421" i="3"/>
  <c r="BR421" i="3" s="1"/>
  <c r="BR418" i="3"/>
  <c r="W421" i="3"/>
  <c r="BQ421" i="3" s="1"/>
  <c r="BQ414" i="3"/>
  <c r="BF193" i="3"/>
  <c r="X28" i="7"/>
  <c r="J30" i="13"/>
  <c r="BR144" i="3"/>
  <c r="BR268" i="3"/>
  <c r="BR123" i="3"/>
  <c r="BQ123" i="3"/>
  <c r="BQ156" i="3"/>
  <c r="BQ194" i="3"/>
  <c r="BQ214" i="3"/>
  <c r="BR128" i="3"/>
  <c r="BQ126" i="3"/>
  <c r="BR193" i="3"/>
  <c r="BQ319" i="3"/>
  <c r="BR121" i="3"/>
  <c r="BQ610" i="3"/>
  <c r="BQ298" i="3"/>
  <c r="BQ192" i="3"/>
  <c r="BQ613" i="3"/>
  <c r="BR89" i="3"/>
  <c r="AQ6" i="46"/>
  <c r="AQ479" i="3" s="1"/>
  <c r="BI492" i="3" s="1"/>
  <c r="BL539" i="3"/>
  <c r="AR512" i="3"/>
  <c r="BJ512" i="3" s="1"/>
  <c r="AQ250" i="3"/>
  <c r="BI250" i="3" s="1"/>
  <c r="BI244" i="3"/>
  <c r="BG190" i="3"/>
  <c r="BI143" i="3"/>
  <c r="BG193" i="3"/>
  <c r="BQ269" i="3"/>
  <c r="BR142" i="3"/>
  <c r="BQ152" i="3"/>
  <c r="BR272" i="3"/>
  <c r="BR124" i="3"/>
  <c r="BQ469" i="3"/>
  <c r="BR140" i="3"/>
  <c r="BQ295" i="3"/>
  <c r="BQ140" i="3"/>
  <c r="BR539" i="3"/>
  <c r="BQ189" i="3"/>
  <c r="R545" i="3"/>
  <c r="BL545" i="3" s="1"/>
  <c r="BI587" i="3"/>
  <c r="BR453" i="3"/>
  <c r="BH474" i="3"/>
  <c r="W565" i="3"/>
  <c r="BQ565" i="3" s="1"/>
  <c r="BI248" i="3"/>
  <c r="BI249" i="3"/>
  <c r="AZ275" i="3"/>
  <c r="BR275" i="3" s="1"/>
  <c r="BI137" i="3"/>
  <c r="BM564" i="3"/>
  <c r="BR451" i="3"/>
  <c r="BI138" i="3"/>
  <c r="Q11" i="10"/>
  <c r="AY170" i="3"/>
  <c r="BQ170" i="3" s="1"/>
  <c r="BQ166" i="3"/>
  <c r="Q44" i="33"/>
  <c r="Q53" i="33" s="1"/>
  <c r="H34" i="12"/>
  <c r="AB34" i="12"/>
  <c r="J28" i="7"/>
  <c r="F28" i="7"/>
  <c r="D30" i="13"/>
  <c r="M30" i="13"/>
  <c r="BQ215" i="3"/>
  <c r="BQ145" i="3"/>
  <c r="BQ297" i="3"/>
  <c r="BQ143" i="3"/>
  <c r="BQ467" i="3"/>
  <c r="BQ89" i="3"/>
  <c r="BR139" i="3"/>
  <c r="BR538" i="3"/>
  <c r="BR188" i="3"/>
  <c r="BQ139" i="3"/>
  <c r="BR271" i="3"/>
  <c r="BR141" i="3"/>
  <c r="BH473" i="3"/>
  <c r="BE540" i="3"/>
  <c r="BI165" i="3"/>
  <c r="L34" i="12"/>
  <c r="H30" i="13"/>
  <c r="BJ530" i="3"/>
  <c r="BK191" i="3"/>
  <c r="S34" i="7"/>
  <c r="AY408" i="3"/>
  <c r="BQ408" i="3" s="1"/>
  <c r="AS220" i="3"/>
  <c r="BK220" i="3" s="1"/>
  <c r="AR532" i="3"/>
  <c r="BJ532" i="3" s="1"/>
  <c r="O208" i="3"/>
  <c r="BI208" i="3" s="1"/>
  <c r="AQ170" i="3"/>
  <c r="BI170" i="3" s="1"/>
  <c r="BI543" i="3"/>
  <c r="R20" i="7"/>
  <c r="X34" i="7"/>
  <c r="BE191" i="3"/>
  <c r="BI164" i="3"/>
  <c r="BI168" i="3"/>
  <c r="BE541" i="3"/>
  <c r="BE544" i="3"/>
  <c r="S6" i="46"/>
  <c r="R479" i="3" s="1"/>
  <c r="BL483" i="3" s="1"/>
  <c r="K545" i="3"/>
  <c r="BE545" i="3" s="1"/>
  <c r="BE269" i="3"/>
  <c r="BI540" i="3"/>
  <c r="BJ165" i="3"/>
  <c r="BJ178" i="3"/>
  <c r="BE542" i="3"/>
  <c r="BE539" i="3"/>
  <c r="F34" i="7"/>
  <c r="N34" i="12"/>
  <c r="BL204" i="3"/>
  <c r="M34" i="12"/>
  <c r="X11" i="10"/>
  <c r="BK281" i="3"/>
  <c r="S28" i="7"/>
  <c r="I30" i="13"/>
  <c r="G30" i="13"/>
  <c r="E28" i="7"/>
  <c r="P30" i="13"/>
  <c r="R615" i="3"/>
  <c r="BL615" i="3" s="1"/>
  <c r="BH368" i="3"/>
  <c r="D11" i="34"/>
  <c r="BH367" i="3"/>
  <c r="C28" i="7"/>
  <c r="M28" i="7"/>
  <c r="H34" i="7"/>
  <c r="BH365" i="3"/>
  <c r="Y34" i="12"/>
  <c r="K34" i="7"/>
  <c r="R28" i="7"/>
  <c r="D28" i="7"/>
  <c r="BH364" i="3"/>
  <c r="S18" i="13"/>
  <c r="R30" i="13"/>
  <c r="C11" i="10"/>
  <c r="M34" i="7"/>
  <c r="L28" i="7"/>
  <c r="N28" i="7"/>
  <c r="BH370" i="3"/>
  <c r="I28" i="7"/>
  <c r="M208" i="3"/>
  <c r="BG208" i="3" s="1"/>
  <c r="BH369" i="3"/>
  <c r="AA235" i="3"/>
  <c r="E34" i="12"/>
  <c r="O235" i="3"/>
  <c r="BI235" i="3" s="1"/>
  <c r="M11" i="10"/>
  <c r="R18" i="13"/>
  <c r="G11" i="10"/>
  <c r="BJ207" i="3"/>
  <c r="BJ202" i="3"/>
  <c r="BK286" i="3"/>
  <c r="K11" i="10"/>
  <c r="S16" i="10"/>
  <c r="K260" i="3"/>
  <c r="BE260" i="3" s="1"/>
  <c r="O11" i="10"/>
  <c r="BK262" i="3"/>
  <c r="BM262" i="3"/>
  <c r="BK230" i="3"/>
  <c r="BK129" i="3"/>
  <c r="BK468" i="3"/>
  <c r="I11" i="10"/>
  <c r="S11" i="10"/>
  <c r="D11" i="10"/>
  <c r="F11" i="10"/>
  <c r="BD258" i="3"/>
  <c r="J259" i="3"/>
  <c r="BD259" i="3" s="1"/>
  <c r="BN320" i="3"/>
  <c r="BK123" i="3"/>
  <c r="E11" i="10"/>
  <c r="H11" i="10"/>
  <c r="Y11" i="10"/>
  <c r="J261" i="3"/>
  <c r="BD261" i="3" s="1"/>
  <c r="L11" i="10"/>
  <c r="Q35" i="33"/>
  <c r="P28" i="7"/>
  <c r="T11" i="10"/>
  <c r="AB11" i="10"/>
  <c r="K261" i="3"/>
  <c r="BE261" i="3" s="1"/>
  <c r="BE258" i="3"/>
  <c r="K259" i="3"/>
  <c r="BE259" i="3" s="1"/>
  <c r="BL456" i="3"/>
  <c r="BL457" i="3"/>
  <c r="J260" i="3"/>
  <c r="BD260" i="3" s="1"/>
  <c r="BK511" i="3"/>
  <c r="BK469" i="3"/>
  <c r="AP557" i="3"/>
  <c r="BH557" i="3" s="1"/>
  <c r="BI338" i="3"/>
  <c r="BH217" i="3"/>
  <c r="BE426" i="3"/>
  <c r="N235" i="3"/>
  <c r="BH235" i="3" s="1"/>
  <c r="BK509" i="3"/>
  <c r="AT195" i="3"/>
  <c r="BL195" i="3" s="1"/>
  <c r="AN195" i="3"/>
  <c r="BF195" i="3" s="1"/>
  <c r="BL190" i="3"/>
  <c r="BL541" i="3"/>
  <c r="BI475" i="3"/>
  <c r="BL194" i="3"/>
  <c r="BL191" i="3"/>
  <c r="J208" i="3"/>
  <c r="BD208" i="3" s="1"/>
  <c r="BK467" i="3"/>
  <c r="BL202" i="3"/>
  <c r="BE124" i="3"/>
  <c r="BE129" i="3"/>
  <c r="BL203" i="3"/>
  <c r="BE122" i="3"/>
  <c r="K396" i="3"/>
  <c r="BE396" i="3" s="1"/>
  <c r="BJ141" i="3"/>
  <c r="BI339" i="3"/>
  <c r="BE127" i="3"/>
  <c r="BE128" i="3"/>
  <c r="BL189" i="3"/>
  <c r="BL188" i="3"/>
  <c r="BI473" i="3"/>
  <c r="BG122" i="3"/>
  <c r="BH144" i="3"/>
  <c r="BE121" i="3"/>
  <c r="BL207" i="3"/>
  <c r="BE126" i="3"/>
  <c r="BL193" i="3"/>
  <c r="BE125" i="3"/>
  <c r="AA396" i="3"/>
  <c r="BK121" i="3"/>
  <c r="BJ613" i="3"/>
  <c r="BJ614" i="3"/>
  <c r="BK233" i="3"/>
  <c r="BJ610" i="3"/>
  <c r="AY275" i="3"/>
  <c r="BQ275" i="3" s="1"/>
  <c r="BJ124" i="3"/>
  <c r="AA312" i="3"/>
  <c r="BK261" i="3"/>
  <c r="AI170" i="3"/>
  <c r="BM123" i="3"/>
  <c r="BC146" i="3"/>
  <c r="Q130" i="3"/>
  <c r="BK130" i="3" s="1"/>
  <c r="BK124" i="3"/>
  <c r="BK453" i="3"/>
  <c r="BK391" i="3"/>
  <c r="AZ250" i="3"/>
  <c r="BR250" i="3" s="1"/>
  <c r="S30" i="33"/>
  <c r="BE538" i="3"/>
  <c r="T18" i="13"/>
  <c r="I396" i="3"/>
  <c r="AP408" i="3"/>
  <c r="BH408" i="3" s="1"/>
  <c r="BN321" i="3"/>
  <c r="AL324" i="3"/>
  <c r="BD324" i="3" s="1"/>
  <c r="BN319" i="3"/>
  <c r="BE323" i="3"/>
  <c r="AR250" i="3"/>
  <c r="BJ250" i="3" s="1"/>
  <c r="Y28" i="7"/>
  <c r="AG250" i="3"/>
  <c r="G28" i="7"/>
  <c r="O28" i="7"/>
  <c r="K28" i="7"/>
  <c r="AP250" i="3"/>
  <c r="BH250" i="3" s="1"/>
  <c r="X235" i="3"/>
  <c r="BR235" i="3" s="1"/>
  <c r="BG241" i="3"/>
  <c r="T28" i="7"/>
  <c r="E34" i="7"/>
  <c r="L235" i="3"/>
  <c r="BF235" i="3" s="1"/>
  <c r="BJ233" i="3"/>
  <c r="P226" i="3"/>
  <c r="P235" i="3" s="1"/>
  <c r="BJ235" i="3" s="1"/>
  <c r="Q28" i="7"/>
  <c r="BL233" i="3"/>
  <c r="BJ231" i="3"/>
  <c r="BK227" i="3"/>
  <c r="C34" i="7"/>
  <c r="BL230" i="3"/>
  <c r="BG244" i="3"/>
  <c r="BJ228" i="3"/>
  <c r="BG246" i="3"/>
  <c r="Y34" i="7"/>
  <c r="O34" i="7"/>
  <c r="BJ229" i="3"/>
  <c r="Q30" i="7"/>
  <c r="Q34" i="7" s="1"/>
  <c r="G34" i="7"/>
  <c r="BG243" i="3"/>
  <c r="BG245" i="3"/>
  <c r="M235" i="3"/>
  <c r="BG235" i="3" s="1"/>
  <c r="BG248" i="3"/>
  <c r="BJ227" i="3"/>
  <c r="BJ234" i="3"/>
  <c r="BG249" i="3"/>
  <c r="BJ232" i="3"/>
  <c r="Q20" i="7"/>
  <c r="AL250" i="3"/>
  <c r="BD250" i="3" s="1"/>
  <c r="BJ230" i="3"/>
  <c r="BM232" i="3"/>
  <c r="L34" i="7"/>
  <c r="BM234" i="3"/>
  <c r="J235" i="3"/>
  <c r="BD235" i="3" s="1"/>
  <c r="AU250" i="3"/>
  <c r="BM250" i="3" s="1"/>
  <c r="D34" i="12"/>
  <c r="Q34" i="12"/>
  <c r="K34" i="12"/>
  <c r="F34" i="12"/>
  <c r="BE182" i="3"/>
  <c r="K183" i="3"/>
  <c r="BE183" i="3" s="1"/>
  <c r="BE176" i="3"/>
  <c r="BE180" i="3"/>
  <c r="BE177" i="3"/>
  <c r="BE179" i="3"/>
  <c r="BL88" i="3"/>
  <c r="BI144" i="3"/>
  <c r="BK138" i="3"/>
  <c r="AK146" i="3"/>
  <c r="BG129" i="3"/>
  <c r="BK140" i="3"/>
  <c r="BK139" i="3"/>
  <c r="BK145" i="3"/>
  <c r="O130" i="3"/>
  <c r="BI130" i="3" s="1"/>
  <c r="BK82" i="3"/>
  <c r="BK144" i="3"/>
  <c r="AS146" i="3"/>
  <c r="BK146" i="3" s="1"/>
  <c r="BK137" i="3"/>
  <c r="BK141" i="3"/>
  <c r="BJ145" i="3"/>
  <c r="BN144" i="3"/>
  <c r="BJ139" i="3"/>
  <c r="BJ144" i="3"/>
  <c r="BJ142" i="3"/>
  <c r="BG121" i="3"/>
  <c r="BG127" i="3"/>
  <c r="AQ146" i="3"/>
  <c r="BI146" i="3" s="1"/>
  <c r="BJ143" i="3"/>
  <c r="AR146" i="3"/>
  <c r="BJ146" i="3" s="1"/>
  <c r="BJ138" i="3"/>
  <c r="BN145" i="3"/>
  <c r="BJ137" i="3"/>
  <c r="AT220" i="3"/>
  <c r="BL220" i="3" s="1"/>
  <c r="AY195" i="3"/>
  <c r="BQ195" i="3" s="1"/>
  <c r="BH228" i="3"/>
  <c r="L421" i="3"/>
  <c r="BF421" i="3" s="1"/>
  <c r="BL125" i="3"/>
  <c r="BM206" i="3"/>
  <c r="BL128" i="3"/>
  <c r="BL87" i="3"/>
  <c r="BN296" i="3"/>
  <c r="AZ299" i="3"/>
  <c r="BR299" i="3" s="1"/>
  <c r="BM474" i="3"/>
  <c r="AP195" i="3"/>
  <c r="BH195" i="3" s="1"/>
  <c r="K130" i="3"/>
  <c r="BE130" i="3" s="1"/>
  <c r="BI90" i="3"/>
  <c r="BL126" i="3"/>
  <c r="I12" i="41"/>
  <c r="BI320" i="3"/>
  <c r="AQ458" i="3"/>
  <c r="BI458" i="3" s="1"/>
  <c r="AK195" i="3"/>
  <c r="BM260" i="3"/>
  <c r="AS170" i="3"/>
  <c r="BK170" i="3" s="1"/>
  <c r="BK126" i="3"/>
  <c r="BM475" i="3"/>
  <c r="BK259" i="3"/>
  <c r="BL121" i="3"/>
  <c r="BL123" i="3"/>
  <c r="BD168" i="3"/>
  <c r="BM202" i="3"/>
  <c r="R130" i="3"/>
  <c r="BL130" i="3" s="1"/>
  <c r="BK88" i="3"/>
  <c r="BL129" i="3"/>
  <c r="BK256" i="3"/>
  <c r="BM261" i="3"/>
  <c r="BN295" i="3"/>
  <c r="BN297" i="3"/>
  <c r="BN293" i="3"/>
  <c r="BN298" i="3"/>
  <c r="P12" i="41"/>
  <c r="BM258" i="3"/>
  <c r="BK260" i="3"/>
  <c r="BK257" i="3"/>
  <c r="AI23" i="1"/>
  <c r="AA183" i="3"/>
  <c r="AO195" i="3"/>
  <c r="BG195" i="3" s="1"/>
  <c r="BM207" i="3"/>
  <c r="BJ543" i="3"/>
  <c r="BK87" i="3"/>
  <c r="BI539" i="3"/>
  <c r="BN509" i="3"/>
  <c r="BJ540" i="3"/>
  <c r="C130" i="3"/>
  <c r="BK90" i="3"/>
  <c r="BK89" i="3"/>
  <c r="P545" i="3"/>
  <c r="BJ545" i="3" s="1"/>
  <c r="BM501" i="3"/>
  <c r="BK156" i="3"/>
  <c r="BK153" i="3"/>
  <c r="BC170" i="3"/>
  <c r="W596" i="3"/>
  <c r="BQ596" i="3" s="1"/>
  <c r="BL127" i="3"/>
  <c r="BL469" i="3"/>
  <c r="BL90" i="3"/>
  <c r="BN169" i="3"/>
  <c r="BN511" i="3"/>
  <c r="BH89" i="3"/>
  <c r="BJ89" i="3"/>
  <c r="O545" i="3"/>
  <c r="BI545" i="3" s="1"/>
  <c r="AT458" i="3"/>
  <c r="BL458" i="3" s="1"/>
  <c r="BM455" i="3"/>
  <c r="BJ88" i="3"/>
  <c r="P158" i="3"/>
  <c r="BJ158" i="3" s="1"/>
  <c r="BJ542" i="3"/>
  <c r="BI544" i="3"/>
  <c r="BH88" i="3"/>
  <c r="BM503" i="3"/>
  <c r="BJ87" i="3"/>
  <c r="BK392" i="3"/>
  <c r="BJ538" i="3"/>
  <c r="X12" i="41"/>
  <c r="R53" i="33"/>
  <c r="BK81" i="3"/>
  <c r="X9" i="30"/>
  <c r="O21" i="49"/>
  <c r="O23" i="49" s="1"/>
  <c r="N439" i="3" s="1"/>
  <c r="R16" i="10"/>
  <c r="AB15" i="39"/>
  <c r="S11" i="39"/>
  <c r="C15" i="34"/>
  <c r="C11" i="34"/>
  <c r="B235" i="3"/>
  <c r="Q608" i="3"/>
  <c r="R35" i="33"/>
  <c r="BK394" i="3"/>
  <c r="BL201" i="3"/>
  <c r="P611" i="3"/>
  <c r="Q30" i="33"/>
  <c r="Q611" i="3"/>
  <c r="BK611" i="3" s="1"/>
  <c r="R30" i="33"/>
  <c r="BL206" i="3"/>
  <c r="Q18" i="49"/>
  <c r="T15" i="34"/>
  <c r="BM231" i="3"/>
  <c r="BM229" i="3"/>
  <c r="Q235" i="3"/>
  <c r="BK235" i="3" s="1"/>
  <c r="BK80" i="3"/>
  <c r="T30" i="7"/>
  <c r="T34" i="7" s="1"/>
  <c r="BJ203" i="3"/>
  <c r="C12" i="41"/>
  <c r="BM226" i="3"/>
  <c r="K12" i="41"/>
  <c r="BM230" i="3"/>
  <c r="N208" i="3"/>
  <c r="BH208" i="3" s="1"/>
  <c r="J19" i="9"/>
  <c r="H12" i="41"/>
  <c r="T20" i="7"/>
  <c r="BJ206" i="3"/>
  <c r="BJ204" i="3"/>
  <c r="X263" i="3"/>
  <c r="BR263" i="3" s="1"/>
  <c r="D15" i="34"/>
  <c r="AB12" i="41"/>
  <c r="P208" i="3"/>
  <c r="BJ208" i="3" s="1"/>
  <c r="BJ205" i="3"/>
  <c r="BI445" i="3"/>
  <c r="BI443" i="3"/>
  <c r="BJ164" i="3"/>
  <c r="P6" i="46"/>
  <c r="O479" i="3" s="1"/>
  <c r="AQ299" i="3"/>
  <c r="BI299" i="3" s="1"/>
  <c r="S130" i="3"/>
  <c r="BM130" i="3" s="1"/>
  <c r="AQ23" i="1"/>
  <c r="BJ168" i="3"/>
  <c r="AP341" i="3"/>
  <c r="BH341" i="3" s="1"/>
  <c r="AN250" i="3"/>
  <c r="BF250" i="3" s="1"/>
  <c r="BL509" i="3"/>
  <c r="BL153" i="3"/>
  <c r="BJ468" i="3"/>
  <c r="BJ166" i="3"/>
  <c r="AV146" i="3"/>
  <c r="BN146" i="3" s="1"/>
  <c r="F22" i="46"/>
  <c r="AA437" i="3"/>
  <c r="AA74" i="3"/>
  <c r="O9" i="30"/>
  <c r="BM233" i="3"/>
  <c r="BK284" i="3"/>
  <c r="BK258" i="3"/>
  <c r="BJ169" i="3"/>
  <c r="BE320" i="3"/>
  <c r="BN164" i="3"/>
  <c r="BN323" i="3"/>
  <c r="BM456" i="3"/>
  <c r="I16" i="10"/>
  <c r="L15" i="34"/>
  <c r="AB15" i="34"/>
  <c r="S228" i="3"/>
  <c r="BM228" i="3" s="1"/>
  <c r="T14" i="7"/>
  <c r="BM451" i="3"/>
  <c r="AP458" i="3"/>
  <c r="BH458" i="3" s="1"/>
  <c r="BL89" i="3"/>
  <c r="BH87" i="3"/>
  <c r="R504" i="3"/>
  <c r="BL504" i="3" s="1"/>
  <c r="BL164" i="3"/>
  <c r="AS6" i="46"/>
  <c r="AS479" i="3" s="1"/>
  <c r="BK492" i="3" s="1"/>
  <c r="AR220" i="3"/>
  <c r="BJ220" i="3" s="1"/>
  <c r="BD256" i="3"/>
  <c r="BK456" i="3"/>
  <c r="BM127" i="3"/>
  <c r="BL169" i="3"/>
  <c r="BM124" i="3"/>
  <c r="BL165" i="3"/>
  <c r="BM121" i="3"/>
  <c r="R18" i="49"/>
  <c r="BJ467" i="3"/>
  <c r="AP299" i="3"/>
  <c r="BH299" i="3" s="1"/>
  <c r="AA130" i="3"/>
  <c r="BJ541" i="3"/>
  <c r="O565" i="3"/>
  <c r="BI565" i="3" s="1"/>
  <c r="Q15" i="39"/>
  <c r="N19" i="30"/>
  <c r="J15" i="39"/>
  <c r="BK285" i="3"/>
  <c r="J16" i="10"/>
  <c r="G12" i="41"/>
  <c r="X16" i="41"/>
  <c r="Q16" i="41"/>
  <c r="R16" i="41"/>
  <c r="S12" i="41"/>
  <c r="D12" i="41"/>
  <c r="U16" i="41"/>
  <c r="F12" i="41"/>
  <c r="BN356" i="3"/>
  <c r="BN166" i="3"/>
  <c r="BH340" i="3"/>
  <c r="BM128" i="3"/>
  <c r="BJ167" i="3"/>
  <c r="BL503" i="3"/>
  <c r="BJ563" i="3"/>
  <c r="O12" i="41"/>
  <c r="L12" i="41"/>
  <c r="N12" i="41"/>
  <c r="BN355" i="3"/>
  <c r="BN165" i="3"/>
  <c r="BN357" i="3"/>
  <c r="BL167" i="3"/>
  <c r="BH338" i="3"/>
  <c r="BJ511" i="3"/>
  <c r="BM189" i="3"/>
  <c r="AS512" i="3"/>
  <c r="BK512" i="3" s="1"/>
  <c r="BL552" i="3"/>
  <c r="BL166" i="3"/>
  <c r="Q16" i="30"/>
  <c r="G15" i="39"/>
  <c r="T12" i="41"/>
  <c r="E12" i="41"/>
  <c r="AH16" i="46"/>
  <c r="AH6" i="46"/>
  <c r="AH479" i="3" s="1"/>
  <c r="AH495" i="3" s="1"/>
  <c r="BE319" i="3"/>
  <c r="AT170" i="3"/>
  <c r="BL170" i="3" s="1"/>
  <c r="BM122" i="3"/>
  <c r="Q30" i="6"/>
  <c r="BL154" i="3"/>
  <c r="J12" i="41"/>
  <c r="M12" i="41"/>
  <c r="BN168" i="3"/>
  <c r="BE321" i="3"/>
  <c r="BM190" i="3"/>
  <c r="AB21" i="49"/>
  <c r="AB23" i="49" s="1"/>
  <c r="AA439" i="3" s="1"/>
  <c r="S20" i="12"/>
  <c r="Q12" i="41"/>
  <c r="R12" i="41"/>
  <c r="U12" i="41"/>
  <c r="BN167" i="3"/>
  <c r="P16" i="41"/>
  <c r="I16" i="41"/>
  <c r="J16" i="41"/>
  <c r="M16" i="41"/>
  <c r="G16" i="41"/>
  <c r="D16" i="41"/>
  <c r="O16" i="41"/>
  <c r="L16" i="41"/>
  <c r="T16" i="41"/>
  <c r="F16" i="41"/>
  <c r="K16" i="41"/>
  <c r="C16" i="41"/>
  <c r="AB16" i="41"/>
  <c r="N16" i="41"/>
  <c r="S16" i="41"/>
  <c r="H16" i="41"/>
  <c r="E16" i="41"/>
  <c r="Q9" i="30"/>
  <c r="BL152" i="3"/>
  <c r="R20" i="12"/>
  <c r="BL155" i="3"/>
  <c r="K16" i="10"/>
  <c r="BL475" i="3"/>
  <c r="BJ544" i="3"/>
  <c r="P9" i="30"/>
  <c r="R15" i="9"/>
  <c r="R19" i="10"/>
  <c r="R23" i="10" s="1"/>
  <c r="N16" i="10"/>
  <c r="BD218" i="3"/>
  <c r="BI542" i="3"/>
  <c r="N15" i="34"/>
  <c r="P11" i="34"/>
  <c r="R15" i="34"/>
  <c r="X11" i="39"/>
  <c r="N15" i="39"/>
  <c r="X15" i="39"/>
  <c r="M15" i="39"/>
  <c r="Y19" i="10"/>
  <c r="Y23" i="10" s="1"/>
  <c r="AV16" i="46"/>
  <c r="U15" i="39"/>
  <c r="H15" i="9"/>
  <c r="Q287" i="3"/>
  <c r="BK287" i="3" s="1"/>
  <c r="L19" i="10"/>
  <c r="L23" i="10" s="1"/>
  <c r="AB16" i="10"/>
  <c r="I6" i="46"/>
  <c r="H479" i="3" s="1"/>
  <c r="H485" i="3" s="1"/>
  <c r="I16" i="46"/>
  <c r="BI538" i="3"/>
  <c r="BK452" i="3"/>
  <c r="AT32" i="46"/>
  <c r="AT22" i="46"/>
  <c r="G16" i="46"/>
  <c r="G6" i="46"/>
  <c r="F479" i="3" s="1"/>
  <c r="F485" i="3" s="1"/>
  <c r="BK457" i="3"/>
  <c r="AL32" i="46"/>
  <c r="AL22" i="46"/>
  <c r="S21" i="49"/>
  <c r="S23" i="49" s="1"/>
  <c r="R439" i="3" s="1"/>
  <c r="O18" i="49"/>
  <c r="AY23" i="1"/>
  <c r="BC32" i="46"/>
  <c r="BC22" i="46"/>
  <c r="K15" i="39"/>
  <c r="D15" i="39"/>
  <c r="K564" i="3"/>
  <c r="L11" i="39"/>
  <c r="BK502" i="3"/>
  <c r="P15" i="39"/>
  <c r="E19" i="9"/>
  <c r="D281" i="3"/>
  <c r="J281" i="3"/>
  <c r="K19" i="9"/>
  <c r="M19" i="9"/>
  <c r="L281" i="3"/>
  <c r="J15" i="9"/>
  <c r="P15" i="9"/>
  <c r="H254" i="3"/>
  <c r="H263" i="3" s="1"/>
  <c r="I19" i="10"/>
  <c r="I23" i="10" s="1"/>
  <c r="I254" i="3"/>
  <c r="J19" i="10"/>
  <c r="J23" i="10" s="1"/>
  <c r="P16" i="10"/>
  <c r="Q16" i="10"/>
  <c r="P254" i="3"/>
  <c r="BJ257" i="3" s="1"/>
  <c r="Q19" i="10"/>
  <c r="Q23" i="10" s="1"/>
  <c r="BD215" i="3"/>
  <c r="I564" i="3"/>
  <c r="I565" i="3" s="1"/>
  <c r="J11" i="39"/>
  <c r="BK451" i="3"/>
  <c r="BI493" i="3"/>
  <c r="BK157" i="3"/>
  <c r="E15" i="34"/>
  <c r="V15" i="34"/>
  <c r="G11" i="34"/>
  <c r="X11" i="34"/>
  <c r="I15" i="34"/>
  <c r="AI22" i="46"/>
  <c r="AI32" i="46"/>
  <c r="L15" i="39"/>
  <c r="Q564" i="3"/>
  <c r="R11" i="39"/>
  <c r="AL23" i="1"/>
  <c r="AL33" i="1"/>
  <c r="R279" i="3"/>
  <c r="BL285" i="3" s="1"/>
  <c r="S21" i="9"/>
  <c r="F19" i="9"/>
  <c r="E281" i="3"/>
  <c r="P281" i="3"/>
  <c r="Q19" i="9"/>
  <c r="X15" i="9"/>
  <c r="G281" i="3"/>
  <c r="H19" i="9"/>
  <c r="I15" i="9"/>
  <c r="H281" i="3"/>
  <c r="I19" i="9"/>
  <c r="S281" i="3"/>
  <c r="T19" i="9"/>
  <c r="W254" i="3"/>
  <c r="W263" i="3" s="1"/>
  <c r="BQ263" i="3" s="1"/>
  <c r="X19" i="10"/>
  <c r="X23" i="10" s="1"/>
  <c r="F254" i="3"/>
  <c r="F263" i="3" s="1"/>
  <c r="G19" i="10"/>
  <c r="G23" i="10" s="1"/>
  <c r="BD219" i="3"/>
  <c r="F6" i="46"/>
  <c r="E479" i="3" s="1"/>
  <c r="E485" i="3" s="1"/>
  <c r="F16" i="46"/>
  <c r="Q201" i="3"/>
  <c r="R23" i="6"/>
  <c r="M279" i="3"/>
  <c r="BG285" i="3" s="1"/>
  <c r="N21" i="9"/>
  <c r="S183" i="3"/>
  <c r="BM183" i="3" s="1"/>
  <c r="BM191" i="3"/>
  <c r="BI87" i="3"/>
  <c r="BK503" i="3"/>
  <c r="BI494" i="3"/>
  <c r="AL220" i="3"/>
  <c r="BD220" i="3" s="1"/>
  <c r="BM227" i="3"/>
  <c r="BL473" i="3"/>
  <c r="AB16" i="30"/>
  <c r="Q15" i="9"/>
  <c r="AN16" i="46"/>
  <c r="AN6" i="46"/>
  <c r="AN479" i="3" s="1"/>
  <c r="G11" i="39"/>
  <c r="F564" i="3"/>
  <c r="F565" i="3" s="1"/>
  <c r="BL157" i="3"/>
  <c r="AD23" i="1"/>
  <c r="AD33" i="1"/>
  <c r="X281" i="3"/>
  <c r="Y19" i="9"/>
  <c r="H279" i="3"/>
  <c r="I21" i="9"/>
  <c r="C279" i="3"/>
  <c r="D21" i="9"/>
  <c r="E15" i="9"/>
  <c r="R21" i="9"/>
  <c r="B281" i="3"/>
  <c r="C19" i="9"/>
  <c r="F279" i="3"/>
  <c r="G21" i="9"/>
  <c r="K15" i="9"/>
  <c r="G15" i="9"/>
  <c r="P19" i="9"/>
  <c r="O281" i="3"/>
  <c r="B254" i="3"/>
  <c r="B263" i="3" s="1"/>
  <c r="C19" i="10"/>
  <c r="C23" i="10" s="1"/>
  <c r="X16" i="10"/>
  <c r="D19" i="10"/>
  <c r="D23" i="10" s="1"/>
  <c r="C254" i="3"/>
  <c r="C263" i="3" s="1"/>
  <c r="Y16" i="10"/>
  <c r="N254" i="3"/>
  <c r="O19" i="10"/>
  <c r="O23" i="10" s="1"/>
  <c r="C16" i="10"/>
  <c r="G16" i="10"/>
  <c r="P22" i="46"/>
  <c r="P32" i="46"/>
  <c r="E254" i="3"/>
  <c r="E263" i="3" s="1"/>
  <c r="F19" i="10"/>
  <c r="F23" i="10" s="1"/>
  <c r="AR458" i="3"/>
  <c r="BJ458" i="3" s="1"/>
  <c r="P23" i="1"/>
  <c r="BM178" i="3"/>
  <c r="BM177" i="3"/>
  <c r="Q504" i="3"/>
  <c r="BK504" i="3" s="1"/>
  <c r="BI491" i="3"/>
  <c r="BK155" i="3"/>
  <c r="Q20" i="12"/>
  <c r="T28" i="12"/>
  <c r="S15" i="9"/>
  <c r="S389" i="3"/>
  <c r="L6" i="46"/>
  <c r="K479" i="3" s="1"/>
  <c r="L16" i="46"/>
  <c r="N564" i="3"/>
  <c r="O11" i="39"/>
  <c r="I15" i="39"/>
  <c r="N15" i="9"/>
  <c r="R19" i="9"/>
  <c r="L21" i="9"/>
  <c r="K279" i="3"/>
  <c r="M281" i="3"/>
  <c r="N19" i="9"/>
  <c r="N279" i="3"/>
  <c r="O21" i="9"/>
  <c r="O15" i="9"/>
  <c r="AA279" i="3"/>
  <c r="AB21" i="9"/>
  <c r="K282" i="3"/>
  <c r="L15" i="9"/>
  <c r="AA281" i="3"/>
  <c r="AB19" i="9"/>
  <c r="Y15" i="9"/>
  <c r="L254" i="3"/>
  <c r="M19" i="10"/>
  <c r="M23" i="10" s="1"/>
  <c r="M254" i="3"/>
  <c r="BG258" i="3" s="1"/>
  <c r="N19" i="10"/>
  <c r="N23" i="10" s="1"/>
  <c r="H16" i="10"/>
  <c r="G254" i="3"/>
  <c r="G263" i="3" s="1"/>
  <c r="H19" i="10"/>
  <c r="H23" i="10" s="1"/>
  <c r="O16" i="10"/>
  <c r="BD214" i="3"/>
  <c r="BD216" i="3"/>
  <c r="C564" i="3"/>
  <c r="C565" i="3" s="1"/>
  <c r="D11" i="39"/>
  <c r="W281" i="3"/>
  <c r="X19" i="9"/>
  <c r="P279" i="3"/>
  <c r="BJ285" i="3" s="1"/>
  <c r="Q21" i="9"/>
  <c r="BM182" i="3"/>
  <c r="AU195" i="3"/>
  <c r="BM195" i="3" s="1"/>
  <c r="BK282" i="3"/>
  <c r="AQ495" i="3"/>
  <c r="BI495" i="3" s="1"/>
  <c r="BH451" i="3"/>
  <c r="BL544" i="3"/>
  <c r="S414" i="3"/>
  <c r="BM414" i="3" s="1"/>
  <c r="BI440" i="3"/>
  <c r="Q21" i="49"/>
  <c r="Q23" i="49" s="1"/>
  <c r="P439" i="3" s="1"/>
  <c r="BI441" i="3"/>
  <c r="N11" i="34"/>
  <c r="Q199" i="3"/>
  <c r="R25" i="6"/>
  <c r="R30" i="6" s="1"/>
  <c r="O15" i="39"/>
  <c r="F15" i="39"/>
  <c r="F11" i="39"/>
  <c r="D564" i="3"/>
  <c r="D565" i="3" s="1"/>
  <c r="E11" i="39"/>
  <c r="I279" i="3"/>
  <c r="I287" i="3" s="1"/>
  <c r="J21" i="9"/>
  <c r="O279" i="3"/>
  <c r="P21" i="9"/>
  <c r="W279" i="3"/>
  <c r="BQ285" i="3" s="1"/>
  <c r="X21" i="9"/>
  <c r="D279" i="3"/>
  <c r="E21" i="9"/>
  <c r="F281" i="3"/>
  <c r="G19" i="9"/>
  <c r="D254" i="3"/>
  <c r="D263" i="3" s="1"/>
  <c r="E19" i="10"/>
  <c r="E23" i="10" s="1"/>
  <c r="P19" i="10"/>
  <c r="P23" i="10" s="1"/>
  <c r="O254" i="3"/>
  <c r="BI262" i="3" s="1"/>
  <c r="D16" i="10"/>
  <c r="I257" i="3"/>
  <c r="R254" i="3"/>
  <c r="S19" i="10"/>
  <c r="S23" i="10" s="1"/>
  <c r="BM180" i="3"/>
  <c r="BI88" i="3"/>
  <c r="Q158" i="3"/>
  <c r="BK158" i="3" s="1"/>
  <c r="T20" i="12"/>
  <c r="P21" i="49"/>
  <c r="P23" i="49" s="1"/>
  <c r="O439" i="3" s="1"/>
  <c r="BI439" i="3" s="1"/>
  <c r="R21" i="49"/>
  <c r="R23" i="49" s="1"/>
  <c r="Q439" i="3" s="1"/>
  <c r="Q414" i="3"/>
  <c r="R28" i="12"/>
  <c r="BM204" i="3"/>
  <c r="R205" i="3"/>
  <c r="BL205" i="3" s="1"/>
  <c r="Q561" i="3"/>
  <c r="R15" i="39"/>
  <c r="H15" i="39"/>
  <c r="L564" i="3"/>
  <c r="BF564" i="3" s="1"/>
  <c r="M11" i="39"/>
  <c r="AB15" i="9"/>
  <c r="BG283" i="3"/>
  <c r="C15" i="9"/>
  <c r="C21" i="9"/>
  <c r="B279" i="3"/>
  <c r="K281" i="3"/>
  <c r="L19" i="9"/>
  <c r="M21" i="9"/>
  <c r="L279" i="3"/>
  <c r="BF283" i="3" s="1"/>
  <c r="F15" i="9"/>
  <c r="D19" i="9"/>
  <c r="C281" i="3"/>
  <c r="N281" i="3"/>
  <c r="O19" i="9"/>
  <c r="L282" i="3"/>
  <c r="M15" i="9"/>
  <c r="K19" i="10"/>
  <c r="K23" i="10" s="1"/>
  <c r="AA254" i="3"/>
  <c r="AA263" i="3" s="1"/>
  <c r="AB19" i="10"/>
  <c r="AB23" i="10" s="1"/>
  <c r="L16" i="10"/>
  <c r="E16" i="10"/>
  <c r="AQ220" i="3"/>
  <c r="BI220" i="3" s="1"/>
  <c r="BM176" i="3"/>
  <c r="BM179" i="3"/>
  <c r="BK152" i="3"/>
  <c r="BI89" i="3"/>
  <c r="S25" i="6"/>
  <c r="S30" i="6" s="1"/>
  <c r="S23" i="1"/>
  <c r="S33" i="1"/>
  <c r="AU32" i="46"/>
  <c r="AU22" i="46"/>
  <c r="H6" i="46"/>
  <c r="G479" i="3" s="1"/>
  <c r="G485" i="3" s="1"/>
  <c r="H16" i="46"/>
  <c r="R414" i="3"/>
  <c r="S30" i="12"/>
  <c r="S34" i="12" s="1"/>
  <c r="S28" i="12"/>
  <c r="C15" i="39"/>
  <c r="C11" i="39"/>
  <c r="R561" i="3"/>
  <c r="S15" i="39"/>
  <c r="E15" i="39"/>
  <c r="G279" i="3"/>
  <c r="H21" i="9"/>
  <c r="K21" i="9"/>
  <c r="J279" i="3"/>
  <c r="BD284" i="3" s="1"/>
  <c r="D15" i="9"/>
  <c r="X279" i="3"/>
  <c r="BR285" i="3" s="1"/>
  <c r="Y21" i="9"/>
  <c r="E279" i="3"/>
  <c r="F21" i="9"/>
  <c r="R281" i="3"/>
  <c r="S19" i="9"/>
  <c r="M16" i="10"/>
  <c r="F16" i="10"/>
  <c r="BD217" i="3"/>
  <c r="Q263" i="3"/>
  <c r="BK263" i="3" s="1"/>
  <c r="Q595" i="3"/>
  <c r="R11" i="36"/>
  <c r="P19" i="30"/>
  <c r="O345" i="3"/>
  <c r="BI349" i="3" s="1"/>
  <c r="BL229" i="3"/>
  <c r="BL228" i="3"/>
  <c r="O74" i="3"/>
  <c r="P595" i="3"/>
  <c r="Q11" i="36"/>
  <c r="N345" i="3"/>
  <c r="N350" i="3" s="1"/>
  <c r="BH350" i="3" s="1"/>
  <c r="O19" i="30"/>
  <c r="P345" i="3"/>
  <c r="P350" i="3" s="1"/>
  <c r="BJ350" i="3" s="1"/>
  <c r="Q19" i="30"/>
  <c r="N437" i="3"/>
  <c r="BH441" i="3" s="1"/>
  <c r="N74" i="3"/>
  <c r="N82" i="3"/>
  <c r="U11" i="34"/>
  <c r="F15" i="34"/>
  <c r="H11" i="34"/>
  <c r="Y11" i="34"/>
  <c r="J15" i="34"/>
  <c r="BI444" i="3"/>
  <c r="X18" i="49"/>
  <c r="BL234" i="3"/>
  <c r="R592" i="3"/>
  <c r="S15" i="36"/>
  <c r="R595" i="3"/>
  <c r="S11" i="36"/>
  <c r="Q389" i="3"/>
  <c r="Y16" i="30"/>
  <c r="AA345" i="3"/>
  <c r="AA350" i="3" s="1"/>
  <c r="AB19" i="30"/>
  <c r="Y9" i="30"/>
  <c r="S9" i="30"/>
  <c r="T9" i="30"/>
  <c r="R437" i="3"/>
  <c r="BL440" i="3" s="1"/>
  <c r="R82" i="3"/>
  <c r="Q437" i="3"/>
  <c r="BK442" i="3" s="1"/>
  <c r="Q74" i="3"/>
  <c r="S18" i="49"/>
  <c r="K15" i="34"/>
  <c r="K11" i="34"/>
  <c r="M15" i="34"/>
  <c r="O11" i="34"/>
  <c r="Q15" i="34"/>
  <c r="BI82" i="3"/>
  <c r="S205" i="3"/>
  <c r="BM205" i="3" s="1"/>
  <c r="BI79" i="3"/>
  <c r="BL231" i="3"/>
  <c r="P421" i="3"/>
  <c r="BJ421" i="3" s="1"/>
  <c r="M350" i="3"/>
  <c r="BG350" i="3" s="1"/>
  <c r="P389" i="3"/>
  <c r="R390" i="3"/>
  <c r="P592" i="3"/>
  <c r="BJ594" i="3" s="1"/>
  <c r="Q15" i="36"/>
  <c r="X345" i="3"/>
  <c r="X350" i="3" s="1"/>
  <c r="BR350" i="3" s="1"/>
  <c r="Y19" i="30"/>
  <c r="AB9" i="30"/>
  <c r="S15" i="34"/>
  <c r="S11" i="34"/>
  <c r="U15" i="34"/>
  <c r="F11" i="34"/>
  <c r="H15" i="34"/>
  <c r="Y15" i="34"/>
  <c r="J11" i="34"/>
  <c r="R389" i="3"/>
  <c r="Q345" i="3"/>
  <c r="BK347" i="3" s="1"/>
  <c r="R19" i="30"/>
  <c r="R235" i="3"/>
  <c r="BL235" i="3" s="1"/>
  <c r="BI442" i="3"/>
  <c r="BL227" i="3"/>
  <c r="R387" i="3"/>
  <c r="S32" i="13"/>
  <c r="S35" i="13" s="1"/>
  <c r="P393" i="3"/>
  <c r="Q25" i="13"/>
  <c r="R345" i="3"/>
  <c r="S19" i="30"/>
  <c r="O16" i="30"/>
  <c r="X19" i="30"/>
  <c r="W345" i="3"/>
  <c r="W350" i="3" s="1"/>
  <c r="BQ350" i="3" s="1"/>
  <c r="P16" i="30"/>
  <c r="P15" i="34"/>
  <c r="R11" i="34"/>
  <c r="P387" i="3"/>
  <c r="BJ395" i="3" s="1"/>
  <c r="Q32" i="13"/>
  <c r="Q35" i="13" s="1"/>
  <c r="R393" i="3"/>
  <c r="S25" i="13"/>
  <c r="S16" i="30"/>
  <c r="BL232" i="3"/>
  <c r="P565" i="3"/>
  <c r="BJ565" i="3" s="1"/>
  <c r="Q393" i="3"/>
  <c r="BK393" i="3" s="1"/>
  <c r="R25" i="13"/>
  <c r="S345" i="3"/>
  <c r="BM349" i="3" s="1"/>
  <c r="T19" i="30"/>
  <c r="Q348" i="3"/>
  <c r="R16" i="30"/>
  <c r="N16" i="30"/>
  <c r="X16" i="30"/>
  <c r="P18" i="49"/>
  <c r="R32" i="13"/>
  <c r="R35" i="13" s="1"/>
  <c r="E11" i="34"/>
  <c r="V11" i="34"/>
  <c r="G15" i="34"/>
  <c r="X15" i="34"/>
  <c r="I11" i="34"/>
  <c r="BI81" i="3"/>
  <c r="Q390" i="3"/>
  <c r="BK390" i="3" s="1"/>
  <c r="P390" i="3"/>
  <c r="S393" i="3"/>
  <c r="T25" i="13"/>
  <c r="T11" i="39"/>
  <c r="AB18" i="49"/>
  <c r="P437" i="3"/>
  <c r="P74" i="3"/>
  <c r="P82" i="3"/>
  <c r="M11" i="34"/>
  <c r="O15" i="34"/>
  <c r="Q11" i="34"/>
  <c r="AE23" i="1"/>
  <c r="K32" i="46"/>
  <c r="K22" i="46"/>
  <c r="AP23" i="1"/>
  <c r="AP33" i="1"/>
  <c r="AF6" i="46"/>
  <c r="AF479" i="3" s="1"/>
  <c r="AF495" i="3" s="1"/>
  <c r="AF16" i="46"/>
  <c r="AU23" i="1"/>
  <c r="AU33" i="1"/>
  <c r="AQ32" i="46"/>
  <c r="AQ22" i="46"/>
  <c r="T6" i="46"/>
  <c r="S479" i="3" s="1"/>
  <c r="T16" i="46"/>
  <c r="AG23" i="1"/>
  <c r="AG33" i="1"/>
  <c r="U16" i="46"/>
  <c r="AP16" i="46"/>
  <c r="AP6" i="46"/>
  <c r="AP479" i="3" s="1"/>
  <c r="E22" i="46"/>
  <c r="AP22" i="46"/>
  <c r="BM193" i="3"/>
  <c r="BM194" i="3"/>
  <c r="AJ23" i="1"/>
  <c r="AJ33" i="1"/>
  <c r="AM23" i="1"/>
  <c r="AM33" i="1"/>
  <c r="AO22" i="46"/>
  <c r="AO32" i="46"/>
  <c r="T22" i="46"/>
  <c r="T32" i="46"/>
  <c r="O6" i="46"/>
  <c r="N479" i="3" s="1"/>
  <c r="O16" i="46"/>
  <c r="AT23" i="1"/>
  <c r="AT33" i="1"/>
  <c r="BK455" i="3"/>
  <c r="BK168" i="3"/>
  <c r="C32" i="46"/>
  <c r="C22" i="46"/>
  <c r="AM22" i="46"/>
  <c r="AM32" i="46"/>
  <c r="D22" i="46"/>
  <c r="D32" i="46"/>
  <c r="N6" i="46"/>
  <c r="M479" i="3" s="1"/>
  <c r="N16" i="46"/>
  <c r="AD6" i="46"/>
  <c r="AD479" i="3" s="1"/>
  <c r="AD495" i="3" s="1"/>
  <c r="AD16" i="46"/>
  <c r="J6" i="46"/>
  <c r="I479" i="3" s="1"/>
  <c r="I485" i="3" s="1"/>
  <c r="J16" i="46"/>
  <c r="BC16" i="46"/>
  <c r="BC6" i="46"/>
  <c r="BC479" i="3" s="1"/>
  <c r="BC495" i="3" s="1"/>
  <c r="S22" i="46"/>
  <c r="S32" i="46"/>
  <c r="AN6" i="1"/>
  <c r="AN94" i="3" s="1"/>
  <c r="AN16" i="1"/>
  <c r="J22" i="46"/>
  <c r="J32" i="46"/>
  <c r="H32" i="46"/>
  <c r="H22" i="46"/>
  <c r="BJ473" i="3"/>
  <c r="BK169" i="3"/>
  <c r="AB6" i="1"/>
  <c r="AA94" i="3" s="1"/>
  <c r="AA103" i="3" s="1"/>
  <c r="AB16" i="1"/>
  <c r="AG16" i="46"/>
  <c r="AG6" i="46"/>
  <c r="AG479" i="3" s="1"/>
  <c r="AG495" i="3" s="1"/>
  <c r="AN22" i="46"/>
  <c r="AN32" i="46"/>
  <c r="AY32" i="46"/>
  <c r="AY22" i="46"/>
  <c r="X16" i="1"/>
  <c r="AE32" i="46"/>
  <c r="AE22" i="46"/>
  <c r="AB16" i="46"/>
  <c r="AB6" i="46"/>
  <c r="AA479" i="3" s="1"/>
  <c r="AA485" i="3" s="1"/>
  <c r="AY16" i="46"/>
  <c r="AY6" i="46"/>
  <c r="AY479" i="3" s="1"/>
  <c r="AJ6" i="1"/>
  <c r="AJ94" i="3" s="1"/>
  <c r="AJ115" i="3" s="1"/>
  <c r="AJ16" i="1"/>
  <c r="AH22" i="46"/>
  <c r="AH32" i="46"/>
  <c r="O23" i="1"/>
  <c r="O33" i="1"/>
  <c r="M32" i="46"/>
  <c r="M22" i="46"/>
  <c r="N6" i="1"/>
  <c r="M94" i="3" s="1"/>
  <c r="N16" i="1"/>
  <c r="AU6" i="46"/>
  <c r="AU479" i="3" s="1"/>
  <c r="AU16" i="46"/>
  <c r="AF22" i="46"/>
  <c r="AF32" i="46"/>
  <c r="AH6" i="1"/>
  <c r="AH94" i="3" s="1"/>
  <c r="AH115" i="3" s="1"/>
  <c r="AH16" i="1"/>
  <c r="BL553" i="3"/>
  <c r="BK494" i="3"/>
  <c r="BJ509" i="3"/>
  <c r="AN23" i="1"/>
  <c r="AN33" i="1"/>
  <c r="BL554" i="3"/>
  <c r="AV33" i="1"/>
  <c r="BH452" i="3"/>
  <c r="AY6" i="1"/>
  <c r="AY94" i="3" s="1"/>
  <c r="AY16" i="1"/>
  <c r="AP6" i="1"/>
  <c r="AP94" i="3" s="1"/>
  <c r="AP16" i="1"/>
  <c r="BK556" i="3"/>
  <c r="AK6" i="1"/>
  <c r="AK94" i="3" s="1"/>
  <c r="AK115" i="3" s="1"/>
  <c r="AK16" i="1"/>
  <c r="BJ179" i="3"/>
  <c r="AQ6" i="1"/>
  <c r="AQ94" i="3" s="1"/>
  <c r="AQ16" i="1"/>
  <c r="AB22" i="46"/>
  <c r="AB32" i="46"/>
  <c r="BK164" i="3"/>
  <c r="G22" i="46"/>
  <c r="G32" i="46"/>
  <c r="BK552" i="3"/>
  <c r="BK166" i="3"/>
  <c r="AS32" i="46"/>
  <c r="AS22" i="46"/>
  <c r="Q22" i="46"/>
  <c r="Q32" i="46"/>
  <c r="BK79" i="3"/>
  <c r="AK23" i="1"/>
  <c r="AK33" i="1"/>
  <c r="AS6" i="1"/>
  <c r="AS94" i="3" s="1"/>
  <c r="AS16" i="1"/>
  <c r="K6" i="46"/>
  <c r="J479" i="3" s="1"/>
  <c r="K16" i="46"/>
  <c r="BL510" i="3"/>
  <c r="AB23" i="1"/>
  <c r="AB33" i="1"/>
  <c r="AF6" i="1"/>
  <c r="AF94" i="3" s="1"/>
  <c r="AF115" i="3" s="1"/>
  <c r="AF16" i="1"/>
  <c r="AO6" i="1"/>
  <c r="AO94" i="3" s="1"/>
  <c r="AO16" i="1"/>
  <c r="AG6" i="1"/>
  <c r="AG94" i="3" s="1"/>
  <c r="AG115" i="3" s="1"/>
  <c r="AG16" i="1"/>
  <c r="AE6" i="1"/>
  <c r="AE94" i="3" s="1"/>
  <c r="AE115" i="3" s="1"/>
  <c r="AE16" i="1"/>
  <c r="AR32" i="46"/>
  <c r="AR22" i="46"/>
  <c r="R6" i="1"/>
  <c r="Q94" i="3" s="1"/>
  <c r="BK96" i="3" s="1"/>
  <c r="R16" i="1"/>
  <c r="E6" i="46"/>
  <c r="D479" i="3" s="1"/>
  <c r="D485" i="3" s="1"/>
  <c r="E16" i="46"/>
  <c r="BJ176" i="3"/>
  <c r="M6" i="46"/>
  <c r="L479" i="3" s="1"/>
  <c r="M16" i="46"/>
  <c r="AM6" i="1"/>
  <c r="AM94" i="3" s="1"/>
  <c r="AM16" i="1"/>
  <c r="BK475" i="3"/>
  <c r="BK473" i="3"/>
  <c r="AO6" i="46"/>
  <c r="AO479" i="3" s="1"/>
  <c r="AO16" i="46"/>
  <c r="AT557" i="3"/>
  <c r="BL557" i="3" s="1"/>
  <c r="BL550" i="3"/>
  <c r="BL551" i="3"/>
  <c r="BJ510" i="3"/>
  <c r="BH454" i="3"/>
  <c r="BL474" i="3"/>
  <c r="BH455" i="3"/>
  <c r="AL6" i="1"/>
  <c r="AL94" i="3" s="1"/>
  <c r="AL16" i="1"/>
  <c r="AD6" i="1"/>
  <c r="AD94" i="3" s="1"/>
  <c r="AD115" i="3" s="1"/>
  <c r="AD16" i="1"/>
  <c r="AG22" i="46"/>
  <c r="AG32" i="46"/>
  <c r="AT6" i="1"/>
  <c r="AT94" i="3" s="1"/>
  <c r="AT16" i="1"/>
  <c r="BK125" i="3"/>
  <c r="C6" i="46"/>
  <c r="B479" i="3" s="1"/>
  <c r="B485" i="3" s="1"/>
  <c r="C16" i="46"/>
  <c r="AD32" i="46"/>
  <c r="AD22" i="46"/>
  <c r="X23" i="1"/>
  <c r="X33" i="1"/>
  <c r="BM188" i="3"/>
  <c r="BJ182" i="3"/>
  <c r="U32" i="46"/>
  <c r="D6" i="46"/>
  <c r="C479" i="3" s="1"/>
  <c r="C485" i="3" s="1"/>
  <c r="D16" i="46"/>
  <c r="BK167" i="3"/>
  <c r="AE16" i="46"/>
  <c r="AE6" i="46"/>
  <c r="AE479" i="3" s="1"/>
  <c r="AE495" i="3" s="1"/>
  <c r="Y23" i="1"/>
  <c r="Y33" i="1"/>
  <c r="AF23" i="1"/>
  <c r="AF33" i="1"/>
  <c r="BL555" i="3"/>
  <c r="AR6" i="1"/>
  <c r="AR94" i="3" s="1"/>
  <c r="AR16" i="1"/>
  <c r="N23" i="1"/>
  <c r="N33" i="1"/>
  <c r="O22" i="46"/>
  <c r="O32" i="46"/>
  <c r="L32" i="46"/>
  <c r="L22" i="46"/>
  <c r="BK553" i="3"/>
  <c r="N22" i="46"/>
  <c r="N32" i="46"/>
  <c r="AT6" i="46"/>
  <c r="AT479" i="3" s="1"/>
  <c r="AT16" i="46"/>
  <c r="I22" i="46"/>
  <c r="I32" i="46"/>
  <c r="BL467" i="3"/>
  <c r="BL468" i="3"/>
  <c r="BC23" i="1"/>
  <c r="BC33" i="1"/>
  <c r="AM16" i="46"/>
  <c r="AM6" i="46"/>
  <c r="AM479" i="3" s="1"/>
  <c r="BK474" i="3"/>
  <c r="AZ458" i="3"/>
  <c r="BR458" i="3" s="1"/>
  <c r="AZ32" i="46"/>
  <c r="AZ22" i="46"/>
  <c r="AZ23" i="1"/>
  <c r="AZ33" i="1"/>
  <c r="Y22" i="46"/>
  <c r="Y32" i="46"/>
  <c r="P183" i="3"/>
  <c r="BJ183" i="3" s="1"/>
  <c r="BJ181" i="3"/>
  <c r="BJ177" i="3"/>
  <c r="AS23" i="1"/>
  <c r="AS33" i="1"/>
  <c r="AZ6" i="1"/>
  <c r="AZ94" i="3" s="1"/>
  <c r="AZ16" i="1"/>
  <c r="AK16" i="46"/>
  <c r="AK6" i="46"/>
  <c r="AK479" i="3" s="1"/>
  <c r="AK495" i="3" s="1"/>
  <c r="AJ32" i="46"/>
  <c r="AJ22" i="46"/>
  <c r="X6" i="46"/>
  <c r="W479" i="3" s="1"/>
  <c r="X16" i="46"/>
  <c r="AL16" i="46"/>
  <c r="AL6" i="46"/>
  <c r="AL479" i="3" s="1"/>
  <c r="T18" i="49"/>
  <c r="AO23" i="1"/>
  <c r="AO33" i="1"/>
  <c r="BC6" i="1"/>
  <c r="BC94" i="3" s="1"/>
  <c r="BC115" i="3" s="1"/>
  <c r="BC16" i="1"/>
  <c r="BK555" i="3"/>
  <c r="BK554" i="3"/>
  <c r="AV16" i="1"/>
  <c r="BK550" i="3"/>
  <c r="AI6" i="46"/>
  <c r="AI479" i="3" s="1"/>
  <c r="AI495" i="3" s="1"/>
  <c r="AI16" i="46"/>
  <c r="X22" i="46"/>
  <c r="X32" i="46"/>
  <c r="AJ16" i="46"/>
  <c r="AJ6" i="46"/>
  <c r="AJ479" i="3" s="1"/>
  <c r="AJ495" i="3" s="1"/>
  <c r="AK32" i="46"/>
  <c r="AK22" i="46"/>
  <c r="BK128" i="3"/>
  <c r="BK127" i="3"/>
  <c r="T6" i="1"/>
  <c r="S94" i="3" s="1"/>
  <c r="T16" i="1"/>
  <c r="BL481" i="3"/>
  <c r="AR23" i="1"/>
  <c r="AR33" i="1"/>
  <c r="R6" i="46"/>
  <c r="Q479" i="3" s="1"/>
  <c r="R16" i="46"/>
  <c r="BJ551" i="3"/>
  <c r="AR557" i="3"/>
  <c r="BJ557" i="3" s="1"/>
  <c r="BJ556" i="3"/>
  <c r="S348" i="3"/>
  <c r="T16" i="30"/>
  <c r="S592" i="3"/>
  <c r="T15" i="36"/>
  <c r="AU458" i="3"/>
  <c r="BM458" i="3" s="1"/>
  <c r="BM453" i="3"/>
  <c r="BM454" i="3"/>
  <c r="T23" i="1"/>
  <c r="T33" i="1"/>
  <c r="R23" i="1"/>
  <c r="R33" i="1"/>
  <c r="AS495" i="3"/>
  <c r="BK495" i="3" s="1"/>
  <c r="BK491" i="3"/>
  <c r="P6" i="1"/>
  <c r="O94" i="3" s="1"/>
  <c r="P16" i="1"/>
  <c r="BK493" i="3"/>
  <c r="P522" i="3"/>
  <c r="BJ522" i="3" s="1"/>
  <c r="BJ520" i="3"/>
  <c r="BM89" i="3"/>
  <c r="BM87" i="3"/>
  <c r="BM90" i="3"/>
  <c r="BM88" i="3"/>
  <c r="S563" i="3"/>
  <c r="T15" i="39"/>
  <c r="S608" i="3"/>
  <c r="T35" i="33"/>
  <c r="AU6" i="1"/>
  <c r="AU94" i="3" s="1"/>
  <c r="AU16" i="1"/>
  <c r="S368" i="3"/>
  <c r="T8" i="14"/>
  <c r="AR6" i="46"/>
  <c r="AR479" i="3" s="1"/>
  <c r="AR16" i="46"/>
  <c r="BJ552" i="3"/>
  <c r="BJ474" i="3"/>
  <c r="S387" i="3"/>
  <c r="T32" i="13"/>
  <c r="T35" i="13" s="1"/>
  <c r="S611" i="3"/>
  <c r="T30" i="33"/>
  <c r="BM452" i="3"/>
  <c r="Q6" i="1"/>
  <c r="P94" i="3" s="1"/>
  <c r="Q16" i="1"/>
  <c r="BJ518" i="3"/>
  <c r="BJ553" i="3"/>
  <c r="BJ555" i="3"/>
  <c r="T21" i="49"/>
  <c r="T23" i="49" s="1"/>
  <c r="S439" i="3" s="1"/>
  <c r="S437" i="3"/>
  <c r="BM445" i="3" s="1"/>
  <c r="S82" i="3"/>
  <c r="S74" i="3"/>
  <c r="S282" i="3"/>
  <c r="T15" i="9"/>
  <c r="S256" i="3"/>
  <c r="T19" i="10"/>
  <c r="T23" i="10" s="1"/>
  <c r="BM259" i="3"/>
  <c r="T16" i="10"/>
  <c r="S201" i="3"/>
  <c r="T25" i="6"/>
  <c r="T30" i="6" s="1"/>
  <c r="T23" i="6"/>
  <c r="S392" i="3"/>
  <c r="S606" i="3"/>
  <c r="T44" i="33"/>
  <c r="T53" i="33" s="1"/>
  <c r="S367" i="3"/>
  <c r="T18" i="14"/>
  <c r="Y16" i="1"/>
  <c r="Q6" i="46"/>
  <c r="P479" i="3" s="1"/>
  <c r="Q16" i="46"/>
  <c r="BJ550" i="3"/>
  <c r="BJ501" i="3"/>
  <c r="P504" i="3"/>
  <c r="BJ504" i="3" s="1"/>
  <c r="S362" i="3"/>
  <c r="T21" i="14"/>
  <c r="T23" i="14" s="1"/>
  <c r="S279" i="3"/>
  <c r="BM283" i="3" s="1"/>
  <c r="T21" i="9"/>
  <c r="S257" i="3"/>
  <c r="BM257" i="3" s="1"/>
  <c r="S6" i="1"/>
  <c r="R94" i="3" s="1"/>
  <c r="S16" i="1"/>
  <c r="O6" i="1"/>
  <c r="N94" i="3" s="1"/>
  <c r="O16" i="1"/>
  <c r="BJ502" i="3"/>
  <c r="BJ521" i="3"/>
  <c r="BQ281" i="3" l="1"/>
  <c r="BR281" i="3"/>
  <c r="J263" i="3"/>
  <c r="BD263" i="3" s="1"/>
  <c r="BL284" i="3"/>
  <c r="AY495" i="3"/>
  <c r="BQ495" i="3" s="1"/>
  <c r="BQ491" i="3"/>
  <c r="BQ492" i="3"/>
  <c r="BQ493" i="3"/>
  <c r="BQ494" i="3"/>
  <c r="BQ262" i="3"/>
  <c r="BR283" i="3"/>
  <c r="BR286" i="3"/>
  <c r="BR284" i="3"/>
  <c r="BR349" i="3"/>
  <c r="BR282" i="3"/>
  <c r="BQ347" i="3"/>
  <c r="BR347" i="3"/>
  <c r="AY115" i="3"/>
  <c r="BQ115" i="3" s="1"/>
  <c r="BQ114" i="3"/>
  <c r="BQ111" i="3"/>
  <c r="BQ109" i="3"/>
  <c r="BQ110" i="3"/>
  <c r="BQ108" i="3"/>
  <c r="BQ112" i="3"/>
  <c r="BQ113" i="3"/>
  <c r="BR348" i="3"/>
  <c r="BQ282" i="3"/>
  <c r="BQ257" i="3"/>
  <c r="BQ349" i="3"/>
  <c r="BQ258" i="3"/>
  <c r="BQ256" i="3"/>
  <c r="BQ260" i="3"/>
  <c r="W485" i="3"/>
  <c r="BQ485" i="3" s="1"/>
  <c r="BQ484" i="3"/>
  <c r="BQ481" i="3"/>
  <c r="BQ483" i="3"/>
  <c r="BQ482" i="3"/>
  <c r="AZ115" i="3"/>
  <c r="BR115" i="3" s="1"/>
  <c r="BR112" i="3"/>
  <c r="BR113" i="3"/>
  <c r="BR114" i="3"/>
  <c r="BR111" i="3"/>
  <c r="BR110" i="3"/>
  <c r="BR109" i="3"/>
  <c r="BR108" i="3"/>
  <c r="BQ261" i="3"/>
  <c r="BQ283" i="3"/>
  <c r="BQ286" i="3"/>
  <c r="BQ348" i="3"/>
  <c r="BQ259" i="3"/>
  <c r="BQ284" i="3"/>
  <c r="BL482" i="3"/>
  <c r="R485" i="3"/>
  <c r="BL485" i="3" s="1"/>
  <c r="BL484" i="3"/>
  <c r="K263" i="3"/>
  <c r="BE263" i="3" s="1"/>
  <c r="E287" i="3"/>
  <c r="BL281" i="3"/>
  <c r="BG261" i="3"/>
  <c r="BG262" i="3"/>
  <c r="BF259" i="3"/>
  <c r="BF262" i="3"/>
  <c r="BH258" i="3"/>
  <c r="BH262" i="3"/>
  <c r="BL256" i="3"/>
  <c r="BL262" i="3"/>
  <c r="BJ259" i="3"/>
  <c r="BJ262" i="3"/>
  <c r="BJ226" i="3"/>
  <c r="BG259" i="3"/>
  <c r="H287" i="3"/>
  <c r="AA446" i="3"/>
  <c r="BF260" i="3"/>
  <c r="B287" i="3"/>
  <c r="Q615" i="3"/>
  <c r="BK615" i="3" s="1"/>
  <c r="BK608" i="3"/>
  <c r="S421" i="3"/>
  <c r="BM421" i="3" s="1"/>
  <c r="P615" i="3"/>
  <c r="BJ615" i="3" s="1"/>
  <c r="BJ611" i="3"/>
  <c r="BJ283" i="3"/>
  <c r="R208" i="3"/>
  <c r="BL208" i="3" s="1"/>
  <c r="S235" i="3"/>
  <c r="BM235" i="3" s="1"/>
  <c r="BL595" i="3"/>
  <c r="BI482" i="3"/>
  <c r="O485" i="3"/>
  <c r="BI485" i="3" s="1"/>
  <c r="BI481" i="3"/>
  <c r="BI483" i="3"/>
  <c r="BI484" i="3"/>
  <c r="BH440" i="3"/>
  <c r="BL259" i="3"/>
  <c r="P287" i="3"/>
  <c r="BJ287" i="3" s="1"/>
  <c r="X287" i="3"/>
  <c r="BR287" i="3" s="1"/>
  <c r="BJ349" i="3"/>
  <c r="BL393" i="3"/>
  <c r="BJ347" i="3"/>
  <c r="BG282" i="3"/>
  <c r="BJ348" i="3"/>
  <c r="D287" i="3"/>
  <c r="C287" i="3"/>
  <c r="BL439" i="3"/>
  <c r="BL260" i="3"/>
  <c r="L565" i="3"/>
  <c r="BF565" i="3" s="1"/>
  <c r="BE281" i="3"/>
  <c r="BJ439" i="3"/>
  <c r="P596" i="3"/>
  <c r="BJ596" i="3" s="1"/>
  <c r="BE282" i="3"/>
  <c r="BG281" i="3"/>
  <c r="O446" i="3"/>
  <c r="BI446" i="3" s="1"/>
  <c r="BM347" i="3"/>
  <c r="BJ442" i="3"/>
  <c r="I263" i="3"/>
  <c r="BE564" i="3"/>
  <c r="K565" i="3"/>
  <c r="BE565" i="3" s="1"/>
  <c r="O287" i="3"/>
  <c r="BI287" i="3" s="1"/>
  <c r="BI282" i="3"/>
  <c r="BI286" i="3"/>
  <c r="BI285" i="3"/>
  <c r="BI284" i="3"/>
  <c r="BI283" i="3"/>
  <c r="BF285" i="3"/>
  <c r="BJ440" i="3"/>
  <c r="BD286" i="3"/>
  <c r="J287" i="3"/>
  <c r="BD287" i="3" s="1"/>
  <c r="BD282" i="3"/>
  <c r="Q421" i="3"/>
  <c r="BK421" i="3" s="1"/>
  <c r="BK414" i="3"/>
  <c r="BI260" i="3"/>
  <c r="BI257" i="3"/>
  <c r="BI256" i="3"/>
  <c r="BI259" i="3"/>
  <c r="BI258" i="3"/>
  <c r="BI261" i="3"/>
  <c r="O263" i="3"/>
  <c r="BI263" i="3" s="1"/>
  <c r="BK202" i="3"/>
  <c r="Q208" i="3"/>
  <c r="BK208" i="3" s="1"/>
  <c r="BK203" i="3"/>
  <c r="BK206" i="3"/>
  <c r="BG257" i="3"/>
  <c r="M263" i="3"/>
  <c r="BG263" i="3" s="1"/>
  <c r="BH564" i="3"/>
  <c r="N565" i="3"/>
  <c r="BH565" i="3" s="1"/>
  <c r="BG256" i="3"/>
  <c r="F287" i="3"/>
  <c r="BL282" i="3"/>
  <c r="R287" i="3"/>
  <c r="BL287" i="3" s="1"/>
  <c r="BJ260" i="3"/>
  <c r="P263" i="3"/>
  <c r="BJ263" i="3" s="1"/>
  <c r="BJ261" i="3"/>
  <c r="BJ256" i="3"/>
  <c r="BD281" i="3"/>
  <c r="N287" i="3"/>
  <c r="BH287" i="3" s="1"/>
  <c r="BH284" i="3"/>
  <c r="BH282" i="3"/>
  <c r="BH283" i="3"/>
  <c r="BF282" i="3"/>
  <c r="BE283" i="3"/>
  <c r="BE284" i="3"/>
  <c r="K287" i="3"/>
  <c r="BE287" i="3" s="1"/>
  <c r="BE285" i="3"/>
  <c r="BK207" i="3"/>
  <c r="BD283" i="3"/>
  <c r="BG260" i="3"/>
  <c r="BE286" i="3"/>
  <c r="P446" i="3"/>
  <c r="BJ446" i="3" s="1"/>
  <c r="BF261" i="3"/>
  <c r="BF257" i="3"/>
  <c r="BF256" i="3"/>
  <c r="BF258" i="3"/>
  <c r="L263" i="3"/>
  <c r="BF263" i="3" s="1"/>
  <c r="AA287" i="3"/>
  <c r="BK204" i="3"/>
  <c r="BI281" i="3"/>
  <c r="BG284" i="3"/>
  <c r="M287" i="3"/>
  <c r="BG287" i="3" s="1"/>
  <c r="BL286" i="3"/>
  <c r="BD285" i="3"/>
  <c r="BL283" i="3"/>
  <c r="BH285" i="3"/>
  <c r="R565" i="3"/>
  <c r="BL565" i="3" s="1"/>
  <c r="BL563" i="3"/>
  <c r="BL564" i="3"/>
  <c r="L287" i="3"/>
  <c r="BF287" i="3" s="1"/>
  <c r="BF286" i="3"/>
  <c r="BF284" i="3"/>
  <c r="G287" i="3"/>
  <c r="BH281" i="3"/>
  <c r="BL258" i="3"/>
  <c r="BL257" i="3"/>
  <c r="R263" i="3"/>
  <c r="BL263" i="3" s="1"/>
  <c r="BH257" i="3"/>
  <c r="BH261" i="3"/>
  <c r="N263" i="3"/>
  <c r="BH263" i="3" s="1"/>
  <c r="BH259" i="3"/>
  <c r="BH256" i="3"/>
  <c r="AN495" i="3"/>
  <c r="BF495" i="3" s="1"/>
  <c r="BF493" i="3"/>
  <c r="BF491" i="3"/>
  <c r="BF492" i="3"/>
  <c r="BF494" i="3"/>
  <c r="BG286" i="3"/>
  <c r="BK205" i="3"/>
  <c r="BM392" i="3"/>
  <c r="BJ390" i="3"/>
  <c r="R421" i="3"/>
  <c r="BL421" i="3" s="1"/>
  <c r="BL414" i="3"/>
  <c r="Q565" i="3"/>
  <c r="BK565" i="3" s="1"/>
  <c r="BK563" i="3"/>
  <c r="W287" i="3"/>
  <c r="BQ287" i="3" s="1"/>
  <c r="K485" i="3"/>
  <c r="BE485" i="3" s="1"/>
  <c r="BE482" i="3"/>
  <c r="BE481" i="3"/>
  <c r="BE484" i="3"/>
  <c r="BE483" i="3"/>
  <c r="BK201" i="3"/>
  <c r="BJ281" i="3"/>
  <c r="BK564" i="3"/>
  <c r="BJ258" i="3"/>
  <c r="BL261" i="3"/>
  <c r="BJ284" i="3"/>
  <c r="BJ282" i="3"/>
  <c r="BJ286" i="3"/>
  <c r="BF281" i="3"/>
  <c r="BH286" i="3"/>
  <c r="BH260" i="3"/>
  <c r="BJ82" i="3"/>
  <c r="BJ81" i="3"/>
  <c r="BJ80" i="3"/>
  <c r="BJ79" i="3"/>
  <c r="BL347" i="3"/>
  <c r="R350" i="3"/>
  <c r="BL350" i="3" s="1"/>
  <c r="BJ441" i="3"/>
  <c r="BH82" i="3"/>
  <c r="BH79" i="3"/>
  <c r="BH81" i="3"/>
  <c r="BH80" i="3"/>
  <c r="BJ444" i="3"/>
  <c r="BJ443" i="3"/>
  <c r="BJ595" i="3"/>
  <c r="BL349" i="3"/>
  <c r="BJ445" i="3"/>
  <c r="P396" i="3"/>
  <c r="BJ396" i="3" s="1"/>
  <c r="BJ392" i="3"/>
  <c r="BJ391" i="3"/>
  <c r="BJ393" i="3"/>
  <c r="BL390" i="3"/>
  <c r="BK445" i="3"/>
  <c r="BK443" i="3"/>
  <c r="BK444" i="3"/>
  <c r="Q446" i="3"/>
  <c r="BK446" i="3" s="1"/>
  <c r="R596" i="3"/>
  <c r="BL596" i="3" s="1"/>
  <c r="N446" i="3"/>
  <c r="BH446" i="3" s="1"/>
  <c r="BH443" i="3"/>
  <c r="BH439" i="3"/>
  <c r="BH442" i="3"/>
  <c r="BH445" i="3"/>
  <c r="BH444" i="3"/>
  <c r="BK441" i="3"/>
  <c r="BH347" i="3"/>
  <c r="BK348" i="3"/>
  <c r="BK349" i="3"/>
  <c r="Q350" i="3"/>
  <c r="BK350" i="3" s="1"/>
  <c r="BJ389" i="3"/>
  <c r="BH349" i="3"/>
  <c r="BL79" i="3"/>
  <c r="BL80" i="3"/>
  <c r="BL81" i="3"/>
  <c r="BL82" i="3"/>
  <c r="BJ394" i="3"/>
  <c r="BI348" i="3"/>
  <c r="BI347" i="3"/>
  <c r="O350" i="3"/>
  <c r="BI350" i="3" s="1"/>
  <c r="BK439" i="3"/>
  <c r="BL594" i="3"/>
  <c r="BL445" i="3"/>
  <c r="BL442" i="3"/>
  <c r="BL441" i="3"/>
  <c r="BL443" i="3"/>
  <c r="R446" i="3"/>
  <c r="BL446" i="3" s="1"/>
  <c r="BH348" i="3"/>
  <c r="BL391" i="3"/>
  <c r="BL395" i="3"/>
  <c r="BL394" i="3"/>
  <c r="R396" i="3"/>
  <c r="BL396" i="3" s="1"/>
  <c r="BL392" i="3"/>
  <c r="BL389" i="3"/>
  <c r="BK389" i="3"/>
  <c r="Q396" i="3"/>
  <c r="BK396" i="3" s="1"/>
  <c r="BK440" i="3"/>
  <c r="BL348" i="3"/>
  <c r="Q596" i="3"/>
  <c r="BK596" i="3" s="1"/>
  <c r="BK595" i="3"/>
  <c r="BL444" i="3"/>
  <c r="BM491" i="3"/>
  <c r="BM492" i="3"/>
  <c r="AU495" i="3"/>
  <c r="BM495" i="3" s="1"/>
  <c r="BM493" i="3"/>
  <c r="BM494" i="3"/>
  <c r="BF110" i="3"/>
  <c r="BF108" i="3"/>
  <c r="BF109" i="3"/>
  <c r="BF113" i="3"/>
  <c r="AN115" i="3"/>
  <c r="BF115" i="3" s="1"/>
  <c r="BF114" i="3"/>
  <c r="BF112" i="3"/>
  <c r="BF111" i="3"/>
  <c r="BH482" i="3"/>
  <c r="N485" i="3"/>
  <c r="BH485" i="3" s="1"/>
  <c r="BH484" i="3"/>
  <c r="BH481" i="3"/>
  <c r="BH483" i="3"/>
  <c r="BG98" i="3"/>
  <c r="BG100" i="3"/>
  <c r="BG102" i="3"/>
  <c r="BG96" i="3"/>
  <c r="BG99" i="3"/>
  <c r="BG101" i="3"/>
  <c r="BG97" i="3"/>
  <c r="M103" i="3"/>
  <c r="BG103" i="3" s="1"/>
  <c r="BM282" i="3"/>
  <c r="BG482" i="3"/>
  <c r="BG484" i="3"/>
  <c r="BG481" i="3"/>
  <c r="BG483" i="3"/>
  <c r="M485" i="3"/>
  <c r="BG485" i="3" s="1"/>
  <c r="S485" i="3"/>
  <c r="BM485" i="3" s="1"/>
  <c r="BM484" i="3"/>
  <c r="BM481" i="3"/>
  <c r="BM482" i="3"/>
  <c r="BM483" i="3"/>
  <c r="BH492" i="3"/>
  <c r="AP495" i="3"/>
  <c r="BH495" i="3" s="1"/>
  <c r="BH491" i="3"/>
  <c r="BH494" i="3"/>
  <c r="BH493" i="3"/>
  <c r="BE494" i="3"/>
  <c r="BE493" i="3"/>
  <c r="AM495" i="3"/>
  <c r="BE495" i="3" s="1"/>
  <c r="BE492" i="3"/>
  <c r="BE491" i="3"/>
  <c r="J485" i="3"/>
  <c r="BD485" i="3" s="1"/>
  <c r="BD484" i="3"/>
  <c r="BD481" i="3"/>
  <c r="BD482" i="3"/>
  <c r="BD483" i="3"/>
  <c r="BD110" i="3"/>
  <c r="BD113" i="3"/>
  <c r="BD109" i="3"/>
  <c r="BD108" i="3"/>
  <c r="BD111" i="3"/>
  <c r="BD114" i="3"/>
  <c r="BD112" i="3"/>
  <c r="AL115" i="3"/>
  <c r="BD115" i="3" s="1"/>
  <c r="S371" i="3"/>
  <c r="BM371" i="3" s="1"/>
  <c r="BJ110" i="3"/>
  <c r="BJ108" i="3"/>
  <c r="BJ109" i="3"/>
  <c r="BJ113" i="3"/>
  <c r="BJ114" i="3"/>
  <c r="BJ111" i="3"/>
  <c r="BJ112" i="3"/>
  <c r="AR115" i="3"/>
  <c r="BJ115" i="3" s="1"/>
  <c r="BL110" i="3"/>
  <c r="BL108" i="3"/>
  <c r="BL113" i="3"/>
  <c r="BL112" i="3"/>
  <c r="AT115" i="3"/>
  <c r="BL115" i="3" s="1"/>
  <c r="BL111" i="3"/>
  <c r="BL114" i="3"/>
  <c r="BL491" i="3"/>
  <c r="BL493" i="3"/>
  <c r="AT495" i="3"/>
  <c r="BL495" i="3" s="1"/>
  <c r="BL492" i="3"/>
  <c r="BL494" i="3"/>
  <c r="BE109" i="3"/>
  <c r="BE113" i="3"/>
  <c r="BE108" i="3"/>
  <c r="BE112" i="3"/>
  <c r="BE111" i="3"/>
  <c r="AM115" i="3"/>
  <c r="BE115" i="3" s="1"/>
  <c r="BE114" i="3"/>
  <c r="BE110" i="3"/>
  <c r="BK113" i="3"/>
  <c r="BK109" i="3"/>
  <c r="AS115" i="3"/>
  <c r="BK115" i="3" s="1"/>
  <c r="BK112" i="3"/>
  <c r="BK114" i="3"/>
  <c r="BK111" i="3"/>
  <c r="BK108" i="3"/>
  <c r="BK110" i="3"/>
  <c r="BM370" i="3"/>
  <c r="S615" i="3"/>
  <c r="BM615" i="3" s="1"/>
  <c r="BL109" i="3"/>
  <c r="BI114" i="3"/>
  <c r="BI113" i="3"/>
  <c r="BI109" i="3"/>
  <c r="BI108" i="3"/>
  <c r="BI110" i="3"/>
  <c r="AQ115" i="3"/>
  <c r="BI115" i="3" s="1"/>
  <c r="BI111" i="3"/>
  <c r="BI112" i="3"/>
  <c r="BH111" i="3"/>
  <c r="BH113" i="3"/>
  <c r="BH112" i="3"/>
  <c r="BH109" i="3"/>
  <c r="BH108" i="3"/>
  <c r="AP115" i="3"/>
  <c r="BH115" i="3" s="1"/>
  <c r="BH110" i="3"/>
  <c r="BH114" i="3"/>
  <c r="BD493" i="3"/>
  <c r="BD492" i="3"/>
  <c r="BD491" i="3"/>
  <c r="BD494" i="3"/>
  <c r="AL495" i="3"/>
  <c r="BD495" i="3" s="1"/>
  <c r="BG491" i="3"/>
  <c r="BG494" i="3"/>
  <c r="AO495" i="3"/>
  <c r="BG495" i="3" s="1"/>
  <c r="BG492" i="3"/>
  <c r="BG493" i="3"/>
  <c r="L485" i="3"/>
  <c r="BF485" i="3" s="1"/>
  <c r="BF482" i="3"/>
  <c r="BF484" i="3"/>
  <c r="BF483" i="3"/>
  <c r="BF481" i="3"/>
  <c r="BK100" i="3"/>
  <c r="BK99" i="3"/>
  <c r="BK102" i="3"/>
  <c r="BK101" i="3"/>
  <c r="BK98" i="3"/>
  <c r="BK97" i="3"/>
  <c r="Q103" i="3"/>
  <c r="BK103" i="3" s="1"/>
  <c r="BG110" i="3"/>
  <c r="BG109" i="3"/>
  <c r="BG111" i="3"/>
  <c r="BG108" i="3"/>
  <c r="BG112" i="3"/>
  <c r="AO115" i="3"/>
  <c r="BG115" i="3" s="1"/>
  <c r="BG113" i="3"/>
  <c r="BG114" i="3"/>
  <c r="BM610" i="3"/>
  <c r="BM81" i="3"/>
  <c r="BM79" i="3"/>
  <c r="BM82" i="3"/>
  <c r="BM80" i="3"/>
  <c r="BM611" i="3"/>
  <c r="BJ492" i="3"/>
  <c r="AR495" i="3"/>
  <c r="BJ495" i="3" s="1"/>
  <c r="BJ491" i="3"/>
  <c r="BJ494" i="3"/>
  <c r="BJ493" i="3"/>
  <c r="BM286" i="3"/>
  <c r="S446" i="3"/>
  <c r="BM446" i="3" s="1"/>
  <c r="BM443" i="3"/>
  <c r="BM368" i="3"/>
  <c r="BM612" i="3"/>
  <c r="Q485" i="3"/>
  <c r="BK485" i="3" s="1"/>
  <c r="BK481" i="3"/>
  <c r="BK482" i="3"/>
  <c r="BK483" i="3"/>
  <c r="BK484" i="3"/>
  <c r="BM366" i="3"/>
  <c r="BM439" i="3"/>
  <c r="S396" i="3"/>
  <c r="BM396" i="3" s="1"/>
  <c r="BM393" i="3"/>
  <c r="BM390" i="3"/>
  <c r="BM389" i="3"/>
  <c r="R103" i="3"/>
  <c r="BL103" i="3" s="1"/>
  <c r="BL99" i="3"/>
  <c r="BL98" i="3"/>
  <c r="BL100" i="3"/>
  <c r="BL101" i="3"/>
  <c r="BL102" i="3"/>
  <c r="BL96" i="3"/>
  <c r="BM256" i="3"/>
  <c r="S263" i="3"/>
  <c r="BM263" i="3" s="1"/>
  <c r="BM394" i="3"/>
  <c r="BM110" i="3"/>
  <c r="BM109" i="3"/>
  <c r="AU115" i="3"/>
  <c r="BM115" i="3" s="1"/>
  <c r="BM112" i="3"/>
  <c r="BM111" i="3"/>
  <c r="BM113" i="3"/>
  <c r="BM114" i="3"/>
  <c r="S596" i="3"/>
  <c r="BM596" i="3" s="1"/>
  <c r="BM595" i="3"/>
  <c r="BM594" i="3"/>
  <c r="S103" i="3"/>
  <c r="BM103" i="3" s="1"/>
  <c r="BM96" i="3"/>
  <c r="BM100" i="3"/>
  <c r="BM99" i="3"/>
  <c r="BM97" i="3"/>
  <c r="BM101" i="3"/>
  <c r="BM98" i="3"/>
  <c r="BM102" i="3"/>
  <c r="BL97" i="3"/>
  <c r="S287" i="3"/>
  <c r="BM287" i="3" s="1"/>
  <c r="BM281" i="3"/>
  <c r="BM364" i="3"/>
  <c r="BM444" i="3"/>
  <c r="BM613" i="3"/>
  <c r="BM608" i="3"/>
  <c r="O103" i="3"/>
  <c r="BI103" i="3" s="1"/>
  <c r="BI100" i="3"/>
  <c r="BI96" i="3"/>
  <c r="BI99" i="3"/>
  <c r="BI101" i="3"/>
  <c r="BI97" i="3"/>
  <c r="BI98" i="3"/>
  <c r="BI102" i="3"/>
  <c r="BM348" i="3"/>
  <c r="S350" i="3"/>
  <c r="BM350" i="3" s="1"/>
  <c r="BM284" i="3"/>
  <c r="BM367" i="3"/>
  <c r="BM609" i="3"/>
  <c r="BM108" i="3"/>
  <c r="BM365" i="3"/>
  <c r="BM369" i="3"/>
  <c r="BM391" i="3"/>
  <c r="BM441" i="3"/>
  <c r="BJ481" i="3"/>
  <c r="P485" i="3"/>
  <c r="BJ485" i="3" s="1"/>
  <c r="BJ484" i="3"/>
  <c r="BJ483" i="3"/>
  <c r="BJ482" i="3"/>
  <c r="BH101" i="3"/>
  <c r="BH97" i="3"/>
  <c r="N103" i="3"/>
  <c r="BH103" i="3" s="1"/>
  <c r="BH99" i="3"/>
  <c r="BH102" i="3"/>
  <c r="BH98" i="3"/>
  <c r="BH100" i="3"/>
  <c r="BH96" i="3"/>
  <c r="BM440" i="3"/>
  <c r="BM442" i="3"/>
  <c r="BM201" i="3"/>
  <c r="S208" i="3"/>
  <c r="BM208" i="3" s="1"/>
  <c r="BJ99" i="3"/>
  <c r="BJ97" i="3"/>
  <c r="P103" i="3"/>
  <c r="BJ103" i="3" s="1"/>
  <c r="BJ101" i="3"/>
  <c r="BJ100" i="3"/>
  <c r="BJ102" i="3"/>
  <c r="BJ98" i="3"/>
  <c r="BJ96" i="3"/>
  <c r="BM563" i="3"/>
  <c r="S565" i="3"/>
  <c r="BM565" i="3" s="1"/>
  <c r="BM395" i="3"/>
  <c r="BM285" i="3"/>
  <c r="BM614" i="3"/>
  <c r="AV31" i="20" l="1"/>
  <c r="AV32" i="20"/>
  <c r="AV33" i="20"/>
  <c r="AV34" i="20"/>
  <c r="AV35" i="20"/>
  <c r="AV36" i="20"/>
  <c r="AV37" i="20"/>
  <c r="AV38" i="20"/>
  <c r="AV39" i="20"/>
  <c r="AV43" i="20"/>
  <c r="AV15" i="20"/>
  <c r="AV189" i="3" s="1"/>
  <c r="AV11" i="20"/>
  <c r="AV190" i="3" s="1"/>
  <c r="AV16" i="20"/>
  <c r="AV191" i="3" s="1"/>
  <c r="AV21" i="20"/>
  <c r="AV192" i="3" s="1"/>
  <c r="AV22" i="20"/>
  <c r="AV23" i="20"/>
  <c r="AV45" i="20"/>
  <c r="AV46" i="20"/>
  <c r="AV24" i="20"/>
  <c r="AV41" i="20"/>
  <c r="AV193" i="3" s="1"/>
  <c r="AV25" i="20"/>
  <c r="AV7" i="20"/>
  <c r="AV14" i="20"/>
  <c r="AV8" i="20"/>
  <c r="AV47" i="20"/>
  <c r="AV26" i="20"/>
  <c r="AV27" i="20"/>
  <c r="AV13" i="20"/>
  <c r="AV194" i="3" s="1"/>
  <c r="AV28" i="20"/>
  <c r="AV14" i="14"/>
  <c r="AV18" i="14" s="1"/>
  <c r="AV13" i="14"/>
  <c r="AV9" i="14"/>
  <c r="AV6" i="14"/>
  <c r="AV8" i="14" s="1"/>
  <c r="AV11" i="49"/>
  <c r="AV7" i="49"/>
  <c r="AV12" i="49"/>
  <c r="AV18" i="49" s="1"/>
  <c r="AV6" i="49"/>
  <c r="AV18" i="20" l="1"/>
  <c r="AV34" i="1"/>
  <c r="AV19" i="49"/>
  <c r="AV5" i="49"/>
  <c r="AV17" i="1"/>
  <c r="AV19" i="20"/>
  <c r="AV19" i="14"/>
  <c r="AV376" i="3" s="1"/>
  <c r="AV36" i="1"/>
  <c r="AV5" i="14"/>
  <c r="AV19" i="1"/>
  <c r="AV20" i="20"/>
  <c r="AV10" i="20"/>
  <c r="AV12" i="20"/>
  <c r="AV6" i="20"/>
  <c r="AV29" i="20" l="1"/>
  <c r="AV90" i="3"/>
  <c r="AV21" i="49"/>
  <c r="AV23" i="49" s="1"/>
  <c r="AV451" i="3" s="1"/>
  <c r="AV437" i="3"/>
  <c r="AV30" i="20"/>
  <c r="AV35" i="1"/>
  <c r="AV23" i="1" s="1"/>
  <c r="AV9" i="20"/>
  <c r="AV362" i="3"/>
  <c r="BN376" i="3" s="1"/>
  <c r="AV21" i="14"/>
  <c r="AV23" i="14" s="1"/>
  <c r="AV18" i="1"/>
  <c r="AV6" i="1" s="1"/>
  <c r="AV94" i="3" s="1"/>
  <c r="AV5" i="20"/>
  <c r="BN451" i="3" l="1"/>
  <c r="BN453" i="3"/>
  <c r="BN455" i="3"/>
  <c r="BN457" i="3"/>
  <c r="BN452" i="3"/>
  <c r="BN454" i="3"/>
  <c r="BN456" i="3"/>
  <c r="AV115" i="3"/>
  <c r="BN115" i="3" s="1"/>
  <c r="BN109" i="3"/>
  <c r="BN111" i="3"/>
  <c r="BN110" i="3"/>
  <c r="BN108" i="3"/>
  <c r="BN112" i="3"/>
  <c r="BN113" i="3"/>
  <c r="BN114" i="3"/>
  <c r="AV383" i="3"/>
  <c r="BN383" i="3" s="1"/>
  <c r="BN378" i="3"/>
  <c r="BN381" i="3"/>
  <c r="BN379" i="3"/>
  <c r="BN382" i="3"/>
  <c r="BN380" i="3"/>
  <c r="BN377" i="3"/>
  <c r="AV42" i="20"/>
  <c r="AV48" i="20" s="1"/>
  <c r="AV458" i="3"/>
  <c r="BN458" i="3" s="1"/>
  <c r="AV174" i="3"/>
  <c r="AV89" i="3"/>
  <c r="BN90" i="3" s="1"/>
  <c r="AV188" i="3"/>
  <c r="AV40" i="20"/>
  <c r="BN188" i="3" l="1"/>
  <c r="BN89" i="3"/>
  <c r="BN87" i="3"/>
  <c r="BN88" i="3"/>
  <c r="AV195" i="3"/>
  <c r="BN195" i="3" s="1"/>
  <c r="BN193" i="3"/>
  <c r="BN190" i="3"/>
  <c r="BN191" i="3"/>
  <c r="BN192" i="3"/>
  <c r="BN189" i="3"/>
  <c r="BN194" i="3"/>
  <c r="AV29" i="33" l="1"/>
  <c r="AV14" i="33"/>
  <c r="AV626" i="3" s="1"/>
  <c r="AV34" i="33"/>
  <c r="AV42" i="33"/>
  <c r="AV52" i="33"/>
  <c r="AV51" i="33"/>
  <c r="AV28" i="33"/>
  <c r="AV27" i="33"/>
  <c r="AV41" i="33"/>
  <c r="AV50" i="33"/>
  <c r="AV9" i="33"/>
  <c r="AV26" i="33"/>
  <c r="AV40" i="33"/>
  <c r="AV36" i="33"/>
  <c r="AV33" i="33"/>
  <c r="AV25" i="33"/>
  <c r="AV17" i="33"/>
  <c r="AV49" i="33"/>
  <c r="AV48" i="33"/>
  <c r="AV20" i="33"/>
  <c r="AV13" i="33"/>
  <c r="AV24" i="33"/>
  <c r="AV39" i="33"/>
  <c r="AV23" i="33"/>
  <c r="AV625" i="3" s="1"/>
  <c r="AV32" i="33"/>
  <c r="AV38" i="33"/>
  <c r="AV22" i="33"/>
  <c r="AV47" i="33"/>
  <c r="AV624" i="3" s="1"/>
  <c r="AV16" i="33"/>
  <c r="AV7" i="33"/>
  <c r="AV21" i="33"/>
  <c r="AV623" i="3" s="1"/>
  <c r="AV12" i="33"/>
  <c r="AV46" i="33"/>
  <c r="AV622" i="3" s="1"/>
  <c r="AV45" i="33"/>
  <c r="AV621" i="3" s="1"/>
  <c r="U29" i="33"/>
  <c r="U14" i="33"/>
  <c r="T614" i="3" s="1"/>
  <c r="U34" i="33"/>
  <c r="U42" i="33"/>
  <c r="U52" i="33"/>
  <c r="U51" i="33"/>
  <c r="U28" i="33"/>
  <c r="U27" i="33"/>
  <c r="U41" i="33"/>
  <c r="U50" i="33"/>
  <c r="U9" i="33"/>
  <c r="U26" i="33"/>
  <c r="U40" i="33"/>
  <c r="U36" i="33"/>
  <c r="U33" i="33"/>
  <c r="U25" i="33"/>
  <c r="U17" i="33"/>
  <c r="U49" i="33"/>
  <c r="U48" i="33"/>
  <c r="U20" i="33"/>
  <c r="U13" i="33"/>
  <c r="U24" i="33"/>
  <c r="U39" i="33"/>
  <c r="U23" i="33"/>
  <c r="T613" i="3" s="1"/>
  <c r="U32" i="33"/>
  <c r="U38" i="33"/>
  <c r="U22" i="33"/>
  <c r="U47" i="33"/>
  <c r="T612" i="3" s="1"/>
  <c r="U16" i="33"/>
  <c r="U7" i="33"/>
  <c r="U21" i="33"/>
  <c r="T611" i="3" s="1"/>
  <c r="U12" i="33"/>
  <c r="U46" i="33"/>
  <c r="T610" i="3" s="1"/>
  <c r="U45" i="33"/>
  <c r="T609" i="3" s="1"/>
  <c r="AV62" i="43" l="1"/>
  <c r="U62" i="43"/>
  <c r="AV61" i="43"/>
  <c r="U61" i="43"/>
  <c r="AV60" i="43"/>
  <c r="U60" i="43"/>
  <c r="AV59" i="43"/>
  <c r="U59" i="43"/>
  <c r="AV58" i="43"/>
  <c r="U58" i="43"/>
  <c r="AV57" i="43"/>
  <c r="AV554" i="3" s="1"/>
  <c r="U57" i="43"/>
  <c r="T542" i="3" s="1"/>
  <c r="AV56" i="43"/>
  <c r="AV552" i="3" s="1"/>
  <c r="U56" i="43"/>
  <c r="T540" i="3" s="1"/>
  <c r="AV55" i="43"/>
  <c r="AV551" i="3" s="1"/>
  <c r="U55" i="43"/>
  <c r="T539" i="3" s="1"/>
  <c r="AV52" i="43"/>
  <c r="U52" i="43"/>
  <c r="AV51" i="43"/>
  <c r="U51" i="43"/>
  <c r="AV50" i="43"/>
  <c r="U50" i="43"/>
  <c r="AV49" i="43"/>
  <c r="U49" i="43"/>
  <c r="AV48" i="43"/>
  <c r="AV47" i="43"/>
  <c r="U47" i="43"/>
  <c r="AV46" i="43"/>
  <c r="U46" i="43"/>
  <c r="AV45" i="43"/>
  <c r="U45" i="43"/>
  <c r="AV43" i="43"/>
  <c r="U43" i="43"/>
  <c r="AV41" i="43"/>
  <c r="U41" i="43"/>
  <c r="AV40" i="43"/>
  <c r="U40" i="43"/>
  <c r="AV39" i="43"/>
  <c r="U39" i="43"/>
  <c r="AV38" i="43"/>
  <c r="U38" i="43"/>
  <c r="AV37" i="43"/>
  <c r="U37" i="43"/>
  <c r="AV36" i="43"/>
  <c r="U36" i="43"/>
  <c r="AV33" i="43"/>
  <c r="U33" i="43"/>
  <c r="AV32" i="43"/>
  <c r="U32" i="43"/>
  <c r="AV31" i="43"/>
  <c r="U31" i="43"/>
  <c r="AV30" i="43"/>
  <c r="U30" i="43"/>
  <c r="AV29" i="43"/>
  <c r="U29" i="43"/>
  <c r="AV28" i="43"/>
  <c r="U28" i="43"/>
  <c r="AV27" i="43"/>
  <c r="AV555" i="3" s="1"/>
  <c r="U27" i="43"/>
  <c r="T543" i="3" s="1"/>
  <c r="AV26" i="43"/>
  <c r="U26" i="43"/>
  <c r="U25" i="43"/>
  <c r="T541" i="3" s="1"/>
  <c r="AV24" i="43"/>
  <c r="U24" i="43"/>
  <c r="AV21" i="43"/>
  <c r="U21" i="43"/>
  <c r="AV20" i="43"/>
  <c r="U20" i="43"/>
  <c r="AV19" i="43"/>
  <c r="U19" i="43"/>
  <c r="AV18" i="43"/>
  <c r="U18" i="43"/>
  <c r="AV17" i="43"/>
  <c r="U17" i="43"/>
  <c r="AV16" i="43"/>
  <c r="U16" i="43"/>
  <c r="AV14" i="43"/>
  <c r="AV556" i="3" s="1"/>
  <c r="U14" i="43"/>
  <c r="T544" i="3" s="1"/>
  <c r="U13" i="43"/>
  <c r="AV12" i="43"/>
  <c r="U12" i="43"/>
  <c r="U11" i="43"/>
  <c r="AV9" i="43"/>
  <c r="U9" i="43"/>
  <c r="AV7" i="43"/>
  <c r="U7" i="43"/>
  <c r="AV37" i="33"/>
  <c r="AV43" i="33" s="1"/>
  <c r="U37" i="33"/>
  <c r="U43" i="33" s="1"/>
  <c r="AV19" i="33"/>
  <c r="AV30" i="33" s="1"/>
  <c r="U19" i="33"/>
  <c r="U30" i="33" s="1"/>
  <c r="AV15" i="33"/>
  <c r="AV18" i="33" s="1"/>
  <c r="U15" i="33"/>
  <c r="U18" i="33" s="1"/>
  <c r="AV11" i="33"/>
  <c r="U11" i="33"/>
  <c r="AV6" i="33"/>
  <c r="AV10" i="33" s="1"/>
  <c r="U6" i="33"/>
  <c r="U10" i="33" s="1"/>
  <c r="U15" i="43"/>
  <c r="U23" i="43"/>
  <c r="U6" i="43"/>
  <c r="AV23" i="43"/>
  <c r="U10" i="43" l="1"/>
  <c r="U22" i="43"/>
  <c r="U34" i="43"/>
  <c r="AV5" i="33"/>
  <c r="AV20" i="46"/>
  <c r="AV494" i="3" s="1"/>
  <c r="U44" i="43"/>
  <c r="U48" i="43"/>
  <c r="AV35" i="43"/>
  <c r="AV33" i="46"/>
  <c r="AV22" i="46" s="1"/>
  <c r="AV11" i="43"/>
  <c r="AV13" i="43"/>
  <c r="U36" i="46"/>
  <c r="U31" i="33"/>
  <c r="U35" i="43"/>
  <c r="U33" i="46"/>
  <c r="U22" i="46" s="1"/>
  <c r="AV31" i="33"/>
  <c r="AV36" i="46"/>
  <c r="U5" i="33"/>
  <c r="U20" i="46"/>
  <c r="T484" i="3" s="1"/>
  <c r="AV25" i="43"/>
  <c r="AV553" i="3" s="1"/>
  <c r="AV15" i="43"/>
  <c r="AV22" i="43" s="1"/>
  <c r="AV6" i="43"/>
  <c r="AV10" i="43" s="1"/>
  <c r="AV44" i="43"/>
  <c r="AV53" i="43" s="1"/>
  <c r="U53" i="43" l="1"/>
  <c r="T538" i="3"/>
  <c r="U42" i="43"/>
  <c r="T606" i="3"/>
  <c r="U44" i="33"/>
  <c r="U53" i="33" s="1"/>
  <c r="AV550" i="3"/>
  <c r="AV42" i="43"/>
  <c r="U17" i="46"/>
  <c r="U6" i="46" s="1"/>
  <c r="T479" i="3" s="1"/>
  <c r="U5" i="43"/>
  <c r="T608" i="3"/>
  <c r="U35" i="33"/>
  <c r="AV620" i="3"/>
  <c r="AV35" i="33"/>
  <c r="AV34" i="43"/>
  <c r="AV17" i="46"/>
  <c r="AV6" i="46" s="1"/>
  <c r="AV479" i="3" s="1"/>
  <c r="AV5" i="43"/>
  <c r="AV606" i="3"/>
  <c r="AV44" i="33"/>
  <c r="AV53" i="33" s="1"/>
  <c r="BN620" i="3" l="1"/>
  <c r="BN610" i="3"/>
  <c r="BN613" i="3"/>
  <c r="BN612" i="3"/>
  <c r="BN609" i="3"/>
  <c r="BN614" i="3"/>
  <c r="BN611" i="3"/>
  <c r="BN608" i="3"/>
  <c r="AV627" i="3"/>
  <c r="BN627" i="3" s="1"/>
  <c r="BN621" i="3"/>
  <c r="BN622" i="3"/>
  <c r="BN625" i="3"/>
  <c r="BN626" i="3"/>
  <c r="BN623" i="3"/>
  <c r="BN624" i="3"/>
  <c r="T485" i="3"/>
  <c r="BN485" i="3" s="1"/>
  <c r="BN483" i="3"/>
  <c r="BN481" i="3"/>
  <c r="BN482" i="3"/>
  <c r="BN484" i="3"/>
  <c r="AV495" i="3"/>
  <c r="BN495" i="3" s="1"/>
  <c r="BN492" i="3"/>
  <c r="BN493" i="3"/>
  <c r="BN491" i="3"/>
  <c r="BN494" i="3"/>
  <c r="U54" i="43"/>
  <c r="U63" i="43" s="1"/>
  <c r="AV73" i="3"/>
  <c r="T469" i="3"/>
  <c r="T536" i="3"/>
  <c r="BN538" i="3" s="1"/>
  <c r="AV54" i="43"/>
  <c r="AV63" i="43" s="1"/>
  <c r="AV536" i="3"/>
  <c r="AV475" i="3"/>
  <c r="T615" i="3"/>
  <c r="BN615" i="3" s="1"/>
  <c r="AW27" i="31"/>
  <c r="AW34" i="31"/>
  <c r="AW318" i="3" s="1"/>
  <c r="AW14" i="9"/>
  <c r="AW298" i="3" s="1"/>
  <c r="AW20" i="9"/>
  <c r="AW13" i="9"/>
  <c r="AW297" i="3" s="1"/>
  <c r="AW18" i="9"/>
  <c r="AW12" i="9"/>
  <c r="AW296" i="3" s="1"/>
  <c r="AW17" i="9"/>
  <c r="AW15" i="10"/>
  <c r="AW18" i="10"/>
  <c r="AW21" i="10"/>
  <c r="AW274" i="3" s="1"/>
  <c r="AW20" i="10"/>
  <c r="AW273" i="3" s="1"/>
  <c r="AW14" i="10"/>
  <c r="AW272" i="3" s="1"/>
  <c r="AW13" i="10"/>
  <c r="AW271" i="3" s="1"/>
  <c r="AW9" i="10"/>
  <c r="AW269" i="3" s="1"/>
  <c r="AW19" i="7"/>
  <c r="AW27" i="7"/>
  <c r="AW29" i="7"/>
  <c r="AW248" i="3" s="1"/>
  <c r="AW32" i="7"/>
  <c r="AW247" i="3" s="1"/>
  <c r="AW9" i="7"/>
  <c r="AW18" i="7"/>
  <c r="AW246" i="3" s="1"/>
  <c r="AW17" i="7"/>
  <c r="AW245" i="3" s="1"/>
  <c r="AW25" i="7"/>
  <c r="AW13" i="7"/>
  <c r="AW243" i="3" s="1"/>
  <c r="AW8" i="7"/>
  <c r="AW242" i="3" s="1"/>
  <c r="AW12" i="7"/>
  <c r="AW31" i="7"/>
  <c r="AW29" i="6"/>
  <c r="AW24" i="6"/>
  <c r="AW218" i="3" s="1"/>
  <c r="AW28" i="6"/>
  <c r="AW27" i="6"/>
  <c r="AW216" i="3" s="1"/>
  <c r="AW11" i="6"/>
  <c r="AW17" i="6"/>
  <c r="AW7" i="6"/>
  <c r="AW14" i="6"/>
  <c r="AW10" i="6"/>
  <c r="AW215" i="3" s="1"/>
  <c r="AW26" i="6"/>
  <c r="AW214" i="3" s="1"/>
  <c r="AW38" i="18"/>
  <c r="V14" i="9"/>
  <c r="U286" i="3" s="1"/>
  <c r="V20" i="9"/>
  <c r="V13" i="9"/>
  <c r="U285" i="3" s="1"/>
  <c r="V18" i="9"/>
  <c r="V12" i="9"/>
  <c r="U284" i="3" s="1"/>
  <c r="V17" i="9"/>
  <c r="V15" i="10"/>
  <c r="V21" i="10"/>
  <c r="U262" i="3" s="1"/>
  <c r="V20" i="10"/>
  <c r="U261" i="3" s="1"/>
  <c r="V14" i="10"/>
  <c r="U260" i="3" s="1"/>
  <c r="V9" i="10"/>
  <c r="U257" i="3" s="1"/>
  <c r="V19" i="7"/>
  <c r="V10" i="7"/>
  <c r="U234" i="3" s="1"/>
  <c r="V27" i="7"/>
  <c r="V29" i="7"/>
  <c r="U233" i="3" s="1"/>
  <c r="V32" i="7"/>
  <c r="U232" i="3" s="1"/>
  <c r="V9" i="7"/>
  <c r="V18" i="7"/>
  <c r="U231" i="3" s="1"/>
  <c r="V17" i="7"/>
  <c r="U230" i="3" s="1"/>
  <c r="V13" i="7"/>
  <c r="U228" i="3" s="1"/>
  <c r="V8" i="7"/>
  <c r="U227" i="3" s="1"/>
  <c r="V12" i="7"/>
  <c r="V31" i="7"/>
  <c r="V12" i="6"/>
  <c r="U207" i="3" s="1"/>
  <c r="V29" i="6"/>
  <c r="V24" i="6"/>
  <c r="U206" i="3" s="1"/>
  <c r="V28" i="6"/>
  <c r="V27" i="6"/>
  <c r="U204" i="3" s="1"/>
  <c r="V11" i="6"/>
  <c r="V19" i="6"/>
  <c r="V18" i="6"/>
  <c r="V17" i="6"/>
  <c r="V22" i="6"/>
  <c r="V7" i="6"/>
  <c r="V14" i="6"/>
  <c r="V10" i="6"/>
  <c r="U203" i="3" s="1"/>
  <c r="AW13" i="36"/>
  <c r="AW10" i="36"/>
  <c r="AW601" i="3" s="1"/>
  <c r="AW29" i="33"/>
  <c r="AW14" i="33"/>
  <c r="AW626" i="3" s="1"/>
  <c r="AW34" i="33"/>
  <c r="AW42" i="33"/>
  <c r="AW52" i="33"/>
  <c r="AW51" i="33"/>
  <c r="AW28" i="33"/>
  <c r="AW27" i="33"/>
  <c r="AW41" i="33"/>
  <c r="AW50" i="33"/>
  <c r="AW9" i="33"/>
  <c r="AW26" i="33"/>
  <c r="AW40" i="33"/>
  <c r="AW36" i="33"/>
  <c r="AW33" i="33"/>
  <c r="AW25" i="33"/>
  <c r="AW17" i="33"/>
  <c r="AW49" i="33"/>
  <c r="AW48" i="33"/>
  <c r="AW20" i="33"/>
  <c r="AW13" i="33"/>
  <c r="AW24" i="33"/>
  <c r="AW39" i="33"/>
  <c r="AW23" i="33"/>
  <c r="AW625" i="3" s="1"/>
  <c r="AW32" i="33"/>
  <c r="AW38" i="33"/>
  <c r="AW22" i="33"/>
  <c r="AW47" i="33"/>
  <c r="AW624" i="3" s="1"/>
  <c r="AW16" i="33"/>
  <c r="AW7" i="33"/>
  <c r="AW12" i="33"/>
  <c r="AW46" i="33"/>
  <c r="AW622" i="3" s="1"/>
  <c r="AW45" i="33"/>
  <c r="AW621" i="3" s="1"/>
  <c r="V29" i="33"/>
  <c r="V14" i="33"/>
  <c r="U614" i="3" s="1"/>
  <c r="V34" i="33"/>
  <c r="V42" i="33"/>
  <c r="V52" i="33"/>
  <c r="V51" i="33"/>
  <c r="V28" i="33"/>
  <c r="V27" i="33"/>
  <c r="V50" i="33"/>
  <c r="V26" i="33"/>
  <c r="V40" i="33"/>
  <c r="V36" i="33"/>
  <c r="V25" i="33"/>
  <c r="V17" i="33"/>
  <c r="V20" i="33"/>
  <c r="V13" i="33"/>
  <c r="V24" i="33"/>
  <c r="V39" i="33"/>
  <c r="V47" i="43"/>
  <c r="V23" i="33"/>
  <c r="U613" i="3" s="1"/>
  <c r="V32" i="33"/>
  <c r="V37" i="43"/>
  <c r="V38" i="33"/>
  <c r="V22" i="33"/>
  <c r="V47" i="33"/>
  <c r="U612" i="3" s="1"/>
  <c r="V16" i="33"/>
  <c r="V7" i="33"/>
  <c r="V18" i="43"/>
  <c r="V12" i="33"/>
  <c r="V46" i="33"/>
  <c r="U610" i="3" s="1"/>
  <c r="V45" i="33"/>
  <c r="U609" i="3" s="1"/>
  <c r="V13" i="36"/>
  <c r="V10" i="36"/>
  <c r="U595" i="3" s="1"/>
  <c r="V11" i="38"/>
  <c r="U579" i="3" s="1"/>
  <c r="V13" i="39"/>
  <c r="V14" i="41"/>
  <c r="V11" i="41"/>
  <c r="AW13" i="39"/>
  <c r="AW10" i="39"/>
  <c r="AW570" i="3" s="1"/>
  <c r="AW14" i="41"/>
  <c r="AW10" i="41"/>
  <c r="AW18" i="43"/>
  <c r="V19" i="43"/>
  <c r="V20" i="43"/>
  <c r="AW29" i="43"/>
  <c r="AW33" i="43"/>
  <c r="V26" i="43"/>
  <c r="V32" i="43"/>
  <c r="V7" i="43"/>
  <c r="AW47" i="43"/>
  <c r="V45" i="43"/>
  <c r="V48" i="43"/>
  <c r="V49" i="43"/>
  <c r="V38" i="43"/>
  <c r="V40" i="43"/>
  <c r="V27" i="18"/>
  <c r="V28" i="18"/>
  <c r="V29" i="18"/>
  <c r="V30" i="18"/>
  <c r="V31" i="18"/>
  <c r="V32" i="18"/>
  <c r="V33" i="18"/>
  <c r="V34" i="18"/>
  <c r="V32" i="20"/>
  <c r="V33" i="20"/>
  <c r="V34" i="20"/>
  <c r="V35" i="20"/>
  <c r="V36" i="20"/>
  <c r="V37" i="20"/>
  <c r="V38" i="20"/>
  <c r="V39" i="20"/>
  <c r="AW27" i="18"/>
  <c r="AW28" i="18"/>
  <c r="AW29" i="18"/>
  <c r="AW31" i="18"/>
  <c r="AW31" i="20"/>
  <c r="AW32" i="20"/>
  <c r="AW33" i="20"/>
  <c r="AW34" i="20"/>
  <c r="AW35" i="20"/>
  <c r="AW36" i="20"/>
  <c r="AW37" i="20"/>
  <c r="AW38" i="20"/>
  <c r="AW39" i="20"/>
  <c r="AW12" i="18"/>
  <c r="AW13" i="18"/>
  <c r="AW8" i="18"/>
  <c r="AW14" i="18"/>
  <c r="AW19" i="18"/>
  <c r="AW166" i="3" s="1"/>
  <c r="AW9" i="18"/>
  <c r="AW21" i="18"/>
  <c r="AW22" i="18"/>
  <c r="AW23" i="18"/>
  <c r="AW168" i="3" s="1"/>
  <c r="AW15" i="18"/>
  <c r="AW24" i="18"/>
  <c r="AW169" i="3" s="1"/>
  <c r="AW43" i="20"/>
  <c r="AW15" i="20"/>
  <c r="AW189" i="3" s="1"/>
  <c r="AW16" i="20"/>
  <c r="AW191" i="3" s="1"/>
  <c r="AW21" i="20"/>
  <c r="AW192" i="3" s="1"/>
  <c r="AW22" i="20"/>
  <c r="AW23" i="20"/>
  <c r="AW12" i="20"/>
  <c r="AW45" i="20"/>
  <c r="AW46" i="20"/>
  <c r="AW24" i="20"/>
  <c r="AW41" i="20"/>
  <c r="AW193" i="3" s="1"/>
  <c r="AW25" i="20"/>
  <c r="AW7" i="20"/>
  <c r="AW8" i="20"/>
  <c r="AW47" i="20"/>
  <c r="AW26" i="20"/>
  <c r="AW27" i="20"/>
  <c r="AW13" i="20"/>
  <c r="AW194" i="3" s="1"/>
  <c r="AW28" i="20"/>
  <c r="V12" i="18"/>
  <c r="V37" i="18"/>
  <c r="V13" i="18"/>
  <c r="V8" i="18"/>
  <c r="V14" i="18"/>
  <c r="V19" i="18"/>
  <c r="U154" i="3" s="1"/>
  <c r="V20" i="18"/>
  <c r="U155" i="3" s="1"/>
  <c r="V9" i="18"/>
  <c r="V38" i="18"/>
  <c r="V21" i="18"/>
  <c r="V22" i="18"/>
  <c r="V23" i="18"/>
  <c r="U156" i="3" s="1"/>
  <c r="V10" i="18"/>
  <c r="V15" i="18"/>
  <c r="V24" i="18"/>
  <c r="U157" i="3" s="1"/>
  <c r="V43" i="20"/>
  <c r="V15" i="20"/>
  <c r="U177" i="3" s="1"/>
  <c r="V11" i="20"/>
  <c r="U178" i="3" s="1"/>
  <c r="V21" i="20"/>
  <c r="U180" i="3" s="1"/>
  <c r="V22" i="20"/>
  <c r="V23" i="20"/>
  <c r="V12" i="20"/>
  <c r="V45" i="20"/>
  <c r="V46" i="20"/>
  <c r="V24" i="20"/>
  <c r="V41" i="20"/>
  <c r="U181" i="3" s="1"/>
  <c r="V25" i="20"/>
  <c r="V7" i="20"/>
  <c r="V8" i="20"/>
  <c r="V47" i="20"/>
  <c r="V26" i="20"/>
  <c r="V27" i="20"/>
  <c r="V13" i="20"/>
  <c r="U182" i="3" s="1"/>
  <c r="V28" i="20"/>
  <c r="AW14" i="45"/>
  <c r="V14" i="45"/>
  <c r="AW21" i="44"/>
  <c r="V21" i="44"/>
  <c r="AW19" i="44"/>
  <c r="V19" i="44"/>
  <c r="AW16" i="44"/>
  <c r="V16" i="44"/>
  <c r="AW15" i="44"/>
  <c r="V15" i="44"/>
  <c r="AW14" i="44"/>
  <c r="V14" i="44"/>
  <c r="AW12" i="44"/>
  <c r="AW529" i="3" s="1"/>
  <c r="AW8" i="44"/>
  <c r="AW531" i="3" s="1"/>
  <c r="V8" i="44"/>
  <c r="U521" i="3" s="1"/>
  <c r="AW25" i="46"/>
  <c r="V25" i="46"/>
  <c r="AW62" i="43"/>
  <c r="V62" i="43"/>
  <c r="AW61" i="43"/>
  <c r="V61" i="43"/>
  <c r="AW60" i="43"/>
  <c r="V60" i="43"/>
  <c r="AW59" i="43"/>
  <c r="AW58" i="43"/>
  <c r="AW57" i="43"/>
  <c r="AW554" i="3" s="1"/>
  <c r="V57" i="43"/>
  <c r="U542" i="3" s="1"/>
  <c r="AW56" i="43"/>
  <c r="AW552" i="3" s="1"/>
  <c r="V56" i="43"/>
  <c r="U540" i="3" s="1"/>
  <c r="AW55" i="43"/>
  <c r="AW551" i="3" s="1"/>
  <c r="V55" i="43"/>
  <c r="U539" i="3" s="1"/>
  <c r="AW52" i="43"/>
  <c r="AW51" i="43"/>
  <c r="AW49" i="43"/>
  <c r="AW48" i="43"/>
  <c r="AW46" i="43"/>
  <c r="V46" i="43"/>
  <c r="AW45" i="43"/>
  <c r="AW43" i="43"/>
  <c r="V43" i="43"/>
  <c r="AW41" i="43"/>
  <c r="V41" i="43"/>
  <c r="AW40" i="43"/>
  <c r="AW39" i="43"/>
  <c r="AW38" i="43"/>
  <c r="AW37" i="43"/>
  <c r="AW36" i="43"/>
  <c r="V36" i="43"/>
  <c r="V33" i="43"/>
  <c r="AW32" i="43"/>
  <c r="AW31" i="43"/>
  <c r="V31" i="43"/>
  <c r="AW30" i="43"/>
  <c r="V30" i="43"/>
  <c r="V29" i="43"/>
  <c r="AW28" i="43"/>
  <c r="V28" i="43"/>
  <c r="AW27" i="43"/>
  <c r="AW555" i="3" s="1"/>
  <c r="V27" i="43"/>
  <c r="U543" i="3" s="1"/>
  <c r="AW26" i="43"/>
  <c r="AW25" i="43"/>
  <c r="AW553" i="3" s="1"/>
  <c r="AW24" i="43"/>
  <c r="V24" i="43"/>
  <c r="AW21" i="43"/>
  <c r="V21" i="43"/>
  <c r="AW20" i="43"/>
  <c r="AW19" i="43"/>
  <c r="AW17" i="43"/>
  <c r="V17" i="43"/>
  <c r="AW16" i="43"/>
  <c r="V16" i="43"/>
  <c r="AW14" i="43"/>
  <c r="AW556" i="3" s="1"/>
  <c r="V14" i="43"/>
  <c r="U544" i="3" s="1"/>
  <c r="AW13" i="43"/>
  <c r="V12" i="43"/>
  <c r="AW9" i="43"/>
  <c r="AW7" i="43"/>
  <c r="AW9" i="39"/>
  <c r="V9" i="39"/>
  <c r="AW8" i="39"/>
  <c r="V8" i="39"/>
  <c r="AW7" i="39"/>
  <c r="V7" i="39"/>
  <c r="AW17" i="38"/>
  <c r="V17" i="38"/>
  <c r="AW15" i="38"/>
  <c r="V15" i="38"/>
  <c r="AW12" i="38"/>
  <c r="V12" i="38"/>
  <c r="AW11" i="38"/>
  <c r="AW587" i="3" s="1"/>
  <c r="V10" i="38"/>
  <c r="U578" i="3" s="1"/>
  <c r="AW9" i="36"/>
  <c r="V9" i="36"/>
  <c r="AW8" i="36"/>
  <c r="V8" i="36"/>
  <c r="AW7" i="36"/>
  <c r="V7" i="36"/>
  <c r="AW19" i="33"/>
  <c r="AW15" i="33"/>
  <c r="AW11" i="33"/>
  <c r="V11" i="33"/>
  <c r="AW12" i="12"/>
  <c r="AW20" i="12" s="1"/>
  <c r="V12" i="12"/>
  <c r="V20" i="12" s="1"/>
  <c r="AW11" i="12"/>
  <c r="V11" i="12"/>
  <c r="AW7" i="12"/>
  <c r="V7" i="12"/>
  <c r="AW6" i="12"/>
  <c r="V6" i="12"/>
  <c r="AW19" i="13"/>
  <c r="AW25" i="13" s="1"/>
  <c r="V19" i="13"/>
  <c r="V25" i="13" s="1"/>
  <c r="AW14" i="13"/>
  <c r="AW18" i="13" s="1"/>
  <c r="V14" i="13"/>
  <c r="V18" i="13" s="1"/>
  <c r="AW10" i="13"/>
  <c r="V10" i="13"/>
  <c r="AW6" i="13"/>
  <c r="AW9" i="13" s="1"/>
  <c r="V6" i="13"/>
  <c r="V9" i="13" s="1"/>
  <c r="AW14" i="14"/>
  <c r="AW18" i="14" s="1"/>
  <c r="V14" i="14"/>
  <c r="V18" i="14" s="1"/>
  <c r="AW13" i="14"/>
  <c r="V13" i="14"/>
  <c r="AW9" i="14"/>
  <c r="V9" i="14"/>
  <c r="AW6" i="14"/>
  <c r="AW8" i="14" s="1"/>
  <c r="V6" i="14"/>
  <c r="V8" i="14" s="1"/>
  <c r="AW11" i="30"/>
  <c r="AW16" i="30" s="1"/>
  <c r="V11" i="30"/>
  <c r="V16" i="30" s="1"/>
  <c r="AW10" i="30"/>
  <c r="V10" i="30"/>
  <c r="AW7" i="30"/>
  <c r="AW9" i="30" s="1"/>
  <c r="V7" i="30"/>
  <c r="V9" i="30" s="1"/>
  <c r="AW6" i="30"/>
  <c r="V6" i="30"/>
  <c r="AW22" i="32"/>
  <c r="V22" i="32"/>
  <c r="AW20" i="32"/>
  <c r="V20" i="32"/>
  <c r="AW19" i="32"/>
  <c r="V19" i="32"/>
  <c r="AW18" i="32"/>
  <c r="V18" i="32"/>
  <c r="AW14" i="32"/>
  <c r="V14" i="32"/>
  <c r="AW13" i="32"/>
  <c r="AW340" i="3" s="1"/>
  <c r="V13" i="32"/>
  <c r="U332" i="3" s="1"/>
  <c r="AW8" i="32"/>
  <c r="V8" i="32"/>
  <c r="AW35" i="31"/>
  <c r="V35" i="31"/>
  <c r="V34" i="31"/>
  <c r="U306" i="3" s="1"/>
  <c r="AW32" i="31"/>
  <c r="V32" i="31"/>
  <c r="AW30" i="31"/>
  <c r="V30" i="31"/>
  <c r="AW29" i="31"/>
  <c r="V29" i="31"/>
  <c r="AW28" i="31"/>
  <c r="V28" i="31"/>
  <c r="V27" i="31"/>
  <c r="AW26" i="31"/>
  <c r="V26" i="31"/>
  <c r="AW25" i="31"/>
  <c r="V25" i="31"/>
  <c r="AW21" i="31"/>
  <c r="AW323" i="3" s="1"/>
  <c r="V21" i="31"/>
  <c r="U311" i="3" s="1"/>
  <c r="AW20" i="31"/>
  <c r="AW322" i="3" s="1"/>
  <c r="V20" i="31"/>
  <c r="U310" i="3" s="1"/>
  <c r="AW19" i="31"/>
  <c r="AW321" i="3" s="1"/>
  <c r="V19" i="31"/>
  <c r="U309" i="3" s="1"/>
  <c r="AW15" i="31"/>
  <c r="V15" i="31"/>
  <c r="AW14" i="31"/>
  <c r="V14" i="31"/>
  <c r="AW13" i="31"/>
  <c r="V13" i="31"/>
  <c r="AW12" i="31"/>
  <c r="V12" i="31"/>
  <c r="AW10" i="31"/>
  <c r="V10" i="31"/>
  <c r="AW9" i="31"/>
  <c r="V9" i="31"/>
  <c r="AW8" i="31"/>
  <c r="AW319" i="3" s="1"/>
  <c r="V8" i="31"/>
  <c r="U307" i="3" s="1"/>
  <c r="V9" i="9"/>
  <c r="V8" i="9"/>
  <c r="AW7" i="9"/>
  <c r="V7" i="9"/>
  <c r="V6" i="9"/>
  <c r="V12" i="10"/>
  <c r="V8" i="10"/>
  <c r="V11" i="10" s="1"/>
  <c r="V7" i="10"/>
  <c r="V6" i="10"/>
  <c r="V16" i="6"/>
  <c r="V13" i="6"/>
  <c r="AW9" i="6"/>
  <c r="V9" i="6"/>
  <c r="V6" i="6"/>
  <c r="V8" i="6" s="1"/>
  <c r="V38" i="17"/>
  <c r="V37" i="17"/>
  <c r="V36" i="17"/>
  <c r="U127" i="3" s="1"/>
  <c r="V35" i="17"/>
  <c r="U122" i="3" s="1"/>
  <c r="AW33" i="17"/>
  <c r="AW144" i="3" s="1"/>
  <c r="V33" i="17"/>
  <c r="U128" i="3" s="1"/>
  <c r="V31" i="17"/>
  <c r="V28" i="17"/>
  <c r="AW27" i="17"/>
  <c r="V27" i="17"/>
  <c r="AW26" i="17"/>
  <c r="V26" i="17"/>
  <c r="AW24" i="17"/>
  <c r="V24" i="17"/>
  <c r="AW21" i="17"/>
  <c r="V21" i="17"/>
  <c r="V20" i="17"/>
  <c r="U126" i="3" s="1"/>
  <c r="AW19" i="17"/>
  <c r="V19" i="17"/>
  <c r="V18" i="17"/>
  <c r="U125" i="3" s="1"/>
  <c r="AW16" i="17"/>
  <c r="V16" i="17"/>
  <c r="AW13" i="17"/>
  <c r="V13" i="17"/>
  <c r="AW12" i="17"/>
  <c r="V12" i="17"/>
  <c r="V10" i="17"/>
  <c r="U129" i="3" s="1"/>
  <c r="AW9" i="17"/>
  <c r="V9" i="17"/>
  <c r="AW8" i="17"/>
  <c r="AW139" i="3" s="1"/>
  <c r="V8" i="17"/>
  <c r="U123" i="3" s="1"/>
  <c r="V15" i="7"/>
  <c r="V11" i="7"/>
  <c r="AW7" i="7"/>
  <c r="V7" i="7"/>
  <c r="V6" i="7"/>
  <c r="AW11" i="49"/>
  <c r="V11" i="49"/>
  <c r="AW7" i="49"/>
  <c r="V7" i="49"/>
  <c r="AW12" i="49"/>
  <c r="AW18" i="49" s="1"/>
  <c r="V12" i="49"/>
  <c r="V18" i="49" s="1"/>
  <c r="AW6" i="49"/>
  <c r="V6" i="49"/>
  <c r="V8" i="41"/>
  <c r="V7" i="41"/>
  <c r="V9" i="41"/>
  <c r="AW8" i="41"/>
  <c r="AW7" i="41"/>
  <c r="AW9" i="41"/>
  <c r="L14" i="30"/>
  <c r="J14" i="30"/>
  <c r="H14" i="30"/>
  <c r="F14" i="30"/>
  <c r="F20" i="18"/>
  <c r="E155" i="3" s="1"/>
  <c r="C14" i="30"/>
  <c r="L20" i="18"/>
  <c r="K155" i="3" s="1"/>
  <c r="G20" i="18"/>
  <c r="F155" i="3" s="1"/>
  <c r="L27" i="18"/>
  <c r="L37" i="18"/>
  <c r="L13" i="30"/>
  <c r="M8" i="30"/>
  <c r="K23" i="18"/>
  <c r="J156" i="3" s="1"/>
  <c r="F27" i="18"/>
  <c r="L15" i="30"/>
  <c r="K349" i="3" s="1"/>
  <c r="K22" i="18"/>
  <c r="M23" i="18"/>
  <c r="L156" i="3" s="1"/>
  <c r="L8" i="30"/>
  <c r="J8" i="30"/>
  <c r="J13" i="18"/>
  <c r="I12" i="18"/>
  <c r="G37" i="18"/>
  <c r="L14" i="18"/>
  <c r="H8" i="30"/>
  <c r="G7" i="30"/>
  <c r="G6" i="30"/>
  <c r="E22" i="18"/>
  <c r="E7" i="30"/>
  <c r="D13" i="30"/>
  <c r="D8" i="30"/>
  <c r="E21" i="18"/>
  <c r="C8" i="18"/>
  <c r="H32" i="18"/>
  <c r="F8" i="30"/>
  <c r="E13" i="30"/>
  <c r="I8" i="30"/>
  <c r="G15" i="30"/>
  <c r="F349" i="3" s="1"/>
  <c r="C13" i="30"/>
  <c r="F13" i="30"/>
  <c r="D15" i="30"/>
  <c r="C349" i="3" s="1"/>
  <c r="C8" i="30"/>
  <c r="F15" i="30"/>
  <c r="E349" i="3" s="1"/>
  <c r="C27" i="18"/>
  <c r="E34" i="18"/>
  <c r="J37" i="18"/>
  <c r="H31" i="18"/>
  <c r="C20" i="18"/>
  <c r="B155" i="3" s="1"/>
  <c r="F24" i="18"/>
  <c r="E157" i="3" s="1"/>
  <c r="G21" i="18"/>
  <c r="C29" i="18"/>
  <c r="F12" i="18"/>
  <c r="D31" i="18"/>
  <c r="H30" i="18"/>
  <c r="K30" i="18"/>
  <c r="F21" i="18"/>
  <c r="D33" i="18"/>
  <c r="G29" i="18"/>
  <c r="I27" i="18"/>
  <c r="L8" i="18"/>
  <c r="M15" i="18"/>
  <c r="F15" i="18"/>
  <c r="G22" i="18"/>
  <c r="G38" i="18"/>
  <c r="J15" i="18"/>
  <c r="H33" i="18"/>
  <c r="L18" i="18"/>
  <c r="K153" i="3" s="1"/>
  <c r="M19" i="18"/>
  <c r="L154" i="3" s="1"/>
  <c r="D22" i="18"/>
  <c r="J32" i="18"/>
  <c r="G12" i="18"/>
  <c r="E31" i="18"/>
  <c r="G8" i="18"/>
  <c r="H38" i="18"/>
  <c r="I38" i="18"/>
  <c r="J10" i="30"/>
  <c r="G27" i="18"/>
  <c r="L24" i="18"/>
  <c r="K157" i="3" s="1"/>
  <c r="L32" i="18"/>
  <c r="F31" i="18"/>
  <c r="G30" i="18"/>
  <c r="L12" i="18"/>
  <c r="J12" i="18"/>
  <c r="I33" i="18"/>
  <c r="M28" i="18"/>
  <c r="K37" i="18"/>
  <c r="F38" i="18"/>
  <c r="D8" i="18"/>
  <c r="I28" i="18"/>
  <c r="I9" i="18"/>
  <c r="K28" i="18"/>
  <c r="K21" i="18"/>
  <c r="J33" i="18"/>
  <c r="L31" i="18"/>
  <c r="L19" i="18"/>
  <c r="K154" i="3" s="1"/>
  <c r="M22" i="18"/>
  <c r="K31" i="18"/>
  <c r="M14" i="18"/>
  <c r="J31" i="18"/>
  <c r="L15" i="18"/>
  <c r="L30" i="18"/>
  <c r="M29" i="18"/>
  <c r="M24" i="18"/>
  <c r="L157" i="3" s="1"/>
  <c r="I10" i="18"/>
  <c r="D19" i="18"/>
  <c r="C154" i="3" s="1"/>
  <c r="F13" i="18"/>
  <c r="D30" i="18"/>
  <c r="L10" i="18"/>
  <c r="G31" i="18"/>
  <c r="M10" i="18"/>
  <c r="M37" i="18"/>
  <c r="F19" i="18"/>
  <c r="E154" i="3" s="1"/>
  <c r="J38" i="18"/>
  <c r="H14" i="18"/>
  <c r="H29" i="18"/>
  <c r="F30" i="18"/>
  <c r="E29" i="18"/>
  <c r="C33" i="18"/>
  <c r="M9" i="18"/>
  <c r="M30" i="18"/>
  <c r="H21" i="18"/>
  <c r="J28" i="18"/>
  <c r="C23" i="18"/>
  <c r="B156" i="3" s="1"/>
  <c r="H22" i="18"/>
  <c r="G28" i="18"/>
  <c r="C7" i="30"/>
  <c r="F10" i="30"/>
  <c r="I30" i="18"/>
  <c r="J19" i="18"/>
  <c r="I154" i="3" s="1"/>
  <c r="H13" i="18"/>
  <c r="F34" i="18"/>
  <c r="H10" i="18"/>
  <c r="J21" i="18"/>
  <c r="G34" i="18"/>
  <c r="J29" i="18"/>
  <c r="M31" i="18"/>
  <c r="G32" i="18"/>
  <c r="K27" i="18"/>
  <c r="F33" i="18"/>
  <c r="L28" i="18"/>
  <c r="K14" i="18"/>
  <c r="F11" i="18"/>
  <c r="E30" i="18"/>
  <c r="M27" i="18"/>
  <c r="K38" i="18"/>
  <c r="M21" i="18"/>
  <c r="H27" i="18"/>
  <c r="M18" i="18"/>
  <c r="L153" i="3" s="1"/>
  <c r="L7" i="30"/>
  <c r="K33" i="18"/>
  <c r="L34" i="18"/>
  <c r="I22" i="18"/>
  <c r="E27" i="18"/>
  <c r="I8" i="18"/>
  <c r="D21" i="18"/>
  <c r="I32" i="18"/>
  <c r="F9" i="18"/>
  <c r="M13" i="18"/>
  <c r="M38" i="18"/>
  <c r="G33" i="18"/>
  <c r="E8" i="18"/>
  <c r="D7" i="30"/>
  <c r="I37" i="18"/>
  <c r="F32" i="18"/>
  <c r="J8" i="18"/>
  <c r="J7" i="30"/>
  <c r="C10" i="18"/>
  <c r="M32" i="18"/>
  <c r="J10" i="18"/>
  <c r="H9" i="18"/>
  <c r="J27" i="18"/>
  <c r="I29" i="18"/>
  <c r="K13" i="18"/>
  <c r="E11" i="30"/>
  <c r="H28" i="18"/>
  <c r="L21" i="18"/>
  <c r="I14" i="18"/>
  <c r="L33" i="18"/>
  <c r="I21" i="18"/>
  <c r="L23" i="18"/>
  <c r="K156" i="3" s="1"/>
  <c r="I13" i="18"/>
  <c r="I10" i="30"/>
  <c r="H34" i="18"/>
  <c r="H7" i="30"/>
  <c r="H8" i="18"/>
  <c r="H7" i="18"/>
  <c r="H10" i="30"/>
  <c r="C9" i="30" l="1"/>
  <c r="H9" i="30"/>
  <c r="AW18" i="33"/>
  <c r="V14" i="7"/>
  <c r="V20" i="6"/>
  <c r="V11" i="36"/>
  <c r="AW11" i="36"/>
  <c r="L9" i="30"/>
  <c r="AW217" i="3"/>
  <c r="D9" i="30"/>
  <c r="AW11" i="39"/>
  <c r="J9" i="30"/>
  <c r="U205" i="3"/>
  <c r="V25" i="43"/>
  <c r="U541" i="3" s="1"/>
  <c r="V17" i="1"/>
  <c r="V5" i="49"/>
  <c r="V34" i="1"/>
  <c r="V19" i="49"/>
  <c r="AW17" i="1"/>
  <c r="AW5" i="49"/>
  <c r="AW19" i="49"/>
  <c r="AW34" i="1"/>
  <c r="D18" i="18"/>
  <c r="C153" i="3" s="1"/>
  <c r="G14" i="18"/>
  <c r="K15" i="30"/>
  <c r="J349" i="3" s="1"/>
  <c r="K10" i="30"/>
  <c r="K15" i="1"/>
  <c r="J100" i="3" s="1"/>
  <c r="I17" i="30"/>
  <c r="H347" i="3" s="1"/>
  <c r="G9" i="18"/>
  <c r="M11" i="18"/>
  <c r="G8" i="30"/>
  <c r="G9" i="30" s="1"/>
  <c r="I6" i="30"/>
  <c r="I7" i="30"/>
  <c r="I9" i="30" s="1"/>
  <c r="L38" i="18"/>
  <c r="L11" i="30"/>
  <c r="L17" i="18"/>
  <c r="D29" i="18"/>
  <c r="K11" i="30"/>
  <c r="I13" i="30"/>
  <c r="C34" i="18"/>
  <c r="K6" i="30"/>
  <c r="K12" i="18"/>
  <c r="J9" i="18"/>
  <c r="J7" i="18"/>
  <c r="G13" i="18"/>
  <c r="M7" i="30"/>
  <c r="M9" i="30" s="1"/>
  <c r="M8" i="18"/>
  <c r="L6" i="18"/>
  <c r="L6" i="30"/>
  <c r="L13" i="18"/>
  <c r="L10" i="30"/>
  <c r="C21" i="18"/>
  <c r="E33" i="18"/>
  <c r="K32" i="18"/>
  <c r="K15" i="18"/>
  <c r="D27" i="18"/>
  <c r="H13" i="30"/>
  <c r="K29" i="18"/>
  <c r="I11" i="30"/>
  <c r="E23" i="18"/>
  <c r="D156" i="3" s="1"/>
  <c r="M33" i="18"/>
  <c r="F8" i="18"/>
  <c r="F7" i="30"/>
  <c r="F9" i="30" s="1"/>
  <c r="K8" i="30"/>
  <c r="K10" i="18"/>
  <c r="I31" i="18"/>
  <c r="M34" i="18"/>
  <c r="I34" i="18"/>
  <c r="K14" i="30"/>
  <c r="D11" i="30"/>
  <c r="L9" i="18"/>
  <c r="L7" i="18"/>
  <c r="J11" i="30"/>
  <c r="G15" i="18"/>
  <c r="H15" i="30"/>
  <c r="G349" i="3" s="1"/>
  <c r="J22" i="18"/>
  <c r="K34" i="18"/>
  <c r="M11" i="30"/>
  <c r="M17" i="18"/>
  <c r="M10" i="30"/>
  <c r="L29" i="18"/>
  <c r="G11" i="30"/>
  <c r="G17" i="18"/>
  <c r="F37" i="18"/>
  <c r="H12" i="18"/>
  <c r="M6" i="30"/>
  <c r="G18" i="18"/>
  <c r="F153" i="3" s="1"/>
  <c r="L12" i="30"/>
  <c r="K348" i="3" s="1"/>
  <c r="J12" i="30"/>
  <c r="I348" i="3" s="1"/>
  <c r="C7" i="18"/>
  <c r="H12" i="30"/>
  <c r="G348" i="3" s="1"/>
  <c r="G12" i="30"/>
  <c r="F348" i="3" s="1"/>
  <c r="K20" i="18"/>
  <c r="J155" i="3" s="1"/>
  <c r="D24" i="18"/>
  <c r="C157" i="3" s="1"/>
  <c r="M32" i="1"/>
  <c r="M17" i="30"/>
  <c r="L347" i="3" s="1"/>
  <c r="K32" i="1"/>
  <c r="K17" i="30"/>
  <c r="J347" i="3" s="1"/>
  <c r="F10" i="18"/>
  <c r="D15" i="1"/>
  <c r="C100" i="3" s="1"/>
  <c r="D5" i="30"/>
  <c r="H32" i="1"/>
  <c r="H17" i="30"/>
  <c r="G347" i="3" s="1"/>
  <c r="M15" i="1"/>
  <c r="L100" i="3" s="1"/>
  <c r="M5" i="30"/>
  <c r="L15" i="1"/>
  <c r="K100" i="3" s="1"/>
  <c r="L5" i="30"/>
  <c r="I32" i="1"/>
  <c r="G15" i="1"/>
  <c r="F100" i="3" s="1"/>
  <c r="G5" i="30"/>
  <c r="G32" i="1"/>
  <c r="G17" i="30"/>
  <c r="F347" i="3" s="1"/>
  <c r="C15" i="1"/>
  <c r="B100" i="3" s="1"/>
  <c r="C5" i="30"/>
  <c r="D10" i="18"/>
  <c r="D7" i="18"/>
  <c r="G10" i="18"/>
  <c r="G7" i="18"/>
  <c r="F23" i="18"/>
  <c r="E156" i="3" s="1"/>
  <c r="G11" i="18"/>
  <c r="G10" i="30"/>
  <c r="E24" i="18"/>
  <c r="D157" i="3" s="1"/>
  <c r="F6" i="30"/>
  <c r="C15" i="30"/>
  <c r="B349" i="3" s="1"/>
  <c r="F11" i="30"/>
  <c r="F22" i="18"/>
  <c r="J6" i="30"/>
  <c r="C11" i="30"/>
  <c r="C22" i="18"/>
  <c r="E8" i="30"/>
  <c r="E9" i="30" s="1"/>
  <c r="I23" i="18"/>
  <c r="H156" i="3" s="1"/>
  <c r="H11" i="18"/>
  <c r="J15" i="30"/>
  <c r="I349" i="3" s="1"/>
  <c r="H37" i="18"/>
  <c r="J17" i="18"/>
  <c r="H17" i="18"/>
  <c r="H11" i="30"/>
  <c r="H19" i="18"/>
  <c r="G154" i="3" s="1"/>
  <c r="H6" i="30"/>
  <c r="K9" i="18"/>
  <c r="K7" i="30"/>
  <c r="K13" i="30"/>
  <c r="L32" i="1"/>
  <c r="L17" i="30"/>
  <c r="K347" i="3" s="1"/>
  <c r="E12" i="30"/>
  <c r="D348" i="3" s="1"/>
  <c r="G13" i="30"/>
  <c r="K12" i="30"/>
  <c r="J348" i="3" s="1"/>
  <c r="M20" i="18"/>
  <c r="L155" i="3" s="1"/>
  <c r="M14" i="30"/>
  <c r="C19" i="18"/>
  <c r="B154" i="3" s="1"/>
  <c r="C30" i="18"/>
  <c r="I15" i="30"/>
  <c r="H349" i="3" s="1"/>
  <c r="G18" i="30"/>
  <c r="G24" i="18"/>
  <c r="F157" i="3" s="1"/>
  <c r="I7" i="18"/>
  <c r="F29" i="18"/>
  <c r="F18" i="18"/>
  <c r="J18" i="30"/>
  <c r="J18" i="18"/>
  <c r="I153" i="3" s="1"/>
  <c r="F16" i="18"/>
  <c r="I18" i="30"/>
  <c r="H18" i="30"/>
  <c r="M6" i="18"/>
  <c r="M7" i="18"/>
  <c r="E18" i="18"/>
  <c r="D153" i="3" s="1"/>
  <c r="G19" i="18"/>
  <c r="F154" i="3" s="1"/>
  <c r="J34" i="18"/>
  <c r="C12" i="30"/>
  <c r="B348" i="3" s="1"/>
  <c r="F12" i="30"/>
  <c r="E348" i="3" s="1"/>
  <c r="F28" i="18"/>
  <c r="M13" i="30"/>
  <c r="H18" i="18"/>
  <c r="G153" i="3" s="1"/>
  <c r="I18" i="18"/>
  <c r="H153" i="3" s="1"/>
  <c r="E15" i="30"/>
  <c r="D349" i="3" s="1"/>
  <c r="K18" i="30"/>
  <c r="G23" i="18"/>
  <c r="F156" i="3" s="1"/>
  <c r="C32" i="1"/>
  <c r="C17" i="30"/>
  <c r="B347" i="3" s="1"/>
  <c r="M12" i="18"/>
  <c r="D12" i="30"/>
  <c r="C348" i="3" s="1"/>
  <c r="G14" i="30"/>
  <c r="L22" i="18"/>
  <c r="I17" i="18"/>
  <c r="I14" i="30"/>
  <c r="M12" i="30"/>
  <c r="L348" i="3" s="1"/>
  <c r="I12" i="30"/>
  <c r="H348" i="3" s="1"/>
  <c r="J30" i="18"/>
  <c r="M18" i="30"/>
  <c r="L18" i="30"/>
  <c r="H20" i="18"/>
  <c r="G155" i="3" s="1"/>
  <c r="E14" i="30"/>
  <c r="J13" i="30"/>
  <c r="J20" i="18"/>
  <c r="I155" i="3" s="1"/>
  <c r="M15" i="30"/>
  <c r="L349" i="3" s="1"/>
  <c r="D20" i="18"/>
  <c r="C155" i="3" s="1"/>
  <c r="D14" i="30"/>
  <c r="V18" i="31"/>
  <c r="U308" i="3" s="1"/>
  <c r="V12" i="44"/>
  <c r="U519" i="3" s="1"/>
  <c r="V19" i="33"/>
  <c r="V52" i="43"/>
  <c r="V10" i="41"/>
  <c r="V12" i="41" s="1"/>
  <c r="V10" i="39"/>
  <c r="U564" i="3" s="1"/>
  <c r="V12" i="32"/>
  <c r="U331" i="3" s="1"/>
  <c r="V17" i="17"/>
  <c r="U124" i="3" s="1"/>
  <c r="V13" i="10"/>
  <c r="U259" i="3" s="1"/>
  <c r="AW19" i="20"/>
  <c r="AW6" i="20"/>
  <c r="AW9" i="20" s="1"/>
  <c r="AW14" i="20"/>
  <c r="AW18" i="20" s="1"/>
  <c r="AW11" i="20"/>
  <c r="AW190" i="3" s="1"/>
  <c r="AW10" i="20"/>
  <c r="AW30" i="20"/>
  <c r="AW188" i="3" s="1"/>
  <c r="AW19" i="14"/>
  <c r="AW376" i="3" s="1"/>
  <c r="AW36" i="1"/>
  <c r="AW5" i="13"/>
  <c r="AW20" i="1"/>
  <c r="AW113" i="3" s="1"/>
  <c r="AW5" i="12"/>
  <c r="AW21" i="1"/>
  <c r="AW114" i="3" s="1"/>
  <c r="AW17" i="30"/>
  <c r="AW355" i="3" s="1"/>
  <c r="AW32" i="1"/>
  <c r="AW5" i="14"/>
  <c r="AW362" i="3" s="1"/>
  <c r="AW19" i="1"/>
  <c r="AW26" i="13"/>
  <c r="AW30" i="13" s="1"/>
  <c r="AW37" i="1"/>
  <c r="AW35" i="1" s="1"/>
  <c r="AW15" i="1"/>
  <c r="AW112" i="3" s="1"/>
  <c r="AW5" i="30"/>
  <c r="AW20" i="20"/>
  <c r="AW21" i="12"/>
  <c r="AW38" i="1"/>
  <c r="V26" i="13"/>
  <c r="V30" i="13" s="1"/>
  <c r="V37" i="1"/>
  <c r="V5" i="13"/>
  <c r="V20" i="1"/>
  <c r="U101" i="3" s="1"/>
  <c r="V10" i="20"/>
  <c r="V5" i="14"/>
  <c r="V19" i="1"/>
  <c r="V36" i="1"/>
  <c r="V19" i="14"/>
  <c r="U364" i="3" s="1"/>
  <c r="V15" i="1"/>
  <c r="U100" i="3" s="1"/>
  <c r="V5" i="30"/>
  <c r="V32" i="1"/>
  <c r="V17" i="30"/>
  <c r="U347" i="3" s="1"/>
  <c r="V19" i="20"/>
  <c r="V6" i="20"/>
  <c r="V9" i="20" s="1"/>
  <c r="V16" i="20"/>
  <c r="U179" i="3" s="1"/>
  <c r="V14" i="20"/>
  <c r="V18" i="20" s="1"/>
  <c r="V31" i="20"/>
  <c r="V20" i="20"/>
  <c r="V21" i="12"/>
  <c r="V38" i="1"/>
  <c r="V5" i="12"/>
  <c r="V21" i="1"/>
  <c r="U102" i="3" s="1"/>
  <c r="AW26" i="1"/>
  <c r="AW21" i="6"/>
  <c r="AW213" i="3" s="1"/>
  <c r="AW10" i="9"/>
  <c r="AW294" i="3" s="1"/>
  <c r="AW12" i="32"/>
  <c r="AW339" i="3" s="1"/>
  <c r="AW28" i="46"/>
  <c r="AW12" i="39"/>
  <c r="AW569" i="3" s="1"/>
  <c r="V9" i="1"/>
  <c r="U96" i="3" s="1"/>
  <c r="V5" i="6"/>
  <c r="V21" i="33"/>
  <c r="U611" i="3" s="1"/>
  <c r="V25" i="7"/>
  <c r="AW6" i="6"/>
  <c r="AW8" i="6" s="1"/>
  <c r="AW18" i="31"/>
  <c r="AW320" i="3" s="1"/>
  <c r="AW16" i="7"/>
  <c r="AW244" i="3" s="1"/>
  <c r="V10" i="1"/>
  <c r="U97" i="3" s="1"/>
  <c r="V5" i="7"/>
  <c r="U224" i="3" s="1"/>
  <c r="BO232" i="3" s="1"/>
  <c r="V12" i="36"/>
  <c r="U594" i="3" s="1"/>
  <c r="V31" i="46"/>
  <c r="AW13" i="41"/>
  <c r="AW26" i="46"/>
  <c r="V11" i="9"/>
  <c r="U283" i="3" s="1"/>
  <c r="AW18" i="17"/>
  <c r="AW141" i="3" s="1"/>
  <c r="AW22" i="6"/>
  <c r="AW18" i="6"/>
  <c r="AW11" i="43"/>
  <c r="AW12" i="43"/>
  <c r="V29" i="1"/>
  <c r="V16" i="9"/>
  <c r="AW21" i="33"/>
  <c r="AW623" i="3" s="1"/>
  <c r="V15" i="6"/>
  <c r="AW19" i="6"/>
  <c r="AW12" i="6"/>
  <c r="AW219" i="3" s="1"/>
  <c r="AW31" i="46"/>
  <c r="AW12" i="36"/>
  <c r="AW600" i="3" s="1"/>
  <c r="AW16" i="9"/>
  <c r="AW29" i="1"/>
  <c r="V28" i="1"/>
  <c r="V17" i="10"/>
  <c r="U256" i="3" s="1"/>
  <c r="AW13" i="44"/>
  <c r="AW530" i="3" s="1"/>
  <c r="AW11" i="41"/>
  <c r="AW12" i="41" s="1"/>
  <c r="V27" i="46"/>
  <c r="V10" i="45"/>
  <c r="U502" i="3" s="1"/>
  <c r="V11" i="45"/>
  <c r="U503" i="3" s="1"/>
  <c r="V8" i="45"/>
  <c r="AW15" i="7"/>
  <c r="AW36" i="46"/>
  <c r="AW31" i="33"/>
  <c r="AW10" i="38"/>
  <c r="AW586" i="3" s="1"/>
  <c r="V27" i="1"/>
  <c r="V21" i="7"/>
  <c r="V48" i="33"/>
  <c r="V59" i="43"/>
  <c r="V49" i="33"/>
  <c r="V39" i="43"/>
  <c r="V33" i="33"/>
  <c r="V9" i="43"/>
  <c r="V9" i="33"/>
  <c r="V51" i="43"/>
  <c r="V41" i="33"/>
  <c r="V18" i="10"/>
  <c r="V10" i="9"/>
  <c r="U282" i="3" s="1"/>
  <c r="AW11" i="7"/>
  <c r="AW14" i="7" s="1"/>
  <c r="AW10" i="7"/>
  <c r="AW249" i="3" s="1"/>
  <c r="AW11" i="9"/>
  <c r="AW295" i="3" s="1"/>
  <c r="V28" i="46"/>
  <c r="V12" i="39"/>
  <c r="U563" i="3" s="1"/>
  <c r="V5" i="9"/>
  <c r="V12" i="1"/>
  <c r="U98" i="3" s="1"/>
  <c r="AW5" i="10"/>
  <c r="AW254" i="3" s="1"/>
  <c r="BO270" i="3" s="1"/>
  <c r="AW11" i="1"/>
  <c r="V21" i="6"/>
  <c r="V26" i="1"/>
  <c r="V26" i="6"/>
  <c r="U202" i="3" s="1"/>
  <c r="V16" i="7"/>
  <c r="U229" i="3" s="1"/>
  <c r="AW12" i="10"/>
  <c r="AW16" i="10" s="1"/>
  <c r="AW6" i="10"/>
  <c r="V26" i="46"/>
  <c r="V13" i="41"/>
  <c r="AW10" i="45"/>
  <c r="AW510" i="3" s="1"/>
  <c r="V11" i="1"/>
  <c r="V5" i="10"/>
  <c r="V18" i="18"/>
  <c r="U153" i="3" s="1"/>
  <c r="AW17" i="17"/>
  <c r="AW140" i="3" s="1"/>
  <c r="AV557" i="3"/>
  <c r="BN557" i="3" s="1"/>
  <c r="BN551" i="3"/>
  <c r="BN554" i="3"/>
  <c r="BN556" i="3"/>
  <c r="BN555" i="3"/>
  <c r="BN552" i="3"/>
  <c r="BN553" i="3"/>
  <c r="BN550" i="3"/>
  <c r="T545" i="3"/>
  <c r="BN545" i="3" s="1"/>
  <c r="BN539" i="3"/>
  <c r="BN543" i="3"/>
  <c r="BN544" i="3"/>
  <c r="BN541" i="3"/>
  <c r="BN540" i="3"/>
  <c r="BN542" i="3"/>
  <c r="BN469" i="3"/>
  <c r="BN467" i="3"/>
  <c r="BN468" i="3"/>
  <c r="BN475" i="3"/>
  <c r="BN474" i="3"/>
  <c r="BN473" i="3"/>
  <c r="AW13" i="6"/>
  <c r="AW15" i="6" s="1"/>
  <c r="AW32" i="18"/>
  <c r="AW10" i="17"/>
  <c r="AW145" i="3" s="1"/>
  <c r="AW11" i="32"/>
  <c r="AW28" i="17"/>
  <c r="AW31" i="17"/>
  <c r="AW35" i="17"/>
  <c r="AW138" i="3" s="1"/>
  <c r="AW36" i="17"/>
  <c r="AW143" i="3" s="1"/>
  <c r="AW37" i="17"/>
  <c r="AW6" i="9"/>
  <c r="AW9" i="9"/>
  <c r="AW6" i="31"/>
  <c r="AW17" i="31"/>
  <c r="AW23" i="31" s="1"/>
  <c r="AW20" i="18"/>
  <c r="AW167" i="3" s="1"/>
  <c r="AW38" i="17"/>
  <c r="AW7" i="10"/>
  <c r="AW7" i="31"/>
  <c r="AW7" i="32"/>
  <c r="AW9" i="32" s="1"/>
  <c r="AW10" i="32"/>
  <c r="AW6" i="7"/>
  <c r="AW8" i="10"/>
  <c r="AW11" i="10" s="1"/>
  <c r="AW16" i="6"/>
  <c r="AW11" i="31"/>
  <c r="AW33" i="18"/>
  <c r="AW20" i="17"/>
  <c r="AW142" i="3" s="1"/>
  <c r="AW37" i="18"/>
  <c r="AW7" i="17"/>
  <c r="AW8" i="9"/>
  <c r="AW34" i="18"/>
  <c r="AW18" i="18"/>
  <c r="AW165" i="3" s="1"/>
  <c r="AW30" i="18"/>
  <c r="V7" i="18"/>
  <c r="V17" i="18"/>
  <c r="V11" i="18"/>
  <c r="V16" i="18" s="1"/>
  <c r="V15" i="17"/>
  <c r="V11" i="31"/>
  <c r="U305" i="3" s="1"/>
  <c r="V6" i="31"/>
  <c r="V6" i="17"/>
  <c r="V5" i="17"/>
  <c r="V17" i="31"/>
  <c r="V23" i="31" s="1"/>
  <c r="V7" i="32"/>
  <c r="V11" i="17"/>
  <c r="V14" i="17" s="1"/>
  <c r="V7" i="17"/>
  <c r="V7" i="31"/>
  <c r="V10" i="32"/>
  <c r="V6" i="18"/>
  <c r="AW23" i="43"/>
  <c r="AW34" i="43" s="1"/>
  <c r="V15" i="33"/>
  <c r="V18" i="33" s="1"/>
  <c r="V13" i="44"/>
  <c r="U520" i="3" s="1"/>
  <c r="V30" i="46"/>
  <c r="V7" i="38"/>
  <c r="V8" i="38"/>
  <c r="V7" i="45"/>
  <c r="V9" i="38"/>
  <c r="V13" i="38" s="1"/>
  <c r="AW30" i="46"/>
  <c r="AW7" i="38"/>
  <c r="AW9" i="38"/>
  <c r="AW11" i="44"/>
  <c r="AW17" i="44" s="1"/>
  <c r="AW27" i="46"/>
  <c r="AW11" i="45"/>
  <c r="AW511" i="3" s="1"/>
  <c r="AW8" i="45"/>
  <c r="AW7" i="44"/>
  <c r="AW9" i="44" s="1"/>
  <c r="AW10" i="44"/>
  <c r="AW7" i="45"/>
  <c r="AW8" i="38"/>
  <c r="V7" i="44"/>
  <c r="V9" i="44" s="1"/>
  <c r="V10" i="44"/>
  <c r="I6" i="18"/>
  <c r="AW15" i="43"/>
  <c r="AW22" i="43" s="1"/>
  <c r="I11" i="18"/>
  <c r="I16" i="18" s="1"/>
  <c r="H6" i="18"/>
  <c r="F6" i="18"/>
  <c r="G6" i="18"/>
  <c r="BO229" i="3" l="1"/>
  <c r="AW23" i="6"/>
  <c r="BO233" i="3"/>
  <c r="BO234" i="3"/>
  <c r="BO227" i="3"/>
  <c r="BO271" i="3"/>
  <c r="BO272" i="3"/>
  <c r="BO231" i="3"/>
  <c r="BO230" i="3"/>
  <c r="BO228" i="3"/>
  <c r="BO274" i="3"/>
  <c r="BO381" i="3"/>
  <c r="BO379" i="3"/>
  <c r="BO380" i="3"/>
  <c r="BO378" i="3"/>
  <c r="BO382" i="3"/>
  <c r="BO377" i="3"/>
  <c r="BO376" i="3"/>
  <c r="BO269" i="3"/>
  <c r="BO273" i="3"/>
  <c r="AW13" i="38"/>
  <c r="AW16" i="32"/>
  <c r="H16" i="18"/>
  <c r="V28" i="7"/>
  <c r="AW20" i="7"/>
  <c r="D16" i="30"/>
  <c r="AW15" i="9"/>
  <c r="AW29" i="20"/>
  <c r="AW20" i="6"/>
  <c r="G16" i="18"/>
  <c r="M25" i="18"/>
  <c r="AW30" i="33"/>
  <c r="L25" i="18"/>
  <c r="V58" i="43"/>
  <c r="V22" i="17"/>
  <c r="V11" i="44"/>
  <c r="V17" i="44" s="1"/>
  <c r="J16" i="30"/>
  <c r="V6" i="32"/>
  <c r="V9" i="45"/>
  <c r="V12" i="45" s="1"/>
  <c r="C16" i="30"/>
  <c r="G16" i="30"/>
  <c r="K16" i="30"/>
  <c r="U74" i="3"/>
  <c r="V21" i="49"/>
  <c r="V23" i="49" s="1"/>
  <c r="U439" i="3" s="1"/>
  <c r="U437" i="3"/>
  <c r="U82" i="3"/>
  <c r="AW21" i="49"/>
  <c r="AW23" i="49" s="1"/>
  <c r="AW451" i="3" s="1"/>
  <c r="BO451" i="3" s="1"/>
  <c r="AW90" i="3"/>
  <c r="AW437" i="3"/>
  <c r="AW40" i="20"/>
  <c r="AW21" i="14"/>
  <c r="AW23" i="14" s="1"/>
  <c r="AW383" i="3"/>
  <c r="BO383" i="3" s="1"/>
  <c r="J6" i="18"/>
  <c r="K11" i="18"/>
  <c r="K16" i="18" s="1"/>
  <c r="K18" i="18"/>
  <c r="J153" i="3" s="1"/>
  <c r="H24" i="18"/>
  <c r="G157" i="3" s="1"/>
  <c r="E17" i="18"/>
  <c r="K9" i="30"/>
  <c r="H16" i="30"/>
  <c r="F7" i="18"/>
  <c r="D23" i="18"/>
  <c r="C156" i="3" s="1"/>
  <c r="D17" i="18"/>
  <c r="C18" i="18"/>
  <c r="B153" i="3" s="1"/>
  <c r="K6" i="18"/>
  <c r="L16" i="30"/>
  <c r="J11" i="18"/>
  <c r="J16" i="18" s="1"/>
  <c r="K17" i="18"/>
  <c r="I19" i="18"/>
  <c r="H154" i="3" s="1"/>
  <c r="J23" i="18"/>
  <c r="I156" i="3" s="1"/>
  <c r="I16" i="30"/>
  <c r="K5" i="30"/>
  <c r="K19" i="30" s="1"/>
  <c r="K24" i="18"/>
  <c r="J157" i="3" s="1"/>
  <c r="L11" i="18"/>
  <c r="L16" i="18" s="1"/>
  <c r="C17" i="18"/>
  <c r="M16" i="18"/>
  <c r="F16" i="30"/>
  <c r="M16" i="30"/>
  <c r="F17" i="18"/>
  <c r="F25" i="18" s="1"/>
  <c r="E16" i="30"/>
  <c r="G25" i="18"/>
  <c r="C5" i="18"/>
  <c r="C8" i="1"/>
  <c r="I5" i="18"/>
  <c r="I8" i="1"/>
  <c r="L5" i="18"/>
  <c r="L8" i="1"/>
  <c r="K5" i="18"/>
  <c r="K8" i="1"/>
  <c r="D5" i="18"/>
  <c r="D8" i="1"/>
  <c r="L26" i="18"/>
  <c r="L25" i="1"/>
  <c r="M5" i="18"/>
  <c r="M8" i="1"/>
  <c r="E20" i="18"/>
  <c r="D155" i="3" s="1"/>
  <c r="J26" i="18"/>
  <c r="J25" i="1"/>
  <c r="I20" i="18"/>
  <c r="H155" i="3" s="1"/>
  <c r="K26" i="18"/>
  <c r="K25" i="1"/>
  <c r="H26" i="18"/>
  <c r="H25" i="1"/>
  <c r="F26" i="18"/>
  <c r="F25" i="1"/>
  <c r="G26" i="18"/>
  <c r="G25" i="1"/>
  <c r="K7" i="18"/>
  <c r="K8" i="18"/>
  <c r="E19" i="18"/>
  <c r="D154" i="3" s="1"/>
  <c r="E153" i="3"/>
  <c r="I24" i="18"/>
  <c r="H157" i="3" s="1"/>
  <c r="E32" i="1"/>
  <c r="E17" i="30"/>
  <c r="D347" i="3" s="1"/>
  <c r="C26" i="18"/>
  <c r="C25" i="1"/>
  <c r="K19" i="18"/>
  <c r="J154" i="3" s="1"/>
  <c r="H23" i="18"/>
  <c r="G156" i="3" s="1"/>
  <c r="H15" i="1"/>
  <c r="G100" i="3" s="1"/>
  <c r="H5" i="30"/>
  <c r="J24" i="18"/>
  <c r="I157" i="3" s="1"/>
  <c r="J32" i="1"/>
  <c r="J17" i="30"/>
  <c r="I347" i="3" s="1"/>
  <c r="J15" i="1"/>
  <c r="I100" i="3" s="1"/>
  <c r="J5" i="30"/>
  <c r="D32" i="1"/>
  <c r="D17" i="30"/>
  <c r="C347" i="3" s="1"/>
  <c r="F17" i="30"/>
  <c r="E347" i="3" s="1"/>
  <c r="F32" i="1"/>
  <c r="E15" i="1"/>
  <c r="D100" i="3" s="1"/>
  <c r="E5" i="30"/>
  <c r="E10" i="18"/>
  <c r="E7" i="18"/>
  <c r="I15" i="1"/>
  <c r="H100" i="3" s="1"/>
  <c r="I5" i="30"/>
  <c r="C24" i="18"/>
  <c r="B157" i="3" s="1"/>
  <c r="F5" i="30"/>
  <c r="F15" i="1"/>
  <c r="E100" i="3" s="1"/>
  <c r="C19" i="30"/>
  <c r="B345" i="3"/>
  <c r="B350" i="3" s="1"/>
  <c r="F345" i="3"/>
  <c r="F350" i="3" s="1"/>
  <c r="G19" i="30"/>
  <c r="L19" i="30"/>
  <c r="K345" i="3"/>
  <c r="BE347" i="3" s="1"/>
  <c r="M19" i="30"/>
  <c r="L345" i="3"/>
  <c r="BF347" i="3" s="1"/>
  <c r="C345" i="3"/>
  <c r="V13" i="45"/>
  <c r="U501" i="3" s="1"/>
  <c r="V15" i="9"/>
  <c r="V11" i="39"/>
  <c r="V16" i="10"/>
  <c r="AW19" i="30"/>
  <c r="AW345" i="3"/>
  <c r="BO355" i="3" s="1"/>
  <c r="AW401" i="3"/>
  <c r="AW412" i="3"/>
  <c r="AW30" i="12"/>
  <c r="AW34" i="12" s="1"/>
  <c r="AW387" i="3"/>
  <c r="AW32" i="13"/>
  <c r="AW35" i="13" s="1"/>
  <c r="AW18" i="1"/>
  <c r="AW5" i="20"/>
  <c r="AW426" i="3"/>
  <c r="BO426" i="3" s="1"/>
  <c r="AW28" i="12"/>
  <c r="V25" i="18"/>
  <c r="U387" i="3"/>
  <c r="V32" i="13"/>
  <c r="V35" i="13" s="1"/>
  <c r="U389" i="3"/>
  <c r="U362" i="3"/>
  <c r="BO364" i="3" s="1"/>
  <c r="V21" i="14"/>
  <c r="V23" i="14" s="1"/>
  <c r="U345" i="3"/>
  <c r="BO347" i="3" s="1"/>
  <c r="V19" i="30"/>
  <c r="U412" i="3"/>
  <c r="V30" i="12"/>
  <c r="V34" i="12" s="1"/>
  <c r="U414" i="3"/>
  <c r="V28" i="12"/>
  <c r="V18" i="1"/>
  <c r="V5" i="20"/>
  <c r="V30" i="20"/>
  <c r="V35" i="1"/>
  <c r="V29" i="20"/>
  <c r="AW35" i="43"/>
  <c r="AW33" i="46"/>
  <c r="V30" i="1"/>
  <c r="V24" i="31"/>
  <c r="V31" i="31" s="1"/>
  <c r="U119" i="3"/>
  <c r="BO124" i="3" s="1"/>
  <c r="V7" i="1"/>
  <c r="U79" i="3"/>
  <c r="U71" i="3"/>
  <c r="U279" i="3"/>
  <c r="V21" i="9"/>
  <c r="U281" i="3"/>
  <c r="V19" i="9"/>
  <c r="AW10" i="1"/>
  <c r="AW109" i="3" s="1"/>
  <c r="AW5" i="7"/>
  <c r="V20" i="7"/>
  <c r="AW13" i="45"/>
  <c r="AW509" i="3" s="1"/>
  <c r="AW23" i="46"/>
  <c r="V36" i="46"/>
  <c r="V31" i="33"/>
  <c r="V35" i="43"/>
  <c r="V33" i="46"/>
  <c r="V23" i="17"/>
  <c r="V24" i="1"/>
  <c r="AW35" i="33"/>
  <c r="AW620" i="3"/>
  <c r="AW5" i="9"/>
  <c r="AW12" i="1"/>
  <c r="AW110" i="3" s="1"/>
  <c r="U201" i="3"/>
  <c r="V23" i="6"/>
  <c r="V5" i="31"/>
  <c r="V13" i="1"/>
  <c r="U99" i="3" s="1"/>
  <c r="AW27" i="1"/>
  <c r="AW21" i="7"/>
  <c r="AW28" i="7" s="1"/>
  <c r="U254" i="3"/>
  <c r="BO259" i="3" s="1"/>
  <c r="V19" i="10"/>
  <c r="V23" i="10" s="1"/>
  <c r="AW18" i="44"/>
  <c r="AW528" i="3" s="1"/>
  <c r="AW24" i="46"/>
  <c r="AW14" i="38"/>
  <c r="AW585" i="3" s="1"/>
  <c r="AW29" i="46"/>
  <c r="V29" i="46"/>
  <c r="V14" i="38"/>
  <c r="U577" i="3" s="1"/>
  <c r="V15" i="43"/>
  <c r="V22" i="43" s="1"/>
  <c r="V5" i="18"/>
  <c r="V8" i="1"/>
  <c r="V26" i="18"/>
  <c r="V25" i="1"/>
  <c r="AW31" i="1"/>
  <c r="AW17" i="32"/>
  <c r="U199" i="3"/>
  <c r="V25" i="6"/>
  <c r="V30" i="6" s="1"/>
  <c r="V9" i="32"/>
  <c r="AW317" i="3"/>
  <c r="AW16" i="31"/>
  <c r="AW7" i="18"/>
  <c r="AW10" i="18"/>
  <c r="AW17" i="10"/>
  <c r="AW268" i="3" s="1"/>
  <c r="AW28" i="1"/>
  <c r="AW293" i="3"/>
  <c r="AW19" i="9"/>
  <c r="V16" i="31"/>
  <c r="AW24" i="31"/>
  <c r="AW31" i="31" s="1"/>
  <c r="AW30" i="1"/>
  <c r="AW9" i="1"/>
  <c r="AW108" i="3" s="1"/>
  <c r="AW5" i="6"/>
  <c r="U226" i="3"/>
  <c r="V30" i="7"/>
  <c r="V34" i="7" s="1"/>
  <c r="V30" i="33"/>
  <c r="AW6" i="32"/>
  <c r="AW6" i="18"/>
  <c r="AW11" i="17"/>
  <c r="AW14" i="17" s="1"/>
  <c r="AW5" i="17"/>
  <c r="AW11" i="18"/>
  <c r="AW16" i="18" s="1"/>
  <c r="AW6" i="17"/>
  <c r="AW15" i="17"/>
  <c r="AW22" i="17" s="1"/>
  <c r="AW17" i="18"/>
  <c r="AW25" i="18" s="1"/>
  <c r="V11" i="32"/>
  <c r="V16" i="32" s="1"/>
  <c r="V23" i="43"/>
  <c r="V34" i="43" s="1"/>
  <c r="AW9" i="45"/>
  <c r="AW12" i="45" s="1"/>
  <c r="BO201" i="3" l="1"/>
  <c r="BO414" i="3"/>
  <c r="BO285" i="3"/>
  <c r="BO286" i="3"/>
  <c r="BO284" i="3"/>
  <c r="BO420" i="3"/>
  <c r="BO419" i="3"/>
  <c r="BO417" i="3"/>
  <c r="BO415" i="3"/>
  <c r="BO416" i="3"/>
  <c r="BO418" i="3"/>
  <c r="BO428" i="3"/>
  <c r="BO432" i="3"/>
  <c r="BO429" i="3"/>
  <c r="BO431" i="3"/>
  <c r="BO427" i="3"/>
  <c r="BO430" i="3"/>
  <c r="BO439" i="3"/>
  <c r="BO256" i="3"/>
  <c r="U235" i="3"/>
  <c r="BO235" i="3" s="1"/>
  <c r="BO226" i="3"/>
  <c r="U263" i="3"/>
  <c r="BO263" i="3" s="1"/>
  <c r="BO258" i="3"/>
  <c r="BO262" i="3"/>
  <c r="BO257" i="3"/>
  <c r="BO261" i="3"/>
  <c r="BO260" i="3"/>
  <c r="BO401" i="3"/>
  <c r="U350" i="3"/>
  <c r="BO350" i="3" s="1"/>
  <c r="BO349" i="3"/>
  <c r="BO348" i="3"/>
  <c r="AW358" i="3"/>
  <c r="BO358" i="3" s="1"/>
  <c r="BO357" i="3"/>
  <c r="BO356" i="3"/>
  <c r="BO204" i="3"/>
  <c r="BO206" i="3"/>
  <c r="BO207" i="3"/>
  <c r="BO203" i="3"/>
  <c r="BO129" i="3"/>
  <c r="BO126" i="3"/>
  <c r="BO125" i="3"/>
  <c r="BO128" i="3"/>
  <c r="BO122" i="3"/>
  <c r="BO123" i="3"/>
  <c r="BO127" i="3"/>
  <c r="BO456" i="3"/>
  <c r="BO453" i="3"/>
  <c r="BO455" i="3"/>
  <c r="BO452" i="3"/>
  <c r="BO454" i="3"/>
  <c r="BO457" i="3"/>
  <c r="BO394" i="3"/>
  <c r="BO393" i="3"/>
  <c r="BO392" i="3"/>
  <c r="BO395" i="3"/>
  <c r="BO391" i="3"/>
  <c r="BO390" i="3"/>
  <c r="U371" i="3"/>
  <c r="BO371" i="3" s="1"/>
  <c r="BO367" i="3"/>
  <c r="BO370" i="3"/>
  <c r="BO366" i="3"/>
  <c r="BO369" i="3"/>
  <c r="BO365" i="3"/>
  <c r="BO368" i="3"/>
  <c r="BO283" i="3"/>
  <c r="BO281" i="3"/>
  <c r="BO389" i="3"/>
  <c r="BO202" i="3"/>
  <c r="BO442" i="3"/>
  <c r="BO440" i="3"/>
  <c r="BO443" i="3"/>
  <c r="BO444" i="3"/>
  <c r="BO441" i="3"/>
  <c r="BO445" i="3"/>
  <c r="AW275" i="3"/>
  <c r="BO275" i="3" s="1"/>
  <c r="BO268" i="3"/>
  <c r="BO406" i="3"/>
  <c r="BO404" i="3"/>
  <c r="BO405" i="3"/>
  <c r="BO407" i="3"/>
  <c r="BO403" i="3"/>
  <c r="BO402" i="3"/>
  <c r="BO205" i="3"/>
  <c r="BO282" i="3"/>
  <c r="J345" i="3"/>
  <c r="BD347" i="3" s="1"/>
  <c r="AW408" i="3"/>
  <c r="BO408" i="3" s="1"/>
  <c r="D25" i="18"/>
  <c r="BF349" i="3"/>
  <c r="U446" i="3"/>
  <c r="BO446" i="3" s="1"/>
  <c r="AW458" i="3"/>
  <c r="BO458" i="3" s="1"/>
  <c r="D25" i="1"/>
  <c r="D23" i="1" s="1"/>
  <c r="D26" i="18"/>
  <c r="D36" i="18" s="1"/>
  <c r="D39" i="18" s="1"/>
  <c r="H25" i="18"/>
  <c r="M25" i="1"/>
  <c r="M26" i="18"/>
  <c r="E25" i="18"/>
  <c r="U287" i="3"/>
  <c r="BO287" i="3" s="1"/>
  <c r="L36" i="18"/>
  <c r="L39" i="18" s="1"/>
  <c r="J25" i="18"/>
  <c r="I25" i="18"/>
  <c r="C350" i="3"/>
  <c r="D19" i="30"/>
  <c r="C25" i="18"/>
  <c r="K25" i="18"/>
  <c r="K350" i="3"/>
  <c r="BE350" i="3" s="1"/>
  <c r="BE349" i="3"/>
  <c r="BE348" i="3"/>
  <c r="I26" i="18"/>
  <c r="I25" i="1"/>
  <c r="G5" i="18"/>
  <c r="G8" i="1"/>
  <c r="E26" i="18"/>
  <c r="E25" i="1"/>
  <c r="E5" i="18"/>
  <c r="E8" i="1"/>
  <c r="H5" i="18"/>
  <c r="H8" i="1"/>
  <c r="J5" i="18"/>
  <c r="J8" i="1"/>
  <c r="F5" i="18"/>
  <c r="F8" i="1"/>
  <c r="BF348" i="3"/>
  <c r="L350" i="3"/>
  <c r="BF350" i="3" s="1"/>
  <c r="E345" i="3"/>
  <c r="E350" i="3" s="1"/>
  <c r="F19" i="30"/>
  <c r="H345" i="3"/>
  <c r="H350" i="3" s="1"/>
  <c r="I19" i="30"/>
  <c r="E19" i="30"/>
  <c r="D345" i="3"/>
  <c r="D350" i="3" s="1"/>
  <c r="I345" i="3"/>
  <c r="I350" i="3" s="1"/>
  <c r="J19" i="30"/>
  <c r="G345" i="3"/>
  <c r="G350" i="3" s="1"/>
  <c r="H19" i="30"/>
  <c r="C33" i="1"/>
  <c r="C23" i="1"/>
  <c r="B152" i="3"/>
  <c r="C35" i="18"/>
  <c r="G33" i="1"/>
  <c r="G23" i="1"/>
  <c r="F152" i="3"/>
  <c r="G35" i="18"/>
  <c r="F23" i="1"/>
  <c r="F33" i="1"/>
  <c r="E152" i="3"/>
  <c r="F35" i="18"/>
  <c r="H33" i="1"/>
  <c r="H23" i="1"/>
  <c r="G152" i="3"/>
  <c r="H35" i="18"/>
  <c r="K23" i="1"/>
  <c r="K33" i="1"/>
  <c r="J152" i="3"/>
  <c r="K35" i="18"/>
  <c r="J33" i="1"/>
  <c r="J23" i="1"/>
  <c r="I152" i="3"/>
  <c r="J35" i="18"/>
  <c r="M6" i="1"/>
  <c r="L94" i="3" s="1"/>
  <c r="BF100" i="3" s="1"/>
  <c r="M16" i="1"/>
  <c r="L80" i="3"/>
  <c r="L72" i="3"/>
  <c r="L150" i="3"/>
  <c r="BF155" i="3" s="1"/>
  <c r="L23" i="1"/>
  <c r="L33" i="1"/>
  <c r="K152" i="3"/>
  <c r="L35" i="18"/>
  <c r="D16" i="1"/>
  <c r="D6" i="1"/>
  <c r="C94" i="3" s="1"/>
  <c r="C103" i="3" s="1"/>
  <c r="C150" i="3"/>
  <c r="C72" i="3"/>
  <c r="C80" i="3"/>
  <c r="K6" i="1"/>
  <c r="J94" i="3" s="1"/>
  <c r="BD100" i="3" s="1"/>
  <c r="K16" i="1"/>
  <c r="K36" i="18"/>
  <c r="K39" i="18" s="1"/>
  <c r="J150" i="3"/>
  <c r="J80" i="3"/>
  <c r="J72" i="3"/>
  <c r="L16" i="1"/>
  <c r="L6" i="1"/>
  <c r="K94" i="3" s="1"/>
  <c r="BE100" i="3" s="1"/>
  <c r="K80" i="3"/>
  <c r="K150" i="3"/>
  <c r="K72" i="3"/>
  <c r="I6" i="1"/>
  <c r="H94" i="3" s="1"/>
  <c r="H103" i="3" s="1"/>
  <c r="I16" i="1"/>
  <c r="H72" i="3"/>
  <c r="H80" i="3"/>
  <c r="H150" i="3"/>
  <c r="I36" i="18"/>
  <c r="I39" i="18" s="1"/>
  <c r="C16" i="1"/>
  <c r="C6" i="1"/>
  <c r="B94" i="3" s="1"/>
  <c r="B103" i="3" s="1"/>
  <c r="B150" i="3"/>
  <c r="B72" i="3"/>
  <c r="B80" i="3"/>
  <c r="C36" i="18"/>
  <c r="C39" i="18" s="1"/>
  <c r="V23" i="46"/>
  <c r="U396" i="3"/>
  <c r="BO396" i="3" s="1"/>
  <c r="V13" i="43"/>
  <c r="V11" i="43"/>
  <c r="U208" i="3"/>
  <c r="BO208" i="3" s="1"/>
  <c r="AW433" i="3"/>
  <c r="BO433" i="3" s="1"/>
  <c r="AW174" i="3"/>
  <c r="AW89" i="3"/>
  <c r="AW42" i="20"/>
  <c r="AW48" i="20" s="1"/>
  <c r="U176" i="3"/>
  <c r="V40" i="20"/>
  <c r="U73" i="3"/>
  <c r="U174" i="3"/>
  <c r="U81" i="3"/>
  <c r="BO81" i="3" s="1"/>
  <c r="V42" i="20"/>
  <c r="V48" i="20" s="1"/>
  <c r="U421" i="3"/>
  <c r="BO421" i="3" s="1"/>
  <c r="AW23" i="17"/>
  <c r="AW34" i="17" s="1"/>
  <c r="AW40" i="17" s="1"/>
  <c r="AW24" i="1"/>
  <c r="AW338" i="3"/>
  <c r="AW21" i="32"/>
  <c r="AW32" i="46"/>
  <c r="AW22" i="46"/>
  <c r="AW241" i="3"/>
  <c r="AW224" i="3"/>
  <c r="AW30" i="7"/>
  <c r="AW34" i="7" s="1"/>
  <c r="V18" i="44"/>
  <c r="U518" i="3" s="1"/>
  <c r="V24" i="46"/>
  <c r="V17" i="32"/>
  <c r="V31" i="1"/>
  <c r="V33" i="1" s="1"/>
  <c r="AW26" i="18"/>
  <c r="AW25" i="1"/>
  <c r="V5" i="32"/>
  <c r="V14" i="1"/>
  <c r="V16" i="1" s="1"/>
  <c r="AW13" i="1"/>
  <c r="AW111" i="3" s="1"/>
  <c r="AW5" i="31"/>
  <c r="AW199" i="3"/>
  <c r="AW25" i="6"/>
  <c r="AW30" i="6" s="1"/>
  <c r="V23" i="1"/>
  <c r="U121" i="3"/>
  <c r="V32" i="17"/>
  <c r="U152" i="3"/>
  <c r="V35" i="18"/>
  <c r="U303" i="3"/>
  <c r="V33" i="31"/>
  <c r="V36" i="31" s="1"/>
  <c r="AW279" i="3"/>
  <c r="AW21" i="9"/>
  <c r="AW5" i="18"/>
  <c r="AW8" i="1"/>
  <c r="AW7" i="1"/>
  <c r="AW119" i="3"/>
  <c r="AW87" i="3"/>
  <c r="V6" i="1"/>
  <c r="U94" i="3" s="1"/>
  <c r="AW19" i="10"/>
  <c r="AW23" i="10" s="1"/>
  <c r="U538" i="3"/>
  <c r="V42" i="43"/>
  <c r="V34" i="17"/>
  <c r="V40" i="17" s="1"/>
  <c r="AW14" i="1"/>
  <c r="AW5" i="32"/>
  <c r="U80" i="3"/>
  <c r="V36" i="18"/>
  <c r="V39" i="18" s="1"/>
  <c r="U150" i="3"/>
  <c r="U72" i="3"/>
  <c r="V35" i="33"/>
  <c r="U608" i="3"/>
  <c r="AW550" i="3"/>
  <c r="AW42" i="43"/>
  <c r="BO79" i="3" l="1"/>
  <c r="U103" i="3"/>
  <c r="BO103" i="3" s="1"/>
  <c r="BO98" i="3"/>
  <c r="BO100" i="3"/>
  <c r="BO102" i="3"/>
  <c r="BO96" i="3"/>
  <c r="BO97" i="3"/>
  <c r="BO101" i="3"/>
  <c r="U130" i="3"/>
  <c r="BO130" i="3" s="1"/>
  <c r="BO121" i="3"/>
  <c r="BO99" i="3"/>
  <c r="BO80" i="3"/>
  <c r="AW299" i="3"/>
  <c r="BO299" i="3" s="1"/>
  <c r="BO296" i="3"/>
  <c r="BO298" i="3"/>
  <c r="BO297" i="3"/>
  <c r="BO294" i="3"/>
  <c r="BO295" i="3"/>
  <c r="AW195" i="3"/>
  <c r="BO195" i="3" s="1"/>
  <c r="BO194" i="3"/>
  <c r="BO189" i="3"/>
  <c r="BO191" i="3"/>
  <c r="BO193" i="3"/>
  <c r="BO192" i="3"/>
  <c r="BO190" i="3"/>
  <c r="BO188" i="3"/>
  <c r="BO82" i="3"/>
  <c r="U312" i="3"/>
  <c r="BO312" i="3" s="1"/>
  <c r="BO307" i="3"/>
  <c r="BO311" i="3"/>
  <c r="BO306" i="3"/>
  <c r="BO305" i="3"/>
  <c r="BO308" i="3"/>
  <c r="BO180" i="3"/>
  <c r="BO182" i="3"/>
  <c r="BO181" i="3"/>
  <c r="BO177" i="3"/>
  <c r="BO178" i="3"/>
  <c r="BO179" i="3"/>
  <c r="BO293" i="3"/>
  <c r="BO247" i="3"/>
  <c r="BO245" i="3"/>
  <c r="BO246" i="3"/>
  <c r="BO248" i="3"/>
  <c r="BO242" i="3"/>
  <c r="BO243" i="3"/>
  <c r="BO249" i="3"/>
  <c r="BO244" i="3"/>
  <c r="BO139" i="3"/>
  <c r="BO144" i="3"/>
  <c r="BO142" i="3"/>
  <c r="BO143" i="3"/>
  <c r="BO138" i="3"/>
  <c r="BO141" i="3"/>
  <c r="BO140" i="3"/>
  <c r="BO145" i="3"/>
  <c r="BO152" i="3"/>
  <c r="AW220" i="3"/>
  <c r="BO220" i="3" s="1"/>
  <c r="BO214" i="3"/>
  <c r="BO218" i="3"/>
  <c r="BO215" i="3"/>
  <c r="BO216" i="3"/>
  <c r="BO217" i="3"/>
  <c r="BO219" i="3"/>
  <c r="BO213" i="3"/>
  <c r="BO176" i="3"/>
  <c r="BO156" i="3"/>
  <c r="BO157" i="3"/>
  <c r="BO154" i="3"/>
  <c r="BO155" i="3"/>
  <c r="BO153" i="3"/>
  <c r="BO241" i="3"/>
  <c r="BD349" i="3"/>
  <c r="BD348" i="3"/>
  <c r="J350" i="3"/>
  <c r="BD350" i="3" s="1"/>
  <c r="D35" i="18"/>
  <c r="C152" i="3"/>
  <c r="C158" i="3" s="1"/>
  <c r="D33" i="1"/>
  <c r="AW250" i="3"/>
  <c r="BO250" i="3" s="1"/>
  <c r="BE152" i="3"/>
  <c r="B158" i="3"/>
  <c r="M35" i="18"/>
  <c r="L152" i="3"/>
  <c r="BF152" i="3" s="1"/>
  <c r="M23" i="1"/>
  <c r="M33" i="1"/>
  <c r="BD152" i="3"/>
  <c r="E36" i="18"/>
  <c r="E39" i="18" s="1"/>
  <c r="M36" i="18"/>
  <c r="M39" i="18" s="1"/>
  <c r="BD153" i="3"/>
  <c r="BD155" i="3"/>
  <c r="I23" i="1"/>
  <c r="I33" i="1"/>
  <c r="I35" i="18"/>
  <c r="H152" i="3"/>
  <c r="H158" i="3" s="1"/>
  <c r="BD154" i="3"/>
  <c r="K158" i="3"/>
  <c r="BE158" i="3" s="1"/>
  <c r="BE154" i="3"/>
  <c r="BE157" i="3"/>
  <c r="BE156" i="3"/>
  <c r="BE153" i="3"/>
  <c r="BE155" i="3"/>
  <c r="J158" i="3"/>
  <c r="BD158" i="3" s="1"/>
  <c r="BD156" i="3"/>
  <c r="BD157" i="3"/>
  <c r="BF153" i="3"/>
  <c r="BF157" i="3"/>
  <c r="BF154" i="3"/>
  <c r="BF156" i="3"/>
  <c r="BE81" i="3"/>
  <c r="BE82" i="3"/>
  <c r="BE79" i="3"/>
  <c r="BE80" i="3"/>
  <c r="BE101" i="3"/>
  <c r="BE96" i="3"/>
  <c r="BE102" i="3"/>
  <c r="K103" i="3"/>
  <c r="BE103" i="3" s="1"/>
  <c r="BE97" i="3"/>
  <c r="BE98" i="3"/>
  <c r="BE99" i="3"/>
  <c r="BD81" i="3"/>
  <c r="BD82" i="3"/>
  <c r="BD79" i="3"/>
  <c r="BD80" i="3"/>
  <c r="J103" i="3"/>
  <c r="BD103" i="3" s="1"/>
  <c r="BD102" i="3"/>
  <c r="BD99" i="3"/>
  <c r="BD98" i="3"/>
  <c r="BD101" i="3"/>
  <c r="BD96" i="3"/>
  <c r="BD97" i="3"/>
  <c r="BF81" i="3"/>
  <c r="BF79" i="3"/>
  <c r="BF82" i="3"/>
  <c r="BF80" i="3"/>
  <c r="BF99" i="3"/>
  <c r="BF97" i="3"/>
  <c r="BF96" i="3"/>
  <c r="BF98" i="3"/>
  <c r="BF102" i="3"/>
  <c r="L103" i="3"/>
  <c r="BF103" i="3" s="1"/>
  <c r="BF101" i="3"/>
  <c r="F6" i="1"/>
  <c r="E94" i="3" s="1"/>
  <c r="E103" i="3" s="1"/>
  <c r="F16" i="1"/>
  <c r="E72" i="3"/>
  <c r="E80" i="3"/>
  <c r="E150" i="3"/>
  <c r="E158" i="3" s="1"/>
  <c r="F36" i="18"/>
  <c r="F39" i="18" s="1"/>
  <c r="J6" i="1"/>
  <c r="I94" i="3" s="1"/>
  <c r="I103" i="3" s="1"/>
  <c r="J16" i="1"/>
  <c r="I80" i="3"/>
  <c r="I150" i="3"/>
  <c r="I158" i="3" s="1"/>
  <c r="I72" i="3"/>
  <c r="J36" i="18"/>
  <c r="J39" i="18" s="1"/>
  <c r="H6" i="1"/>
  <c r="G94" i="3" s="1"/>
  <c r="G103" i="3" s="1"/>
  <c r="H16" i="1"/>
  <c r="G80" i="3"/>
  <c r="G150" i="3"/>
  <c r="G158" i="3" s="1"/>
  <c r="G72" i="3"/>
  <c r="H36" i="18"/>
  <c r="H39" i="18" s="1"/>
  <c r="E6" i="1"/>
  <c r="D94" i="3" s="1"/>
  <c r="D103" i="3" s="1"/>
  <c r="E16" i="1"/>
  <c r="D150" i="3"/>
  <c r="D80" i="3"/>
  <c r="D72" i="3"/>
  <c r="E23" i="1"/>
  <c r="E33" i="1"/>
  <c r="D152" i="3"/>
  <c r="E35" i="18"/>
  <c r="G6" i="1"/>
  <c r="F94" i="3" s="1"/>
  <c r="F103" i="3" s="1"/>
  <c r="G16" i="1"/>
  <c r="F72" i="3"/>
  <c r="G36" i="18"/>
  <c r="G39" i="18" s="1"/>
  <c r="F80" i="3"/>
  <c r="F150" i="3"/>
  <c r="F158" i="3" s="1"/>
  <c r="U183" i="3"/>
  <c r="BO183" i="3" s="1"/>
  <c r="AW16" i="1"/>
  <c r="AW6" i="1"/>
  <c r="AW94" i="3" s="1"/>
  <c r="BO111" i="3" s="1"/>
  <c r="U330" i="3"/>
  <c r="BO330" i="3" s="1"/>
  <c r="V21" i="32"/>
  <c r="AW150" i="3"/>
  <c r="AW88" i="3"/>
  <c r="BO88" i="3" s="1"/>
  <c r="AW36" i="18"/>
  <c r="AW39" i="18" s="1"/>
  <c r="V22" i="46"/>
  <c r="V32" i="46"/>
  <c r="AW23" i="32"/>
  <c r="AW328" i="3"/>
  <c r="U328" i="3"/>
  <c r="V23" i="32"/>
  <c r="U158" i="3"/>
  <c r="BO158" i="3" s="1"/>
  <c r="AW33" i="1"/>
  <c r="AW23" i="1"/>
  <c r="AW164" i="3"/>
  <c r="BO164" i="3" s="1"/>
  <c r="AW35" i="18"/>
  <c r="AW303" i="3"/>
  <c r="AW33" i="31"/>
  <c r="AW36" i="31" s="1"/>
  <c r="AW137" i="3"/>
  <c r="AW32" i="17"/>
  <c r="BO169" i="3" l="1"/>
  <c r="BO166" i="3"/>
  <c r="BO168" i="3"/>
  <c r="BO165" i="3"/>
  <c r="BO167" i="3"/>
  <c r="AW341" i="3"/>
  <c r="BO341" i="3" s="1"/>
  <c r="BO340" i="3"/>
  <c r="BO339" i="3"/>
  <c r="AW115" i="3"/>
  <c r="BO115" i="3" s="1"/>
  <c r="BO113" i="3"/>
  <c r="BO114" i="3"/>
  <c r="BO112" i="3"/>
  <c r="BO110" i="3"/>
  <c r="BO108" i="3"/>
  <c r="BO109" i="3"/>
  <c r="AW146" i="3"/>
  <c r="BO146" i="3" s="1"/>
  <c r="BO137" i="3"/>
  <c r="BO332" i="3"/>
  <c r="BO331" i="3"/>
  <c r="BO89" i="3"/>
  <c r="AW324" i="3"/>
  <c r="BO324" i="3" s="1"/>
  <c r="BO321" i="3"/>
  <c r="BO319" i="3"/>
  <c r="BO318" i="3"/>
  <c r="BO323" i="3"/>
  <c r="BO320" i="3"/>
  <c r="BO317" i="3"/>
  <c r="BO87" i="3"/>
  <c r="BO338" i="3"/>
  <c r="BO90" i="3"/>
  <c r="L158" i="3"/>
  <c r="BF158" i="3" s="1"/>
  <c r="D158" i="3"/>
  <c r="U333" i="3"/>
  <c r="BO333" i="3" s="1"/>
  <c r="AW170" i="3"/>
  <c r="BO170" i="3" s="1"/>
  <c r="U11" i="49" l="1"/>
  <c r="U6" i="14" l="1"/>
  <c r="U7" i="14"/>
  <c r="T368" i="3" s="1"/>
  <c r="U17" i="49"/>
  <c r="T445" i="3" s="1"/>
  <c r="U10" i="49"/>
  <c r="U16" i="49"/>
  <c r="T444" i="3" s="1"/>
  <c r="U15" i="49"/>
  <c r="T442" i="3" s="1"/>
  <c r="U14" i="49"/>
  <c r="T441" i="3" s="1"/>
  <c r="U20" i="49"/>
  <c r="T443" i="3" s="1"/>
  <c r="U8" i="14" l="1"/>
  <c r="U6" i="49"/>
  <c r="U17" i="14"/>
  <c r="T370" i="3" s="1"/>
  <c r="U16" i="14"/>
  <c r="U22" i="49"/>
  <c r="U12" i="14"/>
  <c r="T369" i="3" s="1"/>
  <c r="U7" i="49"/>
  <c r="U8" i="49"/>
  <c r="T440" i="3" s="1"/>
  <c r="U9" i="14"/>
  <c r="U10" i="14"/>
  <c r="T366" i="3" s="1"/>
  <c r="U13" i="14"/>
  <c r="U12" i="49"/>
  <c r="U13" i="49"/>
  <c r="U34" i="1" l="1"/>
  <c r="U19" i="49"/>
  <c r="U22" i="14"/>
  <c r="T365" i="3" s="1"/>
  <c r="U17" i="1"/>
  <c r="U5" i="49"/>
  <c r="U18" i="49"/>
  <c r="U20" i="14"/>
  <c r="U14" i="14"/>
  <c r="U15" i="14"/>
  <c r="T367" i="3" s="1"/>
  <c r="U19" i="1" l="1"/>
  <c r="U5" i="14"/>
  <c r="U19" i="14"/>
  <c r="T364" i="3" s="1"/>
  <c r="U36" i="1"/>
  <c r="T437" i="3"/>
  <c r="T82" i="3"/>
  <c r="T74" i="3"/>
  <c r="U21" i="49"/>
  <c r="U23" i="49" s="1"/>
  <c r="T439" i="3" s="1"/>
  <c r="U11" i="6"/>
  <c r="U9" i="7"/>
  <c r="U18" i="14"/>
  <c r="U30" i="31"/>
  <c r="U7" i="6"/>
  <c r="U9" i="31"/>
  <c r="U10" i="31"/>
  <c r="U27" i="31" l="1"/>
  <c r="BN439" i="3"/>
  <c r="U19" i="31"/>
  <c r="T309" i="3" s="1"/>
  <c r="U20" i="31"/>
  <c r="T310" i="3" s="1"/>
  <c r="U29" i="31"/>
  <c r="U32" i="7"/>
  <c r="T232" i="3" s="1"/>
  <c r="U22" i="32"/>
  <c r="U15" i="10"/>
  <c r="U16" i="7"/>
  <c r="T229" i="3" s="1"/>
  <c r="U18" i="9"/>
  <c r="U7" i="7"/>
  <c r="U8" i="7"/>
  <c r="T227" i="3" s="1"/>
  <c r="U22" i="6"/>
  <c r="U10" i="17"/>
  <c r="T129" i="3" s="1"/>
  <c r="U12" i="6"/>
  <c r="T207" i="3" s="1"/>
  <c r="U35" i="17"/>
  <c r="T122" i="3" s="1"/>
  <c r="U26" i="6"/>
  <c r="T202" i="3" s="1"/>
  <c r="U14" i="32"/>
  <c r="U8" i="10"/>
  <c r="U9" i="10"/>
  <c r="T257" i="3" s="1"/>
  <c r="U9" i="6"/>
  <c r="U10" i="6"/>
  <c r="T203" i="3" s="1"/>
  <c r="U21" i="31"/>
  <c r="T311" i="3" s="1"/>
  <c r="U26" i="31"/>
  <c r="U34" i="31"/>
  <c r="T306" i="3" s="1"/>
  <c r="U7" i="9"/>
  <c r="U9" i="17"/>
  <c r="U25" i="7"/>
  <c r="U19" i="7"/>
  <c r="U7" i="10"/>
  <c r="U17" i="7"/>
  <c r="T230" i="3" s="1"/>
  <c r="U13" i="6"/>
  <c r="U6" i="7"/>
  <c r="T446" i="3"/>
  <c r="BN446" i="3" s="1"/>
  <c r="BN444" i="3"/>
  <c r="BN445" i="3"/>
  <c r="BN441" i="3"/>
  <c r="BN443" i="3"/>
  <c r="BN442" i="3"/>
  <c r="BN440" i="3"/>
  <c r="U38" i="17"/>
  <c r="U29" i="6"/>
  <c r="U36" i="17"/>
  <c r="T127" i="3" s="1"/>
  <c r="U27" i="6"/>
  <c r="T204" i="3" s="1"/>
  <c r="U10" i="7"/>
  <c r="T234" i="3" s="1"/>
  <c r="U10" i="9"/>
  <c r="T282" i="3" s="1"/>
  <c r="U6" i="6"/>
  <c r="U8" i="6" s="1"/>
  <c r="U18" i="32"/>
  <c r="U11" i="7"/>
  <c r="U12" i="7"/>
  <c r="U13" i="32"/>
  <c r="T332" i="3" s="1"/>
  <c r="U35" i="31"/>
  <c r="U13" i="17"/>
  <c r="U14" i="6"/>
  <c r="U27" i="7"/>
  <c r="U20" i="32"/>
  <c r="U31" i="7"/>
  <c r="U18" i="10"/>
  <c r="U37" i="17"/>
  <c r="U28" i="6"/>
  <c r="U15" i="7"/>
  <c r="U17" i="6"/>
  <c r="U21" i="10"/>
  <c r="T262" i="3" s="1"/>
  <c r="U6" i="9"/>
  <c r="U6" i="10"/>
  <c r="U21" i="14"/>
  <c r="U23" i="14" s="1"/>
  <c r="T362" i="3"/>
  <c r="U19" i="17"/>
  <c r="U18" i="6"/>
  <c r="U19" i="6"/>
  <c r="U14" i="10"/>
  <c r="T260" i="3" s="1"/>
  <c r="U13" i="10"/>
  <c r="T259" i="3" s="1"/>
  <c r="U29" i="7"/>
  <c r="T233" i="3" s="1"/>
  <c r="U32" i="31"/>
  <c r="U20" i="10"/>
  <c r="T261" i="3" s="1"/>
  <c r="U28" i="17"/>
  <c r="U16" i="17"/>
  <c r="U18" i="7"/>
  <c r="T231" i="3" s="1"/>
  <c r="U14" i="31"/>
  <c r="U12" i="10"/>
  <c r="U16" i="6"/>
  <c r="U25" i="31"/>
  <c r="U31" i="17"/>
  <c r="U6" i="32"/>
  <c r="U8" i="9"/>
  <c r="U19" i="32"/>
  <c r="U24" i="6"/>
  <c r="T206" i="3" s="1"/>
  <c r="U18" i="31"/>
  <c r="T308" i="3" s="1"/>
  <c r="U28" i="31"/>
  <c r="U13" i="7"/>
  <c r="T228" i="3" s="1"/>
  <c r="U6" i="31"/>
  <c r="U20" i="17"/>
  <c r="T126" i="3" s="1"/>
  <c r="U32" i="18"/>
  <c r="U21" i="17"/>
  <c r="U27" i="18"/>
  <c r="U15" i="30"/>
  <c r="T349" i="3" s="1"/>
  <c r="U18" i="30"/>
  <c r="U7" i="30"/>
  <c r="U14" i="30"/>
  <c r="U34" i="18"/>
  <c r="U8" i="30"/>
  <c r="U37" i="18"/>
  <c r="U13" i="30"/>
  <c r="U31" i="18"/>
  <c r="U38" i="18"/>
  <c r="U29" i="12"/>
  <c r="U27" i="12"/>
  <c r="U33" i="12"/>
  <c r="U19" i="12"/>
  <c r="T419" i="3" s="1"/>
  <c r="U23" i="12"/>
  <c r="U23" i="20"/>
  <c r="U47" i="20"/>
  <c r="U10" i="12"/>
  <c r="T420" i="3" s="1"/>
  <c r="U17" i="12"/>
  <c r="U22" i="12"/>
  <c r="U14" i="12"/>
  <c r="T417" i="3" s="1"/>
  <c r="U24" i="12"/>
  <c r="U13" i="12"/>
  <c r="T416" i="3" s="1"/>
  <c r="U26" i="12"/>
  <c r="U25" i="12"/>
  <c r="U15" i="12"/>
  <c r="T418" i="3" s="1"/>
  <c r="U16" i="12"/>
  <c r="U18" i="12"/>
  <c r="U33" i="20"/>
  <c r="U9" i="30" l="1"/>
  <c r="U11" i="10"/>
  <c r="U16" i="10"/>
  <c r="T205" i="3"/>
  <c r="U20" i="6"/>
  <c r="U5" i="9"/>
  <c r="U31" i="13"/>
  <c r="T394" i="3" s="1"/>
  <c r="U41" i="20"/>
  <c r="T181" i="3" s="1"/>
  <c r="U31" i="12"/>
  <c r="U43" i="20"/>
  <c r="U24" i="13"/>
  <c r="U27" i="20"/>
  <c r="U34" i="13"/>
  <c r="U15" i="20"/>
  <c r="T177" i="3" s="1"/>
  <c r="U15" i="13"/>
  <c r="T390" i="3" s="1"/>
  <c r="U20" i="18"/>
  <c r="T155" i="3" s="1"/>
  <c r="U17" i="9"/>
  <c r="U11" i="32"/>
  <c r="U9" i="18"/>
  <c r="U7" i="31"/>
  <c r="U8" i="31"/>
  <c r="T307" i="3" s="1"/>
  <c r="U21" i="18"/>
  <c r="U27" i="17"/>
  <c r="U36" i="20"/>
  <c r="U11" i="13"/>
  <c r="T391" i="3" s="1"/>
  <c r="U12" i="20"/>
  <c r="U9" i="12"/>
  <c r="U20" i="9"/>
  <c r="U6" i="30"/>
  <c r="U22" i="18"/>
  <c r="U11" i="17"/>
  <c r="U12" i="17"/>
  <c r="U7" i="17"/>
  <c r="U8" i="17"/>
  <c r="T123" i="3" s="1"/>
  <c r="U33" i="18"/>
  <c r="U28" i="18"/>
  <c r="U21" i="6"/>
  <c r="U26" i="1"/>
  <c r="U7" i="32"/>
  <c r="U8" i="32"/>
  <c r="U20" i="13"/>
  <c r="U20" i="20"/>
  <c r="U13" i="18"/>
  <c r="U19" i="18"/>
  <c r="T154" i="3" s="1"/>
  <c r="U14" i="9"/>
  <c r="T286" i="3" s="1"/>
  <c r="U33" i="17"/>
  <c r="T128" i="3" s="1"/>
  <c r="T371" i="3"/>
  <c r="BN371" i="3" s="1"/>
  <c r="BN368" i="3"/>
  <c r="BN369" i="3"/>
  <c r="BN366" i="3"/>
  <c r="BN370" i="3"/>
  <c r="BN367" i="3"/>
  <c r="BN365" i="3"/>
  <c r="U7" i="12"/>
  <c r="U8" i="12"/>
  <c r="T415" i="3" s="1"/>
  <c r="U24" i="18"/>
  <c r="T157" i="3" s="1"/>
  <c r="U12" i="30"/>
  <c r="T348" i="3" s="1"/>
  <c r="U30" i="18"/>
  <c r="U24" i="17"/>
  <c r="BN364" i="3"/>
  <c r="U15" i="6"/>
  <c r="U15" i="18"/>
  <c r="U29" i="18"/>
  <c r="U11" i="30"/>
  <c r="U12" i="9"/>
  <c r="T284" i="3" s="1"/>
  <c r="U17" i="17"/>
  <c r="T124" i="3" s="1"/>
  <c r="U17" i="10"/>
  <c r="T256" i="3" s="1"/>
  <c r="U28" i="1"/>
  <c r="U11" i="31"/>
  <c r="U13" i="31"/>
  <c r="U17" i="31"/>
  <c r="U23" i="31" s="1"/>
  <c r="U6" i="17"/>
  <c r="U27" i="1"/>
  <c r="U21" i="7"/>
  <c r="U28" i="7" s="1"/>
  <c r="U10" i="18"/>
  <c r="U14" i="18"/>
  <c r="U11" i="9"/>
  <c r="T283" i="3" s="1"/>
  <c r="U18" i="17"/>
  <c r="T125" i="3" s="1"/>
  <c r="U20" i="7"/>
  <c r="U11" i="1"/>
  <c r="U5" i="10"/>
  <c r="U14" i="7"/>
  <c r="U6" i="13"/>
  <c r="U7" i="13"/>
  <c r="U7" i="20"/>
  <c r="U38" i="20"/>
  <c r="U29" i="13"/>
  <c r="U10" i="30"/>
  <c r="U18" i="18"/>
  <c r="T153" i="3" s="1"/>
  <c r="U23" i="18"/>
  <c r="T156" i="3" s="1"/>
  <c r="U26" i="18"/>
  <c r="U13" i="9"/>
  <c r="T285" i="3" s="1"/>
  <c r="U9" i="1"/>
  <c r="T96" i="3" s="1"/>
  <c r="U5" i="6"/>
  <c r="U9" i="9"/>
  <c r="U10" i="1"/>
  <c r="T97" i="3" s="1"/>
  <c r="U5" i="7"/>
  <c r="U26" i="17"/>
  <c r="U10" i="32"/>
  <c r="U12" i="32"/>
  <c r="T331" i="3" s="1"/>
  <c r="U10" i="13"/>
  <c r="U34" i="20"/>
  <c r="U35" i="20"/>
  <c r="U39" i="20"/>
  <c r="U32" i="20"/>
  <c r="U28" i="20"/>
  <c r="U46" i="20"/>
  <c r="U25" i="20"/>
  <c r="U37" i="20"/>
  <c r="U24" i="20"/>
  <c r="U8" i="20"/>
  <c r="U16" i="32" l="1"/>
  <c r="U16" i="30"/>
  <c r="U12" i="1"/>
  <c r="T98" i="3" s="1"/>
  <c r="U9" i="13"/>
  <c r="U9" i="32"/>
  <c r="U21" i="13"/>
  <c r="T393" i="3" s="1"/>
  <c r="U21" i="20"/>
  <c r="T180" i="3" s="1"/>
  <c r="U16" i="13"/>
  <c r="T392" i="3" s="1"/>
  <c r="U16" i="20"/>
  <c r="T179" i="3" s="1"/>
  <c r="U29" i="1"/>
  <c r="U25" i="1" s="1"/>
  <c r="U16" i="9"/>
  <c r="U21" i="9" s="1"/>
  <c r="U25" i="6"/>
  <c r="U30" i="6" s="1"/>
  <c r="T199" i="3"/>
  <c r="T226" i="3"/>
  <c r="T201" i="3"/>
  <c r="U23" i="6"/>
  <c r="U5" i="32"/>
  <c r="U14" i="1"/>
  <c r="U24" i="31"/>
  <c r="U31" i="31" s="1"/>
  <c r="U30" i="1"/>
  <c r="U12" i="12"/>
  <c r="U20" i="12" s="1"/>
  <c r="U15" i="9"/>
  <c r="U7" i="18"/>
  <c r="U8" i="18"/>
  <c r="U31" i="1"/>
  <c r="U17" i="32"/>
  <c r="U11" i="12"/>
  <c r="U23" i="13"/>
  <c r="U19" i="10"/>
  <c r="U23" i="10" s="1"/>
  <c r="T254" i="3"/>
  <c r="BN262" i="3" s="1"/>
  <c r="U15" i="17"/>
  <c r="U22" i="17" s="1"/>
  <c r="T279" i="3"/>
  <c r="BN285" i="3" s="1"/>
  <c r="U13" i="13"/>
  <c r="T395" i="3" s="1"/>
  <c r="U13" i="20"/>
  <c r="T182" i="3" s="1"/>
  <c r="U11" i="18"/>
  <c r="U12" i="18"/>
  <c r="U32" i="1"/>
  <c r="U17" i="30"/>
  <c r="T347" i="3" s="1"/>
  <c r="U5" i="17"/>
  <c r="U19" i="13"/>
  <c r="U6" i="18"/>
  <c r="U33" i="13"/>
  <c r="U45" i="20"/>
  <c r="U22" i="13"/>
  <c r="U22" i="20"/>
  <c r="U30" i="7"/>
  <c r="U34" i="7" s="1"/>
  <c r="T224" i="3"/>
  <c r="U15" i="1"/>
  <c r="T100" i="3" s="1"/>
  <c r="U5" i="30"/>
  <c r="U14" i="17"/>
  <c r="U14" i="13"/>
  <c r="U17" i="18"/>
  <c r="U25" i="18" s="1"/>
  <c r="U6" i="12"/>
  <c r="T152" i="3"/>
  <c r="U35" i="18"/>
  <c r="T305" i="3"/>
  <c r="U16" i="31"/>
  <c r="U5" i="31"/>
  <c r="U13" i="1"/>
  <c r="T99" i="3" s="1"/>
  <c r="BN283" i="3" l="1"/>
  <c r="U18" i="13"/>
  <c r="U5" i="18"/>
  <c r="U8" i="1"/>
  <c r="U16" i="1" s="1"/>
  <c r="U38" i="1"/>
  <c r="U21" i="12"/>
  <c r="BN286" i="3"/>
  <c r="BN284" i="3"/>
  <c r="T235" i="3"/>
  <c r="BN235" i="3" s="1"/>
  <c r="BN227" i="3"/>
  <c r="BN233" i="3"/>
  <c r="BN228" i="3"/>
  <c r="BN229" i="3"/>
  <c r="BN230" i="3"/>
  <c r="BN234" i="3"/>
  <c r="BN232" i="3"/>
  <c r="BN231" i="3"/>
  <c r="U5" i="12"/>
  <c r="T412" i="3" s="1"/>
  <c r="U21" i="1"/>
  <c r="T102" i="3" s="1"/>
  <c r="T71" i="3"/>
  <c r="U7" i="1"/>
  <c r="T119" i="3"/>
  <c r="T79" i="3"/>
  <c r="T208" i="3"/>
  <c r="BN208" i="3" s="1"/>
  <c r="BN202" i="3"/>
  <c r="BN206" i="3"/>
  <c r="BN205" i="3"/>
  <c r="BN204" i="3"/>
  <c r="BN203" i="3"/>
  <c r="BN207" i="3"/>
  <c r="T303" i="3"/>
  <c r="BN305" i="3" s="1"/>
  <c r="U33" i="31"/>
  <c r="U36" i="31" s="1"/>
  <c r="U14" i="20"/>
  <c r="U18" i="20" s="1"/>
  <c r="T328" i="3"/>
  <c r="U23" i="32"/>
  <c r="U6" i="20"/>
  <c r="U9" i="20" s="1"/>
  <c r="U26" i="20"/>
  <c r="U10" i="20"/>
  <c r="U11" i="20"/>
  <c r="T178" i="3" s="1"/>
  <c r="U20" i="1"/>
  <c r="T101" i="3" s="1"/>
  <c r="U5" i="13"/>
  <c r="T387" i="3" s="1"/>
  <c r="BN395" i="3" s="1"/>
  <c r="BN201" i="3"/>
  <c r="BN226" i="3"/>
  <c r="T281" i="3"/>
  <c r="BN281" i="3" s="1"/>
  <c r="U19" i="9"/>
  <c r="U23" i="17"/>
  <c r="U24" i="1"/>
  <c r="U26" i="13"/>
  <c r="U30" i="13" s="1"/>
  <c r="U37" i="1"/>
  <c r="U16" i="18"/>
  <c r="U19" i="30"/>
  <c r="T345" i="3"/>
  <c r="U33" i="1"/>
  <c r="U25" i="13"/>
  <c r="BN282" i="3"/>
  <c r="BN256" i="3"/>
  <c r="T263" i="3"/>
  <c r="BN263" i="3" s="1"/>
  <c r="BN258" i="3"/>
  <c r="BN260" i="3"/>
  <c r="BN259" i="3"/>
  <c r="BN261" i="3"/>
  <c r="BN257" i="3"/>
  <c r="U21" i="32"/>
  <c r="T330" i="3"/>
  <c r="BN330" i="3" l="1"/>
  <c r="T287" i="3"/>
  <c r="BN287" i="3" s="1"/>
  <c r="U19" i="20"/>
  <c r="U29" i="20" s="1"/>
  <c r="BN347" i="3"/>
  <c r="T350" i="3"/>
  <c r="BN350" i="3" s="1"/>
  <c r="BN349" i="3"/>
  <c r="BN348" i="3"/>
  <c r="BN418" i="3"/>
  <c r="BN419" i="3"/>
  <c r="BN416" i="3"/>
  <c r="BN417" i="3"/>
  <c r="BN420" i="3"/>
  <c r="BN415" i="3"/>
  <c r="U30" i="12"/>
  <c r="U34" i="12" s="1"/>
  <c r="U28" i="12"/>
  <c r="T414" i="3"/>
  <c r="BN414" i="3" s="1"/>
  <c r="BN392" i="3"/>
  <c r="U31" i="20"/>
  <c r="U32" i="13"/>
  <c r="U35" i="13" s="1"/>
  <c r="T389" i="3"/>
  <c r="BN389" i="3" s="1"/>
  <c r="BN123" i="3"/>
  <c r="BN129" i="3"/>
  <c r="BN126" i="3"/>
  <c r="BN122" i="3"/>
  <c r="BN127" i="3"/>
  <c r="BN125" i="3"/>
  <c r="BN124" i="3"/>
  <c r="BN128" i="3"/>
  <c r="U36" i="18"/>
  <c r="U39" i="18" s="1"/>
  <c r="T72" i="3"/>
  <c r="T150" i="3"/>
  <c r="T80" i="3"/>
  <c r="BN391" i="3"/>
  <c r="BN394" i="3"/>
  <c r="BN390" i="3"/>
  <c r="T312" i="3"/>
  <c r="BN312" i="3" s="1"/>
  <c r="BN311" i="3"/>
  <c r="BN308" i="3"/>
  <c r="BN306" i="3"/>
  <c r="BN307" i="3"/>
  <c r="U34" i="17"/>
  <c r="U40" i="17" s="1"/>
  <c r="U32" i="17"/>
  <c r="T121" i="3"/>
  <c r="BN121" i="3" s="1"/>
  <c r="T333" i="3"/>
  <c r="BN333" i="3" s="1"/>
  <c r="BN332" i="3"/>
  <c r="BN331" i="3"/>
  <c r="BN393" i="3"/>
  <c r="T396" i="3" l="1"/>
  <c r="BN396" i="3" s="1"/>
  <c r="U30" i="20"/>
  <c r="U35" i="1"/>
  <c r="U23" i="1" s="1"/>
  <c r="BN152" i="3"/>
  <c r="T158" i="3"/>
  <c r="BN158" i="3" s="1"/>
  <c r="BN155" i="3"/>
  <c r="BN157" i="3"/>
  <c r="BN154" i="3"/>
  <c r="BN153" i="3"/>
  <c r="BN156" i="3"/>
  <c r="U5" i="20"/>
  <c r="U18" i="1"/>
  <c r="U6" i="1" s="1"/>
  <c r="T94" i="3" s="1"/>
  <c r="T421" i="3"/>
  <c r="BN421" i="3" s="1"/>
  <c r="T130" i="3"/>
  <c r="BN130" i="3" s="1"/>
  <c r="T103" i="3" l="1"/>
  <c r="BN103" i="3" s="1"/>
  <c r="BN98" i="3"/>
  <c r="BN97" i="3"/>
  <c r="BN96" i="3"/>
  <c r="BN99" i="3"/>
  <c r="BN100" i="3"/>
  <c r="BN102" i="3"/>
  <c r="BN101" i="3"/>
  <c r="T174" i="3"/>
  <c r="T81" i="3"/>
  <c r="T73" i="3"/>
  <c r="U42" i="20"/>
  <c r="U48" i="20" s="1"/>
  <c r="T176" i="3"/>
  <c r="U40" i="20"/>
  <c r="BN81" i="3" l="1"/>
  <c r="BN82" i="3"/>
  <c r="BN80" i="3"/>
  <c r="BN79" i="3"/>
  <c r="BN176" i="3"/>
  <c r="T183" i="3"/>
  <c r="BN183" i="3" s="1"/>
  <c r="BN177" i="3"/>
  <c r="BN181" i="3"/>
  <c r="BN180" i="3"/>
  <c r="BN182" i="3"/>
  <c r="BN179" i="3"/>
  <c r="BN178" i="3"/>
  <c r="AW50" i="43" l="1"/>
  <c r="V50" i="43"/>
  <c r="AW37" i="33"/>
  <c r="AW43" i="33" s="1"/>
  <c r="AW6" i="33"/>
  <c r="AW10" i="33" s="1"/>
  <c r="V37" i="33"/>
  <c r="V43" i="33" s="1"/>
  <c r="AW44" i="43"/>
  <c r="AW53" i="43" s="1"/>
  <c r="V6" i="33"/>
  <c r="V10" i="33" s="1"/>
  <c r="AW6" i="43"/>
  <c r="AW10" i="43" s="1"/>
  <c r="V44" i="43"/>
  <c r="V53" i="43" l="1"/>
  <c r="V6" i="43"/>
  <c r="V10" i="43" s="1"/>
  <c r="V5" i="43"/>
  <c r="V20" i="46"/>
  <c r="U484" i="3" s="1"/>
  <c r="V5" i="33"/>
  <c r="AW17" i="46"/>
  <c r="AW5" i="43"/>
  <c r="AW20" i="46"/>
  <c r="AW494" i="3" s="1"/>
  <c r="AW5" i="33"/>
  <c r="V17" i="46" l="1"/>
  <c r="V44" i="33"/>
  <c r="V53" i="33" s="1"/>
  <c r="U606" i="3"/>
  <c r="U536" i="3"/>
  <c r="AW73" i="3"/>
  <c r="V54" i="43"/>
  <c r="V63" i="43" s="1"/>
  <c r="U469" i="3"/>
  <c r="AW606" i="3"/>
  <c r="AW44" i="33"/>
  <c r="AW53" i="33" s="1"/>
  <c r="AW536" i="3"/>
  <c r="AW54" i="43"/>
  <c r="AW63" i="43" s="1"/>
  <c r="AW475" i="3"/>
  <c r="W13" i="36"/>
  <c r="W10" i="36"/>
  <c r="V595" i="3" s="1"/>
  <c r="AX13" i="36"/>
  <c r="AX10" i="36"/>
  <c r="AX601" i="3" s="1"/>
  <c r="W10" i="34"/>
  <c r="AX10" i="34"/>
  <c r="AX29" i="33"/>
  <c r="AX14" i="33"/>
  <c r="AX626" i="3" s="1"/>
  <c r="AX34" i="33"/>
  <c r="AX42" i="33"/>
  <c r="AX52" i="33"/>
  <c r="AX51" i="33"/>
  <c r="AX28" i="33"/>
  <c r="AX27" i="33"/>
  <c r="AX41" i="33"/>
  <c r="AX50" i="33"/>
  <c r="AX9" i="33"/>
  <c r="AX26" i="33"/>
  <c r="AX40" i="33"/>
  <c r="AX36" i="33"/>
  <c r="AX33" i="33"/>
  <c r="AX25" i="33"/>
  <c r="AX17" i="33"/>
  <c r="AX49" i="33"/>
  <c r="AX48" i="33"/>
  <c r="AX20" i="33"/>
  <c r="AX13" i="33"/>
  <c r="AX24" i="33"/>
  <c r="AX39" i="33"/>
  <c r="AX8" i="33"/>
  <c r="AX23" i="33"/>
  <c r="AX625" i="3" s="1"/>
  <c r="AX32" i="33"/>
  <c r="AX38" i="33"/>
  <c r="AX22" i="33"/>
  <c r="AX47" i="33"/>
  <c r="AX624" i="3" s="1"/>
  <c r="AX16" i="33"/>
  <c r="AX7" i="33"/>
  <c r="AX12" i="33"/>
  <c r="AX46" i="33"/>
  <c r="AX622" i="3" s="1"/>
  <c r="AX45" i="33"/>
  <c r="AX621" i="3" s="1"/>
  <c r="W29" i="33"/>
  <c r="W14" i="33"/>
  <c r="V614" i="3" s="1"/>
  <c r="W34" i="33"/>
  <c r="W42" i="33"/>
  <c r="W52" i="33"/>
  <c r="W51" i="33"/>
  <c r="W28" i="33"/>
  <c r="W27" i="33"/>
  <c r="W41" i="33"/>
  <c r="W50" i="33"/>
  <c r="W9" i="33"/>
  <c r="W26" i="33"/>
  <c r="W40" i="33"/>
  <c r="W36" i="33"/>
  <c r="W33" i="33"/>
  <c r="W25" i="33"/>
  <c r="W17" i="33"/>
  <c r="W49" i="33"/>
  <c r="W48" i="33"/>
  <c r="W20" i="33"/>
  <c r="W13" i="33"/>
  <c r="W24" i="33"/>
  <c r="W39" i="33"/>
  <c r="W8" i="33"/>
  <c r="W23" i="33"/>
  <c r="V613" i="3" s="1"/>
  <c r="W32" i="33"/>
  <c r="W38" i="33"/>
  <c r="W22" i="33"/>
  <c r="W47" i="33"/>
  <c r="V612" i="3" s="1"/>
  <c r="W16" i="33"/>
  <c r="W7" i="33"/>
  <c r="W21" i="33"/>
  <c r="V611" i="3" s="1"/>
  <c r="W12" i="33"/>
  <c r="W46" i="33"/>
  <c r="V610" i="3" s="1"/>
  <c r="W45" i="33"/>
  <c r="V609" i="3" s="1"/>
  <c r="U545" i="3" l="1"/>
  <c r="BO545" i="3" s="1"/>
  <c r="BO540" i="3"/>
  <c r="BO542" i="3"/>
  <c r="BO539" i="3"/>
  <c r="BO543" i="3"/>
  <c r="BO544" i="3"/>
  <c r="BO541" i="3"/>
  <c r="BO538" i="3"/>
  <c r="U615" i="3"/>
  <c r="BO615" i="3" s="1"/>
  <c r="BO613" i="3"/>
  <c r="BO612" i="3"/>
  <c r="BO614" i="3"/>
  <c r="BO609" i="3"/>
  <c r="BO610" i="3"/>
  <c r="BO611" i="3"/>
  <c r="BO608" i="3"/>
  <c r="AW627" i="3"/>
  <c r="BO627" i="3" s="1"/>
  <c r="BO624" i="3"/>
  <c r="BO622" i="3"/>
  <c r="BO625" i="3"/>
  <c r="BO621" i="3"/>
  <c r="BO626" i="3"/>
  <c r="BO623" i="3"/>
  <c r="BO620" i="3"/>
  <c r="AW557" i="3"/>
  <c r="BO557" i="3" s="1"/>
  <c r="BO554" i="3"/>
  <c r="BO555" i="3"/>
  <c r="BO551" i="3"/>
  <c r="BO552" i="3"/>
  <c r="BO556" i="3"/>
  <c r="BO553" i="3"/>
  <c r="BO550" i="3"/>
  <c r="AX21" i="33"/>
  <c r="AX623" i="3" s="1"/>
  <c r="AX13" i="39"/>
  <c r="AX14" i="41"/>
  <c r="W14" i="41"/>
  <c r="AX10" i="41"/>
  <c r="W11" i="41"/>
  <c r="W10" i="41"/>
  <c r="AX11" i="41"/>
  <c r="AX10" i="39" l="1"/>
  <c r="AX570" i="3" s="1"/>
  <c r="W13" i="39"/>
  <c r="W10" i="39"/>
  <c r="V564" i="3" s="1"/>
  <c r="AX17" i="13" l="1"/>
  <c r="AX23" i="13"/>
  <c r="AX7" i="13"/>
  <c r="AX34" i="13"/>
  <c r="AX22" i="13"/>
  <c r="AX16" i="13"/>
  <c r="AX404" i="3" s="1"/>
  <c r="W17" i="13"/>
  <c r="W13" i="13"/>
  <c r="V395" i="3" s="1"/>
  <c r="W24" i="13"/>
  <c r="W23" i="13"/>
  <c r="W29" i="13"/>
  <c r="W7" i="13"/>
  <c r="W31" i="13"/>
  <c r="V394" i="3" s="1"/>
  <c r="W34" i="13"/>
  <c r="W33" i="13"/>
  <c r="W22" i="13"/>
  <c r="W21" i="13"/>
  <c r="V393" i="3" s="1"/>
  <c r="W28" i="13"/>
  <c r="W27" i="13"/>
  <c r="W20" i="13"/>
  <c r="W16" i="13"/>
  <c r="V392" i="3" s="1"/>
  <c r="W11" i="13"/>
  <c r="V391" i="3" s="1"/>
  <c r="W15" i="13"/>
  <c r="V390" i="3" s="1"/>
  <c r="AX24" i="13"/>
  <c r="W10" i="12"/>
  <c r="V420" i="3" s="1"/>
  <c r="W27" i="12"/>
  <c r="W19" i="12"/>
  <c r="V419" i="3" s="1"/>
  <c r="W18" i="12"/>
  <c r="W26" i="12"/>
  <c r="W17" i="12"/>
  <c r="W29" i="12"/>
  <c r="W16" i="12"/>
  <c r="W33" i="12"/>
  <c r="W9" i="12"/>
  <c r="W15" i="12"/>
  <c r="V418" i="3" s="1"/>
  <c r="W25" i="12"/>
  <c r="W14" i="12"/>
  <c r="V417" i="3" s="1"/>
  <c r="W32" i="12"/>
  <c r="W24" i="12"/>
  <c r="W23" i="12"/>
  <c r="W22" i="12"/>
  <c r="W13" i="12"/>
  <c r="V416" i="3" s="1"/>
  <c r="W8" i="12"/>
  <c r="V415" i="3" s="1"/>
  <c r="W31" i="12"/>
  <c r="AX14" i="12"/>
  <c r="AX429" i="3" s="1"/>
  <c r="AX18" i="12"/>
  <c r="AX13" i="12"/>
  <c r="AX428" i="3" s="1"/>
  <c r="AX15" i="30"/>
  <c r="AX357" i="3" s="1"/>
  <c r="AX8" i="30"/>
  <c r="AX18" i="30"/>
  <c r="AX14" i="30"/>
  <c r="AX13" i="30"/>
  <c r="AX12" i="30"/>
  <c r="AX356" i="3" s="1"/>
  <c r="W15" i="30"/>
  <c r="V349" i="3" s="1"/>
  <c r="W8" i="30"/>
  <c r="W18" i="30"/>
  <c r="W14" i="30"/>
  <c r="W13" i="30"/>
  <c r="AX13" i="13"/>
  <c r="AX407" i="3" s="1"/>
  <c r="AX29" i="13"/>
  <c r="AX31" i="13"/>
  <c r="AX406" i="3" s="1"/>
  <c r="AX33" i="13"/>
  <c r="AX21" i="13"/>
  <c r="AX405" i="3" s="1"/>
  <c r="AX28" i="13"/>
  <c r="AX27" i="13"/>
  <c r="AX20" i="13"/>
  <c r="AX11" i="13"/>
  <c r="AX403" i="3" s="1"/>
  <c r="AX15" i="13"/>
  <c r="AX402" i="3" s="1"/>
  <c r="AX17" i="12"/>
  <c r="AX16" i="12"/>
  <c r="AX10" i="12"/>
  <c r="AX432" i="3" s="1"/>
  <c r="AX27" i="12"/>
  <c r="AX19" i="12"/>
  <c r="AX431" i="3" s="1"/>
  <c r="AX26" i="12"/>
  <c r="AX29" i="12"/>
  <c r="AX33" i="12"/>
  <c r="AX9" i="12"/>
  <c r="AX15" i="12"/>
  <c r="AX430" i="3" s="1"/>
  <c r="AX25" i="12"/>
  <c r="AX24" i="12"/>
  <c r="AX22" i="12"/>
  <c r="AX31" i="12"/>
  <c r="AX8" i="12"/>
  <c r="AX427" i="3" s="1"/>
  <c r="AX32" i="12"/>
  <c r="AX23" i="12"/>
  <c r="AX14" i="9"/>
  <c r="AX298" i="3" s="1"/>
  <c r="AX20" i="9"/>
  <c r="AX13" i="9"/>
  <c r="AX297" i="3" s="1"/>
  <c r="AX18" i="9"/>
  <c r="AX12" i="9"/>
  <c r="AX296" i="3" s="1"/>
  <c r="AX17" i="9"/>
  <c r="AX22" i="10"/>
  <c r="AX18" i="10"/>
  <c r="AX21" i="10"/>
  <c r="AX274" i="3" s="1"/>
  <c r="AX20" i="10"/>
  <c r="AX273" i="3" s="1"/>
  <c r="AX14" i="10"/>
  <c r="AX272" i="3" s="1"/>
  <c r="AX13" i="10"/>
  <c r="AX271" i="3" s="1"/>
  <c r="AX19" i="7"/>
  <c r="AX10" i="7"/>
  <c r="AX249" i="3" s="1"/>
  <c r="AX27" i="7"/>
  <c r="AX29" i="7"/>
  <c r="AX248" i="3" s="1"/>
  <c r="AX9" i="7"/>
  <c r="AX17" i="7"/>
  <c r="AX245" i="3" s="1"/>
  <c r="AX25" i="7"/>
  <c r="AX24" i="7"/>
  <c r="AX8" i="7"/>
  <c r="AX242" i="3" s="1"/>
  <c r="AX12" i="7"/>
  <c r="AX22" i="7"/>
  <c r="AX31" i="7"/>
  <c r="AX12" i="6"/>
  <c r="AX219" i="3" s="1"/>
  <c r="AX29" i="6"/>
  <c r="AX24" i="6"/>
  <c r="AX218" i="3" s="1"/>
  <c r="AX28" i="6"/>
  <c r="AX11" i="6"/>
  <c r="AX19" i="6"/>
  <c r="AX18" i="6"/>
  <c r="AX14" i="6"/>
  <c r="AX10" i="6"/>
  <c r="AX215" i="3" s="1"/>
  <c r="AX26" i="6"/>
  <c r="AX214" i="3" s="1"/>
  <c r="W14" i="9"/>
  <c r="V286" i="3" s="1"/>
  <c r="W20" i="9"/>
  <c r="W10" i="9"/>
  <c r="V282" i="3" s="1"/>
  <c r="W18" i="9"/>
  <c r="W12" i="9"/>
  <c r="V284" i="3" s="1"/>
  <c r="W17" i="9"/>
  <c r="W11" i="9"/>
  <c r="V283" i="3" s="1"/>
  <c r="W15" i="10"/>
  <c r="W22" i="10"/>
  <c r="W18" i="10"/>
  <c r="W21" i="10"/>
  <c r="V262" i="3" s="1"/>
  <c r="W20" i="10"/>
  <c r="V261" i="3" s="1"/>
  <c r="W14" i="10"/>
  <c r="V260" i="3" s="1"/>
  <c r="W13" i="10"/>
  <c r="V259" i="3" s="1"/>
  <c r="W10" i="10"/>
  <c r="V258" i="3" s="1"/>
  <c r="W9" i="10"/>
  <c r="V257" i="3" s="1"/>
  <c r="W19" i="7"/>
  <c r="W10" i="7"/>
  <c r="V234" i="3" s="1"/>
  <c r="W33" i="7"/>
  <c r="W27" i="7"/>
  <c r="W29" i="7"/>
  <c r="V233" i="3" s="1"/>
  <c r="W32" i="7"/>
  <c r="V232" i="3" s="1"/>
  <c r="W9" i="7"/>
  <c r="W18" i="7"/>
  <c r="V231" i="3" s="1"/>
  <c r="W17" i="7"/>
  <c r="V230" i="3" s="1"/>
  <c r="W25" i="7"/>
  <c r="W23" i="7"/>
  <c r="W16" i="7"/>
  <c r="V229" i="3" s="1"/>
  <c r="W13" i="7"/>
  <c r="V228" i="3" s="1"/>
  <c r="W8" i="7"/>
  <c r="V227" i="3" s="1"/>
  <c r="W12" i="7"/>
  <c r="W22" i="7"/>
  <c r="W31" i="7"/>
  <c r="W27" i="6"/>
  <c r="V204" i="3" s="1"/>
  <c r="W12" i="6"/>
  <c r="V207" i="3" s="1"/>
  <c r="W29" i="6"/>
  <c r="W24" i="6"/>
  <c r="V206" i="3" s="1"/>
  <c r="W11" i="6"/>
  <c r="W19" i="6"/>
  <c r="W18" i="6"/>
  <c r="W22" i="6"/>
  <c r="W7" i="6"/>
  <c r="W14" i="6"/>
  <c r="W10" i="6"/>
  <c r="V203" i="3" s="1"/>
  <c r="W26" i="6"/>
  <c r="V202" i="3" s="1"/>
  <c r="AX38" i="43"/>
  <c r="AX40" i="43"/>
  <c r="W37" i="43"/>
  <c r="W27" i="18"/>
  <c r="W28" i="18"/>
  <c r="W29" i="18"/>
  <c r="W30" i="18"/>
  <c r="W31" i="18"/>
  <c r="W32" i="18"/>
  <c r="W34" i="18"/>
  <c r="W31" i="20"/>
  <c r="W32" i="20"/>
  <c r="W33" i="20"/>
  <c r="W34" i="20"/>
  <c r="W35" i="20"/>
  <c r="W36" i="20"/>
  <c r="W37" i="20"/>
  <c r="W38" i="20"/>
  <c r="W39" i="20"/>
  <c r="AX27" i="18"/>
  <c r="AX28" i="18"/>
  <c r="AX30" i="18"/>
  <c r="AX31" i="18"/>
  <c r="AX32" i="18"/>
  <c r="AX33" i="18"/>
  <c r="AX34" i="18"/>
  <c r="AX31" i="20"/>
  <c r="AX32" i="20"/>
  <c r="AX33" i="20"/>
  <c r="AX34" i="20"/>
  <c r="AX35" i="20"/>
  <c r="AX36" i="20"/>
  <c r="AX37" i="20"/>
  <c r="AX38" i="20"/>
  <c r="AX39" i="20"/>
  <c r="AX12" i="18"/>
  <c r="AX37" i="18"/>
  <c r="AX13" i="18"/>
  <c r="AX8" i="18"/>
  <c r="AX14" i="18"/>
  <c r="AX19" i="18"/>
  <c r="AX166" i="3" s="1"/>
  <c r="AX9" i="18"/>
  <c r="AX38" i="18"/>
  <c r="AX21" i="18"/>
  <c r="AX22" i="18"/>
  <c r="AX23" i="18"/>
  <c r="AX168" i="3" s="1"/>
  <c r="AX10" i="18"/>
  <c r="AX15" i="18"/>
  <c r="AX24" i="18"/>
  <c r="AX169" i="3" s="1"/>
  <c r="AX43" i="20"/>
  <c r="AX15" i="20"/>
  <c r="AX189" i="3" s="1"/>
  <c r="AX11" i="20"/>
  <c r="AX190" i="3" s="1"/>
  <c r="AX16" i="20"/>
  <c r="AX191" i="3" s="1"/>
  <c r="AX44" i="20"/>
  <c r="AX21" i="20"/>
  <c r="AX192" i="3" s="1"/>
  <c r="AX22" i="20"/>
  <c r="AX23" i="20"/>
  <c r="AX12" i="20"/>
  <c r="AX45" i="20"/>
  <c r="AX46" i="20"/>
  <c r="AX24" i="20"/>
  <c r="AX41" i="20"/>
  <c r="AX193" i="3" s="1"/>
  <c r="AX25" i="20"/>
  <c r="AX7" i="20"/>
  <c r="AX8" i="20"/>
  <c r="AX47" i="20"/>
  <c r="AX26" i="20"/>
  <c r="AX27" i="20"/>
  <c r="AX13" i="20"/>
  <c r="AX194" i="3" s="1"/>
  <c r="AX17" i="20"/>
  <c r="AX28" i="20"/>
  <c r="W12" i="18"/>
  <c r="W37" i="18"/>
  <c r="W13" i="18"/>
  <c r="W8" i="18"/>
  <c r="W14" i="18"/>
  <c r="W19" i="18"/>
  <c r="V154" i="3" s="1"/>
  <c r="W20" i="18"/>
  <c r="V155" i="3" s="1"/>
  <c r="W9" i="18"/>
  <c r="W21" i="18"/>
  <c r="W22" i="18"/>
  <c r="W23" i="18"/>
  <c r="V156" i="3" s="1"/>
  <c r="W10" i="18"/>
  <c r="W15" i="18"/>
  <c r="W24" i="18"/>
  <c r="V157" i="3" s="1"/>
  <c r="W43" i="20"/>
  <c r="W15" i="20"/>
  <c r="V177" i="3" s="1"/>
  <c r="W11" i="20"/>
  <c r="V178" i="3" s="1"/>
  <c r="W16" i="20"/>
  <c r="V179" i="3" s="1"/>
  <c r="W44" i="20"/>
  <c r="W21" i="20"/>
  <c r="V180" i="3" s="1"/>
  <c r="W22" i="20"/>
  <c r="W23" i="20"/>
  <c r="W12" i="20"/>
  <c r="W45" i="20"/>
  <c r="W46" i="20"/>
  <c r="W24" i="20"/>
  <c r="W41" i="20"/>
  <c r="V181" i="3" s="1"/>
  <c r="W25" i="20"/>
  <c r="W7" i="20"/>
  <c r="W8" i="20"/>
  <c r="W47" i="20"/>
  <c r="W26" i="20"/>
  <c r="W27" i="20"/>
  <c r="W13" i="20"/>
  <c r="V182" i="3" s="1"/>
  <c r="W17" i="20"/>
  <c r="W28" i="20"/>
  <c r="AX14" i="45"/>
  <c r="W14" i="45"/>
  <c r="AX11" i="45"/>
  <c r="AX511" i="3" s="1"/>
  <c r="W11" i="45"/>
  <c r="V503" i="3" s="1"/>
  <c r="AX10" i="45"/>
  <c r="AX510" i="3" s="1"/>
  <c r="AX21" i="44"/>
  <c r="W21" i="44"/>
  <c r="AX19" i="44"/>
  <c r="W19" i="44"/>
  <c r="AX16" i="44"/>
  <c r="W16" i="44"/>
  <c r="AX15" i="44"/>
  <c r="W15" i="44"/>
  <c r="AX14" i="44"/>
  <c r="W14" i="44"/>
  <c r="AX13" i="44"/>
  <c r="AX530" i="3" s="1"/>
  <c r="W13" i="44"/>
  <c r="V520" i="3" s="1"/>
  <c r="AX12" i="44"/>
  <c r="AX529" i="3" s="1"/>
  <c r="AX8" i="44"/>
  <c r="AX531" i="3" s="1"/>
  <c r="W8" i="44"/>
  <c r="V521" i="3" s="1"/>
  <c r="AX25" i="46"/>
  <c r="AX27" i="46"/>
  <c r="W25" i="46"/>
  <c r="W27" i="46"/>
  <c r="AX62" i="43"/>
  <c r="W62" i="43"/>
  <c r="AX61" i="43"/>
  <c r="W61" i="43"/>
  <c r="AX60" i="43"/>
  <c r="W60" i="43"/>
  <c r="AX59" i="43"/>
  <c r="W59" i="43"/>
  <c r="AX58" i="43"/>
  <c r="W58" i="43"/>
  <c r="W57" i="43"/>
  <c r="V542" i="3" s="1"/>
  <c r="AX56" i="43"/>
  <c r="AX552" i="3" s="1"/>
  <c r="W56" i="43"/>
  <c r="V540" i="3" s="1"/>
  <c r="AX55" i="43"/>
  <c r="AX551" i="3" s="1"/>
  <c r="W55" i="43"/>
  <c r="V539" i="3" s="1"/>
  <c r="AX52" i="43"/>
  <c r="W52" i="43"/>
  <c r="AX51" i="43"/>
  <c r="W51" i="43"/>
  <c r="AX50" i="43"/>
  <c r="W50" i="43"/>
  <c r="AX49" i="43"/>
  <c r="W49" i="43"/>
  <c r="AX48" i="43"/>
  <c r="W48" i="43"/>
  <c r="AX47" i="43"/>
  <c r="W47" i="43"/>
  <c r="AX46" i="43"/>
  <c r="W46" i="43"/>
  <c r="AX45" i="43"/>
  <c r="W45" i="43"/>
  <c r="AX43" i="43"/>
  <c r="W43" i="43"/>
  <c r="AX41" i="43"/>
  <c r="W41" i="43"/>
  <c r="W40" i="43"/>
  <c r="AX39" i="43"/>
  <c r="W39" i="43"/>
  <c r="W38" i="43"/>
  <c r="AX37" i="43"/>
  <c r="AX36" i="43"/>
  <c r="W36" i="43"/>
  <c r="AX33" i="43"/>
  <c r="W33" i="43"/>
  <c r="AX32" i="43"/>
  <c r="W32" i="43"/>
  <c r="AX31" i="43"/>
  <c r="W31" i="43"/>
  <c r="AX30" i="43"/>
  <c r="W30" i="43"/>
  <c r="AX29" i="43"/>
  <c r="W29" i="43"/>
  <c r="AX28" i="43"/>
  <c r="W28" i="43"/>
  <c r="AX27" i="43"/>
  <c r="AX555" i="3" s="1"/>
  <c r="W27" i="43"/>
  <c r="V543" i="3" s="1"/>
  <c r="AX26" i="43"/>
  <c r="W26" i="43"/>
  <c r="AX25" i="43"/>
  <c r="AX553" i="3" s="1"/>
  <c r="AX24" i="43"/>
  <c r="AX21" i="43"/>
  <c r="W21" i="43"/>
  <c r="AX20" i="43"/>
  <c r="W20" i="43"/>
  <c r="AX19" i="43"/>
  <c r="W19" i="43"/>
  <c r="AX18" i="43"/>
  <c r="W18" i="43"/>
  <c r="AX17" i="43"/>
  <c r="W17" i="43"/>
  <c r="AX16" i="43"/>
  <c r="W16" i="43"/>
  <c r="AX14" i="43"/>
  <c r="AX556" i="3" s="1"/>
  <c r="AX13" i="43"/>
  <c r="W13" i="43"/>
  <c r="AX12" i="43"/>
  <c r="AX11" i="43"/>
  <c r="W12" i="43"/>
  <c r="AX9" i="43"/>
  <c r="W9" i="43"/>
  <c r="AX7" i="43"/>
  <c r="W7" i="43"/>
  <c r="AX8" i="43"/>
  <c r="W8" i="43"/>
  <c r="AX14" i="39"/>
  <c r="W14" i="39"/>
  <c r="AX9" i="39"/>
  <c r="AX11" i="39" s="1"/>
  <c r="W9" i="39"/>
  <c r="W11" i="39" s="1"/>
  <c r="AX8" i="39"/>
  <c r="W8" i="39"/>
  <c r="AX7" i="39"/>
  <c r="W7" i="39"/>
  <c r="AX6" i="39"/>
  <c r="W6" i="39"/>
  <c r="AX18" i="38"/>
  <c r="W18" i="38"/>
  <c r="AX17" i="38"/>
  <c r="W17" i="38"/>
  <c r="AX16" i="38"/>
  <c r="AX15" i="38"/>
  <c r="W15" i="38"/>
  <c r="AX12" i="38"/>
  <c r="W12" i="38"/>
  <c r="AX11" i="38"/>
  <c r="AX587" i="3" s="1"/>
  <c r="W11" i="38"/>
  <c r="V579" i="3" s="1"/>
  <c r="W10" i="38"/>
  <c r="V578" i="3" s="1"/>
  <c r="AX7" i="38"/>
  <c r="W7" i="38"/>
  <c r="AX14" i="36"/>
  <c r="W14" i="36"/>
  <c r="AX9" i="36"/>
  <c r="AX11" i="36" s="1"/>
  <c r="W9" i="36"/>
  <c r="W11" i="36" s="1"/>
  <c r="AX8" i="36"/>
  <c r="W8" i="36"/>
  <c r="AX7" i="36"/>
  <c r="W7" i="36"/>
  <c r="AX6" i="36"/>
  <c r="W6" i="36"/>
  <c r="W14" i="34"/>
  <c r="W9" i="34"/>
  <c r="W11" i="34" s="1"/>
  <c r="W7" i="34"/>
  <c r="W6" i="34"/>
  <c r="AX37" i="33"/>
  <c r="AX43" i="33" s="1"/>
  <c r="W37" i="33"/>
  <c r="W43" i="33" s="1"/>
  <c r="AX19" i="33"/>
  <c r="AX30" i="33" s="1"/>
  <c r="W19" i="33"/>
  <c r="W30" i="33" s="1"/>
  <c r="AX15" i="33"/>
  <c r="AX18" i="33" s="1"/>
  <c r="W15" i="33"/>
  <c r="W18" i="33" s="1"/>
  <c r="AX11" i="33"/>
  <c r="W11" i="33"/>
  <c r="AX6" i="33"/>
  <c r="AX10" i="33" s="1"/>
  <c r="W6" i="33"/>
  <c r="W10" i="33" s="1"/>
  <c r="AX12" i="12"/>
  <c r="W12" i="12"/>
  <c r="AX11" i="12"/>
  <c r="W11" i="12"/>
  <c r="AX7" i="12"/>
  <c r="W7" i="12"/>
  <c r="AX6" i="12"/>
  <c r="W6" i="12"/>
  <c r="AX19" i="13"/>
  <c r="W19" i="13"/>
  <c r="AX14" i="13"/>
  <c r="AX18" i="13" s="1"/>
  <c r="W14" i="13"/>
  <c r="AX10" i="13"/>
  <c r="W10" i="13"/>
  <c r="AX6" i="13"/>
  <c r="AX9" i="13" s="1"/>
  <c r="W6" i="13"/>
  <c r="W9" i="13" s="1"/>
  <c r="AX14" i="14"/>
  <c r="AX18" i="14" s="1"/>
  <c r="W14" i="14"/>
  <c r="W18" i="14" s="1"/>
  <c r="AX13" i="14"/>
  <c r="W13" i="14"/>
  <c r="AX9" i="14"/>
  <c r="W9" i="14"/>
  <c r="AX6" i="14"/>
  <c r="AX8" i="14" s="1"/>
  <c r="W6" i="14"/>
  <c r="W8" i="14" s="1"/>
  <c r="AX11" i="30"/>
  <c r="W11" i="30"/>
  <c r="AX10" i="30"/>
  <c r="W10" i="30"/>
  <c r="AX7" i="30"/>
  <c r="AX9" i="30" s="1"/>
  <c r="W7" i="30"/>
  <c r="W9" i="30" s="1"/>
  <c r="AX6" i="30"/>
  <c r="W6" i="30"/>
  <c r="AX22" i="32"/>
  <c r="W22" i="32"/>
  <c r="AX20" i="32"/>
  <c r="W20" i="32"/>
  <c r="AX19" i="32"/>
  <c r="W19" i="32"/>
  <c r="AX18" i="32"/>
  <c r="W18" i="32"/>
  <c r="AX14" i="32"/>
  <c r="W14" i="32"/>
  <c r="AX13" i="32"/>
  <c r="AX340" i="3" s="1"/>
  <c r="W13" i="32"/>
  <c r="V332" i="3" s="1"/>
  <c r="W12" i="32"/>
  <c r="V331" i="3" s="1"/>
  <c r="AX15" i="32"/>
  <c r="W15" i="32"/>
  <c r="AX10" i="32"/>
  <c r="AX8" i="32"/>
  <c r="W8" i="32"/>
  <c r="AX7" i="32"/>
  <c r="AX35" i="31"/>
  <c r="W35" i="31"/>
  <c r="AX34" i="31"/>
  <c r="AX318" i="3" s="1"/>
  <c r="W34" i="31"/>
  <c r="V306" i="3" s="1"/>
  <c r="AX32" i="31"/>
  <c r="W32" i="31"/>
  <c r="AX30" i="31"/>
  <c r="W30" i="31"/>
  <c r="AX29" i="31"/>
  <c r="W29" i="31"/>
  <c r="AX28" i="31"/>
  <c r="W28" i="31"/>
  <c r="AX27" i="31"/>
  <c r="W27" i="31"/>
  <c r="AX26" i="31"/>
  <c r="W26" i="31"/>
  <c r="AX25" i="31"/>
  <c r="W25" i="31"/>
  <c r="AX21" i="31"/>
  <c r="AX323" i="3" s="1"/>
  <c r="W21" i="31"/>
  <c r="V311" i="3" s="1"/>
  <c r="AX20" i="31"/>
  <c r="AX322" i="3" s="1"/>
  <c r="W20" i="31"/>
  <c r="V310" i="3" s="1"/>
  <c r="AX19" i="31"/>
  <c r="AX321" i="3" s="1"/>
  <c r="W19" i="31"/>
  <c r="V309" i="3" s="1"/>
  <c r="AX18" i="31"/>
  <c r="AX320" i="3" s="1"/>
  <c r="W18" i="31"/>
  <c r="V308" i="3" s="1"/>
  <c r="AX17" i="31"/>
  <c r="AX22" i="31"/>
  <c r="W17" i="31"/>
  <c r="W22" i="31"/>
  <c r="AX14" i="31"/>
  <c r="W14" i="31"/>
  <c r="AX13" i="31"/>
  <c r="W13" i="31"/>
  <c r="AX12" i="31"/>
  <c r="W12" i="31"/>
  <c r="AX11" i="31"/>
  <c r="AX10" i="31"/>
  <c r="W10" i="31"/>
  <c r="AX9" i="31"/>
  <c r="W9" i="31"/>
  <c r="AX8" i="31"/>
  <c r="AX319" i="3" s="1"/>
  <c r="AX7" i="31"/>
  <c r="W8" i="31"/>
  <c r="V307" i="3" s="1"/>
  <c r="AX9" i="9"/>
  <c r="W9" i="9"/>
  <c r="AX8" i="9"/>
  <c r="W8" i="9"/>
  <c r="AX7" i="9"/>
  <c r="W7" i="9"/>
  <c r="AX6" i="9"/>
  <c r="W6" i="9"/>
  <c r="AX12" i="10"/>
  <c r="W12" i="10"/>
  <c r="W16" i="10" s="1"/>
  <c r="AX8" i="10"/>
  <c r="W8" i="10"/>
  <c r="W11" i="10" s="1"/>
  <c r="AX7" i="10"/>
  <c r="W7" i="10"/>
  <c r="AX6" i="10"/>
  <c r="W6" i="10"/>
  <c r="AX16" i="6"/>
  <c r="AX13" i="6"/>
  <c r="AX15" i="6" s="1"/>
  <c r="AX9" i="6"/>
  <c r="W9" i="6"/>
  <c r="AX6" i="6"/>
  <c r="W38" i="17"/>
  <c r="AX37" i="17"/>
  <c r="W37" i="17"/>
  <c r="AX36" i="17"/>
  <c r="AX143" i="3" s="1"/>
  <c r="AX35" i="17"/>
  <c r="AX138" i="3" s="1"/>
  <c r="W35" i="17"/>
  <c r="V122" i="3" s="1"/>
  <c r="AX33" i="17"/>
  <c r="AX144" i="3" s="1"/>
  <c r="AX31" i="17"/>
  <c r="W31" i="17"/>
  <c r="AX28" i="17"/>
  <c r="W28" i="17"/>
  <c r="AX27" i="17"/>
  <c r="W27" i="17"/>
  <c r="AX26" i="17"/>
  <c r="W26" i="17"/>
  <c r="AX24" i="17"/>
  <c r="W24" i="17"/>
  <c r="AX25" i="17"/>
  <c r="AX29" i="17"/>
  <c r="AX30" i="17"/>
  <c r="W30" i="17"/>
  <c r="AX20" i="17"/>
  <c r="AX142" i="3" s="1"/>
  <c r="W20" i="17"/>
  <c r="V126" i="3" s="1"/>
  <c r="AX19" i="17"/>
  <c r="AX17" i="17"/>
  <c r="AX140" i="3" s="1"/>
  <c r="AX16" i="17"/>
  <c r="AX13" i="17"/>
  <c r="W13" i="17"/>
  <c r="AX12" i="17"/>
  <c r="W10" i="17"/>
  <c r="V129" i="3" s="1"/>
  <c r="W8" i="17"/>
  <c r="V123" i="3" s="1"/>
  <c r="AX39" i="17"/>
  <c r="W39" i="17"/>
  <c r="AX15" i="7"/>
  <c r="W15" i="7"/>
  <c r="AX11" i="7"/>
  <c r="W11" i="7"/>
  <c r="AX7" i="7"/>
  <c r="W7" i="7"/>
  <c r="AX6" i="7"/>
  <c r="W6" i="7"/>
  <c r="AX11" i="49"/>
  <c r="AX7" i="49"/>
  <c r="AX12" i="49"/>
  <c r="AX18" i="49" s="1"/>
  <c r="AX6" i="49"/>
  <c r="W8" i="41"/>
  <c r="W7" i="41"/>
  <c r="W9" i="41"/>
  <c r="W12" i="41" s="1"/>
  <c r="W6" i="41"/>
  <c r="W15" i="41"/>
  <c r="AX8" i="41"/>
  <c r="AX7" i="41"/>
  <c r="AX9" i="41"/>
  <c r="AX12" i="41" s="1"/>
  <c r="AX6" i="41"/>
  <c r="AX15" i="41"/>
  <c r="AX7" i="34"/>
  <c r="AX9" i="34"/>
  <c r="AX11" i="34" s="1"/>
  <c r="AX6" i="34"/>
  <c r="AX14" i="34"/>
  <c r="AX8" i="45"/>
  <c r="AX29" i="18"/>
  <c r="W7" i="31"/>
  <c r="W16" i="6"/>
  <c r="W13" i="6"/>
  <c r="W15" i="6" s="1"/>
  <c r="W6" i="6"/>
  <c r="W8" i="6" s="1"/>
  <c r="W38" i="18"/>
  <c r="W33" i="18"/>
  <c r="W7" i="18"/>
  <c r="Y15" i="49"/>
  <c r="X442" i="3" s="1"/>
  <c r="Y17" i="49"/>
  <c r="X445" i="3" s="1"/>
  <c r="Y13" i="49"/>
  <c r="Y20" i="49"/>
  <c r="X443" i="3" s="1"/>
  <c r="Y14" i="49"/>
  <c r="X441" i="3" s="1"/>
  <c r="Y16" i="49"/>
  <c r="X444" i="3" s="1"/>
  <c r="AX15" i="17"/>
  <c r="W17" i="18"/>
  <c r="W6" i="31"/>
  <c r="W14" i="7" l="1"/>
  <c r="AX20" i="12"/>
  <c r="AX23" i="31"/>
  <c r="AX9" i="32"/>
  <c r="W25" i="13"/>
  <c r="W20" i="12"/>
  <c r="AX16" i="30"/>
  <c r="W23" i="31"/>
  <c r="W20" i="7"/>
  <c r="AX19" i="38"/>
  <c r="AX217" i="3"/>
  <c r="AX34" i="1"/>
  <c r="AX19" i="49"/>
  <c r="AX5" i="49"/>
  <c r="AX17" i="1"/>
  <c r="AX5" i="14"/>
  <c r="AX19" i="1"/>
  <c r="AX19" i="14"/>
  <c r="AX376" i="3" s="1"/>
  <c r="AX36" i="1"/>
  <c r="W5" i="14"/>
  <c r="W19" i="1"/>
  <c r="W19" i="14"/>
  <c r="V364" i="3" s="1"/>
  <c r="W36" i="1"/>
  <c r="W5" i="32"/>
  <c r="W6" i="32"/>
  <c r="W11" i="18"/>
  <c r="W16" i="18" s="1"/>
  <c r="W6" i="18"/>
  <c r="AX17" i="32"/>
  <c r="AX31" i="1"/>
  <c r="W24" i="31"/>
  <c r="W31" i="31" s="1"/>
  <c r="W30" i="1"/>
  <c r="AX24" i="31"/>
  <c r="AX31" i="31" s="1"/>
  <c r="AX30" i="1"/>
  <c r="AX5" i="32"/>
  <c r="AX14" i="1"/>
  <c r="W26" i="18"/>
  <c r="W13" i="1"/>
  <c r="V99" i="3" s="1"/>
  <c r="W5" i="31"/>
  <c r="W17" i="32"/>
  <c r="W31" i="1"/>
  <c r="AX7" i="17"/>
  <c r="AX8" i="17"/>
  <c r="AX139" i="3" s="1"/>
  <c r="W9" i="17"/>
  <c r="W12" i="17"/>
  <c r="AX38" i="17"/>
  <c r="AX317" i="3"/>
  <c r="AX16" i="31"/>
  <c r="W32" i="1"/>
  <c r="W17" i="30"/>
  <c r="V347" i="3" s="1"/>
  <c r="W5" i="13"/>
  <c r="W20" i="1"/>
  <c r="V101" i="3" s="1"/>
  <c r="W19" i="46"/>
  <c r="W5" i="34"/>
  <c r="W15" i="34" s="1"/>
  <c r="W31" i="46"/>
  <c r="W12" i="36"/>
  <c r="V594" i="3" s="1"/>
  <c r="W35" i="46"/>
  <c r="W12" i="34"/>
  <c r="AX5" i="42"/>
  <c r="AX9" i="46"/>
  <c r="AX11" i="1"/>
  <c r="AX5" i="10"/>
  <c r="AX28" i="1"/>
  <c r="AX17" i="10"/>
  <c r="AX268" i="3" s="1"/>
  <c r="AX26" i="7"/>
  <c r="AX9" i="10"/>
  <c r="AX269" i="3" s="1"/>
  <c r="W11" i="31"/>
  <c r="W11" i="17"/>
  <c r="AX12" i="32"/>
  <c r="AX339" i="3" s="1"/>
  <c r="W15" i="1"/>
  <c r="V100" i="3" s="1"/>
  <c r="W5" i="30"/>
  <c r="AX17" i="30"/>
  <c r="AX355" i="3" s="1"/>
  <c r="AX32" i="1"/>
  <c r="AX5" i="13"/>
  <c r="AX387" i="3" s="1"/>
  <c r="BP404" i="3" s="1"/>
  <c r="AX20" i="1"/>
  <c r="AX113" i="3" s="1"/>
  <c r="AX31" i="33"/>
  <c r="AX36" i="46"/>
  <c r="W25" i="43"/>
  <c r="V541" i="3" s="1"/>
  <c r="W10" i="45"/>
  <c r="V502" i="3" s="1"/>
  <c r="W12" i="1"/>
  <c r="V98" i="3" s="1"/>
  <c r="W5" i="9"/>
  <c r="AX10" i="1"/>
  <c r="AX109" i="3" s="1"/>
  <c r="AX5" i="7"/>
  <c r="AX18" i="18"/>
  <c r="AX165" i="3" s="1"/>
  <c r="AX37" i="1"/>
  <c r="AX26" i="13"/>
  <c r="AX27" i="1"/>
  <c r="AX21" i="7"/>
  <c r="AX23" i="7"/>
  <c r="AX15" i="10"/>
  <c r="W36" i="17"/>
  <c r="V127" i="3" s="1"/>
  <c r="W7" i="32"/>
  <c r="W9" i="32" s="1"/>
  <c r="W21" i="17"/>
  <c r="AX6" i="31"/>
  <c r="AX15" i="1"/>
  <c r="AX112" i="3" s="1"/>
  <c r="AX5" i="30"/>
  <c r="W21" i="12"/>
  <c r="W38" i="1"/>
  <c r="AX5" i="34"/>
  <c r="AX19" i="46"/>
  <c r="AX5" i="50"/>
  <c r="AX12" i="36"/>
  <c r="AX600" i="3" s="1"/>
  <c r="AX31" i="46"/>
  <c r="AX35" i="46"/>
  <c r="AX12" i="34"/>
  <c r="W12" i="46"/>
  <c r="V481" i="3" s="1"/>
  <c r="W5" i="39"/>
  <c r="W11" i="1"/>
  <c r="W5" i="10"/>
  <c r="AX9" i="1"/>
  <c r="AX108" i="3" s="1"/>
  <c r="AX5" i="6"/>
  <c r="AX26" i="1"/>
  <c r="AX21" i="6"/>
  <c r="AX13" i="7"/>
  <c r="AX243" i="3" s="1"/>
  <c r="AX10" i="9"/>
  <c r="AX294" i="3" s="1"/>
  <c r="AX7" i="18"/>
  <c r="W19" i="17"/>
  <c r="W25" i="17"/>
  <c r="AX21" i="12"/>
  <c r="AX38" i="1"/>
  <c r="W5" i="33"/>
  <c r="W20" i="46"/>
  <c r="V484" i="3" s="1"/>
  <c r="W11" i="46"/>
  <c r="W5" i="40"/>
  <c r="AX12" i="39"/>
  <c r="AX569" i="3" s="1"/>
  <c r="AX28" i="46"/>
  <c r="W10" i="1"/>
  <c r="V97" i="3" s="1"/>
  <c r="W5" i="7"/>
  <c r="W26" i="7"/>
  <c r="W13" i="9"/>
  <c r="V285" i="3" s="1"/>
  <c r="AX16" i="7"/>
  <c r="AX244" i="3" s="1"/>
  <c r="AX32" i="7"/>
  <c r="AX247" i="3" s="1"/>
  <c r="W12" i="30"/>
  <c r="V348" i="3" s="1"/>
  <c r="W16" i="17"/>
  <c r="W18" i="17"/>
  <c r="V125" i="3" s="1"/>
  <c r="AX18" i="17"/>
  <c r="AX141" i="3" s="1"/>
  <c r="AX21" i="17"/>
  <c r="AX16" i="10"/>
  <c r="W10" i="46"/>
  <c r="W5" i="41"/>
  <c r="W28" i="46"/>
  <c r="W12" i="39"/>
  <c r="V563" i="3" s="1"/>
  <c r="W18" i="18"/>
  <c r="V153" i="3" s="1"/>
  <c r="W28" i="6"/>
  <c r="V205" i="3" s="1"/>
  <c r="W24" i="7"/>
  <c r="AX18" i="7"/>
  <c r="AX246" i="3" s="1"/>
  <c r="W7" i="17"/>
  <c r="W26" i="1"/>
  <c r="W21" i="6"/>
  <c r="W11" i="32"/>
  <c r="W16" i="32" s="1"/>
  <c r="AX11" i="32"/>
  <c r="W29" i="17"/>
  <c r="AX6" i="32"/>
  <c r="AX5" i="33"/>
  <c r="AX20" i="46"/>
  <c r="AX494" i="3" s="1"/>
  <c r="W5" i="36"/>
  <c r="W15" i="46"/>
  <c r="V483" i="3" s="1"/>
  <c r="AX10" i="38"/>
  <c r="AX586" i="3" s="1"/>
  <c r="W9" i="46"/>
  <c r="W5" i="42"/>
  <c r="AX5" i="39"/>
  <c r="AX12" i="46"/>
  <c r="AX491" i="3" s="1"/>
  <c r="AX13" i="41"/>
  <c r="AX26" i="46"/>
  <c r="W12" i="44"/>
  <c r="V519" i="3" s="1"/>
  <c r="AX20" i="20"/>
  <c r="AX7" i="6"/>
  <c r="AX8" i="6" s="1"/>
  <c r="AX17" i="6"/>
  <c r="AX27" i="6"/>
  <c r="AX216" i="3" s="1"/>
  <c r="AX33" i="7"/>
  <c r="W18" i="13"/>
  <c r="AX6" i="17"/>
  <c r="AX17" i="18"/>
  <c r="AX20" i="18"/>
  <c r="AX167" i="3" s="1"/>
  <c r="AX10" i="17"/>
  <c r="AX145" i="3" s="1"/>
  <c r="W5" i="12"/>
  <c r="W21" i="1"/>
  <c r="V102" i="3" s="1"/>
  <c r="AX9" i="38"/>
  <c r="W11" i="43"/>
  <c r="W14" i="43"/>
  <c r="V544" i="3" s="1"/>
  <c r="W23" i="43"/>
  <c r="W24" i="43"/>
  <c r="AX5" i="40"/>
  <c r="AX11" i="46"/>
  <c r="W26" i="46"/>
  <c r="W13" i="41"/>
  <c r="W20" i="20"/>
  <c r="W26" i="13"/>
  <c r="W37" i="1"/>
  <c r="W29" i="1"/>
  <c r="W16" i="9"/>
  <c r="AX22" i="6"/>
  <c r="W15" i="17"/>
  <c r="W9" i="1"/>
  <c r="V96" i="3" s="1"/>
  <c r="W5" i="6"/>
  <c r="AX11" i="18"/>
  <c r="AX16" i="18" s="1"/>
  <c r="AX9" i="17"/>
  <c r="W17" i="17"/>
  <c r="V124" i="3" s="1"/>
  <c r="W33" i="17"/>
  <c r="V128" i="3" s="1"/>
  <c r="AX20" i="6"/>
  <c r="AX32" i="13"/>
  <c r="AX35" i="13" s="1"/>
  <c r="AX25" i="13"/>
  <c r="AX21" i="1"/>
  <c r="AX114" i="3" s="1"/>
  <c r="AX5" i="12"/>
  <c r="W31" i="33"/>
  <c r="W36" i="46"/>
  <c r="AX15" i="46"/>
  <c r="AX493" i="3" s="1"/>
  <c r="AX5" i="36"/>
  <c r="AX5" i="41"/>
  <c r="AX10" i="46"/>
  <c r="AX12" i="1"/>
  <c r="AX110" i="3" s="1"/>
  <c r="AX5" i="9"/>
  <c r="AX29" i="1"/>
  <c r="AX16" i="9"/>
  <c r="W28" i="1"/>
  <c r="W17" i="10"/>
  <c r="V256" i="3" s="1"/>
  <c r="W17" i="6"/>
  <c r="W20" i="6" s="1"/>
  <c r="AX10" i="10"/>
  <c r="AX270" i="3" s="1"/>
  <c r="AX11" i="9"/>
  <c r="AX295" i="3" s="1"/>
  <c r="Y7" i="49"/>
  <c r="Y8" i="49"/>
  <c r="X440" i="3" s="1"/>
  <c r="AX6" i="38"/>
  <c r="W9" i="38"/>
  <c r="W13" i="38" s="1"/>
  <c r="W6" i="38"/>
  <c r="W30" i="46"/>
  <c r="W16" i="38"/>
  <c r="W19" i="38" s="1"/>
  <c r="W8" i="38"/>
  <c r="W7" i="45"/>
  <c r="W8" i="45"/>
  <c r="W6" i="44"/>
  <c r="W20" i="44"/>
  <c r="W23" i="44" s="1"/>
  <c r="W6" i="45"/>
  <c r="W9" i="45"/>
  <c r="W12" i="45" s="1"/>
  <c r="W15" i="45"/>
  <c r="AX30" i="46"/>
  <c r="AX8" i="38"/>
  <c r="AX7" i="45"/>
  <c r="AX6" i="45"/>
  <c r="AX9" i="45"/>
  <c r="AX12" i="45" s="1"/>
  <c r="AX15" i="45"/>
  <c r="W7" i="44"/>
  <c r="W9" i="44" s="1"/>
  <c r="W11" i="44"/>
  <c r="W10" i="44"/>
  <c r="AX20" i="44"/>
  <c r="AX23" i="44" s="1"/>
  <c r="AX7" i="44"/>
  <c r="AX9" i="44" s="1"/>
  <c r="AX6" i="44"/>
  <c r="AX11" i="44"/>
  <c r="AX17" i="44" s="1"/>
  <c r="AX10" i="44"/>
  <c r="W35" i="43"/>
  <c r="W6" i="43"/>
  <c r="W10" i="43" s="1"/>
  <c r="W15" i="43"/>
  <c r="W22" i="43" s="1"/>
  <c r="W44" i="43"/>
  <c r="W53" i="43" s="1"/>
  <c r="AX44" i="43"/>
  <c r="AX53" i="43" s="1"/>
  <c r="AX35" i="43"/>
  <c r="AX6" i="43"/>
  <c r="AX10" i="43" s="1"/>
  <c r="AX15" i="43"/>
  <c r="AX22" i="43" s="1"/>
  <c r="AX23" i="43"/>
  <c r="AX34" i="43" s="1"/>
  <c r="AX57" i="43"/>
  <c r="AX554" i="3" s="1"/>
  <c r="Y12" i="49"/>
  <c r="Y18" i="49" s="1"/>
  <c r="W10" i="32"/>
  <c r="AX11" i="17"/>
  <c r="AX14" i="17" s="1"/>
  <c r="W5" i="17"/>
  <c r="W6" i="17"/>
  <c r="AX5" i="17"/>
  <c r="W19" i="20"/>
  <c r="W29" i="20" s="1"/>
  <c r="AX10" i="20"/>
  <c r="AX6" i="20"/>
  <c r="AX9" i="20" s="1"/>
  <c r="W10" i="20"/>
  <c r="AX30" i="20"/>
  <c r="W30" i="20"/>
  <c r="W14" i="20"/>
  <c r="W18" i="20" s="1"/>
  <c r="W6" i="20"/>
  <c r="W9" i="20" s="1"/>
  <c r="AX19" i="20"/>
  <c r="AX14" i="20"/>
  <c r="AX18" i="20" s="1"/>
  <c r="AX15" i="34" l="1"/>
  <c r="AX16" i="32"/>
  <c r="BP406" i="3"/>
  <c r="BP402" i="3"/>
  <c r="W14" i="17"/>
  <c r="BP407" i="3"/>
  <c r="W34" i="43"/>
  <c r="W17" i="44"/>
  <c r="BP403" i="3"/>
  <c r="AX29" i="20"/>
  <c r="BP405" i="3"/>
  <c r="W16" i="30"/>
  <c r="AX13" i="38"/>
  <c r="AX16" i="41"/>
  <c r="W15" i="9"/>
  <c r="AX25" i="18"/>
  <c r="AX21" i="49"/>
  <c r="AX23" i="49" s="1"/>
  <c r="AX451" i="3" s="1"/>
  <c r="AX437" i="3"/>
  <c r="AX90" i="3"/>
  <c r="AX362" i="3"/>
  <c r="BP376" i="3" s="1"/>
  <c r="AX21" i="14"/>
  <c r="AX23" i="14" s="1"/>
  <c r="V362" i="3"/>
  <c r="BP364" i="3" s="1"/>
  <c r="W21" i="14"/>
  <c r="W23" i="14" s="1"/>
  <c r="W14" i="1"/>
  <c r="AX5" i="45"/>
  <c r="AX7" i="46"/>
  <c r="AX15" i="39"/>
  <c r="AX561" i="3"/>
  <c r="W16" i="41"/>
  <c r="V224" i="3"/>
  <c r="AX33" i="46"/>
  <c r="AX345" i="3"/>
  <c r="BP355" i="3" s="1"/>
  <c r="AX19" i="30"/>
  <c r="AX35" i="1"/>
  <c r="V330" i="3"/>
  <c r="W21" i="32"/>
  <c r="AX14" i="38"/>
  <c r="AX585" i="3" s="1"/>
  <c r="AX29" i="46"/>
  <c r="W13" i="45"/>
  <c r="V501" i="3" s="1"/>
  <c r="W23" i="46"/>
  <c r="W14" i="46"/>
  <c r="W5" i="37"/>
  <c r="AX293" i="3"/>
  <c r="AX19" i="9"/>
  <c r="AX426" i="3"/>
  <c r="AX28" i="12"/>
  <c r="AX25" i="6"/>
  <c r="AX30" i="6" s="1"/>
  <c r="AX199" i="3"/>
  <c r="BP216" i="3" s="1"/>
  <c r="AX5" i="31"/>
  <c r="AX13" i="1"/>
  <c r="AX111" i="3" s="1"/>
  <c r="V387" i="3"/>
  <c r="W32" i="13"/>
  <c r="W35" i="13" s="1"/>
  <c r="V303" i="3"/>
  <c r="W33" i="31"/>
  <c r="W36" i="31" s="1"/>
  <c r="W27" i="1"/>
  <c r="W25" i="1" s="1"/>
  <c r="W21" i="7"/>
  <c r="V226" i="3" s="1"/>
  <c r="W7" i="1"/>
  <c r="V79" i="3"/>
  <c r="V119" i="3"/>
  <c r="BP125" i="3" s="1"/>
  <c r="V71" i="3"/>
  <c r="AX13" i="45"/>
  <c r="AX509" i="3" s="1"/>
  <c r="AX23" i="46"/>
  <c r="AX13" i="46"/>
  <c r="AX492" i="3" s="1"/>
  <c r="AX5" i="38"/>
  <c r="V608" i="3"/>
  <c r="W35" i="33"/>
  <c r="AX15" i="9"/>
  <c r="AX224" i="3"/>
  <c r="BP243" i="3" s="1"/>
  <c r="AX30" i="7"/>
  <c r="AX34" i="7" s="1"/>
  <c r="AX620" i="3"/>
  <c r="AX35" i="33"/>
  <c r="AX14" i="7"/>
  <c r="AX328" i="3"/>
  <c r="BP340" i="3" s="1"/>
  <c r="AX23" i="32"/>
  <c r="AX338" i="3"/>
  <c r="AX21" i="32"/>
  <c r="W5" i="43"/>
  <c r="W17" i="46"/>
  <c r="AX14" i="46"/>
  <c r="AX5" i="37"/>
  <c r="W7" i="46"/>
  <c r="W5" i="45"/>
  <c r="AX21" i="9"/>
  <c r="AX279" i="3"/>
  <c r="AX412" i="3"/>
  <c r="AX30" i="12"/>
  <c r="AX34" i="12" s="1"/>
  <c r="V199" i="3"/>
  <c r="BP205" i="3" s="1"/>
  <c r="W25" i="6"/>
  <c r="W30" i="6" s="1"/>
  <c r="V412" i="3"/>
  <c r="W30" i="12"/>
  <c r="W34" i="12" s="1"/>
  <c r="AX26" i="18"/>
  <c r="AX25" i="1"/>
  <c r="V254" i="3"/>
  <c r="BP256" i="3" s="1"/>
  <c r="W19" i="10"/>
  <c r="W23" i="10" s="1"/>
  <c r="W25" i="18"/>
  <c r="W33" i="46"/>
  <c r="V176" i="3"/>
  <c r="W40" i="20"/>
  <c r="W5" i="18"/>
  <c r="W8" i="1"/>
  <c r="W16" i="1" s="1"/>
  <c r="AX5" i="44"/>
  <c r="AX8" i="46"/>
  <c r="W22" i="17"/>
  <c r="V281" i="3"/>
  <c r="W19" i="9"/>
  <c r="AX11" i="10"/>
  <c r="W21" i="9"/>
  <c r="V279" i="3"/>
  <c r="W23" i="17"/>
  <c r="W34" i="17" s="1"/>
  <c r="W40" i="17" s="1"/>
  <c r="W24" i="1"/>
  <c r="V152" i="3"/>
  <c r="W35" i="18"/>
  <c r="V328" i="3"/>
  <c r="W23" i="32"/>
  <c r="AX188" i="3"/>
  <c r="AX40" i="20"/>
  <c r="AX18" i="44"/>
  <c r="AX528" i="3" s="1"/>
  <c r="AX24" i="46"/>
  <c r="W14" i="38"/>
  <c r="V577" i="3" s="1"/>
  <c r="W29" i="46"/>
  <c r="AX24" i="1"/>
  <c r="AX23" i="17"/>
  <c r="V592" i="3"/>
  <c r="W15" i="36"/>
  <c r="AX20" i="7"/>
  <c r="V561" i="3"/>
  <c r="W15" i="39"/>
  <c r="AX28" i="7"/>
  <c r="AX241" i="3"/>
  <c r="V305" i="3"/>
  <c r="BP305" i="3" s="1"/>
  <c r="W16" i="31"/>
  <c r="AX254" i="3"/>
  <c r="BP270" i="3" s="1"/>
  <c r="AX19" i="10"/>
  <c r="AX23" i="10" s="1"/>
  <c r="AX18" i="1"/>
  <c r="AX5" i="20"/>
  <c r="W18" i="1"/>
  <c r="W5" i="20"/>
  <c r="AX34" i="17"/>
  <c r="AX40" i="17" s="1"/>
  <c r="AX87" i="3"/>
  <c r="AX119" i="3"/>
  <c r="BP145" i="3" s="1"/>
  <c r="AX7" i="1"/>
  <c r="W18" i="44"/>
  <c r="V518" i="3" s="1"/>
  <c r="W24" i="46"/>
  <c r="W5" i="38"/>
  <c r="W13" i="46"/>
  <c r="V482" i="3" s="1"/>
  <c r="W35" i="1"/>
  <c r="V201" i="3"/>
  <c r="W23" i="6"/>
  <c r="AX22" i="17"/>
  <c r="AX42" i="43"/>
  <c r="AX550" i="3"/>
  <c r="V538" i="3"/>
  <c r="W42" i="43"/>
  <c r="W5" i="44"/>
  <c r="W8" i="46"/>
  <c r="AX592" i="3"/>
  <c r="BP600" i="3" s="1"/>
  <c r="AX15" i="36"/>
  <c r="V389" i="3"/>
  <c r="BP389" i="3" s="1"/>
  <c r="W30" i="13"/>
  <c r="AX606" i="3"/>
  <c r="AX44" i="33"/>
  <c r="AX53" i="33" s="1"/>
  <c r="V606" i="3"/>
  <c r="W44" i="33"/>
  <c r="W53" i="33" s="1"/>
  <c r="AX213" i="3"/>
  <c r="BP213" i="3" s="1"/>
  <c r="AX23" i="6"/>
  <c r="V414" i="3"/>
  <c r="BP414" i="3" s="1"/>
  <c r="W28" i="12"/>
  <c r="AX30" i="13"/>
  <c r="AX401" i="3"/>
  <c r="V345" i="3"/>
  <c r="BP348" i="3" s="1"/>
  <c r="W19" i="30"/>
  <c r="AX6" i="18"/>
  <c r="BP241" i="3" l="1"/>
  <c r="BP226" i="3"/>
  <c r="BP201" i="3"/>
  <c r="W28" i="7"/>
  <c r="AX571" i="3"/>
  <c r="BP571" i="3" s="1"/>
  <c r="BP570" i="3"/>
  <c r="AX383" i="3"/>
  <c r="BP383" i="3" s="1"/>
  <c r="BP381" i="3"/>
  <c r="BP380" i="3"/>
  <c r="BP377" i="3"/>
  <c r="BP382" i="3"/>
  <c r="BP378" i="3"/>
  <c r="BP379" i="3"/>
  <c r="BP268" i="3"/>
  <c r="V350" i="3"/>
  <c r="BP350" i="3" s="1"/>
  <c r="BP349" i="3"/>
  <c r="V615" i="3"/>
  <c r="BP615" i="3" s="1"/>
  <c r="BP613" i="3"/>
  <c r="BP609" i="3"/>
  <c r="BP614" i="3"/>
  <c r="BP611" i="3"/>
  <c r="BP612" i="3"/>
  <c r="BP610" i="3"/>
  <c r="V596" i="3"/>
  <c r="BP596" i="3" s="1"/>
  <c r="BP595" i="3"/>
  <c r="V287" i="3"/>
  <c r="BP287" i="3" s="1"/>
  <c r="BP283" i="3"/>
  <c r="BP286" i="3"/>
  <c r="BP282" i="3"/>
  <c r="BP284" i="3"/>
  <c r="BP297" i="3"/>
  <c r="BP298" i="3"/>
  <c r="BP296" i="3"/>
  <c r="BP242" i="3"/>
  <c r="BP249" i="3"/>
  <c r="BP248" i="3"/>
  <c r="BP245" i="3"/>
  <c r="AX408" i="3"/>
  <c r="BP408" i="3" s="1"/>
  <c r="BP401" i="3"/>
  <c r="BP338" i="3"/>
  <c r="BP126" i="3"/>
  <c r="BP129" i="3"/>
  <c r="BP122" i="3"/>
  <c r="BP123" i="3"/>
  <c r="BP391" i="3"/>
  <c r="BP395" i="3"/>
  <c r="BP392" i="3"/>
  <c r="BP394" i="3"/>
  <c r="BP390" i="3"/>
  <c r="BP393" i="3"/>
  <c r="BP293" i="3"/>
  <c r="BP330" i="3"/>
  <c r="AX627" i="3"/>
  <c r="BP627" i="3" s="1"/>
  <c r="BP625" i="3"/>
  <c r="BP624" i="3"/>
  <c r="BP621" i="3"/>
  <c r="BP626" i="3"/>
  <c r="BP622" i="3"/>
  <c r="BP623" i="3"/>
  <c r="AX299" i="3"/>
  <c r="BP299" i="3" s="1"/>
  <c r="V333" i="3"/>
  <c r="BP333" i="3" s="1"/>
  <c r="BP332" i="3"/>
  <c r="BP331" i="3"/>
  <c r="BP417" i="3"/>
  <c r="BP416" i="3"/>
  <c r="BP415" i="3"/>
  <c r="BP420" i="3"/>
  <c r="BP418" i="3"/>
  <c r="BP419" i="3"/>
  <c r="BP608" i="3"/>
  <c r="BP451" i="3"/>
  <c r="BP141" i="3"/>
  <c r="BP139" i="3"/>
  <c r="BP247" i="3"/>
  <c r="BP281" i="3"/>
  <c r="AX220" i="3"/>
  <c r="BP220" i="3" s="1"/>
  <c r="BP215" i="3"/>
  <c r="BP219" i="3"/>
  <c r="BP218" i="3"/>
  <c r="BP214" i="3"/>
  <c r="AX358" i="3"/>
  <c r="BP358" i="3" s="1"/>
  <c r="BP356" i="3"/>
  <c r="BP357" i="3"/>
  <c r="BP285" i="3"/>
  <c r="BP569" i="3"/>
  <c r="BP128" i="3"/>
  <c r="V565" i="3"/>
  <c r="BP565" i="3" s="1"/>
  <c r="BP564" i="3"/>
  <c r="BP202" i="3"/>
  <c r="BP206" i="3"/>
  <c r="BP204" i="3"/>
  <c r="BP207" i="3"/>
  <c r="BP203" i="3"/>
  <c r="BP246" i="3"/>
  <c r="BP127" i="3"/>
  <c r="BP339" i="3"/>
  <c r="BP453" i="3"/>
  <c r="BP455" i="3"/>
  <c r="BP456" i="3"/>
  <c r="BP457" i="3"/>
  <c r="BP452" i="3"/>
  <c r="BP454" i="3"/>
  <c r="BP620" i="3"/>
  <c r="BP228" i="3"/>
  <c r="BP234" i="3"/>
  <c r="BP227" i="3"/>
  <c r="BP233" i="3"/>
  <c r="BP232" i="3"/>
  <c r="BP230" i="3"/>
  <c r="BP231" i="3"/>
  <c r="BP229" i="3"/>
  <c r="V371" i="3"/>
  <c r="BP371" i="3" s="1"/>
  <c r="BP369" i="3"/>
  <c r="BP367" i="3"/>
  <c r="BP365" i="3"/>
  <c r="BP368" i="3"/>
  <c r="BP366" i="3"/>
  <c r="BP370" i="3"/>
  <c r="BP347" i="3"/>
  <c r="BP294" i="3"/>
  <c r="AX602" i="3"/>
  <c r="BP602" i="3" s="1"/>
  <c r="BP601" i="3"/>
  <c r="BP142" i="3"/>
  <c r="BP138" i="3"/>
  <c r="BP144" i="3"/>
  <c r="BP140" i="3"/>
  <c r="BP143" i="3"/>
  <c r="AX275" i="3"/>
  <c r="BP275" i="3" s="1"/>
  <c r="BP273" i="3"/>
  <c r="BP274" i="3"/>
  <c r="BP271" i="3"/>
  <c r="BP272" i="3"/>
  <c r="V263" i="3"/>
  <c r="BP263" i="3" s="1"/>
  <c r="BP261" i="3"/>
  <c r="BP258" i="3"/>
  <c r="BP259" i="3"/>
  <c r="BP257" i="3"/>
  <c r="BP260" i="3"/>
  <c r="BP262" i="3"/>
  <c r="AX433" i="3"/>
  <c r="BP433" i="3" s="1"/>
  <c r="BP430" i="3"/>
  <c r="BP429" i="3"/>
  <c r="BP432" i="3"/>
  <c r="BP427" i="3"/>
  <c r="BP428" i="3"/>
  <c r="BP431" i="3"/>
  <c r="BP306" i="3"/>
  <c r="BP307" i="3"/>
  <c r="BP311" i="3"/>
  <c r="BP308" i="3"/>
  <c r="BP426" i="3"/>
  <c r="BP594" i="3"/>
  <c r="BP269" i="3"/>
  <c r="BP244" i="3"/>
  <c r="BP217" i="3"/>
  <c r="BP295" i="3"/>
  <c r="BP563" i="3"/>
  <c r="BP124" i="3"/>
  <c r="AX458" i="3"/>
  <c r="BP458" i="3" s="1"/>
  <c r="V575" i="3"/>
  <c r="W20" i="38"/>
  <c r="V73" i="3"/>
  <c r="V81" i="3"/>
  <c r="V174" i="3"/>
  <c r="W42" i="20"/>
  <c r="W48" i="20" s="1"/>
  <c r="AX137" i="3"/>
  <c r="AX32" i="17"/>
  <c r="AX33" i="1"/>
  <c r="AX23" i="1"/>
  <c r="AX341" i="3"/>
  <c r="BP341" i="3" s="1"/>
  <c r="W30" i="7"/>
  <c r="W34" i="7" s="1"/>
  <c r="AX17" i="46"/>
  <c r="AX5" i="43"/>
  <c r="W22" i="46"/>
  <c r="W32" i="46"/>
  <c r="V72" i="3"/>
  <c r="V150" i="3"/>
  <c r="V80" i="3"/>
  <c r="W36" i="18"/>
  <c r="W39" i="18" s="1"/>
  <c r="AX164" i="3"/>
  <c r="AX35" i="18"/>
  <c r="V396" i="3"/>
  <c r="BP396" i="3" s="1"/>
  <c r="V235" i="3"/>
  <c r="BP235" i="3" s="1"/>
  <c r="AX89" i="3"/>
  <c r="AX174" i="3"/>
  <c r="AX42" i="20"/>
  <c r="AX48" i="20" s="1"/>
  <c r="AX575" i="3"/>
  <c r="AX20" i="38"/>
  <c r="W16" i="46"/>
  <c r="W6" i="46"/>
  <c r="V479" i="3" s="1"/>
  <c r="BP482" i="3" s="1"/>
  <c r="V421" i="3"/>
  <c r="BP421" i="3" s="1"/>
  <c r="AX73" i="3"/>
  <c r="V469" i="3"/>
  <c r="V536" i="3"/>
  <c r="W54" i="43"/>
  <c r="W63" i="43" s="1"/>
  <c r="AX303" i="3"/>
  <c r="AX33" i="31"/>
  <c r="AX36" i="31" s="1"/>
  <c r="AX72" i="3"/>
  <c r="V516" i="3"/>
  <c r="W24" i="44"/>
  <c r="V468" i="3"/>
  <c r="AX32" i="46"/>
  <c r="AX22" i="46"/>
  <c r="V208" i="3"/>
  <c r="BP208" i="3" s="1"/>
  <c r="W16" i="45"/>
  <c r="AX71" i="3"/>
  <c r="V499" i="3"/>
  <c r="BP501" i="3" s="1"/>
  <c r="V467" i="3"/>
  <c r="V121" i="3"/>
  <c r="W32" i="17"/>
  <c r="AX6" i="46"/>
  <c r="AX479" i="3" s="1"/>
  <c r="BP492" i="3" s="1"/>
  <c r="AX16" i="46"/>
  <c r="AX250" i="3"/>
  <c r="BP250" i="3" s="1"/>
  <c r="AX499" i="3"/>
  <c r="BP509" i="3" s="1"/>
  <c r="AX473" i="3"/>
  <c r="AX16" i="45"/>
  <c r="AX5" i="18"/>
  <c r="AX8" i="1"/>
  <c r="AX474" i="3"/>
  <c r="AX24" i="44"/>
  <c r="AX516" i="3"/>
  <c r="V312" i="3"/>
  <c r="BP312" i="3" s="1"/>
  <c r="W23" i="1"/>
  <c r="W33" i="1"/>
  <c r="BP468" i="3" l="1"/>
  <c r="V158" i="3"/>
  <c r="BP158" i="3" s="1"/>
  <c r="BP156" i="3"/>
  <c r="BP155" i="3"/>
  <c r="BP157" i="3"/>
  <c r="BP154" i="3"/>
  <c r="BP153" i="3"/>
  <c r="V580" i="3"/>
  <c r="BP580" i="3" s="1"/>
  <c r="BP579" i="3"/>
  <c r="BP578" i="3"/>
  <c r="AX495" i="3"/>
  <c r="BP495" i="3" s="1"/>
  <c r="BP491" i="3"/>
  <c r="BP493" i="3"/>
  <c r="BP494" i="3"/>
  <c r="AX588" i="3"/>
  <c r="BP588" i="3" s="1"/>
  <c r="BP587" i="3"/>
  <c r="BP586" i="3"/>
  <c r="BP152" i="3"/>
  <c r="BP467" i="3"/>
  <c r="AX532" i="3"/>
  <c r="BP532" i="3" s="1"/>
  <c r="BP531" i="3"/>
  <c r="BP530" i="3"/>
  <c r="BP529" i="3"/>
  <c r="V545" i="3"/>
  <c r="BP545" i="3" s="1"/>
  <c r="BP543" i="3"/>
  <c r="BP539" i="3"/>
  <c r="BP540" i="3"/>
  <c r="BP542" i="3"/>
  <c r="BP541" i="3"/>
  <c r="BP544" i="3"/>
  <c r="BP528" i="3"/>
  <c r="BP577" i="3"/>
  <c r="V504" i="3"/>
  <c r="BP504" i="3" s="1"/>
  <c r="BP503" i="3"/>
  <c r="BP502" i="3"/>
  <c r="V522" i="3"/>
  <c r="BP522" i="3" s="1"/>
  <c r="BP521" i="3"/>
  <c r="BP520" i="3"/>
  <c r="BP519" i="3"/>
  <c r="BP585" i="3"/>
  <c r="BP518" i="3"/>
  <c r="BP538" i="3"/>
  <c r="BP469" i="3"/>
  <c r="AX512" i="3"/>
  <c r="BP512" i="3" s="1"/>
  <c r="BP511" i="3"/>
  <c r="BP510" i="3"/>
  <c r="V485" i="3"/>
  <c r="BP485" i="3" s="1"/>
  <c r="BP484" i="3"/>
  <c r="BP481" i="3"/>
  <c r="BP483" i="3"/>
  <c r="AX146" i="3"/>
  <c r="BP146" i="3" s="1"/>
  <c r="BP137" i="3"/>
  <c r="V130" i="3"/>
  <c r="BP130" i="3" s="1"/>
  <c r="BP121" i="3"/>
  <c r="AX195" i="3"/>
  <c r="BP195" i="3" s="1"/>
  <c r="BP191" i="3"/>
  <c r="BP192" i="3"/>
  <c r="BP193" i="3"/>
  <c r="BP190" i="3"/>
  <c r="BP189" i="3"/>
  <c r="BP194" i="3"/>
  <c r="BP188" i="3"/>
  <c r="AX324" i="3"/>
  <c r="BP324" i="3" s="1"/>
  <c r="BP320" i="3"/>
  <c r="BP323" i="3"/>
  <c r="BP318" i="3"/>
  <c r="BP321" i="3"/>
  <c r="BP319" i="3"/>
  <c r="BP317" i="3"/>
  <c r="V183" i="3"/>
  <c r="BP183" i="3" s="1"/>
  <c r="BP179" i="3"/>
  <c r="BP180" i="3"/>
  <c r="BP177" i="3"/>
  <c r="BP181" i="3"/>
  <c r="BP182" i="3"/>
  <c r="BP178" i="3"/>
  <c r="BP176" i="3"/>
  <c r="AX16" i="1"/>
  <c r="AX6" i="1"/>
  <c r="AX94" i="3" s="1"/>
  <c r="AX536" i="3"/>
  <c r="AX54" i="43"/>
  <c r="AX63" i="43" s="1"/>
  <c r="AX475" i="3"/>
  <c r="BP475" i="3" s="1"/>
  <c r="AX88" i="3"/>
  <c r="AX36" i="18"/>
  <c r="AX39" i="18" s="1"/>
  <c r="AX150" i="3"/>
  <c r="BP164" i="3" s="1"/>
  <c r="AX115" i="3" l="1"/>
  <c r="BP115" i="3" s="1"/>
  <c r="BP112" i="3"/>
  <c r="BP108" i="3"/>
  <c r="BP110" i="3"/>
  <c r="BP114" i="3"/>
  <c r="BP113" i="3"/>
  <c r="BP109" i="3"/>
  <c r="BP111" i="3"/>
  <c r="BP88" i="3"/>
  <c r="BP90" i="3"/>
  <c r="BP87" i="3"/>
  <c r="BP473" i="3"/>
  <c r="BP474" i="3"/>
  <c r="AX557" i="3"/>
  <c r="BP557" i="3" s="1"/>
  <c r="BP552" i="3"/>
  <c r="BP556" i="3"/>
  <c r="BP551" i="3"/>
  <c r="BP553" i="3"/>
  <c r="BP555" i="3"/>
  <c r="BP554" i="3"/>
  <c r="BP550" i="3"/>
  <c r="AX170" i="3"/>
  <c r="BP170" i="3" s="1"/>
  <c r="BP169" i="3"/>
  <c r="BP166" i="3"/>
  <c r="BP168" i="3"/>
  <c r="BP165" i="3"/>
  <c r="BP167" i="3"/>
  <c r="BP89" i="3"/>
  <c r="AZ11" i="45"/>
  <c r="AZ511" i="3" s="1"/>
  <c r="Y11" i="45"/>
  <c r="X503" i="3" s="1"/>
  <c r="AZ13" i="44"/>
  <c r="AZ530" i="3" s="1"/>
  <c r="Y13" i="44"/>
  <c r="X520" i="3" s="1"/>
  <c r="AZ9" i="39"/>
  <c r="AZ11" i="39" s="1"/>
  <c r="Y9" i="39"/>
  <c r="Y11" i="39" s="1"/>
  <c r="AZ9" i="38"/>
  <c r="AZ13" i="38" s="1"/>
  <c r="AZ9" i="41"/>
  <c r="AZ12" i="41" s="1"/>
  <c r="AZ12" i="46" l="1"/>
  <c r="AZ491" i="3" s="1"/>
  <c r="AZ5" i="39"/>
  <c r="AZ5" i="40"/>
  <c r="AZ11" i="46"/>
  <c r="AZ5" i="41"/>
  <c r="AZ16" i="41" s="1"/>
  <c r="AZ10" i="46"/>
  <c r="AZ5" i="42"/>
  <c r="AZ9" i="46"/>
  <c r="Y12" i="46"/>
  <c r="X481" i="3" s="1"/>
  <c r="Y5" i="39"/>
  <c r="Y5" i="40"/>
  <c r="Y11" i="46"/>
  <c r="Y9" i="46"/>
  <c r="Y5" i="42"/>
  <c r="AZ9" i="45"/>
  <c r="AZ12" i="45" s="1"/>
  <c r="AZ11" i="44"/>
  <c r="AZ17" i="44" s="1"/>
  <c r="Y9" i="38"/>
  <c r="Y13" i="38" s="1"/>
  <c r="Y9" i="41"/>
  <c r="Y12" i="41" s="1"/>
  <c r="Y9" i="45"/>
  <c r="Y12" i="45" s="1"/>
  <c r="AZ5" i="44" l="1"/>
  <c r="AZ8" i="46"/>
  <c r="AZ5" i="38"/>
  <c r="AZ13" i="46"/>
  <c r="AZ492" i="3" s="1"/>
  <c r="AZ7" i="46"/>
  <c r="AZ5" i="45"/>
  <c r="AZ14" i="46"/>
  <c r="AZ5" i="37"/>
  <c r="AZ561" i="3"/>
  <c r="AZ15" i="39"/>
  <c r="Y10" i="46"/>
  <c r="Y5" i="41"/>
  <c r="Y16" i="41" s="1"/>
  <c r="X561" i="3"/>
  <c r="Y15" i="39"/>
  <c r="Y13" i="46"/>
  <c r="X482" i="3" s="1"/>
  <c r="Y5" i="38"/>
  <c r="Y5" i="37"/>
  <c r="Y14" i="46"/>
  <c r="Y11" i="44"/>
  <c r="Y17" i="44" s="1"/>
  <c r="AZ473" i="3" l="1"/>
  <c r="AZ499" i="3"/>
  <c r="AZ16" i="45"/>
  <c r="AZ575" i="3"/>
  <c r="AZ20" i="38"/>
  <c r="AZ6" i="46"/>
  <c r="AZ479" i="3" s="1"/>
  <c r="AZ16" i="46"/>
  <c r="BR569" i="3"/>
  <c r="BR570" i="3"/>
  <c r="AZ571" i="3"/>
  <c r="BR571" i="3" s="1"/>
  <c r="AZ24" i="44"/>
  <c r="AZ516" i="3"/>
  <c r="AZ474" i="3"/>
  <c r="BR474" i="3" s="1"/>
  <c r="Y5" i="44"/>
  <c r="Y8" i="46"/>
  <c r="X575" i="3"/>
  <c r="Y20" i="38"/>
  <c r="BR563" i="3"/>
  <c r="BR564" i="3"/>
  <c r="X565" i="3"/>
  <c r="BR565" i="3" s="1"/>
  <c r="Y7" i="46"/>
  <c r="Y5" i="45"/>
  <c r="AZ495" i="3" l="1"/>
  <c r="BR495" i="3" s="1"/>
  <c r="BR494" i="3"/>
  <c r="BR493" i="3"/>
  <c r="BR491" i="3"/>
  <c r="BR531" i="3"/>
  <c r="BR529" i="3"/>
  <c r="BR528" i="3"/>
  <c r="AZ532" i="3"/>
  <c r="BR532" i="3" s="1"/>
  <c r="BR530" i="3"/>
  <c r="BR585" i="3"/>
  <c r="BR586" i="3"/>
  <c r="BR587" i="3"/>
  <c r="AZ588" i="3"/>
  <c r="BR588" i="3" s="1"/>
  <c r="BR492" i="3"/>
  <c r="BR510" i="3"/>
  <c r="BR509" i="3"/>
  <c r="AZ512" i="3"/>
  <c r="BR512" i="3" s="1"/>
  <c r="BR511" i="3"/>
  <c r="BR473" i="3"/>
  <c r="BR475" i="3"/>
  <c r="BR577" i="3"/>
  <c r="BR578" i="3"/>
  <c r="BR579" i="3"/>
  <c r="X580" i="3"/>
  <c r="BR580" i="3" s="1"/>
  <c r="AZ71" i="3"/>
  <c r="Y16" i="45"/>
  <c r="X499" i="3"/>
  <c r="X467" i="3"/>
  <c r="Y16" i="46"/>
  <c r="Y6" i="46"/>
  <c r="X479" i="3" s="1"/>
  <c r="X516" i="3"/>
  <c r="Y24" i="44"/>
  <c r="AZ72" i="3"/>
  <c r="X468" i="3"/>
  <c r="BR468" i="3" s="1"/>
  <c r="BR518" i="3" l="1"/>
  <c r="BR521" i="3"/>
  <c r="BR519" i="3"/>
  <c r="X522" i="3"/>
  <c r="BR522" i="3" s="1"/>
  <c r="BR520" i="3"/>
  <c r="X485" i="3"/>
  <c r="BR485" i="3" s="1"/>
  <c r="BR483" i="3"/>
  <c r="BR484" i="3"/>
  <c r="BR481" i="3"/>
  <c r="BR482" i="3"/>
  <c r="BR469" i="3"/>
  <c r="BR467" i="3"/>
  <c r="BR501" i="3"/>
  <c r="BR502" i="3"/>
  <c r="X504" i="3"/>
  <c r="BR504" i="3" s="1"/>
  <c r="BR503" i="3"/>
  <c r="AW14" i="39" l="1"/>
  <c r="V14" i="39"/>
  <c r="AW6" i="39"/>
  <c r="V6" i="39"/>
  <c r="AW18" i="38"/>
  <c r="V18" i="38"/>
  <c r="AW14" i="36"/>
  <c r="V14" i="36"/>
  <c r="AW6" i="36"/>
  <c r="V6" i="36"/>
  <c r="Z14" i="34"/>
  <c r="Z8" i="34"/>
  <c r="Z6" i="34"/>
  <c r="V6" i="41"/>
  <c r="V15" i="41"/>
  <c r="AW6" i="41"/>
  <c r="AW15" i="41"/>
  <c r="BA8" i="34"/>
  <c r="BA6" i="34"/>
  <c r="BA14" i="34"/>
  <c r="V6" i="45"/>
  <c r="V16" i="38"/>
  <c r="V19" i="38" s="1"/>
  <c r="V15" i="45"/>
  <c r="AW6" i="38"/>
  <c r="AW6" i="45"/>
  <c r="AW16" i="38"/>
  <c r="AW19" i="38" s="1"/>
  <c r="AW15" i="45"/>
  <c r="AW20" i="44"/>
  <c r="AW23" i="44" s="1"/>
  <c r="V20" i="44"/>
  <c r="V23" i="44" s="1"/>
  <c r="V6" i="44"/>
  <c r="V6" i="38"/>
  <c r="AW5" i="39" l="1"/>
  <c r="AW12" i="46"/>
  <c r="AW491" i="3" s="1"/>
  <c r="AW14" i="46"/>
  <c r="AW5" i="37"/>
  <c r="AW11" i="46"/>
  <c r="AW5" i="40"/>
  <c r="AW5" i="42"/>
  <c r="AW9" i="46"/>
  <c r="AW8" i="46" s="1"/>
  <c r="AW6" i="44"/>
  <c r="AW5" i="41"/>
  <c r="AW16" i="41" s="1"/>
  <c r="AW10" i="46"/>
  <c r="AW13" i="46"/>
  <c r="AW492" i="3" s="1"/>
  <c r="AW5" i="38"/>
  <c r="V5" i="39"/>
  <c r="V12" i="46"/>
  <c r="U481" i="3" s="1"/>
  <c r="V7" i="46"/>
  <c r="V5" i="45"/>
  <c r="V14" i="46"/>
  <c r="V5" i="37"/>
  <c r="V5" i="40"/>
  <c r="V11" i="46"/>
  <c r="V10" i="46"/>
  <c r="V5" i="41"/>
  <c r="V16" i="41" s="1"/>
  <c r="V13" i="46"/>
  <c r="U482" i="3" s="1"/>
  <c r="V5" i="38"/>
  <c r="V5" i="42"/>
  <c r="V9" i="46"/>
  <c r="V5" i="44"/>
  <c r="V15" i="46"/>
  <c r="U483" i="3" s="1"/>
  <c r="V5" i="36"/>
  <c r="AW15" i="46"/>
  <c r="AW493" i="3" s="1"/>
  <c r="AW5" i="36"/>
  <c r="AW5" i="44"/>
  <c r="X5" i="49"/>
  <c r="X17" i="1"/>
  <c r="X6" i="1" s="1"/>
  <c r="W94" i="3" s="1"/>
  <c r="Y5" i="49"/>
  <c r="Y17" i="1"/>
  <c r="Y6" i="1" s="1"/>
  <c r="X94" i="3" s="1"/>
  <c r="V8" i="46" l="1"/>
  <c r="V16" i="46" s="1"/>
  <c r="AW20" i="38"/>
  <c r="AW575" i="3"/>
  <c r="AW561" i="3"/>
  <c r="AW15" i="39"/>
  <c r="AW5" i="45"/>
  <c r="AW7" i="46"/>
  <c r="U575" i="3"/>
  <c r="V20" i="38"/>
  <c r="U467" i="3"/>
  <c r="U499" i="3"/>
  <c r="V16" i="45"/>
  <c r="AW71" i="3"/>
  <c r="U561" i="3"/>
  <c r="V15" i="39"/>
  <c r="U592" i="3"/>
  <c r="V15" i="36"/>
  <c r="AW72" i="3"/>
  <c r="U468" i="3"/>
  <c r="V24" i="44"/>
  <c r="U516" i="3"/>
  <c r="AW24" i="44"/>
  <c r="AW516" i="3"/>
  <c r="AW474" i="3"/>
  <c r="AW16" i="46"/>
  <c r="AW6" i="46"/>
  <c r="AW479" i="3" s="1"/>
  <c r="BO493" i="3" s="1"/>
  <c r="AW592" i="3"/>
  <c r="AW15" i="36"/>
  <c r="W74" i="3"/>
  <c r="W437" i="3"/>
  <c r="X21" i="49"/>
  <c r="X23" i="49" s="1"/>
  <c r="W439" i="3" s="1"/>
  <c r="BQ439" i="3" s="1"/>
  <c r="W82" i="3"/>
  <c r="X103" i="3"/>
  <c r="BR103" i="3" s="1"/>
  <c r="BR98" i="3"/>
  <c r="BR96" i="3"/>
  <c r="BR101" i="3"/>
  <c r="BR100" i="3"/>
  <c r="BR97" i="3"/>
  <c r="BR102" i="3"/>
  <c r="BR99" i="3"/>
  <c r="X82" i="3"/>
  <c r="X74" i="3"/>
  <c r="Y21" i="49"/>
  <c r="Y23" i="49" s="1"/>
  <c r="X439" i="3" s="1"/>
  <c r="X437" i="3"/>
  <c r="W103" i="3"/>
  <c r="BQ103" i="3" s="1"/>
  <c r="BQ99" i="3"/>
  <c r="BQ97" i="3"/>
  <c r="BQ98" i="3"/>
  <c r="BQ100" i="3"/>
  <c r="BQ102" i="3"/>
  <c r="BQ101" i="3"/>
  <c r="BQ96" i="3"/>
  <c r="V6" i="46" l="1"/>
  <c r="U479" i="3" s="1"/>
  <c r="BO483" i="3" s="1"/>
  <c r="AW473" i="3"/>
  <c r="BO473" i="3" s="1"/>
  <c r="AW16" i="45"/>
  <c r="AW499" i="3"/>
  <c r="BO569" i="3"/>
  <c r="AW571" i="3"/>
  <c r="BO571" i="3" s="1"/>
  <c r="BO570" i="3"/>
  <c r="BO587" i="3"/>
  <c r="AW588" i="3"/>
  <c r="BO588" i="3" s="1"/>
  <c r="BO586" i="3"/>
  <c r="BO585" i="3"/>
  <c r="BO563" i="3"/>
  <c r="BO564" i="3"/>
  <c r="U565" i="3"/>
  <c r="BO565" i="3" s="1"/>
  <c r="BO501" i="3"/>
  <c r="BO503" i="3"/>
  <c r="BO502" i="3"/>
  <c r="U504" i="3"/>
  <c r="BO504" i="3" s="1"/>
  <c r="BO577" i="3"/>
  <c r="BO578" i="3"/>
  <c r="U580" i="3"/>
  <c r="BO580" i="3" s="1"/>
  <c r="BO579" i="3"/>
  <c r="BO468" i="3"/>
  <c r="BO469" i="3"/>
  <c r="BO467" i="3"/>
  <c r="BO482" i="3"/>
  <c r="BO484" i="3"/>
  <c r="BO518" i="3"/>
  <c r="BO521" i="3"/>
  <c r="BO520" i="3"/>
  <c r="BO519" i="3"/>
  <c r="U522" i="3"/>
  <c r="BO522" i="3" s="1"/>
  <c r="U596" i="3"/>
  <c r="BO596" i="3" s="1"/>
  <c r="BO595" i="3"/>
  <c r="BO594" i="3"/>
  <c r="BO600" i="3"/>
  <c r="BO601" i="3"/>
  <c r="AW602" i="3"/>
  <c r="BO602" i="3" s="1"/>
  <c r="AW495" i="3"/>
  <c r="BO495" i="3" s="1"/>
  <c r="BO491" i="3"/>
  <c r="BO492" i="3"/>
  <c r="BO494" i="3"/>
  <c r="BO475" i="3"/>
  <c r="BO529" i="3"/>
  <c r="BO531" i="3"/>
  <c r="BO530" i="3"/>
  <c r="AW532" i="3"/>
  <c r="BO532" i="3" s="1"/>
  <c r="BO528" i="3"/>
  <c r="BR439" i="3"/>
  <c r="BR445" i="3"/>
  <c r="BR442" i="3"/>
  <c r="BR441" i="3"/>
  <c r="BR443" i="3"/>
  <c r="BR444" i="3"/>
  <c r="BR440" i="3"/>
  <c r="X446" i="3"/>
  <c r="BR446" i="3" s="1"/>
  <c r="BQ82" i="3"/>
  <c r="BQ79" i="3"/>
  <c r="BQ81" i="3"/>
  <c r="BQ80" i="3"/>
  <c r="BR82" i="3"/>
  <c r="BR81" i="3"/>
  <c r="BR80" i="3"/>
  <c r="BR79" i="3"/>
  <c r="W446" i="3"/>
  <c r="BQ446" i="3" s="1"/>
  <c r="BQ444" i="3"/>
  <c r="BQ440" i="3"/>
  <c r="BQ445" i="3"/>
  <c r="BQ442" i="3"/>
  <c r="BQ441" i="3"/>
  <c r="BQ443" i="3"/>
  <c r="BO481" i="3" l="1"/>
  <c r="U485" i="3"/>
  <c r="BO485" i="3" s="1"/>
  <c r="BO474" i="3"/>
  <c r="AW512" i="3"/>
  <c r="BO512" i="3" s="1"/>
  <c r="BO511" i="3"/>
  <c r="BO509" i="3"/>
  <c r="BO510" i="3"/>
  <c r="BA9" i="7" l="1"/>
  <c r="BA11" i="6"/>
  <c r="Z9" i="7"/>
  <c r="Z11" i="6"/>
  <c r="AA14" i="9" l="1"/>
  <c r="Z286" i="3" s="1"/>
  <c r="AA20" i="9"/>
  <c r="AA10" i="9"/>
  <c r="Z282" i="3" s="1"/>
  <c r="AA13" i="9"/>
  <c r="Z285" i="3" s="1"/>
  <c r="AA18" i="9"/>
  <c r="AA12" i="9"/>
  <c r="Z284" i="3" s="1"/>
  <c r="AA17" i="9"/>
  <c r="AA15" i="10"/>
  <c r="AA22" i="10"/>
  <c r="AA18" i="10"/>
  <c r="AA21" i="10"/>
  <c r="Z262" i="3" s="1"/>
  <c r="AA20" i="10"/>
  <c r="Z261" i="3" s="1"/>
  <c r="AA14" i="10"/>
  <c r="Z260" i="3" s="1"/>
  <c r="AA10" i="10"/>
  <c r="Z258" i="3" s="1"/>
  <c r="AA9" i="10"/>
  <c r="Z257" i="3" s="1"/>
  <c r="AA19" i="7"/>
  <c r="AA10" i="7"/>
  <c r="Z234" i="3" s="1"/>
  <c r="AA33" i="7"/>
  <c r="AA27" i="7"/>
  <c r="AA29" i="7"/>
  <c r="Z233" i="3" s="1"/>
  <c r="AA32" i="7"/>
  <c r="Z232" i="3" s="1"/>
  <c r="AA9" i="7"/>
  <c r="AA18" i="7"/>
  <c r="Z231" i="3" s="1"/>
  <c r="AA26" i="7"/>
  <c r="AA17" i="7"/>
  <c r="Z230" i="3" s="1"/>
  <c r="AA25" i="7"/>
  <c r="AA24" i="7"/>
  <c r="AA23" i="7"/>
  <c r="AA13" i="7"/>
  <c r="Z228" i="3" s="1"/>
  <c r="AA8" i="7"/>
  <c r="Z227" i="3" s="1"/>
  <c r="AA12" i="7"/>
  <c r="AA22" i="7"/>
  <c r="AA31" i="7"/>
  <c r="AA12" i="6"/>
  <c r="Z207" i="3" s="1"/>
  <c r="AA29" i="6"/>
  <c r="AA24" i="6"/>
  <c r="Z206" i="3" s="1"/>
  <c r="AA28" i="6"/>
  <c r="AA27" i="6"/>
  <c r="Z204" i="3" s="1"/>
  <c r="AA11" i="6"/>
  <c r="AA19" i="6"/>
  <c r="AA18" i="6"/>
  <c r="AA17" i="6"/>
  <c r="AA22" i="6"/>
  <c r="AA7" i="6"/>
  <c r="AA14" i="6"/>
  <c r="AA10" i="6"/>
  <c r="Z203" i="3" s="1"/>
  <c r="AA26" i="6"/>
  <c r="Z202" i="3" s="1"/>
  <c r="BB14" i="9"/>
  <c r="BB298" i="3" s="1"/>
  <c r="BB20" i="9"/>
  <c r="BB10" i="9"/>
  <c r="BB294" i="3" s="1"/>
  <c r="BB13" i="9"/>
  <c r="BB297" i="3" s="1"/>
  <c r="BB18" i="9"/>
  <c r="BB12" i="9"/>
  <c r="BB296" i="3" s="1"/>
  <c r="BB17" i="9"/>
  <c r="BB15" i="10"/>
  <c r="BB22" i="10"/>
  <c r="BB18" i="10"/>
  <c r="BB21" i="10"/>
  <c r="BB274" i="3" s="1"/>
  <c r="BB20" i="10"/>
  <c r="BB273" i="3" s="1"/>
  <c r="BB14" i="10"/>
  <c r="BB272" i="3" s="1"/>
  <c r="BB13" i="10"/>
  <c r="BB271" i="3" s="1"/>
  <c r="BB10" i="10"/>
  <c r="BB270" i="3" s="1"/>
  <c r="BB9" i="10"/>
  <c r="BB269" i="3" s="1"/>
  <c r="BB19" i="7"/>
  <c r="BB10" i="7"/>
  <c r="BB249" i="3" s="1"/>
  <c r="BB33" i="7"/>
  <c r="BB27" i="7"/>
  <c r="BB29" i="7"/>
  <c r="BB248" i="3" s="1"/>
  <c r="BB32" i="7"/>
  <c r="BB247" i="3" s="1"/>
  <c r="BB9" i="7"/>
  <c r="BB18" i="7"/>
  <c r="BB246" i="3" s="1"/>
  <c r="BB26" i="7"/>
  <c r="BB17" i="7"/>
  <c r="BB245" i="3" s="1"/>
  <c r="BB25" i="7"/>
  <c r="BB24" i="7"/>
  <c r="BB23" i="7"/>
  <c r="BB16" i="7"/>
  <c r="BB244" i="3" s="1"/>
  <c r="BB13" i="7"/>
  <c r="BB243" i="3" s="1"/>
  <c r="BB8" i="7"/>
  <c r="BB242" i="3" s="1"/>
  <c r="BB12" i="7"/>
  <c r="BB22" i="7"/>
  <c r="BB31" i="7"/>
  <c r="BB12" i="6"/>
  <c r="BB219" i="3" s="1"/>
  <c r="BB29" i="6"/>
  <c r="BB24" i="6"/>
  <c r="BB218" i="3" s="1"/>
  <c r="BB28" i="6"/>
  <c r="BB27" i="6"/>
  <c r="BB216" i="3" s="1"/>
  <c r="BB11" i="6"/>
  <c r="BB19" i="6"/>
  <c r="BB18" i="6"/>
  <c r="BB17" i="6"/>
  <c r="BB22" i="6"/>
  <c r="BB7" i="6"/>
  <c r="BB14" i="6"/>
  <c r="BB10" i="6"/>
  <c r="BB215" i="3" s="1"/>
  <c r="BB26" i="6"/>
  <c r="BB214" i="3" s="1"/>
  <c r="AA15" i="30"/>
  <c r="Z349" i="3" s="1"/>
  <c r="AA8" i="30"/>
  <c r="AA18" i="30"/>
  <c r="AA14" i="30"/>
  <c r="AA13" i="30"/>
  <c r="AA12" i="30"/>
  <c r="Z348" i="3" s="1"/>
  <c r="BB15" i="30"/>
  <c r="BB357" i="3" s="1"/>
  <c r="BB8" i="30"/>
  <c r="BB18" i="30"/>
  <c r="BB14" i="30"/>
  <c r="BB13" i="30"/>
  <c r="AA17" i="13"/>
  <c r="AA13" i="13"/>
  <c r="Z395" i="3" s="1"/>
  <c r="AA24" i="13"/>
  <c r="AA23" i="13"/>
  <c r="AA29" i="13"/>
  <c r="AA7" i="13"/>
  <c r="AA31" i="13"/>
  <c r="Z394" i="3" s="1"/>
  <c r="AA34" i="13"/>
  <c r="AA33" i="13"/>
  <c r="AA22" i="13"/>
  <c r="AA21" i="13"/>
  <c r="Z393" i="3" s="1"/>
  <c r="AA28" i="13"/>
  <c r="AA27" i="13"/>
  <c r="AA20" i="13"/>
  <c r="AA16" i="13"/>
  <c r="Z392" i="3" s="1"/>
  <c r="AA11" i="13"/>
  <c r="Z391" i="3" s="1"/>
  <c r="AA15" i="13"/>
  <c r="Z390" i="3" s="1"/>
  <c r="BB17" i="13"/>
  <c r="BB13" i="13"/>
  <c r="BB407" i="3" s="1"/>
  <c r="BB24" i="13"/>
  <c r="BB23" i="13"/>
  <c r="BB29" i="13"/>
  <c r="BB7" i="13"/>
  <c r="BB31" i="13"/>
  <c r="BB406" i="3" s="1"/>
  <c r="BB34" i="13"/>
  <c r="BB33" i="13"/>
  <c r="BB22" i="13"/>
  <c r="BB21" i="13"/>
  <c r="BB405" i="3" s="1"/>
  <c r="BB28" i="13"/>
  <c r="BB27" i="13"/>
  <c r="BB20" i="13"/>
  <c r="BB16" i="13"/>
  <c r="BB404" i="3" s="1"/>
  <c r="BB11" i="13"/>
  <c r="BB403" i="3" s="1"/>
  <c r="BB15" i="13"/>
  <c r="BB402" i="3" s="1"/>
  <c r="AA10" i="12"/>
  <c r="Z420" i="3" s="1"/>
  <c r="AA27" i="12"/>
  <c r="AA19" i="12"/>
  <c r="Z419" i="3" s="1"/>
  <c r="AA18" i="12"/>
  <c r="AA26" i="12"/>
  <c r="AA17" i="12"/>
  <c r="AA29" i="12"/>
  <c r="AA16" i="12"/>
  <c r="AA33" i="12"/>
  <c r="AA9" i="12"/>
  <c r="AA15" i="12"/>
  <c r="Z418" i="3" s="1"/>
  <c r="AA25" i="12"/>
  <c r="AA14" i="12"/>
  <c r="Z417" i="3" s="1"/>
  <c r="AA32" i="12"/>
  <c r="AA24" i="12"/>
  <c r="AA23" i="12"/>
  <c r="AA22" i="12"/>
  <c r="AA8" i="12"/>
  <c r="Z415" i="3" s="1"/>
  <c r="AA31" i="12"/>
  <c r="BB10" i="12"/>
  <c r="BB432" i="3" s="1"/>
  <c r="BB27" i="12"/>
  <c r="BB19" i="12"/>
  <c r="BB431" i="3" s="1"/>
  <c r="BB18" i="12"/>
  <c r="BB26" i="12"/>
  <c r="BB17" i="12"/>
  <c r="BB29" i="12"/>
  <c r="BB16" i="12"/>
  <c r="BB33" i="12"/>
  <c r="BB9" i="12"/>
  <c r="BB15" i="12"/>
  <c r="BB430" i="3" s="1"/>
  <c r="BB25" i="12"/>
  <c r="BB14" i="12"/>
  <c r="BB429" i="3" s="1"/>
  <c r="BB32" i="12"/>
  <c r="BB24" i="12"/>
  <c r="BB23" i="12"/>
  <c r="BB22" i="12"/>
  <c r="BB13" i="12"/>
  <c r="BB428" i="3" s="1"/>
  <c r="BB8" i="12"/>
  <c r="BB427" i="3" s="1"/>
  <c r="BB31" i="12"/>
  <c r="Z31" i="12"/>
  <c r="Z8" i="12"/>
  <c r="Y415" i="3" s="1"/>
  <c r="Z22" i="12"/>
  <c r="Z23" i="12"/>
  <c r="Z32" i="12"/>
  <c r="Z14" i="12"/>
  <c r="Y417" i="3" s="1"/>
  <c r="Z25" i="12"/>
  <c r="Z15" i="12"/>
  <c r="Y418" i="3" s="1"/>
  <c r="Z33" i="12"/>
  <c r="Z16" i="12"/>
  <c r="Z29" i="12"/>
  <c r="Z17" i="12"/>
  <c r="Z26" i="12"/>
  <c r="Z18" i="12"/>
  <c r="Z19" i="12"/>
  <c r="Y419" i="3" s="1"/>
  <c r="Z27" i="12"/>
  <c r="Z10" i="12"/>
  <c r="Y420" i="3" s="1"/>
  <c r="Z17" i="49"/>
  <c r="Y445" i="3" s="1"/>
  <c r="Z10" i="49"/>
  <c r="Z16" i="49"/>
  <c r="Y444" i="3" s="1"/>
  <c r="Z20" i="49"/>
  <c r="Y443" i="3" s="1"/>
  <c r="Z15" i="49"/>
  <c r="Y442" i="3" s="1"/>
  <c r="Z14" i="49"/>
  <c r="Y441" i="3" s="1"/>
  <c r="Z13" i="49"/>
  <c r="Z8" i="49"/>
  <c r="Y440" i="3" s="1"/>
  <c r="BA17" i="49"/>
  <c r="BA457" i="3" s="1"/>
  <c r="BA10" i="49"/>
  <c r="BA16" i="49"/>
  <c r="BA456" i="3" s="1"/>
  <c r="BA20" i="49"/>
  <c r="BA455" i="3" s="1"/>
  <c r="BA15" i="49"/>
  <c r="BA454" i="3" s="1"/>
  <c r="BA14" i="49"/>
  <c r="BA453" i="3" s="1"/>
  <c r="BA13" i="49"/>
  <c r="BA8" i="49"/>
  <c r="BA452" i="3" s="1"/>
  <c r="BB17" i="49"/>
  <c r="BB457" i="3" s="1"/>
  <c r="BB10" i="49"/>
  <c r="BB16" i="49"/>
  <c r="BB456" i="3" s="1"/>
  <c r="BB20" i="49"/>
  <c r="BB455" i="3" s="1"/>
  <c r="BB15" i="49"/>
  <c r="BB454" i="3" s="1"/>
  <c r="BB14" i="49"/>
  <c r="BB453" i="3" s="1"/>
  <c r="BB13" i="49"/>
  <c r="BB8" i="49"/>
  <c r="BB452" i="3" s="1"/>
  <c r="AA17" i="49"/>
  <c r="Z445" i="3" s="1"/>
  <c r="AA10" i="49"/>
  <c r="AA16" i="49"/>
  <c r="Z444" i="3" s="1"/>
  <c r="AA20" i="49"/>
  <c r="Z443" i="3" s="1"/>
  <c r="AA15" i="49"/>
  <c r="Z442" i="3" s="1"/>
  <c r="AA14" i="49"/>
  <c r="Z441" i="3" s="1"/>
  <c r="AA13" i="49"/>
  <c r="AA8" i="49"/>
  <c r="Z440" i="3" s="1"/>
  <c r="BB17" i="14"/>
  <c r="BB382" i="3" s="1"/>
  <c r="BB12" i="14"/>
  <c r="BB381" i="3" s="1"/>
  <c r="BB16" i="14"/>
  <c r="BB20" i="14"/>
  <c r="BB15" i="14"/>
  <c r="BB379" i="3" s="1"/>
  <c r="BB10" i="14"/>
  <c r="BB378" i="3" s="1"/>
  <c r="AA17" i="14"/>
  <c r="Z370" i="3" s="1"/>
  <c r="AA12" i="14"/>
  <c r="Z369" i="3" s="1"/>
  <c r="AA16" i="14"/>
  <c r="AA20" i="14"/>
  <c r="AA15" i="14"/>
  <c r="Z367" i="3" s="1"/>
  <c r="AA10" i="14"/>
  <c r="Z366" i="3" s="1"/>
  <c r="BB13" i="36"/>
  <c r="BB10" i="36"/>
  <c r="BB601" i="3" s="1"/>
  <c r="AA13" i="36"/>
  <c r="AA10" i="36"/>
  <c r="Z595" i="3" s="1"/>
  <c r="BB29" i="33"/>
  <c r="BB14" i="33"/>
  <c r="BB626" i="3" s="1"/>
  <c r="BB34" i="33"/>
  <c r="BB42" i="33"/>
  <c r="BB52" i="33"/>
  <c r="BB51" i="33"/>
  <c r="BB28" i="33"/>
  <c r="BB27" i="33"/>
  <c r="BB41" i="33"/>
  <c r="BB50" i="33"/>
  <c r="BB9" i="33"/>
  <c r="BB26" i="33"/>
  <c r="BB40" i="33"/>
  <c r="BB36" i="33"/>
  <c r="BB33" i="33"/>
  <c r="BB25" i="33"/>
  <c r="BB17" i="33"/>
  <c r="BB49" i="33"/>
  <c r="BB48" i="33"/>
  <c r="BB20" i="33"/>
  <c r="BB13" i="33"/>
  <c r="BB24" i="33"/>
  <c r="BB39" i="33"/>
  <c r="BB8" i="33"/>
  <c r="BB23" i="33"/>
  <c r="BB625" i="3" s="1"/>
  <c r="BB32" i="33"/>
  <c r="BB38" i="33"/>
  <c r="BB22" i="33"/>
  <c r="BB47" i="33"/>
  <c r="BB624" i="3" s="1"/>
  <c r="BB16" i="33"/>
  <c r="BB7" i="33"/>
  <c r="BB21" i="33"/>
  <c r="BB623" i="3" s="1"/>
  <c r="BB12" i="33"/>
  <c r="BB46" i="33"/>
  <c r="BB622" i="3" s="1"/>
  <c r="BB45" i="33"/>
  <c r="BB621" i="3" s="1"/>
  <c r="AA29" i="33"/>
  <c r="AA14" i="33"/>
  <c r="Z614" i="3" s="1"/>
  <c r="AA34" i="33"/>
  <c r="AA42" i="33"/>
  <c r="AA52" i="33"/>
  <c r="AA51" i="33"/>
  <c r="AA28" i="33"/>
  <c r="AA27" i="33"/>
  <c r="AA41" i="33"/>
  <c r="AA50" i="33"/>
  <c r="AA9" i="33"/>
  <c r="AA26" i="33"/>
  <c r="AA40" i="33"/>
  <c r="AA36" i="33"/>
  <c r="AA33" i="33"/>
  <c r="AA25" i="33"/>
  <c r="AA17" i="33"/>
  <c r="AA49" i="33"/>
  <c r="AA48" i="33"/>
  <c r="AA20" i="33"/>
  <c r="AA13" i="33"/>
  <c r="AA24" i="33"/>
  <c r="AA39" i="33"/>
  <c r="AA8" i="33"/>
  <c r="AA23" i="33"/>
  <c r="Z613" i="3" s="1"/>
  <c r="AA32" i="33"/>
  <c r="AA38" i="33"/>
  <c r="AA22" i="33"/>
  <c r="AA47" i="33"/>
  <c r="Z612" i="3" s="1"/>
  <c r="AA16" i="33"/>
  <c r="AA7" i="33"/>
  <c r="AA12" i="33"/>
  <c r="AA46" i="33"/>
  <c r="Z610" i="3" s="1"/>
  <c r="AA45" i="33"/>
  <c r="Z609" i="3" s="1"/>
  <c r="AA10" i="34"/>
  <c r="BB10" i="34"/>
  <c r="Z205" i="3" l="1"/>
  <c r="AA13" i="12"/>
  <c r="Z416" i="3" s="1"/>
  <c r="AA11" i="9"/>
  <c r="Z283" i="3" s="1"/>
  <c r="BB217" i="3"/>
  <c r="AA21" i="33"/>
  <c r="Z611" i="3" s="1"/>
  <c r="AA13" i="10"/>
  <c r="Z259" i="3" s="1"/>
  <c r="BB12" i="30"/>
  <c r="BB356" i="3" s="1"/>
  <c r="BB11" i="9"/>
  <c r="BB295" i="3" s="1"/>
  <c r="AA16" i="7"/>
  <c r="Z229" i="3" s="1"/>
  <c r="Z13" i="12"/>
  <c r="Y416" i="3" s="1"/>
  <c r="Z20" i="9" l="1"/>
  <c r="Z28" i="6"/>
  <c r="Z13" i="33"/>
  <c r="Z40" i="33"/>
  <c r="BA40" i="33"/>
  <c r="BA10" i="34"/>
  <c r="Z10" i="34"/>
  <c r="BA15" i="38"/>
  <c r="BA11" i="38"/>
  <c r="BA587" i="3" s="1"/>
  <c r="BA16" i="44"/>
  <c r="BA15" i="44"/>
  <c r="BA13" i="39"/>
  <c r="BA7" i="39"/>
  <c r="BA14" i="39"/>
  <c r="BA27" i="46"/>
  <c r="BA14" i="41"/>
  <c r="BA9" i="41"/>
  <c r="BA8" i="41"/>
  <c r="Z13" i="39"/>
  <c r="Z27" i="46"/>
  <c r="Z14" i="41"/>
  <c r="Z11" i="41"/>
  <c r="Z8" i="41"/>
  <c r="BA14" i="9"/>
  <c r="BA298" i="3" s="1"/>
  <c r="BA20" i="9"/>
  <c r="BA10" i="9"/>
  <c r="BA294" i="3" s="1"/>
  <c r="BA13" i="9"/>
  <c r="BA297" i="3" s="1"/>
  <c r="BA18" i="9"/>
  <c r="BA12" i="9"/>
  <c r="BA296" i="3" s="1"/>
  <c r="BA17" i="9"/>
  <c r="BA11" i="9"/>
  <c r="BA295" i="3" s="1"/>
  <c r="BA15" i="10"/>
  <c r="BA22" i="10"/>
  <c r="BA18" i="10"/>
  <c r="BA21" i="10"/>
  <c r="BA274" i="3" s="1"/>
  <c r="BA20" i="10"/>
  <c r="BA273" i="3" s="1"/>
  <c r="BA14" i="10"/>
  <c r="BA272" i="3" s="1"/>
  <c r="BA13" i="10"/>
  <c r="BA271" i="3" s="1"/>
  <c r="BA10" i="10"/>
  <c r="BA270" i="3" s="1"/>
  <c r="BA9" i="10"/>
  <c r="BA269" i="3" s="1"/>
  <c r="BA19" i="7"/>
  <c r="BA10" i="7"/>
  <c r="BA249" i="3" s="1"/>
  <c r="BA33" i="7"/>
  <c r="BA27" i="7"/>
  <c r="BA29" i="7"/>
  <c r="BA248" i="3" s="1"/>
  <c r="BA32" i="7"/>
  <c r="BA247" i="3" s="1"/>
  <c r="BA18" i="7"/>
  <c r="BA246" i="3" s="1"/>
  <c r="BA26" i="7"/>
  <c r="BA17" i="7"/>
  <c r="BA245" i="3" s="1"/>
  <c r="BA25" i="7"/>
  <c r="BA24" i="7"/>
  <c r="BA23" i="7"/>
  <c r="BA16" i="7"/>
  <c r="BA244" i="3" s="1"/>
  <c r="BA13" i="7"/>
  <c r="BA243" i="3" s="1"/>
  <c r="BA8" i="7"/>
  <c r="BA242" i="3" s="1"/>
  <c r="BA12" i="7"/>
  <c r="BA22" i="7"/>
  <c r="BA31" i="7"/>
  <c r="BA29" i="6"/>
  <c r="BA24" i="6"/>
  <c r="BA218" i="3" s="1"/>
  <c r="BA28" i="6"/>
  <c r="BA217" i="3" s="1"/>
  <c r="BA27" i="6"/>
  <c r="BA216" i="3" s="1"/>
  <c r="BA19" i="6"/>
  <c r="BA18" i="6"/>
  <c r="BA17" i="6"/>
  <c r="BA22" i="6"/>
  <c r="BA7" i="6"/>
  <c r="BA26" i="17"/>
  <c r="BA14" i="6"/>
  <c r="BA10" i="6"/>
  <c r="BA215" i="3" s="1"/>
  <c r="BA26" i="6"/>
  <c r="BA214" i="3" s="1"/>
  <c r="Z14" i="9"/>
  <c r="Y286" i="3" s="1"/>
  <c r="Z10" i="9"/>
  <c r="Y282" i="3" s="1"/>
  <c r="Z13" i="9"/>
  <c r="Y285" i="3" s="1"/>
  <c r="Z18" i="9"/>
  <c r="Z12" i="9"/>
  <c r="Y284" i="3" s="1"/>
  <c r="Z17" i="9"/>
  <c r="Z11" i="9"/>
  <c r="Y283" i="3" s="1"/>
  <c r="Z15" i="10"/>
  <c r="Z18" i="10"/>
  <c r="Z21" i="10"/>
  <c r="Y262" i="3" s="1"/>
  <c r="Z20" i="10"/>
  <c r="Y261" i="3" s="1"/>
  <c r="Z14" i="10"/>
  <c r="Y260" i="3" s="1"/>
  <c r="Z10" i="10"/>
  <c r="Y258" i="3" s="1"/>
  <c r="Z9" i="10"/>
  <c r="Y257" i="3" s="1"/>
  <c r="Z10" i="7"/>
  <c r="Y234" i="3" s="1"/>
  <c r="Z33" i="7"/>
  <c r="Z27" i="7"/>
  <c r="Z29" i="7"/>
  <c r="Y233" i="3" s="1"/>
  <c r="Z32" i="7"/>
  <c r="Y232" i="3" s="1"/>
  <c r="Z18" i="7"/>
  <c r="Y231" i="3" s="1"/>
  <c r="Z26" i="7"/>
  <c r="Z17" i="7"/>
  <c r="Y230" i="3" s="1"/>
  <c r="Z25" i="7"/>
  <c r="Z24" i="7"/>
  <c r="Z23" i="7"/>
  <c r="Z16" i="7"/>
  <c r="Y229" i="3" s="1"/>
  <c r="Z13" i="7"/>
  <c r="Y228" i="3" s="1"/>
  <c r="Z8" i="7"/>
  <c r="Y227" i="3" s="1"/>
  <c r="Z12" i="7"/>
  <c r="Z22" i="7"/>
  <c r="Z31" i="7"/>
  <c r="Z12" i="6"/>
  <c r="Y207" i="3" s="1"/>
  <c r="Z29" i="6"/>
  <c r="Z24" i="6"/>
  <c r="Y206" i="3" s="1"/>
  <c r="Z27" i="6"/>
  <c r="Y204" i="3" s="1"/>
  <c r="Z19" i="6"/>
  <c r="Z18" i="6"/>
  <c r="Z17" i="6"/>
  <c r="Z7" i="6"/>
  <c r="Z10" i="6"/>
  <c r="Y203" i="3" s="1"/>
  <c r="Z26" i="6"/>
  <c r="Y202" i="3" s="1"/>
  <c r="BA14" i="33"/>
  <c r="BA626" i="3" s="1"/>
  <c r="BA42" i="33"/>
  <c r="BA52" i="33"/>
  <c r="BA51" i="33"/>
  <c r="BA27" i="33"/>
  <c r="BA41" i="33"/>
  <c r="BA50" i="33"/>
  <c r="BA9" i="33"/>
  <c r="BA26" i="33"/>
  <c r="BA33" i="33"/>
  <c r="BA25" i="33"/>
  <c r="BA17" i="33"/>
  <c r="BA20" i="33"/>
  <c r="BA39" i="33"/>
  <c r="BA8" i="33"/>
  <c r="BA38" i="33"/>
  <c r="BA22" i="33"/>
  <c r="BA47" i="33"/>
  <c r="BA624" i="3" s="1"/>
  <c r="BA16" i="33"/>
  <c r="BA7" i="33"/>
  <c r="BA21" i="33"/>
  <c r="BA623" i="3" s="1"/>
  <c r="BA12" i="33"/>
  <c r="BA46" i="33"/>
  <c r="BA622" i="3" s="1"/>
  <c r="BA45" i="33"/>
  <c r="BA621" i="3" s="1"/>
  <c r="Z29" i="33"/>
  <c r="Z14" i="33"/>
  <c r="Y614" i="3" s="1"/>
  <c r="Z34" i="33"/>
  <c r="Z52" i="33"/>
  <c r="Z51" i="33"/>
  <c r="Z28" i="33"/>
  <c r="Z41" i="33"/>
  <c r="Z50" i="33"/>
  <c r="Z26" i="33"/>
  <c r="Z36" i="33"/>
  <c r="Z33" i="33"/>
  <c r="Z17" i="33"/>
  <c r="Z49" i="33"/>
  <c r="Z48" i="33"/>
  <c r="Z20" i="33"/>
  <c r="Z24" i="33"/>
  <c r="Z39" i="33"/>
  <c r="Z8" i="33"/>
  <c r="Z23" i="33"/>
  <c r="Y613" i="3" s="1"/>
  <c r="Z32" i="33"/>
  <c r="Z38" i="33"/>
  <c r="Z22" i="33"/>
  <c r="Z47" i="33"/>
  <c r="Y612" i="3" s="1"/>
  <c r="Z16" i="33"/>
  <c r="Z7" i="33"/>
  <c r="Z12" i="33"/>
  <c r="Z45" i="33"/>
  <c r="Y609" i="3" s="1"/>
  <c r="Z13" i="36"/>
  <c r="Z10" i="36"/>
  <c r="Y595" i="3" s="1"/>
  <c r="BA13" i="36"/>
  <c r="BA10" i="36"/>
  <c r="BA601" i="3" s="1"/>
  <c r="BA17" i="14"/>
  <c r="BA382" i="3" s="1"/>
  <c r="BA12" i="14"/>
  <c r="BA381" i="3" s="1"/>
  <c r="BA16" i="14"/>
  <c r="BA20" i="14"/>
  <c r="BA15" i="14"/>
  <c r="BA379" i="3" s="1"/>
  <c r="Z17" i="14"/>
  <c r="Y370" i="3" s="1"/>
  <c r="Z12" i="14"/>
  <c r="Y369" i="3" s="1"/>
  <c r="Z16" i="14"/>
  <c r="Z20" i="14"/>
  <c r="Z24" i="20"/>
  <c r="Z45" i="20"/>
  <c r="Z15" i="14"/>
  <c r="Y367" i="3" s="1"/>
  <c r="Z10" i="14"/>
  <c r="Y366" i="3" s="1"/>
  <c r="BA15" i="30"/>
  <c r="BA357" i="3" s="1"/>
  <c r="BA8" i="30"/>
  <c r="BA18" i="30"/>
  <c r="BA14" i="30"/>
  <c r="BA13" i="30"/>
  <c r="BA12" i="30"/>
  <c r="BA356" i="3" s="1"/>
  <c r="Z15" i="30"/>
  <c r="Y349" i="3" s="1"/>
  <c r="Z8" i="30"/>
  <c r="Z11" i="30"/>
  <c r="Z18" i="30"/>
  <c r="Z14" i="30"/>
  <c r="Z13" i="30"/>
  <c r="Z44" i="20"/>
  <c r="Z6" i="12"/>
  <c r="Z12" i="12"/>
  <c r="Z20" i="12" s="1"/>
  <c r="Z17" i="13"/>
  <c r="Z13" i="13"/>
  <c r="Y395" i="3" s="1"/>
  <c r="Z23" i="13"/>
  <c r="Z29" i="13"/>
  <c r="Z7" i="13"/>
  <c r="Z31" i="13"/>
  <c r="Y394" i="3" s="1"/>
  <c r="Z34" i="13"/>
  <c r="Z33" i="13"/>
  <c r="Z23" i="20"/>
  <c r="Z22" i="13"/>
  <c r="Z21" i="13"/>
  <c r="Y393" i="3" s="1"/>
  <c r="Z28" i="13"/>
  <c r="Z27" i="13"/>
  <c r="Z16" i="13"/>
  <c r="Y392" i="3" s="1"/>
  <c r="Z11" i="13"/>
  <c r="Y391" i="3" s="1"/>
  <c r="Z15" i="13"/>
  <c r="Y390" i="3" s="1"/>
  <c r="BA10" i="12"/>
  <c r="BA432" i="3" s="1"/>
  <c r="BA27" i="12"/>
  <c r="BA19" i="12"/>
  <c r="BA431" i="3" s="1"/>
  <c r="BA18" i="12"/>
  <c r="BA17" i="12"/>
  <c r="BA29" i="12"/>
  <c r="BA16" i="12"/>
  <c r="BA33" i="12"/>
  <c r="BA15" i="12"/>
  <c r="BA430" i="3" s="1"/>
  <c r="BA25" i="12"/>
  <c r="BA14" i="12"/>
  <c r="BA429" i="3" s="1"/>
  <c r="BA32" i="12"/>
  <c r="BA23" i="12"/>
  <c r="BA22" i="12"/>
  <c r="BA13" i="12"/>
  <c r="BA428" i="3" s="1"/>
  <c r="BA8" i="12"/>
  <c r="BA427" i="3" s="1"/>
  <c r="BA31" i="12"/>
  <c r="BA19" i="13"/>
  <c r="BA25" i="13" s="1"/>
  <c r="BA17" i="13"/>
  <c r="BA13" i="13"/>
  <c r="BA407" i="3" s="1"/>
  <c r="BA23" i="13"/>
  <c r="BA29" i="13"/>
  <c r="BA7" i="13"/>
  <c r="BA31" i="13"/>
  <c r="BA406" i="3" s="1"/>
  <c r="BA33" i="13"/>
  <c r="BA22" i="13"/>
  <c r="BA21" i="13"/>
  <c r="BA405" i="3" s="1"/>
  <c r="BA27" i="13"/>
  <c r="BA20" i="13"/>
  <c r="BA16" i="13"/>
  <c r="BA404" i="3" s="1"/>
  <c r="BA11" i="13"/>
  <c r="BA403" i="3" s="1"/>
  <c r="BA15" i="13"/>
  <c r="BA402" i="3" s="1"/>
  <c r="Z14" i="18"/>
  <c r="BA16" i="43"/>
  <c r="BA21" i="43"/>
  <c r="AA19" i="43"/>
  <c r="Z19" i="43"/>
  <c r="BA12" i="43"/>
  <c r="BB30" i="43"/>
  <c r="BA30" i="43"/>
  <c r="AA26" i="43"/>
  <c r="AA33" i="43"/>
  <c r="Z30" i="43"/>
  <c r="BB8" i="43"/>
  <c r="AA8" i="43"/>
  <c r="Z8" i="43"/>
  <c r="BA47" i="43"/>
  <c r="AA46" i="43"/>
  <c r="Z47" i="43"/>
  <c r="BA39" i="43"/>
  <c r="AA37" i="43"/>
  <c r="Z36" i="43"/>
  <c r="AA27" i="18"/>
  <c r="AA28" i="18"/>
  <c r="AA29" i="18"/>
  <c r="AA30" i="18"/>
  <c r="AA31" i="18"/>
  <c r="AA32" i="18"/>
  <c r="AA33" i="18"/>
  <c r="AA34" i="18"/>
  <c r="AA31" i="20"/>
  <c r="AA32" i="20"/>
  <c r="AA33" i="20"/>
  <c r="AA34" i="20"/>
  <c r="AA35" i="20"/>
  <c r="AA36" i="20"/>
  <c r="AA37" i="20"/>
  <c r="AA38" i="20"/>
  <c r="AA39" i="20"/>
  <c r="Z31" i="18"/>
  <c r="Z34" i="18"/>
  <c r="Z31" i="20"/>
  <c r="Z32" i="20"/>
  <c r="Z33" i="20"/>
  <c r="Z34" i="20"/>
  <c r="Z35" i="20"/>
  <c r="Z37" i="20"/>
  <c r="Z38" i="20"/>
  <c r="Z39" i="20"/>
  <c r="BA27" i="18"/>
  <c r="BA29" i="18"/>
  <c r="BA30" i="18"/>
  <c r="BA31" i="18"/>
  <c r="BA32" i="18"/>
  <c r="BA33" i="18"/>
  <c r="BA31" i="20"/>
  <c r="BA32" i="20"/>
  <c r="BA34" i="20"/>
  <c r="BA35" i="20"/>
  <c r="BA36" i="20"/>
  <c r="BA37" i="20"/>
  <c r="BA39" i="20"/>
  <c r="BB27" i="18"/>
  <c r="BB28" i="18"/>
  <c r="BB29" i="18"/>
  <c r="BB30" i="18"/>
  <c r="BB31" i="18"/>
  <c r="BB32" i="18"/>
  <c r="BB33" i="18"/>
  <c r="BB34" i="18"/>
  <c r="BB31" i="20"/>
  <c r="BB32" i="20"/>
  <c r="BB33" i="20"/>
  <c r="BB34" i="20"/>
  <c r="BB35" i="20"/>
  <c r="BB36" i="20"/>
  <c r="BB37" i="20"/>
  <c r="BB38" i="20"/>
  <c r="BB39" i="20"/>
  <c r="BB12" i="18"/>
  <c r="BB37" i="18"/>
  <c r="BB13" i="18"/>
  <c r="BB8" i="18"/>
  <c r="BB14" i="18"/>
  <c r="BB19" i="18"/>
  <c r="BB166" i="3" s="1"/>
  <c r="BB20" i="18"/>
  <c r="BB167" i="3" s="1"/>
  <c r="BB9" i="18"/>
  <c r="BB38" i="18"/>
  <c r="BB21" i="18"/>
  <c r="BB22" i="18"/>
  <c r="BB23" i="18"/>
  <c r="BB168" i="3" s="1"/>
  <c r="BB10" i="18"/>
  <c r="BB24" i="18"/>
  <c r="BB169" i="3" s="1"/>
  <c r="BB43" i="20"/>
  <c r="BB15" i="20"/>
  <c r="BB189" i="3" s="1"/>
  <c r="BB11" i="20"/>
  <c r="BB190" i="3" s="1"/>
  <c r="BB16" i="20"/>
  <c r="BB191" i="3" s="1"/>
  <c r="BB44" i="20"/>
  <c r="BB21" i="20"/>
  <c r="BB192" i="3" s="1"/>
  <c r="BB22" i="20"/>
  <c r="BB23" i="20"/>
  <c r="BB12" i="20"/>
  <c r="BB45" i="20"/>
  <c r="BB46" i="20"/>
  <c r="BB24" i="20"/>
  <c r="BB41" i="20"/>
  <c r="BB193" i="3" s="1"/>
  <c r="BB25" i="20"/>
  <c r="BB7" i="20"/>
  <c r="BB47" i="20"/>
  <c r="BB26" i="20"/>
  <c r="BB27" i="20"/>
  <c r="BB13" i="20"/>
  <c r="BB194" i="3" s="1"/>
  <c r="BB17" i="20"/>
  <c r="BB28" i="20"/>
  <c r="BA12" i="18"/>
  <c r="BA13" i="18"/>
  <c r="BA8" i="18"/>
  <c r="BA14" i="18"/>
  <c r="BA18" i="18"/>
  <c r="BA165" i="3" s="1"/>
  <c r="BA19" i="18"/>
  <c r="BA166" i="3" s="1"/>
  <c r="BA20" i="18"/>
  <c r="BA167" i="3" s="1"/>
  <c r="BA9" i="18"/>
  <c r="BA23" i="18"/>
  <c r="BA168" i="3" s="1"/>
  <c r="BA43" i="20"/>
  <c r="BA15" i="20"/>
  <c r="BA189" i="3" s="1"/>
  <c r="BA16" i="20"/>
  <c r="BA191" i="3" s="1"/>
  <c r="BA20" i="20"/>
  <c r="BA44" i="20"/>
  <c r="BA21" i="20"/>
  <c r="BA192" i="3" s="1"/>
  <c r="BA22" i="20"/>
  <c r="BA23" i="20"/>
  <c r="BA45" i="20"/>
  <c r="BA24" i="20"/>
  <c r="BA41" i="20"/>
  <c r="BA193" i="3" s="1"/>
  <c r="BA25" i="20"/>
  <c r="BA7" i="20"/>
  <c r="BA47" i="20"/>
  <c r="BA26" i="20"/>
  <c r="BA27" i="20"/>
  <c r="BA13" i="20"/>
  <c r="BA194" i="3" s="1"/>
  <c r="BA17" i="20"/>
  <c r="AA12" i="18"/>
  <c r="AA37" i="18"/>
  <c r="AA13" i="18"/>
  <c r="AA8" i="18"/>
  <c r="AA14" i="18"/>
  <c r="AA19" i="18"/>
  <c r="Z154" i="3" s="1"/>
  <c r="AA20" i="18"/>
  <c r="Z155" i="3" s="1"/>
  <c r="AA9" i="18"/>
  <c r="AA38" i="18"/>
  <c r="AA21" i="18"/>
  <c r="AA22" i="18"/>
  <c r="AA23" i="18"/>
  <c r="Z156" i="3" s="1"/>
  <c r="AA10" i="18"/>
  <c r="AA24" i="18"/>
  <c r="Z157" i="3" s="1"/>
  <c r="AA43" i="20"/>
  <c r="AA15" i="20"/>
  <c r="Z177" i="3" s="1"/>
  <c r="AA11" i="20"/>
  <c r="Z178" i="3" s="1"/>
  <c r="AA16" i="20"/>
  <c r="Z179" i="3" s="1"/>
  <c r="AA44" i="20"/>
  <c r="AA21" i="20"/>
  <c r="Z180" i="3" s="1"/>
  <c r="AA22" i="20"/>
  <c r="AA23" i="20"/>
  <c r="AA12" i="20"/>
  <c r="AA45" i="20"/>
  <c r="AA46" i="20"/>
  <c r="AA24" i="20"/>
  <c r="AA41" i="20"/>
  <c r="Z181" i="3" s="1"/>
  <c r="AA25" i="20"/>
  <c r="AA7" i="20"/>
  <c r="AA47" i="20"/>
  <c r="AA26" i="20"/>
  <c r="AA27" i="20"/>
  <c r="AA13" i="20"/>
  <c r="Z182" i="3" s="1"/>
  <c r="AA17" i="20"/>
  <c r="AA28" i="20"/>
  <c r="Z12" i="18"/>
  <c r="Z13" i="18"/>
  <c r="Z9" i="18"/>
  <c r="Z43" i="20"/>
  <c r="Z15" i="20"/>
  <c r="Y177" i="3" s="1"/>
  <c r="Z11" i="20"/>
  <c r="Y178" i="3" s="1"/>
  <c r="Z16" i="20"/>
  <c r="Y179" i="3" s="1"/>
  <c r="Z22" i="20"/>
  <c r="Z46" i="20"/>
  <c r="Z41" i="20"/>
  <c r="Y181" i="3" s="1"/>
  <c r="Z25" i="20"/>
  <c r="Z47" i="20"/>
  <c r="Z27" i="20"/>
  <c r="Z13" i="20"/>
  <c r="Y182" i="3" s="1"/>
  <c r="Z17" i="20"/>
  <c r="Z28" i="20"/>
  <c r="BA14" i="45"/>
  <c r="Z14" i="45"/>
  <c r="Z11" i="45"/>
  <c r="Y503" i="3" s="1"/>
  <c r="BA21" i="44"/>
  <c r="Z21" i="44"/>
  <c r="BA19" i="44"/>
  <c r="Z19" i="44"/>
  <c r="BA14" i="44"/>
  <c r="Z14" i="44"/>
  <c r="Z8" i="44"/>
  <c r="Y521" i="3" s="1"/>
  <c r="BB62" i="43"/>
  <c r="BA62" i="43"/>
  <c r="AA62" i="43"/>
  <c r="Z62" i="43"/>
  <c r="BB61" i="43"/>
  <c r="BA61" i="43"/>
  <c r="AA61" i="43"/>
  <c r="Z61" i="43"/>
  <c r="BB60" i="43"/>
  <c r="BA60" i="43"/>
  <c r="AA60" i="43"/>
  <c r="Z60" i="43"/>
  <c r="BB59" i="43"/>
  <c r="AA59" i="43"/>
  <c r="Z59" i="43"/>
  <c r="BB58" i="43"/>
  <c r="AA58" i="43"/>
  <c r="Z58" i="43"/>
  <c r="BB57" i="43"/>
  <c r="BB554" i="3" s="1"/>
  <c r="AA57" i="43"/>
  <c r="Z542" i="3" s="1"/>
  <c r="Z57" i="43"/>
  <c r="Y542" i="3" s="1"/>
  <c r="BB56" i="43"/>
  <c r="BB552" i="3" s="1"/>
  <c r="BA56" i="43"/>
  <c r="BA552" i="3" s="1"/>
  <c r="AA56" i="43"/>
  <c r="Z540" i="3" s="1"/>
  <c r="BB55" i="43"/>
  <c r="BB551" i="3" s="1"/>
  <c r="BA55" i="43"/>
  <c r="BA551" i="3" s="1"/>
  <c r="AA55" i="43"/>
  <c r="Z539" i="3" s="1"/>
  <c r="Z55" i="43"/>
  <c r="Y539" i="3" s="1"/>
  <c r="BB52" i="43"/>
  <c r="BA52" i="43"/>
  <c r="AA52" i="43"/>
  <c r="BB51" i="43"/>
  <c r="BA51" i="43"/>
  <c r="AA51" i="43"/>
  <c r="Z51" i="43"/>
  <c r="BB50" i="43"/>
  <c r="BA50" i="43"/>
  <c r="AA50" i="43"/>
  <c r="Z50" i="43"/>
  <c r="BB49" i="43"/>
  <c r="AA49" i="43"/>
  <c r="Z49" i="43"/>
  <c r="BB48" i="43"/>
  <c r="BA48" i="43"/>
  <c r="AA48" i="43"/>
  <c r="Z48" i="43"/>
  <c r="BB47" i="43"/>
  <c r="BB46" i="43"/>
  <c r="BA46" i="43"/>
  <c r="BB45" i="43"/>
  <c r="BA45" i="43"/>
  <c r="AA45" i="43"/>
  <c r="Z45" i="43"/>
  <c r="BB43" i="43"/>
  <c r="AA43" i="43"/>
  <c r="Z43" i="43"/>
  <c r="BB41" i="43"/>
  <c r="AA41" i="43"/>
  <c r="Z41" i="43"/>
  <c r="BB40" i="43"/>
  <c r="BA40" i="43"/>
  <c r="AA40" i="43"/>
  <c r="BB39" i="43"/>
  <c r="AA39" i="43"/>
  <c r="Z39" i="43"/>
  <c r="BB38" i="43"/>
  <c r="AA38" i="43"/>
  <c r="Z38" i="43"/>
  <c r="BB37" i="43"/>
  <c r="BA37" i="43"/>
  <c r="Z37" i="43"/>
  <c r="BB36" i="43"/>
  <c r="AA36" i="43"/>
  <c r="BB33" i="43"/>
  <c r="Z33" i="43"/>
  <c r="BB32" i="43"/>
  <c r="AA32" i="43"/>
  <c r="Z32" i="43"/>
  <c r="BB31" i="43"/>
  <c r="AA31" i="43"/>
  <c r="AA30" i="43"/>
  <c r="BB29" i="43"/>
  <c r="BA29" i="43"/>
  <c r="AA29" i="43"/>
  <c r="BB28" i="43"/>
  <c r="AA28" i="43"/>
  <c r="Z28" i="43"/>
  <c r="BB27" i="43"/>
  <c r="BB555" i="3" s="1"/>
  <c r="AA27" i="43"/>
  <c r="Z543" i="3" s="1"/>
  <c r="BB26" i="43"/>
  <c r="BA26" i="43"/>
  <c r="Z26" i="43"/>
  <c r="BB25" i="43"/>
  <c r="BB553" i="3" s="1"/>
  <c r="Z25" i="43"/>
  <c r="Y541" i="3" s="1"/>
  <c r="BB24" i="43"/>
  <c r="AA24" i="43"/>
  <c r="Z24" i="43"/>
  <c r="BB21" i="43"/>
  <c r="AA21" i="43"/>
  <c r="Z21" i="43"/>
  <c r="BB20" i="43"/>
  <c r="BA20" i="43"/>
  <c r="AA20" i="43"/>
  <c r="Z20" i="43"/>
  <c r="BB19" i="43"/>
  <c r="BA18" i="43"/>
  <c r="AA18" i="43"/>
  <c r="BB17" i="43"/>
  <c r="BA17" i="43"/>
  <c r="AA17" i="43"/>
  <c r="Z17" i="43"/>
  <c r="BB16" i="43"/>
  <c r="BA14" i="43"/>
  <c r="BA556" i="3" s="1"/>
  <c r="AA14" i="43"/>
  <c r="Z544" i="3" s="1"/>
  <c r="Z14" i="43"/>
  <c r="Y544" i="3" s="1"/>
  <c r="BB13" i="43"/>
  <c r="AA13" i="43"/>
  <c r="BB12" i="43"/>
  <c r="AA12" i="43"/>
  <c r="Z12" i="43"/>
  <c r="BB9" i="43"/>
  <c r="BA9" i="43"/>
  <c r="AA9" i="43"/>
  <c r="BB7" i="43"/>
  <c r="BA7" i="43"/>
  <c r="AA7" i="43"/>
  <c r="BA8" i="43"/>
  <c r="Z14" i="39"/>
  <c r="BA9" i="39"/>
  <c r="BA8" i="39"/>
  <c r="Z7" i="39"/>
  <c r="BA18" i="38"/>
  <c r="Z18" i="38"/>
  <c r="Z15" i="38"/>
  <c r="BA12" i="38"/>
  <c r="Z11" i="38"/>
  <c r="Y579" i="3" s="1"/>
  <c r="BA7" i="38"/>
  <c r="Z7" i="38"/>
  <c r="BB14" i="36"/>
  <c r="BA14" i="36"/>
  <c r="AA14" i="36"/>
  <c r="BB9" i="36"/>
  <c r="BB11" i="36" s="1"/>
  <c r="BA9" i="36"/>
  <c r="BA11" i="36" s="1"/>
  <c r="AA9" i="36"/>
  <c r="AA11" i="36" s="1"/>
  <c r="BB8" i="36"/>
  <c r="AA8" i="36"/>
  <c r="BB7" i="36"/>
  <c r="BA7" i="36"/>
  <c r="AA7" i="36"/>
  <c r="Z7" i="36"/>
  <c r="BB6" i="36"/>
  <c r="AA6" i="36"/>
  <c r="AA9" i="34"/>
  <c r="AA11" i="34" s="1"/>
  <c r="Z7" i="34"/>
  <c r="AA6" i="34"/>
  <c r="BB37" i="33"/>
  <c r="BB43" i="33" s="1"/>
  <c r="AA37" i="33"/>
  <c r="AA43" i="33" s="1"/>
  <c r="BB19" i="33"/>
  <c r="BB30" i="33" s="1"/>
  <c r="AA19" i="33"/>
  <c r="AA30" i="33" s="1"/>
  <c r="BB15" i="33"/>
  <c r="BB18" i="33" s="1"/>
  <c r="BA15" i="33"/>
  <c r="BA18" i="33" s="1"/>
  <c r="AA15" i="33"/>
  <c r="AA18" i="33" s="1"/>
  <c r="BB11" i="33"/>
  <c r="BA11" i="33"/>
  <c r="AA11" i="33"/>
  <c r="BB6" i="33"/>
  <c r="BB10" i="33" s="1"/>
  <c r="AA6" i="33"/>
  <c r="AA10" i="33" s="1"/>
  <c r="BB12" i="12"/>
  <c r="BB20" i="12" s="1"/>
  <c r="BA12" i="12"/>
  <c r="BA20" i="12" s="1"/>
  <c r="AA12" i="12"/>
  <c r="AA20" i="12" s="1"/>
  <c r="BB11" i="12"/>
  <c r="BA11" i="12"/>
  <c r="AA11" i="12"/>
  <c r="Z11" i="12"/>
  <c r="BB7" i="12"/>
  <c r="BA7" i="12"/>
  <c r="AA7" i="12"/>
  <c r="Z7" i="12"/>
  <c r="BB6" i="12"/>
  <c r="BA6" i="12"/>
  <c r="AA6" i="12"/>
  <c r="BB19" i="13"/>
  <c r="BB25" i="13" s="1"/>
  <c r="AA19" i="13"/>
  <c r="AA25" i="13" s="1"/>
  <c r="BB14" i="13"/>
  <c r="BB18" i="13" s="1"/>
  <c r="BA14" i="13"/>
  <c r="BA18" i="13" s="1"/>
  <c r="AA14" i="13"/>
  <c r="AA18" i="13" s="1"/>
  <c r="Z14" i="13"/>
  <c r="Z18" i="13" s="1"/>
  <c r="BB10" i="13"/>
  <c r="BA10" i="13"/>
  <c r="AA10" i="13"/>
  <c r="Z10" i="13"/>
  <c r="BB6" i="13"/>
  <c r="BB9" i="13" s="1"/>
  <c r="BA6" i="13"/>
  <c r="BA9" i="13" s="1"/>
  <c r="AA6" i="13"/>
  <c r="AA9" i="13" s="1"/>
  <c r="Z6" i="13"/>
  <c r="Z9" i="13" s="1"/>
  <c r="BB14" i="14"/>
  <c r="BB18" i="14" s="1"/>
  <c r="AA14" i="14"/>
  <c r="AA18" i="14" s="1"/>
  <c r="BA13" i="14"/>
  <c r="Z13" i="14"/>
  <c r="BB9" i="14"/>
  <c r="AA9" i="14"/>
  <c r="Z9" i="14"/>
  <c r="BB11" i="30"/>
  <c r="BB16" i="30" s="1"/>
  <c r="AA11" i="30"/>
  <c r="AA16" i="30" s="1"/>
  <c r="BB10" i="30"/>
  <c r="BA10" i="30"/>
  <c r="AA10" i="30"/>
  <c r="Z10" i="30"/>
  <c r="BB7" i="30"/>
  <c r="BB9" i="30" s="1"/>
  <c r="BA7" i="30"/>
  <c r="BA9" i="30" s="1"/>
  <c r="AA7" i="30"/>
  <c r="AA9" i="30" s="1"/>
  <c r="Z7" i="30"/>
  <c r="BB6" i="30"/>
  <c r="AA6" i="30"/>
  <c r="BB22" i="32"/>
  <c r="BA22" i="32"/>
  <c r="AA22" i="32"/>
  <c r="BB20" i="32"/>
  <c r="BA20" i="32"/>
  <c r="AA20" i="32"/>
  <c r="Z20" i="32"/>
  <c r="BB19" i="32"/>
  <c r="BA19" i="32"/>
  <c r="AA19" i="32"/>
  <c r="Z19" i="32"/>
  <c r="BB18" i="32"/>
  <c r="BA18" i="32"/>
  <c r="AA18" i="32"/>
  <c r="Z18" i="32"/>
  <c r="BB14" i="32"/>
  <c r="BA14" i="32"/>
  <c r="AA14" i="32"/>
  <c r="BB13" i="32"/>
  <c r="BB340" i="3" s="1"/>
  <c r="BA13" i="32"/>
  <c r="BA340" i="3" s="1"/>
  <c r="AA13" i="32"/>
  <c r="Z332" i="3" s="1"/>
  <c r="BA12" i="32"/>
  <c r="BA339" i="3" s="1"/>
  <c r="AA12" i="32"/>
  <c r="Z331" i="3" s="1"/>
  <c r="BB15" i="32"/>
  <c r="AA15" i="32"/>
  <c r="Z15" i="32"/>
  <c r="BB8" i="32"/>
  <c r="AA8" i="32"/>
  <c r="Z8" i="32"/>
  <c r="AA7" i="32"/>
  <c r="AA9" i="32" s="1"/>
  <c r="BB35" i="31"/>
  <c r="BA35" i="31"/>
  <c r="AA35" i="31"/>
  <c r="Z35" i="31"/>
  <c r="BB34" i="31"/>
  <c r="BB318" i="3" s="1"/>
  <c r="BA34" i="31"/>
  <c r="BA318" i="3" s="1"/>
  <c r="AA34" i="31"/>
  <c r="Z306" i="3" s="1"/>
  <c r="Z34" i="31"/>
  <c r="Y306" i="3" s="1"/>
  <c r="BB32" i="31"/>
  <c r="AA32" i="31"/>
  <c r="Z32" i="31"/>
  <c r="BB30" i="31"/>
  <c r="AA30" i="31"/>
  <c r="Z30" i="31"/>
  <c r="BB29" i="31"/>
  <c r="AA29" i="31"/>
  <c r="Z29" i="31"/>
  <c r="BB28" i="31"/>
  <c r="BA28" i="31"/>
  <c r="AA28" i="31"/>
  <c r="Z28" i="31"/>
  <c r="BB27" i="31"/>
  <c r="AA27" i="31"/>
  <c r="Z27" i="31"/>
  <c r="BB26" i="31"/>
  <c r="AA26" i="31"/>
  <c r="Z26" i="31"/>
  <c r="BB25" i="31"/>
  <c r="BA25" i="31"/>
  <c r="AA25" i="31"/>
  <c r="Z25" i="31"/>
  <c r="BB21" i="31"/>
  <c r="BB323" i="3" s="1"/>
  <c r="BA21" i="31"/>
  <c r="BA323" i="3" s="1"/>
  <c r="AA21" i="31"/>
  <c r="Z311" i="3" s="1"/>
  <c r="BB20" i="31"/>
  <c r="BB322" i="3" s="1"/>
  <c r="AA20" i="31"/>
  <c r="Z310" i="3" s="1"/>
  <c r="Z20" i="31"/>
  <c r="Y310" i="3" s="1"/>
  <c r="BB19" i="31"/>
  <c r="BB321" i="3" s="1"/>
  <c r="BA19" i="31"/>
  <c r="BA321" i="3" s="1"/>
  <c r="AA19" i="31"/>
  <c r="Z309" i="3" s="1"/>
  <c r="Z19" i="31"/>
  <c r="Y309" i="3" s="1"/>
  <c r="BB22" i="31"/>
  <c r="BA22" i="31"/>
  <c r="AA22" i="31"/>
  <c r="Z22" i="31"/>
  <c r="BB14" i="31"/>
  <c r="BA14" i="31"/>
  <c r="AA14" i="31"/>
  <c r="Z14" i="31"/>
  <c r="BB13" i="31"/>
  <c r="AA13" i="31"/>
  <c r="Z13" i="31"/>
  <c r="BB12" i="31"/>
  <c r="AA12" i="31"/>
  <c r="Z12" i="31"/>
  <c r="BB10" i="31"/>
  <c r="BA10" i="31"/>
  <c r="AA10" i="31"/>
  <c r="BB9" i="31"/>
  <c r="BA9" i="31"/>
  <c r="AA9" i="31"/>
  <c r="Z9" i="31"/>
  <c r="BA8" i="31"/>
  <c r="BA319" i="3" s="1"/>
  <c r="Z8" i="31"/>
  <c r="Y307" i="3" s="1"/>
  <c r="BB9" i="9"/>
  <c r="BB15" i="9" s="1"/>
  <c r="BA9" i="9"/>
  <c r="BA15" i="9" s="1"/>
  <c r="AA9" i="9"/>
  <c r="AA15" i="9" s="1"/>
  <c r="BB8" i="9"/>
  <c r="AA8" i="9"/>
  <c r="BB7" i="9"/>
  <c r="BA7" i="9"/>
  <c r="AA7" i="9"/>
  <c r="BB6" i="9"/>
  <c r="AA6" i="9"/>
  <c r="BB12" i="10"/>
  <c r="BB16" i="10" s="1"/>
  <c r="AA12" i="10"/>
  <c r="AA16" i="10" s="1"/>
  <c r="BB8" i="10"/>
  <c r="BB11" i="10" s="1"/>
  <c r="BA8" i="10"/>
  <c r="BA11" i="10" s="1"/>
  <c r="AA8" i="10"/>
  <c r="AA11" i="10" s="1"/>
  <c r="BB7" i="10"/>
  <c r="BA7" i="10"/>
  <c r="AA7" i="10"/>
  <c r="BB6" i="10"/>
  <c r="AA6" i="10"/>
  <c r="BB16" i="6"/>
  <c r="BB20" i="6" s="1"/>
  <c r="AA16" i="6"/>
  <c r="AA20" i="6" s="1"/>
  <c r="BB13" i="6"/>
  <c r="BB15" i="6" s="1"/>
  <c r="BA13" i="6"/>
  <c r="BA15" i="6" s="1"/>
  <c r="AA13" i="6"/>
  <c r="AA15" i="6" s="1"/>
  <c r="Z13" i="6"/>
  <c r="BB9" i="6"/>
  <c r="AA9" i="6"/>
  <c r="Z9" i="6"/>
  <c r="BB6" i="6"/>
  <c r="BB8" i="6" s="1"/>
  <c r="BA6" i="6"/>
  <c r="BA8" i="6" s="1"/>
  <c r="AA6" i="6"/>
  <c r="AA8" i="6" s="1"/>
  <c r="BA38" i="17"/>
  <c r="BB37" i="17"/>
  <c r="AA37" i="17"/>
  <c r="BB36" i="17"/>
  <c r="BB143" i="3" s="1"/>
  <c r="BA36" i="17"/>
  <c r="BA143" i="3" s="1"/>
  <c r="Z35" i="17"/>
  <c r="Y122" i="3" s="1"/>
  <c r="BB33" i="17"/>
  <c r="BB144" i="3" s="1"/>
  <c r="BA33" i="17"/>
  <c r="BA144" i="3" s="1"/>
  <c r="Z31" i="17"/>
  <c r="BA28" i="17"/>
  <c r="BB27" i="17"/>
  <c r="BA27" i="17"/>
  <c r="AA26" i="17"/>
  <c r="AA24" i="17"/>
  <c r="Z24" i="17"/>
  <c r="BB25" i="17"/>
  <c r="BB29" i="17"/>
  <c r="BA29" i="17"/>
  <c r="BA30" i="17"/>
  <c r="AA25" i="17"/>
  <c r="AA29" i="17"/>
  <c r="Z25" i="17"/>
  <c r="BA21" i="17"/>
  <c r="BB20" i="17"/>
  <c r="BB142" i="3" s="1"/>
  <c r="BA20" i="17"/>
  <c r="BA142" i="3" s="1"/>
  <c r="Z19" i="17"/>
  <c r="BB18" i="17"/>
  <c r="BB141" i="3" s="1"/>
  <c r="BA18" i="17"/>
  <c r="BA141" i="3" s="1"/>
  <c r="AA16" i="17"/>
  <c r="BA13" i="17"/>
  <c r="AA13" i="17"/>
  <c r="BA12" i="17"/>
  <c r="Z12" i="17"/>
  <c r="BA9" i="17"/>
  <c r="BA8" i="17"/>
  <c r="BA139" i="3" s="1"/>
  <c r="Z39" i="17"/>
  <c r="BB15" i="7"/>
  <c r="BB20" i="7" s="1"/>
  <c r="AA15" i="7"/>
  <c r="AA20" i="7" s="1"/>
  <c r="BB11" i="7"/>
  <c r="BB14" i="7" s="1"/>
  <c r="AA11" i="7"/>
  <c r="AA14" i="7" s="1"/>
  <c r="BB7" i="7"/>
  <c r="BA7" i="7"/>
  <c r="AA7" i="7"/>
  <c r="Z7" i="7"/>
  <c r="BB6" i="7"/>
  <c r="AA6" i="7"/>
  <c r="BA11" i="49"/>
  <c r="Z11" i="49"/>
  <c r="Z15" i="41"/>
  <c r="BA7" i="41"/>
  <c r="BA6" i="41"/>
  <c r="BA15" i="41"/>
  <c r="BA7" i="34"/>
  <c r="BB9" i="34"/>
  <c r="BB11" i="34" s="1"/>
  <c r="BA9" i="34"/>
  <c r="BA11" i="34" s="1"/>
  <c r="BB6" i="34"/>
  <c r="W17" i="49"/>
  <c r="V445" i="3" s="1"/>
  <c r="W16" i="49"/>
  <c r="V444" i="3" s="1"/>
  <c r="W20" i="49"/>
  <c r="V443" i="3" s="1"/>
  <c r="W15" i="49"/>
  <c r="V442" i="3" s="1"/>
  <c r="W14" i="49"/>
  <c r="V441" i="3" s="1"/>
  <c r="W13" i="49"/>
  <c r="BA12" i="49"/>
  <c r="BA18" i="49" s="1"/>
  <c r="AA12" i="49"/>
  <c r="AA18" i="49" s="1"/>
  <c r="Z12" i="49"/>
  <c r="Z18" i="49" s="1"/>
  <c r="AA7" i="49"/>
  <c r="BA7" i="49"/>
  <c r="BB7" i="49"/>
  <c r="Z7" i="32"/>
  <c r="Z9" i="32" s="1"/>
  <c r="BB12" i="49"/>
  <c r="BB18" i="49" s="1"/>
  <c r="AA17" i="17" l="1"/>
  <c r="Z124" i="3" s="1"/>
  <c r="AA25" i="43"/>
  <c r="Z541" i="3" s="1"/>
  <c r="AA11" i="32"/>
  <c r="AA16" i="32" s="1"/>
  <c r="BB14" i="43"/>
  <c r="BB556" i="3" s="1"/>
  <c r="BB11" i="43"/>
  <c r="BB18" i="18"/>
  <c r="BB165" i="3" s="1"/>
  <c r="BB17" i="17"/>
  <c r="BB140" i="3" s="1"/>
  <c r="BB30" i="17"/>
  <c r="BB7" i="18"/>
  <c r="BB19" i="1"/>
  <c r="BB5" i="14"/>
  <c r="BB5" i="13"/>
  <c r="BB20" i="1"/>
  <c r="BB113" i="3" s="1"/>
  <c r="AA15" i="46"/>
  <c r="Z483" i="3" s="1"/>
  <c r="AA5" i="36"/>
  <c r="BB15" i="46"/>
  <c r="BB493" i="3" s="1"/>
  <c r="BB5" i="36"/>
  <c r="AA31" i="46"/>
  <c r="AA12" i="36"/>
  <c r="Z594" i="3" s="1"/>
  <c r="BB12" i="36"/>
  <c r="BB600" i="3" s="1"/>
  <c r="BB31" i="46"/>
  <c r="BB35" i="46"/>
  <c r="BB12" i="34"/>
  <c r="AA10" i="1"/>
  <c r="Z97" i="3" s="1"/>
  <c r="AA5" i="7"/>
  <c r="BB10" i="1"/>
  <c r="BB109" i="3" s="1"/>
  <c r="BB5" i="7"/>
  <c r="AA26" i="1"/>
  <c r="AA21" i="6"/>
  <c r="BB39" i="17"/>
  <c r="BB12" i="17"/>
  <c r="AA8" i="17"/>
  <c r="Z123" i="3" s="1"/>
  <c r="BB24" i="17"/>
  <c r="BB31" i="17"/>
  <c r="AA38" i="17"/>
  <c r="BB38" i="17"/>
  <c r="BB7" i="31"/>
  <c r="BB8" i="31"/>
  <c r="BB319" i="3" s="1"/>
  <c r="BB5" i="30"/>
  <c r="BB15" i="1"/>
  <c r="BB112" i="3" s="1"/>
  <c r="AA19" i="1"/>
  <c r="AA5" i="14"/>
  <c r="AA19" i="14"/>
  <c r="Z364" i="3" s="1"/>
  <c r="AA36" i="1"/>
  <c r="AA20" i="1"/>
  <c r="Z101" i="3" s="1"/>
  <c r="AA5" i="13"/>
  <c r="AA9" i="1"/>
  <c r="Z96" i="3" s="1"/>
  <c r="AA5" i="6"/>
  <c r="BB9" i="1"/>
  <c r="BB108" i="3" s="1"/>
  <c r="BB5" i="6"/>
  <c r="BB29" i="1"/>
  <c r="BB16" i="9"/>
  <c r="AA11" i="1"/>
  <c r="AA5" i="10"/>
  <c r="AA39" i="17"/>
  <c r="BB8" i="17"/>
  <c r="BB139" i="3" s="1"/>
  <c r="BB10" i="17"/>
  <c r="BB145" i="3" s="1"/>
  <c r="AA27" i="17"/>
  <c r="AA7" i="31"/>
  <c r="AA8" i="31"/>
  <c r="Z307" i="3" s="1"/>
  <c r="AA15" i="1"/>
  <c r="Z100" i="3" s="1"/>
  <c r="AA5" i="30"/>
  <c r="AA47" i="43"/>
  <c r="BB19" i="49"/>
  <c r="BB34" i="1"/>
  <c r="BB28" i="1"/>
  <c r="BB17" i="10"/>
  <c r="BB268" i="3" s="1"/>
  <c r="AA17" i="1"/>
  <c r="AA5" i="49"/>
  <c r="AA28" i="17"/>
  <c r="AA31" i="17"/>
  <c r="BB35" i="17"/>
  <c r="BB138" i="3" s="1"/>
  <c r="Z9" i="30"/>
  <c r="BB36" i="1"/>
  <c r="BB19" i="14"/>
  <c r="BB376" i="3" s="1"/>
  <c r="AA5" i="33"/>
  <c r="AA20" i="46"/>
  <c r="Z484" i="3" s="1"/>
  <c r="BB5" i="33"/>
  <c r="BB20" i="46"/>
  <c r="BB494" i="3" s="1"/>
  <c r="BB37" i="1"/>
  <c r="BB26" i="13"/>
  <c r="BB27" i="1"/>
  <c r="BB21" i="7"/>
  <c r="AA10" i="17"/>
  <c r="Z129" i="3" s="1"/>
  <c r="BB16" i="17"/>
  <c r="AA20" i="17"/>
  <c r="Z126" i="3" s="1"/>
  <c r="AA21" i="17"/>
  <c r="BB21" i="17"/>
  <c r="BB28" i="17"/>
  <c r="BB18" i="31"/>
  <c r="BB320" i="3" s="1"/>
  <c r="BB32" i="1"/>
  <c r="BB17" i="30"/>
  <c r="BB355" i="3" s="1"/>
  <c r="BB21" i="12"/>
  <c r="BB38" i="1"/>
  <c r="BB26" i="1"/>
  <c r="BB21" i="6"/>
  <c r="AA34" i="1"/>
  <c r="AA19" i="49"/>
  <c r="AA18" i="17"/>
  <c r="Z125" i="3" s="1"/>
  <c r="AA33" i="17"/>
  <c r="Z128" i="3" s="1"/>
  <c r="BB11" i="1"/>
  <c r="BB5" i="10"/>
  <c r="BB13" i="17"/>
  <c r="BB26" i="17"/>
  <c r="AA35" i="17"/>
  <c r="Z122" i="3" s="1"/>
  <c r="AA17" i="31"/>
  <c r="AA18" i="31"/>
  <c r="Z308" i="3" s="1"/>
  <c r="BB12" i="32"/>
  <c r="BB339" i="3" s="1"/>
  <c r="AA32" i="1"/>
  <c r="AA17" i="30"/>
  <c r="Z347" i="3" s="1"/>
  <c r="AA21" i="12"/>
  <c r="AA38" i="1"/>
  <c r="AA31" i="33"/>
  <c r="AA36" i="46"/>
  <c r="BB31" i="33"/>
  <c r="BB36" i="46"/>
  <c r="AA19" i="46"/>
  <c r="AA5" i="34"/>
  <c r="BB19" i="46"/>
  <c r="BB5" i="50"/>
  <c r="BB5" i="34"/>
  <c r="BB15" i="34" s="1"/>
  <c r="AA20" i="20"/>
  <c r="BB20" i="20"/>
  <c r="AA29" i="1"/>
  <c r="AA16" i="9"/>
  <c r="AA9" i="17"/>
  <c r="AA30" i="17"/>
  <c r="AA36" i="17"/>
  <c r="Z127" i="3" s="1"/>
  <c r="AA18" i="18"/>
  <c r="Z153" i="3" s="1"/>
  <c r="AA27" i="1"/>
  <c r="AA21" i="7"/>
  <c r="BB5" i="49"/>
  <c r="BB17" i="1"/>
  <c r="W12" i="49"/>
  <c r="W18" i="49" s="1"/>
  <c r="BB9" i="17"/>
  <c r="AA12" i="17"/>
  <c r="AA19" i="17"/>
  <c r="BB19" i="17"/>
  <c r="AA35" i="46"/>
  <c r="AA12" i="34"/>
  <c r="AA12" i="1"/>
  <c r="Z98" i="3" s="1"/>
  <c r="AA5" i="9"/>
  <c r="BB12" i="1"/>
  <c r="BB110" i="3" s="1"/>
  <c r="BB5" i="9"/>
  <c r="AA37" i="1"/>
  <c r="AA26" i="13"/>
  <c r="AA28" i="1"/>
  <c r="AA17" i="10"/>
  <c r="Z256" i="3" s="1"/>
  <c r="Z10" i="41"/>
  <c r="BA10" i="38"/>
  <c r="BA586" i="3" s="1"/>
  <c r="Z10" i="39"/>
  <c r="Y564" i="3" s="1"/>
  <c r="BA6" i="39"/>
  <c r="Z9" i="17"/>
  <c r="Z26" i="13"/>
  <c r="Z37" i="1"/>
  <c r="Z13" i="10"/>
  <c r="Y259" i="3" s="1"/>
  <c r="Z17" i="17"/>
  <c r="Y124" i="3" s="1"/>
  <c r="Z10" i="46"/>
  <c r="Z5" i="41"/>
  <c r="BA19" i="49"/>
  <c r="BA34" i="1"/>
  <c r="Z18" i="18"/>
  <c r="Y153" i="3" s="1"/>
  <c r="BA9" i="14"/>
  <c r="BA10" i="14"/>
  <c r="BA378" i="3" s="1"/>
  <c r="Z25" i="33"/>
  <c r="Z9" i="43"/>
  <c r="Z9" i="33"/>
  <c r="Z42" i="33"/>
  <c r="BA27" i="43"/>
  <c r="BA555" i="3" s="1"/>
  <c r="BA23" i="33"/>
  <c r="BA625" i="3" s="1"/>
  <c r="BA24" i="33"/>
  <c r="BA48" i="33"/>
  <c r="BA49" i="33"/>
  <c r="BA28" i="33"/>
  <c r="BA34" i="33"/>
  <c r="Z13" i="17"/>
  <c r="Z14" i="6"/>
  <c r="Z22" i="6"/>
  <c r="Y205" i="3"/>
  <c r="Z38" i="17"/>
  <c r="Z22" i="10"/>
  <c r="BA12" i="6"/>
  <c r="BA219" i="3" s="1"/>
  <c r="BA15" i="7"/>
  <c r="BA20" i="7" s="1"/>
  <c r="Z8" i="45"/>
  <c r="Z10" i="45"/>
  <c r="Y502" i="3" s="1"/>
  <c r="Z12" i="38"/>
  <c r="Z19" i="14"/>
  <c r="Y364" i="3" s="1"/>
  <c r="Z36" i="1"/>
  <c r="Z35" i="46"/>
  <c r="Z12" i="34"/>
  <c r="BA26" i="46"/>
  <c r="BA13" i="41"/>
  <c r="Z12" i="30"/>
  <c r="Y348" i="3" s="1"/>
  <c r="BA38" i="18"/>
  <c r="BA10" i="41"/>
  <c r="Z17" i="1"/>
  <c r="Z5" i="49"/>
  <c r="Z15" i="6"/>
  <c r="AA21" i="1"/>
  <c r="Z102" i="3" s="1"/>
  <c r="AA5" i="12"/>
  <c r="BB5" i="12"/>
  <c r="BB21" i="1"/>
  <c r="BB114" i="3" s="1"/>
  <c r="Z34" i="1"/>
  <c r="Z19" i="49"/>
  <c r="BA28" i="13"/>
  <c r="BA34" i="13"/>
  <c r="BA26" i="12"/>
  <c r="Z19" i="13"/>
  <c r="Z20" i="13"/>
  <c r="BA8" i="32"/>
  <c r="BA11" i="45"/>
  <c r="BA511" i="3" s="1"/>
  <c r="BA11" i="41"/>
  <c r="BA12" i="41" s="1"/>
  <c r="BA28" i="46"/>
  <c r="BA12" i="39"/>
  <c r="BA569" i="3" s="1"/>
  <c r="Z9" i="34"/>
  <c r="Z11" i="34" s="1"/>
  <c r="Z10" i="38"/>
  <c r="Y578" i="3" s="1"/>
  <c r="BA35" i="46"/>
  <c r="BA12" i="34"/>
  <c r="BA21" i="7"/>
  <c r="BA27" i="1"/>
  <c r="Z21" i="33"/>
  <c r="Y611" i="3" s="1"/>
  <c r="Z19" i="7"/>
  <c r="BA29" i="31"/>
  <c r="BA30" i="31"/>
  <c r="BA13" i="33"/>
  <c r="BA10" i="1"/>
  <c r="BA109" i="3" s="1"/>
  <c r="BA5" i="7"/>
  <c r="BA26" i="31"/>
  <c r="BA20" i="31"/>
  <c r="BA322" i="3" s="1"/>
  <c r="BA7" i="31"/>
  <c r="Z32" i="18"/>
  <c r="Z56" i="43"/>
  <c r="Y540" i="3" s="1"/>
  <c r="Z46" i="33"/>
  <c r="Y610" i="3" s="1"/>
  <c r="Z15" i="33"/>
  <c r="Z18" i="33" s="1"/>
  <c r="Z31" i="43"/>
  <c r="Z27" i="33"/>
  <c r="BA19" i="33"/>
  <c r="BA30" i="33" s="1"/>
  <c r="BA32" i="33"/>
  <c r="BA36" i="33"/>
  <c r="BA29" i="33"/>
  <c r="BA39" i="17"/>
  <c r="BA10" i="39"/>
  <c r="BA570" i="3" s="1"/>
  <c r="W7" i="49"/>
  <c r="W8" i="49"/>
  <c r="V440" i="3" s="1"/>
  <c r="Z10" i="20"/>
  <c r="Z46" i="43"/>
  <c r="Z40" i="43"/>
  <c r="BA36" i="43"/>
  <c r="BA38" i="43"/>
  <c r="BA43" i="43"/>
  <c r="BA33" i="43"/>
  <c r="BA13" i="43"/>
  <c r="Z16" i="43"/>
  <c r="Z7" i="43"/>
  <c r="BA25" i="43"/>
  <c r="BA553" i="3" s="1"/>
  <c r="AA10" i="32"/>
  <c r="AA6" i="32"/>
  <c r="AA11" i="31"/>
  <c r="AA6" i="31"/>
  <c r="AA6" i="17"/>
  <c r="AA5" i="17"/>
  <c r="AA7" i="18"/>
  <c r="AA11" i="17"/>
  <c r="AA14" i="17" s="1"/>
  <c r="AA7" i="17"/>
  <c r="AA15" i="17"/>
  <c r="AA22" i="17" s="1"/>
  <c r="BB6" i="32"/>
  <c r="BB7" i="32"/>
  <c r="BB9" i="32" s="1"/>
  <c r="BB10" i="32"/>
  <c r="BB11" i="32"/>
  <c r="BB16" i="32" s="1"/>
  <c r="BB6" i="31"/>
  <c r="BB11" i="31"/>
  <c r="BB17" i="31"/>
  <c r="BB23" i="31" s="1"/>
  <c r="BB6" i="17"/>
  <c r="BB15" i="17"/>
  <c r="BB5" i="17"/>
  <c r="BB11" i="17"/>
  <c r="BB14" i="17" s="1"/>
  <c r="BB7" i="17"/>
  <c r="BB17" i="18"/>
  <c r="BB25" i="18" s="1"/>
  <c r="BB11" i="18"/>
  <c r="BB16" i="18" s="1"/>
  <c r="BB6" i="18"/>
  <c r="AA17" i="18"/>
  <c r="AA25" i="18" s="1"/>
  <c r="AA11" i="18"/>
  <c r="AA16" i="18" s="1"/>
  <c r="AA6" i="18"/>
  <c r="BB19" i="20"/>
  <c r="BB29" i="20" s="1"/>
  <c r="BB14" i="20"/>
  <c r="BB18" i="20" s="1"/>
  <c r="BB30" i="20"/>
  <c r="BB10" i="20"/>
  <c r="BB6" i="20"/>
  <c r="BB9" i="20" s="1"/>
  <c r="AA19" i="20"/>
  <c r="AA29" i="20" s="1"/>
  <c r="AA6" i="20"/>
  <c r="AA9" i="20" s="1"/>
  <c r="AA10" i="20"/>
  <c r="AA14" i="20"/>
  <c r="AA18" i="20" s="1"/>
  <c r="AA30" i="20"/>
  <c r="BB44" i="43"/>
  <c r="BB53" i="43" s="1"/>
  <c r="BB23" i="43"/>
  <c r="BB35" i="43"/>
  <c r="BB6" i="43"/>
  <c r="BB10" i="43" s="1"/>
  <c r="AA16" i="43"/>
  <c r="AA35" i="43"/>
  <c r="AA11" i="43"/>
  <c r="AA23" i="43"/>
  <c r="AA34" i="43" s="1"/>
  <c r="AA44" i="43"/>
  <c r="AA53" i="43" s="1"/>
  <c r="Z16" i="38"/>
  <c r="Z19" i="38" s="1"/>
  <c r="BA11" i="30"/>
  <c r="BA16" i="30" s="1"/>
  <c r="BA6" i="36"/>
  <c r="BA16" i="38"/>
  <c r="BA19" i="38" s="1"/>
  <c r="Z14" i="20"/>
  <c r="Z18" i="20" s="1"/>
  <c r="BA24" i="18"/>
  <c r="BA169" i="3" s="1"/>
  <c r="Z8" i="18"/>
  <c r="Z22" i="32"/>
  <c r="BA8" i="36"/>
  <c r="Z8" i="36"/>
  <c r="Z9" i="36"/>
  <c r="Z11" i="36" s="1"/>
  <c r="Z19" i="33"/>
  <c r="Z30" i="33" s="1"/>
  <c r="Z6" i="33"/>
  <c r="Z10" i="33" s="1"/>
  <c r="BA37" i="33"/>
  <c r="BA43" i="33" s="1"/>
  <c r="Z16" i="6"/>
  <c r="Z20" i="6" s="1"/>
  <c r="Z8" i="9"/>
  <c r="Z21" i="31"/>
  <c r="Y311" i="3" s="1"/>
  <c r="BA16" i="17"/>
  <c r="BA28" i="18"/>
  <c r="BA22" i="18"/>
  <c r="BA32" i="31"/>
  <c r="BA7" i="32"/>
  <c r="BA9" i="32" s="1"/>
  <c r="Z15" i="44"/>
  <c r="Z9" i="41"/>
  <c r="Z12" i="41" s="1"/>
  <c r="Z6" i="39"/>
  <c r="Z9" i="39"/>
  <c r="Z11" i="39" s="1"/>
  <c r="BA8" i="44"/>
  <c r="BA531" i="3" s="1"/>
  <c r="Z11" i="33"/>
  <c r="Z7" i="45"/>
  <c r="Z6" i="10"/>
  <c r="BA6" i="20"/>
  <c r="BA9" i="20" s="1"/>
  <c r="BA46" i="20"/>
  <c r="BA38" i="20"/>
  <c r="Z36" i="20"/>
  <c r="Z7" i="20"/>
  <c r="Z26" i="20"/>
  <c r="Z29" i="43"/>
  <c r="Z52" i="43"/>
  <c r="BA19" i="43"/>
  <c r="BA28" i="43"/>
  <c r="BA58" i="43"/>
  <c r="BA59" i="43"/>
  <c r="BA32" i="43"/>
  <c r="BA41" i="43"/>
  <c r="Z12" i="10"/>
  <c r="Z16" i="10" s="1"/>
  <c r="Z18" i="31"/>
  <c r="Y308" i="3" s="1"/>
  <c r="Z13" i="32"/>
  <c r="Y332" i="3" s="1"/>
  <c r="Z10" i="17"/>
  <c r="Y129" i="3" s="1"/>
  <c r="Z30" i="18"/>
  <c r="Z9" i="38"/>
  <c r="Z13" i="38" s="1"/>
  <c r="Z23" i="18"/>
  <c r="Y156" i="3" s="1"/>
  <c r="Z28" i="18"/>
  <c r="Z12" i="32"/>
  <c r="Y331" i="3" s="1"/>
  <c r="Z14" i="32"/>
  <c r="BA14" i="20"/>
  <c r="BA18" i="20" s="1"/>
  <c r="BA9" i="38"/>
  <c r="BA13" i="38" s="1"/>
  <c r="BA6" i="7"/>
  <c r="Z15" i="7"/>
  <c r="Z20" i="7" s="1"/>
  <c r="BA24" i="17"/>
  <c r="Z6" i="6"/>
  <c r="Z8" i="6" s="1"/>
  <c r="BA16" i="6"/>
  <c r="BA20" i="6" s="1"/>
  <c r="Z7" i="10"/>
  <c r="BA12" i="31"/>
  <c r="BA13" i="31"/>
  <c r="Z37" i="33"/>
  <c r="Z43" i="33" s="1"/>
  <c r="BA25" i="46"/>
  <c r="Z12" i="44"/>
  <c r="Y519" i="3" s="1"/>
  <c r="Z24" i="18"/>
  <c r="Y157" i="3" s="1"/>
  <c r="BA6" i="38"/>
  <c r="Z7" i="41"/>
  <c r="Z8" i="17"/>
  <c r="Y123" i="3" s="1"/>
  <c r="BA17" i="17"/>
  <c r="BA140" i="3" s="1"/>
  <c r="BA35" i="17"/>
  <c r="BA138" i="3" s="1"/>
  <c r="Z6" i="9"/>
  <c r="Z7" i="9"/>
  <c r="Z9" i="9"/>
  <c r="Z15" i="9" s="1"/>
  <c r="Z14" i="14"/>
  <c r="Z18" i="14" s="1"/>
  <c r="BA14" i="14"/>
  <c r="BA18" i="14" s="1"/>
  <c r="Z14" i="36"/>
  <c r="Z8" i="38"/>
  <c r="Z25" i="46"/>
  <c r="Z20" i="44"/>
  <c r="Z23" i="44" s="1"/>
  <c r="Z20" i="18"/>
  <c r="Y155" i="3" s="1"/>
  <c r="Z19" i="18"/>
  <c r="Y154" i="3" s="1"/>
  <c r="Z37" i="18"/>
  <c r="Z6" i="7"/>
  <c r="BA25" i="17"/>
  <c r="BA6" i="10"/>
  <c r="Z6" i="36"/>
  <c r="BA30" i="46"/>
  <c r="Z6" i="38"/>
  <c r="BA11" i="43"/>
  <c r="BA24" i="43"/>
  <c r="BA57" i="43"/>
  <c r="BA554" i="3" s="1"/>
  <c r="BA7" i="44"/>
  <c r="BA9" i="44" s="1"/>
  <c r="BA6" i="45"/>
  <c r="Z15" i="45"/>
  <c r="Z22" i="18"/>
  <c r="Z21" i="18"/>
  <c r="Z38" i="18"/>
  <c r="BA6" i="18"/>
  <c r="BA34" i="18"/>
  <c r="Z29" i="18"/>
  <c r="Z7" i="49"/>
  <c r="Z11" i="7"/>
  <c r="Z14" i="7" s="1"/>
  <c r="BA11" i="7"/>
  <c r="BA14" i="7" s="1"/>
  <c r="BA11" i="17"/>
  <c r="BA14" i="17" s="1"/>
  <c r="Z18" i="17"/>
  <c r="Y125" i="3" s="1"/>
  <c r="BA19" i="17"/>
  <c r="BA6" i="9"/>
  <c r="Z6" i="31"/>
  <c r="BA15" i="32"/>
  <c r="BA31" i="43"/>
  <c r="BA12" i="44"/>
  <c r="BA529" i="3" s="1"/>
  <c r="Z16" i="44"/>
  <c r="BA11" i="18"/>
  <c r="BA16" i="18" s="1"/>
  <c r="BA37" i="18"/>
  <c r="Z33" i="18"/>
  <c r="Z6" i="41"/>
  <c r="BA37" i="17"/>
  <c r="BA9" i="6"/>
  <c r="BA12" i="10"/>
  <c r="BA16" i="10" s="1"/>
  <c r="BA11" i="32"/>
  <c r="BA16" i="32" s="1"/>
  <c r="Z6" i="30"/>
  <c r="Z7" i="44"/>
  <c r="Z9" i="44" s="1"/>
  <c r="Z10" i="44"/>
  <c r="BA13" i="44"/>
  <c r="BA530" i="3" s="1"/>
  <c r="BA7" i="45"/>
  <c r="Z11" i="18"/>
  <c r="Z16" i="18" s="1"/>
  <c r="BA21" i="18"/>
  <c r="Z27" i="18"/>
  <c r="Z27" i="43"/>
  <c r="Y543" i="3" s="1"/>
  <c r="Z30" i="17"/>
  <c r="BA31" i="17"/>
  <c r="Z8" i="10"/>
  <c r="Z11" i="10" s="1"/>
  <c r="BA8" i="9"/>
  <c r="BA6" i="31"/>
  <c r="BA6" i="30"/>
  <c r="Z13" i="44"/>
  <c r="Y520" i="3" s="1"/>
  <c r="BA6" i="32"/>
  <c r="BA6" i="33"/>
  <c r="BA10" i="33" s="1"/>
  <c r="Z8" i="39"/>
  <c r="BB35" i="1" l="1"/>
  <c r="BB17" i="46"/>
  <c r="BB5" i="43"/>
  <c r="Z538" i="3"/>
  <c r="AA42" i="43"/>
  <c r="BB22" i="17"/>
  <c r="AA24" i="31"/>
  <c r="AA31" i="31" s="1"/>
  <c r="AA30" i="1"/>
  <c r="Z226" i="3"/>
  <c r="AA28" i="7"/>
  <c r="Z345" i="3"/>
  <c r="AA19" i="30"/>
  <c r="BB33" i="46"/>
  <c r="BB550" i="3"/>
  <c r="BB42" i="43"/>
  <c r="BB17" i="32"/>
  <c r="BB31" i="1"/>
  <c r="Z389" i="3"/>
  <c r="AA30" i="13"/>
  <c r="AA33" i="46"/>
  <c r="Z414" i="3"/>
  <c r="AA28" i="12"/>
  <c r="BB254" i="3"/>
  <c r="BB19" i="10"/>
  <c r="BB23" i="10" s="1"/>
  <c r="BB199" i="3"/>
  <c r="BB25" i="6"/>
  <c r="BB30" i="6" s="1"/>
  <c r="AA26" i="18"/>
  <c r="AA25" i="1"/>
  <c r="BB90" i="3"/>
  <c r="BB437" i="3"/>
  <c r="BB21" i="49"/>
  <c r="BB23" i="49" s="1"/>
  <c r="BB451" i="3" s="1"/>
  <c r="BT451" i="3" s="1"/>
  <c r="AA19" i="10"/>
  <c r="AA23" i="10" s="1"/>
  <c r="Z254" i="3"/>
  <c r="Z592" i="3"/>
  <c r="AA15" i="36"/>
  <c r="BB188" i="3"/>
  <c r="BB40" i="20"/>
  <c r="AA5" i="18"/>
  <c r="AA8" i="1"/>
  <c r="BB24" i="31"/>
  <c r="BB31" i="31" s="1"/>
  <c r="BB30" i="1"/>
  <c r="AA7" i="1"/>
  <c r="Z119" i="3"/>
  <c r="Z71" i="3"/>
  <c r="Z79" i="3"/>
  <c r="AA35" i="1"/>
  <c r="AA15" i="34"/>
  <c r="BT347" i="3"/>
  <c r="BT123" i="3"/>
  <c r="Z224" i="3"/>
  <c r="AA30" i="7"/>
  <c r="AA34" i="7" s="1"/>
  <c r="BB387" i="3"/>
  <c r="BB32" i="13"/>
  <c r="BB35" i="13" s="1"/>
  <c r="BB23" i="17"/>
  <c r="BB24" i="1"/>
  <c r="BT122" i="3"/>
  <c r="BB224" i="3"/>
  <c r="BB30" i="7"/>
  <c r="BB34" i="7" s="1"/>
  <c r="AA15" i="43"/>
  <c r="AA22" i="43" s="1"/>
  <c r="AA31" i="1"/>
  <c r="AA17" i="32"/>
  <c r="BB279" i="3"/>
  <c r="BB21" i="9"/>
  <c r="BT127" i="3"/>
  <c r="Z281" i="3"/>
  <c r="AA19" i="9"/>
  <c r="Z199" i="3"/>
  <c r="AA25" i="6"/>
  <c r="AA30" i="6" s="1"/>
  <c r="Z362" i="3"/>
  <c r="AA21" i="14"/>
  <c r="AA23" i="14" s="1"/>
  <c r="BB362" i="3"/>
  <c r="BB21" i="14"/>
  <c r="BB23" i="14" s="1"/>
  <c r="BT256" i="3"/>
  <c r="Z608" i="3"/>
  <c r="AA35" i="33"/>
  <c r="BB19" i="9"/>
  <c r="BB293" i="3"/>
  <c r="AA6" i="43"/>
  <c r="AA10" i="43" s="1"/>
  <c r="AA24" i="1"/>
  <c r="AA23" i="17"/>
  <c r="AA14" i="1"/>
  <c r="AA5" i="32"/>
  <c r="Z328" i="3" s="1"/>
  <c r="BT128" i="3"/>
  <c r="BB241" i="3"/>
  <c r="BT241" i="3" s="1"/>
  <c r="BB28" i="7"/>
  <c r="BB606" i="3"/>
  <c r="BB44" i="33"/>
  <c r="BB53" i="33" s="1"/>
  <c r="AA21" i="49"/>
  <c r="AA23" i="49" s="1"/>
  <c r="Z439" i="3" s="1"/>
  <c r="BT439" i="3" s="1"/>
  <c r="Z74" i="3"/>
  <c r="Z82" i="3"/>
  <c r="Z437" i="3"/>
  <c r="Z201" i="3"/>
  <c r="BT201" i="3" s="1"/>
  <c r="AA23" i="6"/>
  <c r="BT376" i="3"/>
  <c r="Z387" i="3"/>
  <c r="AA32" i="13"/>
  <c r="AA35" i="13" s="1"/>
  <c r="Z176" i="3"/>
  <c r="AA40" i="20"/>
  <c r="BB5" i="18"/>
  <c r="BB8" i="1"/>
  <c r="BB317" i="3"/>
  <c r="BB16" i="31"/>
  <c r="Z305" i="3"/>
  <c r="AA16" i="31"/>
  <c r="Z279" i="3"/>
  <c r="AA21" i="9"/>
  <c r="BB620" i="3"/>
  <c r="BB35" i="33"/>
  <c r="BB213" i="3"/>
  <c r="BT213" i="3" s="1"/>
  <c r="BB23" i="6"/>
  <c r="BB426" i="3"/>
  <c r="BB28" i="12"/>
  <c r="BB592" i="3"/>
  <c r="BB15" i="36"/>
  <c r="BB15" i="43"/>
  <c r="BB18" i="43"/>
  <c r="BB34" i="43"/>
  <c r="BB26" i="18"/>
  <c r="BB25" i="1"/>
  <c r="BB7" i="1"/>
  <c r="BB119" i="3"/>
  <c r="BT145" i="3" s="1"/>
  <c r="BB87" i="3"/>
  <c r="BB34" i="17"/>
  <c r="BB40" i="17" s="1"/>
  <c r="BB5" i="31"/>
  <c r="BB13" i="1"/>
  <c r="BB111" i="3" s="1"/>
  <c r="BB5" i="32"/>
  <c r="BB14" i="1"/>
  <c r="AA5" i="31"/>
  <c r="AA13" i="1"/>
  <c r="Z99" i="3" s="1"/>
  <c r="AA23" i="32"/>
  <c r="AA23" i="31"/>
  <c r="BT125" i="3"/>
  <c r="BB401" i="3"/>
  <c r="BT401" i="3" s="1"/>
  <c r="BB30" i="13"/>
  <c r="Z606" i="3"/>
  <c r="AA44" i="33"/>
  <c r="AA53" i="33" s="1"/>
  <c r="BB345" i="3"/>
  <c r="BB19" i="30"/>
  <c r="AA18" i="1"/>
  <c r="AA6" i="1" s="1"/>
  <c r="Z94" i="3" s="1"/>
  <c r="BT102" i="3" s="1"/>
  <c r="AA5" i="20"/>
  <c r="Z36" i="46"/>
  <c r="Z31" i="33"/>
  <c r="BA15" i="1"/>
  <c r="BA112" i="3" s="1"/>
  <c r="BA5" i="30"/>
  <c r="Z27" i="17"/>
  <c r="BA27" i="31"/>
  <c r="BA5" i="36"/>
  <c r="BA15" i="46"/>
  <c r="BA493" i="3" s="1"/>
  <c r="Z20" i="17"/>
  <c r="Y126" i="3" s="1"/>
  <c r="Z5" i="13"/>
  <c r="Z20" i="1"/>
  <c r="Y101" i="3" s="1"/>
  <c r="Z28" i="46"/>
  <c r="Z12" i="39"/>
  <c r="Y563" i="3" s="1"/>
  <c r="Z11" i="46"/>
  <c r="Z5" i="40"/>
  <c r="BA12" i="1"/>
  <c r="BA110" i="3" s="1"/>
  <c r="BA5" i="9"/>
  <c r="BA28" i="1"/>
  <c r="BA17" i="10"/>
  <c r="BA268" i="3" s="1"/>
  <c r="BA36" i="46"/>
  <c r="BA31" i="33"/>
  <c r="Z25" i="13"/>
  <c r="BB412" i="3"/>
  <c r="BB30" i="12"/>
  <c r="BB34" i="12" s="1"/>
  <c r="BA11" i="39"/>
  <c r="BA241" i="3"/>
  <c r="BA28" i="7"/>
  <c r="BA5" i="33"/>
  <c r="BA20" i="46"/>
  <c r="BA494" i="3" s="1"/>
  <c r="Z5" i="33"/>
  <c r="Z20" i="46"/>
  <c r="Y484" i="3" s="1"/>
  <c r="BA7" i="17"/>
  <c r="BA10" i="17"/>
  <c r="BA145" i="3" s="1"/>
  <c r="BA5" i="40"/>
  <c r="BA11" i="46"/>
  <c r="BA10" i="32"/>
  <c r="BA17" i="31"/>
  <c r="BA18" i="31"/>
  <c r="BA320" i="3" s="1"/>
  <c r="BA19" i="14"/>
  <c r="BA376" i="3" s="1"/>
  <c r="BA36" i="1"/>
  <c r="BA19" i="46"/>
  <c r="BA5" i="34"/>
  <c r="BA15" i="34" s="1"/>
  <c r="BA5" i="50"/>
  <c r="Z412" i="3"/>
  <c r="AA30" i="12"/>
  <c r="AA34" i="12" s="1"/>
  <c r="Z16" i="9"/>
  <c r="Z29" i="1"/>
  <c r="BA38" i="1"/>
  <c r="BA21" i="12"/>
  <c r="Z44" i="43"/>
  <c r="Z53" i="43" s="1"/>
  <c r="Z7" i="18"/>
  <c r="Z10" i="18"/>
  <c r="Z16" i="17"/>
  <c r="Z5" i="39"/>
  <c r="Z12" i="46"/>
  <c r="Y481" i="3" s="1"/>
  <c r="Z17" i="30"/>
  <c r="Y347" i="3" s="1"/>
  <c r="Z32" i="1"/>
  <c r="BA9" i="46"/>
  <c r="BA5" i="42"/>
  <c r="BA10" i="46"/>
  <c r="BA5" i="41"/>
  <c r="BA16" i="41" s="1"/>
  <c r="Z31" i="46"/>
  <c r="Z12" i="36"/>
  <c r="Y594" i="3" s="1"/>
  <c r="Z21" i="1"/>
  <c r="Y102" i="3" s="1"/>
  <c r="Z5" i="12"/>
  <c r="Z12" i="1"/>
  <c r="Y98" i="3" s="1"/>
  <c r="Z5" i="9"/>
  <c r="Z19" i="46"/>
  <c r="Z5" i="34"/>
  <c r="Z15" i="34" s="1"/>
  <c r="Z11" i="32"/>
  <c r="Z16" i="32" s="1"/>
  <c r="Z26" i="46"/>
  <c r="Z13" i="41"/>
  <c r="Z16" i="41" s="1"/>
  <c r="Z36" i="17"/>
  <c r="Y127" i="3" s="1"/>
  <c r="Z28" i="1"/>
  <c r="Z17" i="10"/>
  <c r="Y256" i="3" s="1"/>
  <c r="Z19" i="1"/>
  <c r="Z5" i="14"/>
  <c r="Z15" i="1"/>
  <c r="Y100" i="3" s="1"/>
  <c r="Z5" i="30"/>
  <c r="BA10" i="45"/>
  <c r="BA510" i="3" s="1"/>
  <c r="Z10" i="1"/>
  <c r="Y97" i="3" s="1"/>
  <c r="Z5" i="7"/>
  <c r="BA5" i="13"/>
  <c r="BA20" i="1"/>
  <c r="BA113" i="3" s="1"/>
  <c r="BA19" i="20"/>
  <c r="BA29" i="20" s="1"/>
  <c r="BA28" i="20"/>
  <c r="BA11" i="1"/>
  <c r="BA5" i="10"/>
  <c r="Z11" i="43"/>
  <c r="Z13" i="43"/>
  <c r="BA32" i="1"/>
  <c r="BA17" i="30"/>
  <c r="BA355" i="3" s="1"/>
  <c r="BA5" i="14"/>
  <c r="BA19" i="1"/>
  <c r="Z26" i="1"/>
  <c r="Z21" i="6"/>
  <c r="BA7" i="18"/>
  <c r="BA10" i="18"/>
  <c r="BA5" i="39"/>
  <c r="BA12" i="46"/>
  <c r="BA491" i="3" s="1"/>
  <c r="Z29" i="17"/>
  <c r="Z21" i="12"/>
  <c r="Z38" i="1"/>
  <c r="BA224" i="3"/>
  <c r="BA30" i="7"/>
  <c r="BA34" i="7" s="1"/>
  <c r="Y389" i="3"/>
  <c r="Z30" i="13"/>
  <c r="BA5" i="49"/>
  <c r="BA17" i="1"/>
  <c r="Z21" i="17"/>
  <c r="BA31" i="46"/>
  <c r="BA12" i="36"/>
  <c r="BA600" i="3" s="1"/>
  <c r="BA5" i="6"/>
  <c r="BA9" i="1"/>
  <c r="BA108" i="3" s="1"/>
  <c r="Z5" i="42"/>
  <c r="Z9" i="46"/>
  <c r="Z37" i="17"/>
  <c r="BA29" i="1"/>
  <c r="BA16" i="9"/>
  <c r="Z28" i="17"/>
  <c r="BA21" i="1"/>
  <c r="BA114" i="3" s="1"/>
  <c r="BA5" i="12"/>
  <c r="Z16" i="30"/>
  <c r="Z11" i="1"/>
  <c r="Z5" i="10"/>
  <c r="Z15" i="46"/>
  <c r="Y483" i="3" s="1"/>
  <c r="Z5" i="36"/>
  <c r="BA21" i="6"/>
  <c r="BA26" i="1"/>
  <c r="Z7" i="31"/>
  <c r="Z10" i="31"/>
  <c r="Z33" i="17"/>
  <c r="Y128" i="3" s="1"/>
  <c r="Z21" i="7"/>
  <c r="Z27" i="1"/>
  <c r="Z26" i="17"/>
  <c r="Z5" i="6"/>
  <c r="Z9" i="1"/>
  <c r="Y96" i="3" s="1"/>
  <c r="BB5" i="20"/>
  <c r="BB18" i="1"/>
  <c r="BB6" i="1" s="1"/>
  <c r="BB94" i="3" s="1"/>
  <c r="BA37" i="1"/>
  <c r="BA26" i="13"/>
  <c r="Z21" i="49"/>
  <c r="Z23" i="49" s="1"/>
  <c r="Y439" i="3" s="1"/>
  <c r="Y82" i="3"/>
  <c r="Y437" i="3"/>
  <c r="Y74" i="3"/>
  <c r="W17" i="1"/>
  <c r="W6" i="1" s="1"/>
  <c r="V94" i="3" s="1"/>
  <c r="W5" i="49"/>
  <c r="BA15" i="43"/>
  <c r="BA22" i="43" s="1"/>
  <c r="Z11" i="44"/>
  <c r="Z17" i="44" s="1"/>
  <c r="BA23" i="43"/>
  <c r="BA34" i="43" s="1"/>
  <c r="BA20" i="44"/>
  <c r="BA23" i="44" s="1"/>
  <c r="Z6" i="18"/>
  <c r="BA6" i="44"/>
  <c r="Z5" i="17"/>
  <c r="Z6" i="43"/>
  <c r="Z10" i="43" s="1"/>
  <c r="BA15" i="17"/>
  <c r="BA22" i="17" s="1"/>
  <c r="BA11" i="31"/>
  <c r="Z17" i="18"/>
  <c r="Z25" i="18" s="1"/>
  <c r="Z11" i="31"/>
  <c r="Z11" i="17"/>
  <c r="Z14" i="17" s="1"/>
  <c r="Z23" i="43"/>
  <c r="Z34" i="43" s="1"/>
  <c r="BA11" i="44"/>
  <c r="BA17" i="44" s="1"/>
  <c r="BA6" i="17"/>
  <c r="Z17" i="31"/>
  <c r="Z23" i="31" s="1"/>
  <c r="Z6" i="45"/>
  <c r="BA10" i="44"/>
  <c r="Z6" i="17"/>
  <c r="BA6" i="43"/>
  <c r="BA10" i="43" s="1"/>
  <c r="BA15" i="45"/>
  <c r="Z7" i="17"/>
  <c r="BA33" i="20"/>
  <c r="Z30" i="46"/>
  <c r="Z10" i="32"/>
  <c r="BA8" i="45"/>
  <c r="Z20" i="20"/>
  <c r="BA5" i="17"/>
  <c r="BA8" i="38"/>
  <c r="BA17" i="18"/>
  <c r="BA25" i="18" s="1"/>
  <c r="Z15" i="17"/>
  <c r="Z22" i="17" s="1"/>
  <c r="Z9" i="45"/>
  <c r="Z12" i="45" s="1"/>
  <c r="Z21" i="20"/>
  <c r="Y180" i="3" s="1"/>
  <c r="Z6" i="44"/>
  <c r="BA9" i="45"/>
  <c r="BA12" i="45" s="1"/>
  <c r="Z6" i="32"/>
  <c r="AA14" i="41"/>
  <c r="Z6" i="20"/>
  <c r="Z9" i="20" s="1"/>
  <c r="BB11" i="41"/>
  <c r="BB10" i="38"/>
  <c r="BB586" i="3" s="1"/>
  <c r="BB18" i="38"/>
  <c r="BB14" i="41"/>
  <c r="BB11" i="38"/>
  <c r="BB587" i="3" s="1"/>
  <c r="BB15" i="38"/>
  <c r="BB15" i="41" l="1"/>
  <c r="BB9" i="41"/>
  <c r="BB12" i="41" s="1"/>
  <c r="BB10" i="41"/>
  <c r="AA8" i="41"/>
  <c r="BB358" i="3"/>
  <c r="BT358" i="3" s="1"/>
  <c r="BT357" i="3"/>
  <c r="BT356" i="3"/>
  <c r="BT284" i="3"/>
  <c r="Z287" i="3"/>
  <c r="BT287" i="3" s="1"/>
  <c r="BT282" i="3"/>
  <c r="BT286" i="3"/>
  <c r="BT285" i="3"/>
  <c r="BT283" i="3"/>
  <c r="BT331" i="3"/>
  <c r="BT332" i="3"/>
  <c r="Z371" i="3"/>
  <c r="BT371" i="3" s="1"/>
  <c r="BT365" i="3"/>
  <c r="BT368" i="3"/>
  <c r="BT366" i="3"/>
  <c r="BT367" i="3"/>
  <c r="BT369" i="3"/>
  <c r="BT370" i="3"/>
  <c r="Z235" i="3"/>
  <c r="BT235" i="3" s="1"/>
  <c r="BT234" i="3"/>
  <c r="BT232" i="3"/>
  <c r="BT231" i="3"/>
  <c r="BT227" i="3"/>
  <c r="BT233" i="3"/>
  <c r="BT230" i="3"/>
  <c r="BT228" i="3"/>
  <c r="BT229" i="3"/>
  <c r="Z596" i="3"/>
  <c r="BT596" i="3" s="1"/>
  <c r="BT595" i="3"/>
  <c r="BT389" i="3"/>
  <c r="BB22" i="43"/>
  <c r="AA16" i="1"/>
  <c r="Z263" i="3"/>
  <c r="BT263" i="3" s="1"/>
  <c r="BT257" i="3"/>
  <c r="BT261" i="3"/>
  <c r="BT260" i="3"/>
  <c r="BT262" i="3"/>
  <c r="BT258" i="3"/>
  <c r="BT259" i="3"/>
  <c r="BB220" i="3"/>
  <c r="BT220" i="3" s="1"/>
  <c r="BT215" i="3"/>
  <c r="BT214" i="3"/>
  <c r="BT219" i="3"/>
  <c r="BT216" i="3"/>
  <c r="BT218" i="3"/>
  <c r="BT217" i="3"/>
  <c r="BB6" i="41"/>
  <c r="Z615" i="3"/>
  <c r="BT615" i="3" s="1"/>
  <c r="BT614" i="3"/>
  <c r="BT609" i="3"/>
  <c r="BT610" i="3"/>
  <c r="BT612" i="3"/>
  <c r="BT613" i="3"/>
  <c r="BT611" i="3"/>
  <c r="BT144" i="3"/>
  <c r="BT143" i="3"/>
  <c r="BT142" i="3"/>
  <c r="BT141" i="3"/>
  <c r="Z396" i="3"/>
  <c r="BT396" i="3" s="1"/>
  <c r="BT390" i="3"/>
  <c r="BT393" i="3"/>
  <c r="BT391" i="3"/>
  <c r="BT392" i="3"/>
  <c r="BT395" i="3"/>
  <c r="BT394" i="3"/>
  <c r="BT608" i="3"/>
  <c r="Z208" i="3"/>
  <c r="BT208" i="3" s="1"/>
  <c r="BT206" i="3"/>
  <c r="BT205" i="3"/>
  <c r="BT203" i="3"/>
  <c r="BT202" i="3"/>
  <c r="BT204" i="3"/>
  <c r="BT207" i="3"/>
  <c r="BB299" i="3"/>
  <c r="BT299" i="3" s="1"/>
  <c r="BT294" i="3"/>
  <c r="BT298" i="3"/>
  <c r="BT297" i="3"/>
  <c r="BT296" i="3"/>
  <c r="BT295" i="3"/>
  <c r="BB137" i="3"/>
  <c r="BT137" i="3" s="1"/>
  <c r="BB32" i="17"/>
  <c r="BT364" i="3"/>
  <c r="Z72" i="3"/>
  <c r="Z150" i="3"/>
  <c r="AA36" i="18"/>
  <c r="AA39" i="18" s="1"/>
  <c r="Z80" i="3"/>
  <c r="BB338" i="3"/>
  <c r="BB21" i="32"/>
  <c r="AA6" i="41"/>
  <c r="Z303" i="3"/>
  <c r="BT305" i="3" s="1"/>
  <c r="AA33" i="31"/>
  <c r="AA36" i="31" s="1"/>
  <c r="BT622" i="3"/>
  <c r="BT626" i="3"/>
  <c r="BT621" i="3"/>
  <c r="BT625" i="3"/>
  <c r="BT623" i="3"/>
  <c r="BT624" i="3"/>
  <c r="BT138" i="3"/>
  <c r="Z330" i="3"/>
  <c r="AA21" i="32"/>
  <c r="BT139" i="3"/>
  <c r="BB275" i="3"/>
  <c r="BT275" i="3" s="1"/>
  <c r="BT273" i="3"/>
  <c r="BT271" i="3"/>
  <c r="BT270" i="3"/>
  <c r="BT272" i="3"/>
  <c r="BT269" i="3"/>
  <c r="BT274" i="3"/>
  <c r="Z350" i="3"/>
  <c r="BT350" i="3" s="1"/>
  <c r="BT348" i="3"/>
  <c r="BT349" i="3"/>
  <c r="BB23" i="1"/>
  <c r="BB33" i="1"/>
  <c r="Z121" i="3"/>
  <c r="BT121" i="3" s="1"/>
  <c r="AA32" i="17"/>
  <c r="BT124" i="3"/>
  <c r="BB458" i="3"/>
  <c r="BT458" i="3" s="1"/>
  <c r="BT452" i="3"/>
  <c r="BT453" i="3"/>
  <c r="BT457" i="3"/>
  <c r="BT455" i="3"/>
  <c r="BT454" i="3"/>
  <c r="BT456" i="3"/>
  <c r="BT268" i="3"/>
  <c r="AA17" i="46"/>
  <c r="AA5" i="43"/>
  <c r="BT355" i="3"/>
  <c r="BB23" i="32"/>
  <c r="BB328" i="3"/>
  <c r="BB164" i="3"/>
  <c r="BB35" i="18"/>
  <c r="BB16" i="1"/>
  <c r="BT380" i="3"/>
  <c r="BT377" i="3"/>
  <c r="BB383" i="3"/>
  <c r="BT383" i="3" s="1"/>
  <c r="BT378" i="3"/>
  <c r="BT379" i="3"/>
  <c r="BT381" i="3"/>
  <c r="BT382" i="3"/>
  <c r="BB408" i="3"/>
  <c r="BT408" i="3" s="1"/>
  <c r="BT402" i="3"/>
  <c r="BT404" i="3"/>
  <c r="BT405" i="3"/>
  <c r="BT407" i="3"/>
  <c r="BT406" i="3"/>
  <c r="BT403" i="3"/>
  <c r="BT126" i="3"/>
  <c r="AA34" i="17"/>
  <c r="AA40" i="17" s="1"/>
  <c r="BT129" i="3"/>
  <c r="BB602" i="3"/>
  <c r="BT602" i="3" s="1"/>
  <c r="BT601" i="3"/>
  <c r="BB627" i="3"/>
  <c r="BT627" i="3" s="1"/>
  <c r="BT620" i="3"/>
  <c r="BB150" i="3"/>
  <c r="BB88" i="3"/>
  <c r="BB36" i="18"/>
  <c r="BB39" i="18" s="1"/>
  <c r="Z446" i="3"/>
  <c r="BT446" i="3" s="1"/>
  <c r="BT442" i="3"/>
  <c r="BT441" i="3"/>
  <c r="BT444" i="3"/>
  <c r="BT443" i="3"/>
  <c r="BT445" i="3"/>
  <c r="BT440" i="3"/>
  <c r="BT594" i="3"/>
  <c r="BT600" i="3"/>
  <c r="AA33" i="1"/>
  <c r="AA23" i="1"/>
  <c r="BT140" i="3"/>
  <c r="BB536" i="3"/>
  <c r="BT550" i="3" s="1"/>
  <c r="BB475" i="3"/>
  <c r="BB303" i="3"/>
  <c r="BB33" i="31"/>
  <c r="BB36" i="31" s="1"/>
  <c r="BB54" i="43"/>
  <c r="BB63" i="43" s="1"/>
  <c r="BT293" i="3"/>
  <c r="BT281" i="3"/>
  <c r="BB250" i="3"/>
  <c r="BT250" i="3" s="1"/>
  <c r="BT243" i="3"/>
  <c r="BT245" i="3"/>
  <c r="BT246" i="3"/>
  <c r="BT247" i="3"/>
  <c r="BT249" i="3"/>
  <c r="BT248" i="3"/>
  <c r="BT244" i="3"/>
  <c r="BT242" i="3"/>
  <c r="Z152" i="3"/>
  <c r="BT152" i="3" s="1"/>
  <c r="AA35" i="18"/>
  <c r="BT226" i="3"/>
  <c r="BA29" i="46"/>
  <c r="BA14" i="38"/>
  <c r="BA585" i="3" s="1"/>
  <c r="BA5" i="43"/>
  <c r="BA17" i="46"/>
  <c r="BA44" i="43"/>
  <c r="BA49" i="43"/>
  <c r="BA5" i="18"/>
  <c r="BA8" i="1"/>
  <c r="Z15" i="43"/>
  <c r="Z22" i="43" s="1"/>
  <c r="Z18" i="43"/>
  <c r="Y345" i="3"/>
  <c r="Z19" i="30"/>
  <c r="Y279" i="3"/>
  <c r="Z21" i="9"/>
  <c r="BA35" i="33"/>
  <c r="BA620" i="3"/>
  <c r="BA592" i="3"/>
  <c r="BA15" i="36"/>
  <c r="Z35" i="33"/>
  <c r="Y608" i="3"/>
  <c r="BA5" i="44"/>
  <c r="BA8" i="46"/>
  <c r="BA13" i="1"/>
  <c r="BA111" i="3" s="1"/>
  <c r="BA5" i="31"/>
  <c r="Z30" i="20"/>
  <c r="Z35" i="1"/>
  <c r="BS439" i="3"/>
  <c r="BA213" i="3"/>
  <c r="BA23" i="6"/>
  <c r="BA21" i="14"/>
  <c r="BA23" i="14" s="1"/>
  <c r="BA362" i="3"/>
  <c r="Z19" i="9"/>
  <c r="Y281" i="3"/>
  <c r="BS281" i="3" s="1"/>
  <c r="BS241" i="3"/>
  <c r="BA31" i="1"/>
  <c r="BA17" i="32"/>
  <c r="BA18" i="44"/>
  <c r="BA528" i="3" s="1"/>
  <c r="BA24" i="46"/>
  <c r="Z21" i="14"/>
  <c r="Z23" i="14" s="1"/>
  <c r="Y362" i="3"/>
  <c r="Z30" i="12"/>
  <c r="Z34" i="12" s="1"/>
  <c r="Y412" i="3"/>
  <c r="Z81" i="3"/>
  <c r="Z73" i="3"/>
  <c r="AA42" i="20"/>
  <c r="AA48" i="20" s="1"/>
  <c r="Z174" i="3"/>
  <c r="BA13" i="46"/>
  <c r="BA492" i="3" s="1"/>
  <c r="BA5" i="38"/>
  <c r="BA23" i="46"/>
  <c r="BA13" i="45"/>
  <c r="BA509" i="3" s="1"/>
  <c r="Z13" i="1"/>
  <c r="Y99" i="3" s="1"/>
  <c r="Z5" i="31"/>
  <c r="Z8" i="1"/>
  <c r="Z5" i="18"/>
  <c r="BA317" i="3"/>
  <c r="BA16" i="31"/>
  <c r="BA14" i="1"/>
  <c r="BA5" i="32"/>
  <c r="Y79" i="3"/>
  <c r="Z7" i="1"/>
  <c r="Y71" i="3"/>
  <c r="Y119" i="3"/>
  <c r="Z34" i="17"/>
  <c r="Z40" i="17" s="1"/>
  <c r="Y226" i="3"/>
  <c r="BS226" i="3" s="1"/>
  <c r="Z28" i="7"/>
  <c r="BA199" i="3"/>
  <c r="BA25" i="6"/>
  <c r="BA30" i="6" s="1"/>
  <c r="BA561" i="3"/>
  <c r="BA15" i="39"/>
  <c r="BA30" i="1"/>
  <c r="BA24" i="31"/>
  <c r="BA31" i="31" s="1"/>
  <c r="Z103" i="3"/>
  <c r="BT103" i="3" s="1"/>
  <c r="BT96" i="3"/>
  <c r="BT98" i="3"/>
  <c r="BT97" i="3"/>
  <c r="BT101" i="3"/>
  <c r="BT100" i="3"/>
  <c r="BT99" i="3"/>
  <c r="Z5" i="37"/>
  <c r="Z14" i="46"/>
  <c r="Z35" i="43"/>
  <c r="Z33" i="46"/>
  <c r="BA401" i="3"/>
  <c r="BA30" i="13"/>
  <c r="Z14" i="1"/>
  <c r="Z5" i="32"/>
  <c r="BA7" i="46"/>
  <c r="BA5" i="45"/>
  <c r="Z5" i="45"/>
  <c r="Z7" i="46"/>
  <c r="Z24" i="31"/>
  <c r="Z31" i="31" s="1"/>
  <c r="Z30" i="1"/>
  <c r="Z14" i="38"/>
  <c r="Y577" i="3" s="1"/>
  <c r="Z29" i="46"/>
  <c r="BB115" i="3"/>
  <c r="BT115" i="3" s="1"/>
  <c r="BT108" i="3"/>
  <c r="BT113" i="3"/>
  <c r="BT112" i="3"/>
  <c r="BT111" i="3"/>
  <c r="BT110" i="3"/>
  <c r="BT109" i="3"/>
  <c r="BS128" i="3"/>
  <c r="Z15" i="36"/>
  <c r="Y592" i="3"/>
  <c r="BS594" i="3" s="1"/>
  <c r="BA293" i="3"/>
  <c r="BA19" i="9"/>
  <c r="BA250" i="3"/>
  <c r="BS250" i="3" s="1"/>
  <c r="BS242" i="3"/>
  <c r="BS248" i="3"/>
  <c r="BS245" i="3"/>
  <c r="BS247" i="3"/>
  <c r="BS246" i="3"/>
  <c r="BS244" i="3"/>
  <c r="BS249" i="3"/>
  <c r="BS243" i="3"/>
  <c r="BA387" i="3"/>
  <c r="BA32" i="13"/>
  <c r="BA35" i="13" s="1"/>
  <c r="Y606" i="3"/>
  <c r="Z44" i="33"/>
  <c r="Z53" i="33" s="1"/>
  <c r="BT427" i="3"/>
  <c r="BT426" i="3"/>
  <c r="BT431" i="3"/>
  <c r="BT430" i="3"/>
  <c r="BT429" i="3"/>
  <c r="BT428" i="3"/>
  <c r="BT432" i="3"/>
  <c r="BB433" i="3"/>
  <c r="BT433" i="3" s="1"/>
  <c r="BA279" i="3"/>
  <c r="BA21" i="9"/>
  <c r="Y387" i="3"/>
  <c r="BS389" i="3" s="1"/>
  <c r="Z32" i="13"/>
  <c r="Z35" i="13" s="1"/>
  <c r="Z8" i="46"/>
  <c r="Z5" i="44"/>
  <c r="BA23" i="17"/>
  <c r="BA24" i="1"/>
  <c r="BA10" i="20"/>
  <c r="BA11" i="20"/>
  <c r="BA190" i="3" s="1"/>
  <c r="Z31" i="1"/>
  <c r="Z17" i="32"/>
  <c r="BB174" i="3"/>
  <c r="BB42" i="20"/>
  <c r="BB48" i="20" s="1"/>
  <c r="BB89" i="3"/>
  <c r="BS600" i="3"/>
  <c r="Z30" i="7"/>
  <c r="Z34" i="7" s="1"/>
  <c r="Y224" i="3"/>
  <c r="BA26" i="18"/>
  <c r="BA25" i="1"/>
  <c r="Z15" i="39"/>
  <c r="Y561" i="3"/>
  <c r="Y305" i="3"/>
  <c r="Z16" i="31"/>
  <c r="Z18" i="44"/>
  <c r="Y518" i="3" s="1"/>
  <c r="Z24" i="46"/>
  <c r="BA21" i="49"/>
  <c r="BA23" i="49" s="1"/>
  <c r="BA451" i="3" s="1"/>
  <c r="BA90" i="3"/>
  <c r="BA437" i="3"/>
  <c r="Y414" i="3"/>
  <c r="Z28" i="12"/>
  <c r="Z23" i="6"/>
  <c r="Y201" i="3"/>
  <c r="BA19" i="10"/>
  <c r="BA23" i="10" s="1"/>
  <c r="BA254" i="3"/>
  <c r="BS268" i="3" s="1"/>
  <c r="BA426" i="3"/>
  <c r="BA28" i="12"/>
  <c r="Z421" i="3"/>
  <c r="BT421" i="3" s="1"/>
  <c r="BT418" i="3"/>
  <c r="BT415" i="3"/>
  <c r="BT419" i="3"/>
  <c r="BT420" i="3"/>
  <c r="BT417" i="3"/>
  <c r="BT416" i="3"/>
  <c r="BT414" i="3"/>
  <c r="BA23" i="31"/>
  <c r="BA606" i="3"/>
  <c r="BA44" i="33"/>
  <c r="BA53" i="33" s="1"/>
  <c r="BA345" i="3"/>
  <c r="BA19" i="30"/>
  <c r="BA14" i="46"/>
  <c r="BA5" i="37"/>
  <c r="Z23" i="17"/>
  <c r="Z24" i="1"/>
  <c r="BA119" i="3"/>
  <c r="BA87" i="3"/>
  <c r="BA34" i="17"/>
  <c r="BA40" i="17" s="1"/>
  <c r="BA7" i="1"/>
  <c r="Z26" i="18"/>
  <c r="Z25" i="1"/>
  <c r="Z5" i="38"/>
  <c r="Z13" i="46"/>
  <c r="Y482" i="3" s="1"/>
  <c r="BA35" i="43"/>
  <c r="BA33" i="46"/>
  <c r="Y446" i="3"/>
  <c r="BS446" i="3" s="1"/>
  <c r="BS440" i="3"/>
  <c r="BS444" i="3"/>
  <c r="BS445" i="3"/>
  <c r="BS441" i="3"/>
  <c r="BS442" i="3"/>
  <c r="BS443" i="3"/>
  <c r="Y199" i="3"/>
  <c r="Z25" i="6"/>
  <c r="Z30" i="6" s="1"/>
  <c r="Y254" i="3"/>
  <c r="Z19" i="10"/>
  <c r="Z23" i="10" s="1"/>
  <c r="BA30" i="12"/>
  <c r="BA34" i="12" s="1"/>
  <c r="BA412" i="3"/>
  <c r="Z13" i="45"/>
  <c r="Y501" i="3" s="1"/>
  <c r="Z23" i="46"/>
  <c r="BS127" i="3"/>
  <c r="BT114" i="3"/>
  <c r="V437" i="3"/>
  <c r="V82" i="3"/>
  <c r="W21" i="49"/>
  <c r="W23" i="49" s="1"/>
  <c r="V439" i="3" s="1"/>
  <c r="BP439" i="3" s="1"/>
  <c r="V74" i="3"/>
  <c r="BP99" i="3"/>
  <c r="BP98" i="3"/>
  <c r="BP100" i="3"/>
  <c r="BP97" i="3"/>
  <c r="BP101" i="3"/>
  <c r="V103" i="3"/>
  <c r="BP103" i="3" s="1"/>
  <c r="BP96" i="3"/>
  <c r="BP102" i="3"/>
  <c r="BB27" i="46"/>
  <c r="BB8" i="38"/>
  <c r="BB7" i="41"/>
  <c r="BB8" i="41"/>
  <c r="AA25" i="46"/>
  <c r="Z19" i="20"/>
  <c r="Z29" i="20" s="1"/>
  <c r="BB25" i="46"/>
  <c r="BT164" i="3" l="1"/>
  <c r="BB11" i="46"/>
  <c r="BB5" i="40"/>
  <c r="BB341" i="3"/>
  <c r="BT341" i="3" s="1"/>
  <c r="BT340" i="3"/>
  <c r="BT339" i="3"/>
  <c r="BB5" i="41"/>
  <c r="BB10" i="46"/>
  <c r="BB9" i="38"/>
  <c r="BB13" i="38" s="1"/>
  <c r="BB12" i="38"/>
  <c r="BB16" i="38"/>
  <c r="BB19" i="38" s="1"/>
  <c r="BS414" i="3"/>
  <c r="BB324" i="3"/>
  <c r="BT324" i="3" s="1"/>
  <c r="BT323" i="3"/>
  <c r="BT321" i="3"/>
  <c r="BT318" i="3"/>
  <c r="BT320" i="3"/>
  <c r="BT319" i="3"/>
  <c r="BB170" i="3"/>
  <c r="BT170" i="3" s="1"/>
  <c r="BT168" i="3"/>
  <c r="BT166" i="3"/>
  <c r="BT169" i="3"/>
  <c r="BT167" i="3"/>
  <c r="BT165" i="3"/>
  <c r="Z130" i="3"/>
  <c r="BT130" i="3" s="1"/>
  <c r="BB5" i="42"/>
  <c r="BB9" i="46"/>
  <c r="BB557" i="3"/>
  <c r="BT557" i="3" s="1"/>
  <c r="BT555" i="3"/>
  <c r="BT551" i="3"/>
  <c r="BT554" i="3"/>
  <c r="BT553" i="3"/>
  <c r="BT552" i="3"/>
  <c r="BT556" i="3"/>
  <c r="AA54" i="43"/>
  <c r="AA63" i="43" s="1"/>
  <c r="Z536" i="3"/>
  <c r="BB73" i="3"/>
  <c r="Z469" i="3"/>
  <c r="BT338" i="3"/>
  <c r="BB13" i="41"/>
  <c r="BB26" i="46"/>
  <c r="Z333" i="3"/>
  <c r="BT333" i="3" s="1"/>
  <c r="BT330" i="3"/>
  <c r="BS608" i="3"/>
  <c r="BT317" i="3"/>
  <c r="Z312" i="3"/>
  <c r="BT312" i="3" s="1"/>
  <c r="BT306" i="3"/>
  <c r="BT311" i="3"/>
  <c r="BT307" i="3"/>
  <c r="BT308" i="3"/>
  <c r="BB146" i="3"/>
  <c r="BT146" i="3" s="1"/>
  <c r="Z158" i="3"/>
  <c r="BT158" i="3" s="1"/>
  <c r="BT155" i="3"/>
  <c r="BT156" i="3"/>
  <c r="BT157" i="3"/>
  <c r="BT154" i="3"/>
  <c r="BT153" i="3"/>
  <c r="Y208" i="3"/>
  <c r="BS208" i="3" s="1"/>
  <c r="BS206" i="3"/>
  <c r="BS203" i="3"/>
  <c r="BS207" i="3"/>
  <c r="BS204" i="3"/>
  <c r="BS202" i="3"/>
  <c r="BS205" i="3"/>
  <c r="BA627" i="3"/>
  <c r="BS627" i="3" s="1"/>
  <c r="BS623" i="3"/>
  <c r="BS621" i="3"/>
  <c r="BS626" i="3"/>
  <c r="BS622" i="3"/>
  <c r="BS624" i="3"/>
  <c r="BS625" i="3"/>
  <c r="BS201" i="3"/>
  <c r="Y596" i="3"/>
  <c r="BS596" i="3" s="1"/>
  <c r="BS595" i="3"/>
  <c r="BA499" i="3"/>
  <c r="BA16" i="45"/>
  <c r="BA473" i="3"/>
  <c r="BS401" i="3"/>
  <c r="BS563" i="3"/>
  <c r="Y565" i="3"/>
  <c r="BS565" i="3" s="1"/>
  <c r="BS564" i="3"/>
  <c r="BT90" i="3"/>
  <c r="BT89" i="3"/>
  <c r="BT88" i="3"/>
  <c r="BT87" i="3"/>
  <c r="BA32" i="17"/>
  <c r="BA137" i="3"/>
  <c r="BS137" i="3" s="1"/>
  <c r="Y615" i="3"/>
  <c r="BS615" i="3" s="1"/>
  <c r="BS612" i="3"/>
  <c r="BS613" i="3"/>
  <c r="BS609" i="3"/>
  <c r="BS614" i="3"/>
  <c r="BS611" i="3"/>
  <c r="BS610" i="3"/>
  <c r="BS126" i="3"/>
  <c r="BS122" i="3"/>
  <c r="BS124" i="3"/>
  <c r="BS123" i="3"/>
  <c r="BS125" i="3"/>
  <c r="BS129" i="3"/>
  <c r="Y80" i="3"/>
  <c r="Z36" i="18"/>
  <c r="Z39" i="18" s="1"/>
  <c r="Y72" i="3"/>
  <c r="Y150" i="3"/>
  <c r="BT177" i="3"/>
  <c r="BT176" i="3"/>
  <c r="BT181" i="3"/>
  <c r="BT180" i="3"/>
  <c r="BT179" i="3"/>
  <c r="BT178" i="3"/>
  <c r="BT182" i="3"/>
  <c r="Z183" i="3"/>
  <c r="BT183" i="3" s="1"/>
  <c r="BA32" i="46"/>
  <c r="BA22" i="46"/>
  <c r="Y176" i="3"/>
  <c r="Z40" i="20"/>
  <c r="BA53" i="43"/>
  <c r="BA299" i="3"/>
  <c r="BS299" i="3" s="1"/>
  <c r="BS294" i="3"/>
  <c r="BS295" i="3"/>
  <c r="BS297" i="3"/>
  <c r="BS296" i="3"/>
  <c r="BS298" i="3"/>
  <c r="BS293" i="3"/>
  <c r="BS364" i="3"/>
  <c r="Y371" i="3"/>
  <c r="BS371" i="3" s="1"/>
  <c r="BS368" i="3"/>
  <c r="BS365" i="3"/>
  <c r="BS366" i="3"/>
  <c r="BS370" i="3"/>
  <c r="BS367" i="3"/>
  <c r="BS369" i="3"/>
  <c r="BA42" i="43"/>
  <c r="BA550" i="3"/>
  <c r="BS347" i="3"/>
  <c r="Y350" i="3"/>
  <c r="BS350" i="3" s="1"/>
  <c r="BS349" i="3"/>
  <c r="BS348" i="3"/>
  <c r="BA433" i="3"/>
  <c r="BS433" i="3" s="1"/>
  <c r="BS432" i="3"/>
  <c r="BS431" i="3"/>
  <c r="BS428" i="3"/>
  <c r="BS429" i="3"/>
  <c r="BS427" i="3"/>
  <c r="BS430" i="3"/>
  <c r="Y575" i="3"/>
  <c r="Z20" i="38"/>
  <c r="Y121" i="3"/>
  <c r="BS121" i="3" s="1"/>
  <c r="Z32" i="17"/>
  <c r="BA72" i="3"/>
  <c r="Z24" i="44"/>
  <c r="Y516" i="3"/>
  <c r="Y468" i="3"/>
  <c r="Y328" i="3"/>
  <c r="Z23" i="32"/>
  <c r="Y538" i="3"/>
  <c r="Z42" i="43"/>
  <c r="Z16" i="1"/>
  <c r="BA303" i="3"/>
  <c r="BA33" i="31"/>
  <c r="BA36" i="31" s="1"/>
  <c r="BA602" i="3"/>
  <c r="BS602" i="3" s="1"/>
  <c r="BS601" i="3"/>
  <c r="BA30" i="20"/>
  <c r="BA35" i="1"/>
  <c r="BA23" i="1" s="1"/>
  <c r="BA71" i="3"/>
  <c r="Z16" i="45"/>
  <c r="Y467" i="3"/>
  <c r="Y499" i="3"/>
  <c r="BS501" i="3" s="1"/>
  <c r="BA575" i="3"/>
  <c r="BS585" i="3" s="1"/>
  <c r="BA20" i="38"/>
  <c r="BA36" i="18"/>
  <c r="BA39" i="18" s="1"/>
  <c r="BA150" i="3"/>
  <c r="BA88" i="3"/>
  <c r="BA146" i="3"/>
  <c r="BS146" i="3" s="1"/>
  <c r="BS144" i="3"/>
  <c r="BS139" i="3"/>
  <c r="BS143" i="3"/>
  <c r="BS142" i="3"/>
  <c r="BS141" i="3"/>
  <c r="BS140" i="3"/>
  <c r="BS138" i="3"/>
  <c r="Z22" i="46"/>
  <c r="Z32" i="46"/>
  <c r="Z33" i="1"/>
  <c r="Z23" i="1"/>
  <c r="BS426" i="3"/>
  <c r="BA33" i="1"/>
  <c r="BT193" i="3"/>
  <c r="BT188" i="3"/>
  <c r="BT194" i="3"/>
  <c r="BT192" i="3"/>
  <c r="BT191" i="3"/>
  <c r="BT190" i="3"/>
  <c r="BT189" i="3"/>
  <c r="BB195" i="3"/>
  <c r="BT195" i="3" s="1"/>
  <c r="Z16" i="46"/>
  <c r="BS569" i="3"/>
  <c r="BA571" i="3"/>
  <c r="BS571" i="3" s="1"/>
  <c r="BS570" i="3"/>
  <c r="Y303" i="3"/>
  <c r="Z33" i="31"/>
  <c r="Z36" i="31" s="1"/>
  <c r="BA338" i="3"/>
  <c r="BA21" i="32"/>
  <c r="BS376" i="3"/>
  <c r="BA383" i="3"/>
  <c r="BS383" i="3" s="1"/>
  <c r="BS380" i="3"/>
  <c r="BS377" i="3"/>
  <c r="BS381" i="3"/>
  <c r="BS382" i="3"/>
  <c r="BS379" i="3"/>
  <c r="BS378" i="3"/>
  <c r="BS620" i="3"/>
  <c r="BA536" i="3"/>
  <c r="BA475" i="3"/>
  <c r="BA54" i="43"/>
  <c r="BA63" i="43" s="1"/>
  <c r="BA458" i="3"/>
  <c r="BS458" i="3" s="1"/>
  <c r="BS453" i="3"/>
  <c r="BS457" i="3"/>
  <c r="BS456" i="3"/>
  <c r="BS455" i="3"/>
  <c r="BS454" i="3"/>
  <c r="BS452" i="3"/>
  <c r="Z5" i="20"/>
  <c r="Z18" i="1"/>
  <c r="Z6" i="1" s="1"/>
  <c r="Y94" i="3" s="1"/>
  <c r="BT81" i="3"/>
  <c r="BT80" i="3"/>
  <c r="BT79" i="3"/>
  <c r="BT82" i="3"/>
  <c r="Y152" i="3"/>
  <c r="BS152" i="3" s="1"/>
  <c r="Z35" i="18"/>
  <c r="BA164" i="3"/>
  <c r="BS164" i="3" s="1"/>
  <c r="BA35" i="18"/>
  <c r="Y330" i="3"/>
  <c r="BS330" i="3" s="1"/>
  <c r="Z21" i="32"/>
  <c r="BA408" i="3"/>
  <c r="BS408" i="3" s="1"/>
  <c r="BS406" i="3"/>
  <c r="BS403" i="3"/>
  <c r="BS407" i="3"/>
  <c r="BS402" i="3"/>
  <c r="BS404" i="3"/>
  <c r="BS405" i="3"/>
  <c r="BA18" i="1"/>
  <c r="BA6" i="1" s="1"/>
  <c r="BA94" i="3" s="1"/>
  <c r="BA5" i="20"/>
  <c r="BS256" i="3"/>
  <c r="Y263" i="3"/>
  <c r="BS263" i="3" s="1"/>
  <c r="BS260" i="3"/>
  <c r="BS257" i="3"/>
  <c r="BS258" i="3"/>
  <c r="BS261" i="3"/>
  <c r="BS262" i="3"/>
  <c r="BS259" i="3"/>
  <c r="Y235" i="3"/>
  <c r="BS235" i="3" s="1"/>
  <c r="BS228" i="3"/>
  <c r="BS231" i="3"/>
  <c r="BS232" i="3"/>
  <c r="BS233" i="3"/>
  <c r="BS234" i="3"/>
  <c r="BS227" i="3"/>
  <c r="BS230" i="3"/>
  <c r="BS229" i="3"/>
  <c r="Y396" i="3"/>
  <c r="BS396" i="3" s="1"/>
  <c r="BS395" i="3"/>
  <c r="BS393" i="3"/>
  <c r="BS392" i="3"/>
  <c r="BS394" i="3"/>
  <c r="BS390" i="3"/>
  <c r="BS391" i="3"/>
  <c r="BA220" i="3"/>
  <c r="BS220" i="3" s="1"/>
  <c r="BS217" i="3"/>
  <c r="BS216" i="3"/>
  <c r="BS218" i="3"/>
  <c r="BS214" i="3"/>
  <c r="BS215" i="3"/>
  <c r="BS219" i="3"/>
  <c r="BA328" i="3"/>
  <c r="BA23" i="32"/>
  <c r="BS509" i="3"/>
  <c r="Y421" i="3"/>
  <c r="BS421" i="3" s="1"/>
  <c r="BS415" i="3"/>
  <c r="BS417" i="3"/>
  <c r="BS419" i="3"/>
  <c r="BS420" i="3"/>
  <c r="BS418" i="3"/>
  <c r="BS416" i="3"/>
  <c r="BA16" i="46"/>
  <c r="BA6" i="46"/>
  <c r="BA479" i="3" s="1"/>
  <c r="Z5" i="43"/>
  <c r="Z17" i="46"/>
  <c r="Z6" i="46" s="1"/>
  <c r="Y479" i="3" s="1"/>
  <c r="BS482" i="3" s="1"/>
  <c r="BS355" i="3"/>
  <c r="BA358" i="3"/>
  <c r="BS358" i="3" s="1"/>
  <c r="BS356" i="3"/>
  <c r="BS357" i="3"/>
  <c r="BA275" i="3"/>
  <c r="BS275" i="3" s="1"/>
  <c r="BS274" i="3"/>
  <c r="BS270" i="3"/>
  <c r="BS272" i="3"/>
  <c r="BS273" i="3"/>
  <c r="BS269" i="3"/>
  <c r="BS271" i="3"/>
  <c r="BS451" i="3"/>
  <c r="BS145" i="3"/>
  <c r="BS213" i="3"/>
  <c r="BA516" i="3"/>
  <c r="BA474" i="3"/>
  <c r="BS474" i="3" s="1"/>
  <c r="BA24" i="44"/>
  <c r="Y287" i="3"/>
  <c r="BS287" i="3" s="1"/>
  <c r="BS284" i="3"/>
  <c r="BS282" i="3"/>
  <c r="BS283" i="3"/>
  <c r="BS286" i="3"/>
  <c r="BS285" i="3"/>
  <c r="BA16" i="1"/>
  <c r="BP79" i="3"/>
  <c r="BP81" i="3"/>
  <c r="BP80" i="3"/>
  <c r="BP82" i="3"/>
  <c r="V446" i="3"/>
  <c r="BP446" i="3" s="1"/>
  <c r="BP444" i="3"/>
  <c r="BP443" i="3"/>
  <c r="BP445" i="3"/>
  <c r="BP441" i="3"/>
  <c r="BP442" i="3"/>
  <c r="BP440" i="3"/>
  <c r="AA18" i="38"/>
  <c r="AA15" i="41"/>
  <c r="BB6" i="38"/>
  <c r="BB7" i="38"/>
  <c r="AA12" i="38"/>
  <c r="AA15" i="38"/>
  <c r="AA11" i="38"/>
  <c r="Z579" i="3" s="1"/>
  <c r="AA10" i="41"/>
  <c r="AA11" i="41"/>
  <c r="AA7" i="38" l="1"/>
  <c r="AA5" i="41"/>
  <c r="AA16" i="38"/>
  <c r="AA19" i="38" s="1"/>
  <c r="BB16" i="41"/>
  <c r="BB14" i="38"/>
  <c r="BB585" i="3" s="1"/>
  <c r="BB29" i="46"/>
  <c r="Z545" i="3"/>
  <c r="BT545" i="3" s="1"/>
  <c r="BT541" i="3"/>
  <c r="BT539" i="3"/>
  <c r="BT543" i="3"/>
  <c r="BT542" i="3"/>
  <c r="BT544" i="3"/>
  <c r="BT540" i="3"/>
  <c r="BT538" i="3"/>
  <c r="AA10" i="46"/>
  <c r="AA6" i="38"/>
  <c r="AA26" i="46"/>
  <c r="AA13" i="41"/>
  <c r="BB13" i="46"/>
  <c r="BB492" i="3" s="1"/>
  <c r="BB5" i="38"/>
  <c r="Y103" i="3"/>
  <c r="BS103" i="3" s="1"/>
  <c r="BS101" i="3"/>
  <c r="BS97" i="3"/>
  <c r="BS100" i="3"/>
  <c r="BS98" i="3"/>
  <c r="BS102" i="3"/>
  <c r="BS96" i="3"/>
  <c r="BS99" i="3"/>
  <c r="BA115" i="3"/>
  <c r="BS115" i="3" s="1"/>
  <c r="BS109" i="3"/>
  <c r="BS108" i="3"/>
  <c r="BS110" i="3"/>
  <c r="BS112" i="3"/>
  <c r="BS114" i="3"/>
  <c r="BS113" i="3"/>
  <c r="BS111" i="3"/>
  <c r="BA341" i="3"/>
  <c r="BS341" i="3" s="1"/>
  <c r="BS339" i="3"/>
  <c r="BS340" i="3"/>
  <c r="Y73" i="3"/>
  <c r="Y81" i="3"/>
  <c r="Y174" i="3"/>
  <c r="BS176" i="3" s="1"/>
  <c r="Z42" i="20"/>
  <c r="Z48" i="20" s="1"/>
  <c r="Y312" i="3"/>
  <c r="BS312" i="3" s="1"/>
  <c r="BS306" i="3"/>
  <c r="BS307" i="3"/>
  <c r="BS311" i="3"/>
  <c r="BS308" i="3"/>
  <c r="BA588" i="3"/>
  <c r="BS588" i="3" s="1"/>
  <c r="BS586" i="3"/>
  <c r="BS587" i="3"/>
  <c r="BA89" i="3"/>
  <c r="BA42" i="20"/>
  <c r="BA48" i="20" s="1"/>
  <c r="BA174" i="3"/>
  <c r="BS475" i="3"/>
  <c r="Y504" i="3"/>
  <c r="BS504" i="3" s="1"/>
  <c r="BS503" i="3"/>
  <c r="BS502" i="3"/>
  <c r="Y333" i="3"/>
  <c r="BS333" i="3" s="1"/>
  <c r="BS331" i="3"/>
  <c r="BS332" i="3"/>
  <c r="BS577" i="3"/>
  <c r="Y580" i="3"/>
  <c r="BS580" i="3" s="1"/>
  <c r="BS579" i="3"/>
  <c r="BS578" i="3"/>
  <c r="BS473" i="3"/>
  <c r="BA557" i="3"/>
  <c r="BS557" i="3" s="1"/>
  <c r="BS556" i="3"/>
  <c r="BS552" i="3"/>
  <c r="BS551" i="3"/>
  <c r="BS555" i="3"/>
  <c r="BS553" i="3"/>
  <c r="BS554" i="3"/>
  <c r="BA532" i="3"/>
  <c r="BS532" i="3" s="1"/>
  <c r="BS531" i="3"/>
  <c r="BS529" i="3"/>
  <c r="BS530" i="3"/>
  <c r="Y485" i="3"/>
  <c r="BS485" i="3" s="1"/>
  <c r="BS484" i="3"/>
  <c r="BS481" i="3"/>
  <c r="BS483" i="3"/>
  <c r="BS528" i="3"/>
  <c r="BS518" i="3"/>
  <c r="Y522" i="3"/>
  <c r="BS522" i="3" s="1"/>
  <c r="BS521" i="3"/>
  <c r="BS519" i="3"/>
  <c r="BS520" i="3"/>
  <c r="Y536" i="3"/>
  <c r="Z54" i="43"/>
  <c r="Z63" i="43" s="1"/>
  <c r="BA73" i="3"/>
  <c r="Y469" i="3"/>
  <c r="BS469" i="3" s="1"/>
  <c r="BS87" i="3"/>
  <c r="BS88" i="3"/>
  <c r="Y158" i="3"/>
  <c r="BS158" i="3" s="1"/>
  <c r="BS154" i="3"/>
  <c r="BS157" i="3"/>
  <c r="BS153" i="3"/>
  <c r="BS156" i="3"/>
  <c r="BS155" i="3"/>
  <c r="BA512" i="3"/>
  <c r="BS512" i="3" s="1"/>
  <c r="BS511" i="3"/>
  <c r="BS510" i="3"/>
  <c r="BA495" i="3"/>
  <c r="BS495" i="3" s="1"/>
  <c r="BS491" i="3"/>
  <c r="BS493" i="3"/>
  <c r="BS494" i="3"/>
  <c r="BA170" i="3"/>
  <c r="BS170" i="3" s="1"/>
  <c r="BS167" i="3"/>
  <c r="BS165" i="3"/>
  <c r="BS168" i="3"/>
  <c r="BS166" i="3"/>
  <c r="BS169" i="3"/>
  <c r="BS492" i="3"/>
  <c r="Y130" i="3"/>
  <c r="BS130" i="3" s="1"/>
  <c r="BS317" i="3"/>
  <c r="BA324" i="3"/>
  <c r="BS324" i="3" s="1"/>
  <c r="BS321" i="3"/>
  <c r="BS319" i="3"/>
  <c r="BS323" i="3"/>
  <c r="BS318" i="3"/>
  <c r="BS320" i="3"/>
  <c r="BS338" i="3"/>
  <c r="BS305" i="3"/>
  <c r="BA40" i="20"/>
  <c r="BA188" i="3"/>
  <c r="BS188" i="3" s="1"/>
  <c r="BS550" i="3"/>
  <c r="BS82" i="3"/>
  <c r="AA10" i="38"/>
  <c r="Z578" i="3" s="1"/>
  <c r="AA9" i="41"/>
  <c r="AA12" i="41" s="1"/>
  <c r="AA27" i="46"/>
  <c r="BB30" i="46"/>
  <c r="AA7" i="41"/>
  <c r="AA9" i="46" l="1"/>
  <c r="AA5" i="42"/>
  <c r="AA29" i="46"/>
  <c r="AA14" i="38"/>
  <c r="Z577" i="3" s="1"/>
  <c r="AA16" i="41"/>
  <c r="AA11" i="46"/>
  <c r="AA5" i="40"/>
  <c r="BB575" i="3"/>
  <c r="BT585" i="3" s="1"/>
  <c r="BB20" i="38"/>
  <c r="AA9" i="38"/>
  <c r="AA13" i="38" s="1"/>
  <c r="BS467" i="3"/>
  <c r="BS81" i="3"/>
  <c r="BS79" i="3"/>
  <c r="BA195" i="3"/>
  <c r="BS195" i="3" s="1"/>
  <c r="BS191" i="3"/>
  <c r="BS192" i="3"/>
  <c r="BS193" i="3"/>
  <c r="BS194" i="3"/>
  <c r="BS189" i="3"/>
  <c r="BS190" i="3"/>
  <c r="Y545" i="3"/>
  <c r="BS545" i="3" s="1"/>
  <c r="BS542" i="3"/>
  <c r="BS539" i="3"/>
  <c r="BS544" i="3"/>
  <c r="BS541" i="3"/>
  <c r="BS540" i="3"/>
  <c r="BS543" i="3"/>
  <c r="BS89" i="3"/>
  <c r="BS90" i="3"/>
  <c r="BS80" i="3"/>
  <c r="Y183" i="3"/>
  <c r="BS183" i="3" s="1"/>
  <c r="BS179" i="3"/>
  <c r="BS178" i="3"/>
  <c r="BS181" i="3"/>
  <c r="BS182" i="3"/>
  <c r="BS177" i="3"/>
  <c r="BS180" i="3"/>
  <c r="BS468" i="3"/>
  <c r="BS538" i="3"/>
  <c r="AA8" i="38"/>
  <c r="AA10" i="39"/>
  <c r="Z564" i="3" s="1"/>
  <c r="AA13" i="39"/>
  <c r="BB13" i="39"/>
  <c r="AA6" i="39" l="1"/>
  <c r="AA13" i="46"/>
  <c r="Z482" i="3" s="1"/>
  <c r="AA5" i="38"/>
  <c r="BB9" i="39"/>
  <c r="BB11" i="39" s="1"/>
  <c r="BB10" i="39"/>
  <c r="BB570" i="3" s="1"/>
  <c r="BB588" i="3"/>
  <c r="BT588" i="3" s="1"/>
  <c r="BT586" i="3"/>
  <c r="BT587" i="3"/>
  <c r="BB19" i="44"/>
  <c r="BB15" i="44"/>
  <c r="BB7" i="39"/>
  <c r="AA7" i="39"/>
  <c r="AA8" i="44"/>
  <c r="Z521" i="3" s="1"/>
  <c r="AA19" i="44"/>
  <c r="BB14" i="44"/>
  <c r="BB8" i="44"/>
  <c r="BB531" i="3" s="1"/>
  <c r="AA13" i="44"/>
  <c r="Z520" i="3" s="1"/>
  <c r="BB8" i="39"/>
  <c r="AA14" i="44"/>
  <c r="AA8" i="39"/>
  <c r="AA16" i="44"/>
  <c r="BB21" i="44"/>
  <c r="BB12" i="44"/>
  <c r="BB529" i="3" s="1"/>
  <c r="AA15" i="44"/>
  <c r="BB13" i="44"/>
  <c r="BB530" i="3" s="1"/>
  <c r="AA30" i="46"/>
  <c r="BB16" i="44"/>
  <c r="AA14" i="39"/>
  <c r="BB6" i="39"/>
  <c r="AA21" i="44"/>
  <c r="BB14" i="39"/>
  <c r="AA9" i="39"/>
  <c r="AA11" i="39" s="1"/>
  <c r="BB11" i="44" l="1"/>
  <c r="BB17" i="44" s="1"/>
  <c r="AA6" i="44"/>
  <c r="BB10" i="45"/>
  <c r="BB510" i="3" s="1"/>
  <c r="AA11" i="45"/>
  <c r="Z503" i="3" s="1"/>
  <c r="AA5" i="39"/>
  <c r="AA12" i="46"/>
  <c r="Z481" i="3" s="1"/>
  <c r="BB5" i="39"/>
  <c r="BB12" i="46"/>
  <c r="BB491" i="3" s="1"/>
  <c r="AA10" i="45"/>
  <c r="Z502" i="3" s="1"/>
  <c r="BB14" i="45"/>
  <c r="AA12" i="44"/>
  <c r="Z519" i="3" s="1"/>
  <c r="BB11" i="45"/>
  <c r="BB511" i="3" s="1"/>
  <c r="BB14" i="46"/>
  <c r="BB5" i="37"/>
  <c r="AA28" i="46"/>
  <c r="AA12" i="39"/>
  <c r="Z563" i="3" s="1"/>
  <c r="BB12" i="39"/>
  <c r="BB569" i="3" s="1"/>
  <c r="BB28" i="46"/>
  <c r="Z575" i="3"/>
  <c r="AA20" i="38"/>
  <c r="AA14" i="45"/>
  <c r="AA6" i="45"/>
  <c r="BB6" i="44"/>
  <c r="AA20" i="44"/>
  <c r="AA23" i="44" s="1"/>
  <c r="BB20" i="44"/>
  <c r="BB23" i="44" s="1"/>
  <c r="AA9" i="45"/>
  <c r="AA12" i="45" s="1"/>
  <c r="BB8" i="45"/>
  <c r="BB7" i="44"/>
  <c r="BB9" i="44" s="1"/>
  <c r="BB10" i="44"/>
  <c r="AA7" i="44"/>
  <c r="AA9" i="44" s="1"/>
  <c r="AA15" i="45"/>
  <c r="BB9" i="45"/>
  <c r="BB12" i="45" s="1"/>
  <c r="AA7" i="45"/>
  <c r="AA10" i="44"/>
  <c r="AA11" i="44"/>
  <c r="AA17" i="44" s="1"/>
  <c r="BB6" i="45"/>
  <c r="AA8" i="45"/>
  <c r="BB15" i="45"/>
  <c r="BB7" i="45"/>
  <c r="AA5" i="44" l="1"/>
  <c r="AA8" i="46"/>
  <c r="AA18" i="44"/>
  <c r="Z518" i="3" s="1"/>
  <c r="AA24" i="46"/>
  <c r="Z561" i="3"/>
  <c r="BT563" i="3" s="1"/>
  <c r="AA15" i="39"/>
  <c r="BB5" i="45"/>
  <c r="BB7" i="46"/>
  <c r="AA5" i="37"/>
  <c r="AA14" i="46"/>
  <c r="BB23" i="46"/>
  <c r="BB13" i="45"/>
  <c r="BB509" i="3" s="1"/>
  <c r="Z580" i="3"/>
  <c r="BT580" i="3" s="1"/>
  <c r="BT579" i="3"/>
  <c r="BT578" i="3"/>
  <c r="BT577" i="3"/>
  <c r="BB18" i="44"/>
  <c r="BB528" i="3" s="1"/>
  <c r="BB24" i="46"/>
  <c r="AA7" i="46"/>
  <c r="AA5" i="45"/>
  <c r="BB5" i="44"/>
  <c r="BB24" i="44" s="1"/>
  <c r="BB8" i="46"/>
  <c r="AA23" i="46"/>
  <c r="AA13" i="45"/>
  <c r="Z501" i="3" s="1"/>
  <c r="BB15" i="39"/>
  <c r="BB561" i="3"/>
  <c r="BT569" i="3" s="1"/>
  <c r="BB16" i="45" l="1"/>
  <c r="BB473" i="3"/>
  <c r="BB499" i="3"/>
  <c r="Z565" i="3"/>
  <c r="BT565" i="3" s="1"/>
  <c r="BT564" i="3"/>
  <c r="BB32" i="46"/>
  <c r="BB22" i="46"/>
  <c r="BT509" i="3"/>
  <c r="AA32" i="46"/>
  <c r="AA22" i="46"/>
  <c r="BB6" i="46"/>
  <c r="BB479" i="3" s="1"/>
  <c r="BB16" i="46"/>
  <c r="BB516" i="3"/>
  <c r="BB474" i="3"/>
  <c r="BT474" i="3" s="1"/>
  <c r="AA6" i="46"/>
  <c r="Z479" i="3" s="1"/>
  <c r="AA16" i="46"/>
  <c r="BB571" i="3"/>
  <c r="BT571" i="3" s="1"/>
  <c r="BT570" i="3"/>
  <c r="AA16" i="45"/>
  <c r="Z467" i="3"/>
  <c r="BB71" i="3"/>
  <c r="Z499" i="3"/>
  <c r="BT501" i="3" s="1"/>
  <c r="BB72" i="3"/>
  <c r="Z468" i="3"/>
  <c r="AA24" i="44"/>
  <c r="Z516" i="3"/>
  <c r="BT467" i="3" l="1"/>
  <c r="BT469" i="3"/>
  <c r="BB532" i="3"/>
  <c r="BT532" i="3" s="1"/>
  <c r="BT531" i="3"/>
  <c r="BT530" i="3"/>
  <c r="BT529" i="3"/>
  <c r="Z485" i="3"/>
  <c r="BT485" i="3" s="1"/>
  <c r="BT483" i="3"/>
  <c r="BT484" i="3"/>
  <c r="BT482" i="3"/>
  <c r="BT481" i="3"/>
  <c r="Z522" i="3"/>
  <c r="BT522" i="3" s="1"/>
  <c r="BT521" i="3"/>
  <c r="BT520" i="3"/>
  <c r="BT519" i="3"/>
  <c r="BT528" i="3"/>
  <c r="BB512" i="3"/>
  <c r="BT512" i="3" s="1"/>
  <c r="BT511" i="3"/>
  <c r="BT510" i="3"/>
  <c r="BB495" i="3"/>
  <c r="BT495" i="3" s="1"/>
  <c r="BT493" i="3"/>
  <c r="BT494" i="3"/>
  <c r="BT492" i="3"/>
  <c r="BT491" i="3"/>
  <c r="BT468" i="3"/>
  <c r="BT518" i="3"/>
  <c r="BT473" i="3"/>
  <c r="BT475" i="3"/>
  <c r="Z504" i="3"/>
  <c r="BT504" i="3" s="1"/>
  <c r="BT502" i="3"/>
  <c r="BT503" i="3"/>
</calcChain>
</file>

<file path=xl/sharedStrings.xml><?xml version="1.0" encoding="utf-8"?>
<sst xmlns="http://schemas.openxmlformats.org/spreadsheetml/2006/main" count="1109" uniqueCount="219">
  <si>
    <t>Sawn wood</t>
  </si>
  <si>
    <t>Plywood</t>
  </si>
  <si>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</si>
  <si>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</si>
  <si>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</si>
  <si>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</si>
  <si>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</si>
  <si>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</si>
  <si>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</si>
  <si>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</si>
  <si>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</si>
  <si>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</si>
  <si>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</si>
  <si>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</si>
  <si>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</si>
  <si>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</si>
  <si>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</si>
  <si>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</si>
  <si>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</si>
  <si>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 xml:space="preserve">Furniture </t>
  </si>
  <si>
    <t>Malaysia</t>
  </si>
  <si>
    <t xml:space="preserve">Gabon </t>
  </si>
  <si>
    <t xml:space="preserve">Others </t>
  </si>
  <si>
    <t xml:space="preserve"> Africa: </t>
  </si>
  <si>
    <t>Volume</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</si>
  <si>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</si>
  <si>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</si>
  <si>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</si>
  <si>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</si>
  <si>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</si>
  <si>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</si>
  <si>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</si>
  <si>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</si>
  <si>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</si>
  <si>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</si>
  <si>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Indonesia</t>
  </si>
  <si>
    <t>Others</t>
  </si>
  <si>
    <t xml:space="preserve">Singapore </t>
  </si>
  <si>
    <t xml:space="preserve">Mexico </t>
  </si>
  <si>
    <t xml:space="preserve">Belgium </t>
  </si>
  <si>
    <t xml:space="preserve">France </t>
  </si>
  <si>
    <t xml:space="preserve">Germany </t>
  </si>
  <si>
    <t xml:space="preserve">South Africa </t>
  </si>
  <si>
    <t xml:space="preserve">China </t>
  </si>
  <si>
    <t xml:space="preserve"> Source</t>
  </si>
  <si>
    <t xml:space="preserve"> Product group</t>
  </si>
  <si>
    <t xml:space="preserve">Italy </t>
  </si>
  <si>
    <t xml:space="preserve">Sweden </t>
  </si>
  <si>
    <t>Other Timber Sector</t>
  </si>
  <si>
    <t>Russia</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</si>
  <si>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</si>
  <si>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</si>
  <si>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</si>
  <si>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</si>
  <si>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</si>
  <si>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</si>
  <si>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 xml:space="preserve">Norway </t>
  </si>
  <si>
    <t xml:space="preserve">Austria </t>
  </si>
  <si>
    <t xml:space="preserve">Finland </t>
  </si>
  <si>
    <t xml:space="preserve">Estonia </t>
  </si>
  <si>
    <t xml:space="preserve">Latvia </t>
  </si>
  <si>
    <t xml:space="preserve">Romania </t>
  </si>
  <si>
    <t>New Zealand</t>
  </si>
  <si>
    <t>China</t>
  </si>
  <si>
    <t>Chile</t>
  </si>
  <si>
    <t>(million tonnes)</t>
  </si>
  <si>
    <t xml:space="preserve">Other panels </t>
  </si>
  <si>
    <t xml:space="preserve">Mouldings &amp; Joinery </t>
  </si>
  <si>
    <t xml:space="preserve">Netherlands </t>
  </si>
  <si>
    <t>Thailand</t>
  </si>
  <si>
    <t>South Africa</t>
  </si>
  <si>
    <t>Brazil</t>
  </si>
  <si>
    <t>Vietnam</t>
  </si>
  <si>
    <t>Wood volume (million cubic metres)</t>
  </si>
  <si>
    <t>RWE volume (million cubic metres)</t>
  </si>
  <si>
    <t xml:space="preserve"> Weight (million tonne)</t>
  </si>
  <si>
    <t>Wood pulp</t>
  </si>
  <si>
    <t>Source</t>
  </si>
  <si>
    <t xml:space="preserve">Argentina </t>
  </si>
  <si>
    <t xml:space="preserve">Venezuela </t>
  </si>
  <si>
    <t xml:space="preserve">Burma </t>
  </si>
  <si>
    <t xml:space="preserve">Spain </t>
  </si>
  <si>
    <t xml:space="preserve">UK </t>
  </si>
  <si>
    <t xml:space="preserve">Japan </t>
  </si>
  <si>
    <t xml:space="preserve">Switzerland </t>
  </si>
  <si>
    <t xml:space="preserve">Swaziland </t>
  </si>
  <si>
    <r>
      <t>Estimated</t>
    </r>
    <r>
      <rPr>
        <b/>
        <sz val="12"/>
        <rFont val="Arial"/>
        <family val="2"/>
      </rPr>
      <t xml:space="preserve"> RWE Volume</t>
    </r>
  </si>
  <si>
    <t>Import value (US$ billion, cif, nominal)</t>
  </si>
  <si>
    <t>Wooden furniture</t>
  </si>
  <si>
    <t>Other panels</t>
  </si>
  <si>
    <t>Japan</t>
  </si>
  <si>
    <t>Imports from all countries</t>
  </si>
  <si>
    <t>Weight</t>
  </si>
  <si>
    <t xml:space="preserve"> South America: </t>
  </si>
  <si>
    <t xml:space="preserve"> North America: </t>
  </si>
  <si>
    <t xml:space="preserve">Canada </t>
  </si>
  <si>
    <t xml:space="preserve">USA </t>
  </si>
  <si>
    <t xml:space="preserve">Malaysia </t>
  </si>
  <si>
    <t xml:space="preserve">Portugal </t>
  </si>
  <si>
    <t xml:space="preserve">Solomon Islands </t>
  </si>
  <si>
    <t xml:space="preserve">Papua New Guinea </t>
  </si>
  <si>
    <t xml:space="preserve"> East Asia: </t>
  </si>
  <si>
    <t xml:space="preserve"> Rest of World:</t>
  </si>
  <si>
    <t xml:space="preserve">Others  </t>
  </si>
  <si>
    <r>
      <t xml:space="preserve">(US$ </t>
    </r>
    <r>
      <rPr>
        <sz val="10"/>
        <color indexed="12"/>
        <rFont val="Arial"/>
        <family val="2"/>
      </rPr>
      <t>billion</t>
    </r>
    <r>
      <rPr>
        <sz val="10"/>
        <rFont val="Arial"/>
        <family val="2"/>
      </rPr>
      <t>, cif, nominal)</t>
    </r>
  </si>
  <si>
    <t>South Korea's imports of other Timber Sector products</t>
  </si>
  <si>
    <t>South Korea's imports of wood-based products  (by product)</t>
  </si>
  <si>
    <t>South Korea's imports of veneer  (by supplying country)</t>
  </si>
  <si>
    <t>South Korea's imports of plywood  (by supplying country)</t>
  </si>
  <si>
    <t>South Korea's imports of other panels  (by supplying country)</t>
  </si>
  <si>
    <t>South Korea's imports of mouldings &amp; joinery  (by supplying country)</t>
  </si>
  <si>
    <t>South Korea's imports of wooden furniture  (by supplying country)</t>
  </si>
  <si>
    <t>South Korea's imports of pulp  (by supplying country)</t>
  </si>
  <si>
    <t>South Korea's imports of paper  (by supplying country)</t>
  </si>
  <si>
    <t>South Korea's imports of VPA core products  (by supplying country)</t>
  </si>
  <si>
    <t>South Korea's imports of logs   (by supplying country)</t>
  </si>
  <si>
    <t>South Korea's imports of sawn wood  (by supplying country)</t>
  </si>
  <si>
    <r>
      <t xml:space="preserve">This workbook summarises the RWE volume and trade value for </t>
    </r>
    <r>
      <rPr>
        <b/>
        <sz val="10"/>
        <color indexed="10"/>
        <rFont val="Arial"/>
        <family val="2"/>
      </rPr>
      <t>South Korea</t>
    </r>
    <r>
      <rPr>
        <sz val="10"/>
        <rFont val="Arial"/>
        <family val="2"/>
      </rPr>
      <t>'s imports and exports of wood-based products.</t>
    </r>
  </si>
  <si>
    <t xml:space="preserve"> Africa </t>
  </si>
  <si>
    <t xml:space="preserve"> North America </t>
  </si>
  <si>
    <t xml:space="preserve"> South America </t>
  </si>
  <si>
    <t xml:space="preserve"> Rest of World </t>
  </si>
  <si>
    <t>Logs</t>
  </si>
  <si>
    <t>Australia</t>
  </si>
  <si>
    <t>Canada</t>
  </si>
  <si>
    <t>USA</t>
  </si>
  <si>
    <t>PNG &amp; SI</t>
  </si>
  <si>
    <t>Papua New Guinea</t>
  </si>
  <si>
    <t>Burma</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</si>
  <si>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</si>
  <si>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</si>
  <si>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Other panels</t>
    </r>
    <r>
      <rPr>
        <sz val="10"/>
        <rFont val="Arial"/>
        <family val="2"/>
      </rPr>
      <t xml:space="preserve"> are here defined as wood-based panels other than plywood and veneer.</t>
    </r>
  </si>
  <si>
    <r>
      <t>Roundwood equivalent ("RWE") volume</t>
    </r>
    <r>
      <rPr>
        <sz val="10"/>
        <rFont val="Arial"/>
        <family val="2"/>
      </rPr>
      <t xml:space="preserve"> - a measure of the volume of logs used in making a given quantity of wood-based product</t>
    </r>
  </si>
  <si>
    <t xml:space="preserve">4403 (logs),  4407 (sawn wood),  4408 (veneer),  4409 (mouldings),  4410 (particleboard),  4411 (fibre board),  4412 (plywood),  4414 (picture frames),  4418 (joinery),  </t>
  </si>
  <si>
    <t>4420 (ornaments),  44219090 (articles not elsewhere specified);  940161, 940169, 940330, 940340, 940350, 940360 (wooden furniture);</t>
  </si>
  <si>
    <t>440121, 440122, 440130 (wood chips and residues),  4701, 4702, 4703, 4704, 4705 (wood-based pulp),  48 (paper).</t>
  </si>
  <si>
    <t>For Timber Sector products, volume has been determined by multiplying weight by 1.4 m3/tonne if weight but not volume is not reported by the source.</t>
  </si>
  <si>
    <t>in units of cubic metres per tonne - weight by 1.6 (wood chips and wood residues),  2.8 (wooden furniture),  4.5 (wood-based pulp),  3.5 (paper).</t>
  </si>
  <si>
    <t>volume by 1.4 (particleboard),  1.8 (sawn wood and fibre board),  1.9 (veneer and mouldings),  2.3 (plywood),  2 (picture frames),  2.5 (joinery, ornaments, and "articles not elsewhere specified") and -</t>
  </si>
  <si>
    <t>Export value</t>
  </si>
  <si>
    <t>(US$ billion, fob, nominal)</t>
  </si>
  <si>
    <t xml:space="preserve">Egypt </t>
  </si>
  <si>
    <t xml:space="preserve">Colombia </t>
  </si>
  <si>
    <t xml:space="preserve">Ecuador </t>
  </si>
  <si>
    <t xml:space="preserve">Guatemala </t>
  </si>
  <si>
    <t xml:space="preserve">Peru </t>
  </si>
  <si>
    <t xml:space="preserve">Greece </t>
  </si>
  <si>
    <t xml:space="preserve">Ireland </t>
  </si>
  <si>
    <t xml:space="preserve">Poland </t>
  </si>
  <si>
    <t xml:space="preserve"> Middle East:</t>
  </si>
  <si>
    <t xml:space="preserve">Iran </t>
  </si>
  <si>
    <t xml:space="preserve">Israel </t>
  </si>
  <si>
    <t xml:space="preserve">Jordan </t>
  </si>
  <si>
    <t xml:space="preserve">Kuwait </t>
  </si>
  <si>
    <t xml:space="preserve">Lebanon </t>
  </si>
  <si>
    <t xml:space="preserve">Saudi Arabia </t>
  </si>
  <si>
    <t xml:space="preserve">Syria </t>
  </si>
  <si>
    <t xml:space="preserve">United Arab Emirates </t>
  </si>
  <si>
    <t xml:space="preserve">Yemen </t>
  </si>
  <si>
    <t xml:space="preserve">Ukraine </t>
  </si>
  <si>
    <t xml:space="preserve">Bangladesh </t>
  </si>
  <si>
    <t xml:space="preserve">India </t>
  </si>
  <si>
    <t xml:space="preserve">Pakistan </t>
  </si>
  <si>
    <t xml:space="preserve">Sri Lanka </t>
  </si>
  <si>
    <t xml:space="preserve">Turkey </t>
  </si>
  <si>
    <t>Exports to all countries</t>
  </si>
  <si>
    <t xml:space="preserve"> Middle East </t>
  </si>
  <si>
    <t xml:space="preserve"> Africa  </t>
  </si>
  <si>
    <r>
      <t xml:space="preserve">(US$ </t>
    </r>
    <r>
      <rPr>
        <sz val="10"/>
        <color indexed="10"/>
        <rFont val="Arial"/>
        <family val="2"/>
      </rPr>
      <t>million</t>
    </r>
    <r>
      <rPr>
        <sz val="10"/>
        <rFont val="Arial"/>
        <family val="2"/>
      </rPr>
      <t>, fob, nominal)</t>
    </r>
  </si>
  <si>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</si>
  <si>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</si>
  <si>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t xml:space="preserve"> North America  </t>
  </si>
  <si>
    <t>South Korea's trade in wood-based products  (overview)</t>
  </si>
  <si>
    <t>South Korea's exports of wood-based products  (by product)</t>
  </si>
  <si>
    <t>South Korea's exports of other Timber Sector products</t>
  </si>
  <si>
    <t>Export value (US$ billion, fob, nominal)</t>
  </si>
  <si>
    <t>Export value (US$ million, fob, nominal)</t>
  </si>
  <si>
    <t>South Korea's exports of wood-based products  (overview)</t>
  </si>
  <si>
    <t>South Korea's exports of VPA core products  (by destination country)</t>
  </si>
  <si>
    <t>South Korea's exports of plywood  (by destination country)</t>
  </si>
  <si>
    <t>South Korea's exports of other panels  (by destination country)</t>
  </si>
  <si>
    <t>South Korea's exports of wooden furniture  (by destination country)</t>
  </si>
  <si>
    <t>South Korea's exports of paper  (by destination country)</t>
  </si>
  <si>
    <t>South Korea's imports of wood-based products  (overview)</t>
  </si>
  <si>
    <t>d</t>
  </si>
  <si>
    <t>http://comtrade.un.org/db/dqQuickQuery.aspx?cc=4810*,%20-4811&amp;px=H0&amp;r=410&amp;y=2009&amp;p=ALL&amp;rg=2&amp;so=8</t>
  </si>
  <si>
    <r>
      <t>Paper Sector products</t>
    </r>
    <r>
      <rPr>
        <sz val="10"/>
        <rFont val="Arial"/>
        <family val="2"/>
      </rPr>
      <t xml:space="preserve"> are here defined as wood chips, wood residues, wood-based pulp, and paper.  They exclude waste paper and pulp based on this, and pulpwood logs.</t>
    </r>
  </si>
  <si>
    <t>For imports, anomalies in the source data have been identified by comparing unit value for each monthly statistic of bilateral trade.  Anomalous data have then been revised by assuming that the import value is correct and the weight or volume is wrong, and then dividing import value by the unit value.</t>
  </si>
  <si>
    <t>Paper Sector</t>
  </si>
  <si>
    <t>South Korea's imports of Paper Sector products</t>
  </si>
  <si>
    <t>South Korea's exports of Paper Sector products</t>
  </si>
  <si>
    <t xml:space="preserve"> Destination</t>
  </si>
  <si>
    <t>South Korea's imports of wood chips &amp; residues  (by supplying country)</t>
  </si>
  <si>
    <t>Volume (million cubic metres)</t>
  </si>
  <si>
    <r>
      <t xml:space="preserve">(US$ </t>
    </r>
    <r>
      <rPr>
        <sz val="10"/>
        <color indexed="10"/>
        <rFont val="Arial"/>
        <family val="2"/>
      </rPr>
      <t>million</t>
    </r>
    <r>
      <rPr>
        <sz val="10"/>
        <rFont val="Arial"/>
        <family val="2"/>
      </rPr>
      <t>, cif, nominal)</t>
    </r>
  </si>
  <si>
    <t xml:space="preserve">Chips &amp; residues </t>
  </si>
  <si>
    <t xml:space="preserve"> Pellets: </t>
  </si>
  <si>
    <t>-</t>
  </si>
  <si>
    <t>NB included with ImportsChipsAndResidues prior to 2012</t>
  </si>
  <si>
    <t>NB includes wood pellets rior to 2012</t>
  </si>
  <si>
    <r>
      <t xml:space="preserve">(US$ </t>
    </r>
    <r>
      <rPr>
        <sz val="10"/>
        <rFont val="Arial"/>
        <family val="2"/>
      </rPr>
      <t>million</t>
    </r>
    <r>
      <rPr>
        <sz val="10"/>
        <rFont val="Arial"/>
        <family val="2"/>
      </rPr>
      <t>, cif, nominal)</t>
    </r>
  </si>
  <si>
    <t>Pellets</t>
  </si>
  <si>
    <t>Other products</t>
  </si>
  <si>
    <t>South Korea's imports of wood pellets  (by supplying country)</t>
  </si>
  <si>
    <t>EU-28</t>
  </si>
  <si>
    <t>Import value (US$ million, cif, nominal)</t>
  </si>
  <si>
    <t>http://english.customs.go.kr/kcshome/trade/TradeCommodityList.do</t>
  </si>
  <si>
    <t>For imports, the source of trade statistics on which this analysis is made is:  "Korea Customs Service" (monthly for logs, sawnwood and plywood - to help identify and revise anomalous source data) -</t>
  </si>
  <si>
    <t>For exports, the source of trade statistics on which this analysis is made is UN Comtrade  - for example</t>
  </si>
  <si>
    <t>Exports to all 27 EU member states plus UK</t>
  </si>
  <si>
    <t>Imports from all 27 EU member states plus UK</t>
  </si>
  <si>
    <t xml:space="preserve">Lithuania </t>
  </si>
  <si>
    <t xml:space="preserve"> EU-27 plus UK:</t>
  </si>
  <si>
    <t xml:space="preserve"> EU-27 plus UK </t>
  </si>
  <si>
    <t xml:space="preserve">Uruguay </t>
  </si>
  <si>
    <t xml:space="preserve">Czech Republic </t>
  </si>
  <si>
    <t xml:space="preserve">Viet nam </t>
  </si>
  <si>
    <t xml:space="preserve">Viet Nam </t>
  </si>
  <si>
    <t xml:space="preserve">Kenya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</si>
</sst>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font>
      <sz val="10"/>
      <name val="Arial"/>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sz val="10"/>
      <color indexed="10"/>
      <name val="Arial"/>
      <family val="2"/>
    </font>
    <font>
      <sz val="10"/>
      <color indexed="12"/>
      <name val="Arial"/>
      <family val="2"/>
    </font>
    <font>
      <strike/>
      <sz val="10"/>
      <name val="Arial"/>
      <family val="2"/>
    </font>
    <font>
      <sz val="10"/>
      <color indexed="10"/>
      <name val="Arial"/>
      <family val="2"/>
    </font>
    <font>
      <b/>
      <sz val="10"/>
      <color theme="0"/>
      <name val="Arial"/>
      <family val="2"/>
    </font>
    <font>
      <sz val="10"/>
      <color theme="0"/>
      <name val="Arial"/>
      <family val="2"/>
    </font>
  </fonts>
  <fills count="2">
    <fill>
      <patternFill patternType="none"/>
    </fill>
    <fill>
      <patternFill patternType="gray125"/>
    </fill>
  </fills>
  <borders count="85">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dotted">
        <color indexed="64"/>
      </bottom>
      <diagonal/>
    </border>
    <border>
      <left style="thin">
        <color indexed="64"/>
      </left>
      <right style="double">
        <color indexed="64"/>
      </right>
      <top/>
      <bottom/>
      <diagonal/>
    </border>
    <border>
      <left style="thin">
        <color indexed="64"/>
      </left>
      <right style="thin">
        <color indexed="64"/>
      </right>
      <top/>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thin">
        <color indexed="64"/>
      </left>
      <right style="double">
        <color indexed="64"/>
      </right>
      <top style="double">
        <color indexed="64"/>
      </top>
      <bottom style="dotted">
        <color indexed="64"/>
      </bottom>
      <diagonal/>
    </border>
    <border>
      <left style="thin">
        <color indexed="64"/>
      </left>
      <right style="double">
        <color indexed="64"/>
      </right>
      <top/>
      <bottom style="thin">
        <color indexed="64"/>
      </bottom>
      <diagonal/>
    </border>
    <border>
      <left style="thin">
        <color indexed="64"/>
      </left>
      <right style="double">
        <color indexed="64"/>
      </right>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bottom style="double">
        <color indexed="64"/>
      </bottom>
      <diagonal/>
    </border>
    <border>
      <left style="thin">
        <color indexed="64"/>
      </left>
      <right style="double">
        <color indexed="64"/>
      </right>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top style="double">
        <color indexed="64"/>
      </top>
      <bottom style="double">
        <color indexed="64"/>
      </bottom>
      <diagonal/>
    </border>
    <border>
      <left/>
      <right/>
      <top style="thin">
        <color indexed="64"/>
      </top>
      <bottom style="dotted">
        <color indexed="64"/>
      </bottom>
      <diagonal/>
    </border>
    <border>
      <left/>
      <right/>
      <top/>
      <bottom style="double">
        <color indexed="64"/>
      </bottom>
      <diagonal/>
    </border>
    <border>
      <left style="thin">
        <color indexed="64"/>
      </left>
      <right/>
      <top style="thin">
        <color indexed="64"/>
      </top>
      <bottom style="double">
        <color indexed="64"/>
      </bottom>
      <diagonal/>
    </border>
    <border>
      <left style="thin">
        <color indexed="64"/>
      </left>
      <right/>
      <top style="double">
        <color indexed="64"/>
      </top>
      <bottom/>
      <diagonal/>
    </border>
    <border>
      <left style="thin">
        <color indexed="64"/>
      </left>
      <right style="double">
        <color indexed="64"/>
      </right>
      <top style="double">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style="double">
        <color indexed="64"/>
      </left>
      <right style="double">
        <color indexed="64"/>
      </right>
      <top style="dotted">
        <color indexed="64"/>
      </top>
      <bottom style="thin">
        <color indexed="64"/>
      </bottom>
      <diagonal/>
    </border>
    <border>
      <left/>
      <right/>
      <top style="double">
        <color indexed="64"/>
      </top>
      <bottom/>
      <diagonal/>
    </border>
    <border>
      <left style="double">
        <color indexed="64"/>
      </left>
      <right style="thin">
        <color indexed="64"/>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top style="double">
        <color indexed="64"/>
      </top>
      <bottom style="double">
        <color indexed="64"/>
      </bottom>
      <diagonal/>
    </border>
    <border>
      <left style="double">
        <color indexed="64"/>
      </left>
      <right/>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bottom style="dotted">
        <color indexed="64"/>
      </bottom>
      <diagonal/>
    </border>
    <border>
      <left style="double">
        <color indexed="64"/>
      </left>
      <right style="thin">
        <color indexed="64"/>
      </right>
      <top style="thin">
        <color indexed="64"/>
      </top>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s>
  <cellStyleXfs count="1">
    <xf numFmtId="0" fontId="0" fillId="0" borderId="0"/>
  </cellStyleXfs>
  <cellXfs count="382">
    <xf numFmtId="0" fontId="0" fillId="0" borderId="0" xfId="0"/>
    <xf numFmtId="0" fontId="2" fillId="0" borderId="0" xfId="0" applyFont="1"/>
    <xf numFmtId="0" fontId="3"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0" fontId="2" fillId="0" borderId="6" xfId="0" applyFont="1" applyBorder="1" applyAlignment="1">
      <alignment horizontal="left"/>
    </xf>
    <xf numFmtId="4" fontId="0" fillId="0" borderId="7" xfId="0" applyNumberFormat="1" applyBorder="1" applyAlignment="1">
      <alignment horizontal="center"/>
    </xf>
    <xf numFmtId="4" fontId="0" fillId="0" borderId="8" xfId="0" applyNumberFormat="1" applyBorder="1" applyAlignment="1">
      <alignment horizontal="center"/>
    </xf>
    <xf numFmtId="4" fontId="3" fillId="0" borderId="9" xfId="0" applyNumberFormat="1" applyFont="1" applyBorder="1" applyAlignment="1">
      <alignment horizontal="center"/>
    </xf>
    <xf numFmtId="4" fontId="3" fillId="0" borderId="8" xfId="0" applyNumberFormat="1" applyFont="1" applyBorder="1" applyAlignment="1">
      <alignment horizontal="center"/>
    </xf>
    <xf numFmtId="4" fontId="3" fillId="0" borderId="2" xfId="0" applyNumberFormat="1" applyFont="1" applyBorder="1"/>
    <xf numFmtId="4" fontId="3" fillId="0" borderId="7" xfId="0" applyNumberFormat="1" applyFont="1" applyBorder="1" applyAlignment="1">
      <alignment horizontal="center"/>
    </xf>
    <xf numFmtId="0" fontId="2" fillId="0" borderId="10" xfId="0" applyFont="1" applyBorder="1" applyAlignment="1">
      <alignment horizontal="left"/>
    </xf>
    <xf numFmtId="2" fontId="3" fillId="0" borderId="8" xfId="0" applyNumberFormat="1" applyFont="1" applyBorder="1" applyAlignment="1">
      <alignment horizontal="center"/>
    </xf>
    <xf numFmtId="3" fontId="3" fillId="0" borderId="2" xfId="0" applyNumberFormat="1" applyFont="1" applyBorder="1"/>
    <xf numFmtId="0" fontId="2" fillId="0" borderId="11" xfId="0" applyFont="1" applyBorder="1" applyAlignment="1">
      <alignment horizontal="left" vertical="center"/>
    </xf>
    <xf numFmtId="0" fontId="8" fillId="0" borderId="0" xfId="0" applyFont="1"/>
    <xf numFmtId="2" fontId="3" fillId="0" borderId="12" xfId="0" applyNumberFormat="1" applyFont="1" applyBorder="1" applyAlignment="1">
      <alignment horizontal="center"/>
    </xf>
    <xf numFmtId="4" fontId="3" fillId="0" borderId="12" xfId="0" applyNumberFormat="1" applyFont="1" applyBorder="1" applyAlignment="1">
      <alignment horizontal="center"/>
    </xf>
    <xf numFmtId="0" fontId="4" fillId="0" borderId="5" xfId="0" applyFont="1" applyBorder="1" applyAlignment="1">
      <alignment horizontal="right" vertical="center"/>
    </xf>
    <xf numFmtId="0" fontId="4" fillId="0" borderId="2" xfId="0" applyFont="1" applyBorder="1" applyAlignment="1">
      <alignment horizontal="right" vertical="center"/>
    </xf>
    <xf numFmtId="164" fontId="2" fillId="0" borderId="13" xfId="0" applyNumberFormat="1" applyFont="1" applyBorder="1" applyAlignment="1">
      <alignment horizontal="center" vertical="center"/>
    </xf>
    <xf numFmtId="4" fontId="2" fillId="0" borderId="14" xfId="0" applyNumberFormat="1" applyFont="1" applyBorder="1" applyAlignment="1">
      <alignment horizontal="center"/>
    </xf>
    <xf numFmtId="4" fontId="2" fillId="0" borderId="15" xfId="0" applyNumberFormat="1" applyFont="1" applyBorder="1" applyAlignment="1">
      <alignment horizontal="center"/>
    </xf>
    <xf numFmtId="0" fontId="2" fillId="0" borderId="10" xfId="0" applyFont="1" applyBorder="1"/>
    <xf numFmtId="0" fontId="2" fillId="0" borderId="1" xfId="0" applyFont="1" applyBorder="1" applyAlignment="1">
      <alignment vertical="center"/>
    </xf>
    <xf numFmtId="4" fontId="2" fillId="0" borderId="16" xfId="0" applyNumberFormat="1" applyFont="1" applyBorder="1" applyAlignment="1">
      <alignment horizontal="center"/>
    </xf>
    <xf numFmtId="0" fontId="0" fillId="0" borderId="0" xfId="0" applyAlignment="1">
      <alignment horizontal="right"/>
    </xf>
    <xf numFmtId="4" fontId="2" fillId="0" borderId="17" xfId="0" applyNumberFormat="1" applyFont="1" applyBorder="1" applyAlignment="1">
      <alignment horizontal="center"/>
    </xf>
    <xf numFmtId="3" fontId="0" fillId="0" borderId="0" xfId="0" applyNumberFormat="1" applyAlignment="1">
      <alignment horizontal="center"/>
    </xf>
    <xf numFmtId="4" fontId="2" fillId="0" borderId="18" xfId="0" applyNumberFormat="1" applyFont="1" applyBorder="1" applyAlignment="1">
      <alignment horizontal="center"/>
    </xf>
    <xf numFmtId="4" fontId="2" fillId="0" borderId="19" xfId="0" applyNumberFormat="1" applyFont="1" applyBorder="1" applyAlignment="1">
      <alignment horizontal="center"/>
    </xf>
    <xf numFmtId="4" fontId="2" fillId="0" borderId="20" xfId="0" applyNumberFormat="1" applyFont="1" applyBorder="1" applyAlignment="1">
      <alignment horizontal="center"/>
    </xf>
    <xf numFmtId="0" fontId="3" fillId="0" borderId="2" xfId="0" applyFont="1" applyBorder="1"/>
    <xf numFmtId="0" fontId="0" fillId="0" borderId="2" xfId="0" applyBorder="1" applyAlignment="1">
      <alignment vertical="center"/>
    </xf>
    <xf numFmtId="0" fontId="0" fillId="0" borderId="3" xfId="0" applyBorder="1"/>
    <xf numFmtId="4" fontId="0" fillId="0" borderId="21" xfId="0" applyNumberFormat="1" applyBorder="1" applyAlignment="1">
      <alignment horizontal="center"/>
    </xf>
    <xf numFmtId="2" fontId="0" fillId="0" borderId="22" xfId="0" applyNumberFormat="1" applyBorder="1" applyAlignment="1">
      <alignment horizontal="center"/>
    </xf>
    <xf numFmtId="2" fontId="0" fillId="0" borderId="23" xfId="0" applyNumberFormat="1" applyBorder="1" applyAlignment="1">
      <alignment horizontal="center"/>
    </xf>
    <xf numFmtId="4" fontId="0" fillId="0" borderId="22" xfId="0" applyNumberFormat="1" applyBorder="1" applyAlignment="1">
      <alignment horizontal="center"/>
    </xf>
    <xf numFmtId="4" fontId="0" fillId="0" borderId="23" xfId="0" applyNumberFormat="1" applyBorder="1" applyAlignment="1">
      <alignment horizontal="center"/>
    </xf>
    <xf numFmtId="0" fontId="0" fillId="0" borderId="0" xfId="0" applyAlignment="1">
      <alignment horizontal="center"/>
    </xf>
    <xf numFmtId="4" fontId="2" fillId="0" borderId="24" xfId="0" applyNumberFormat="1" applyFont="1" applyBorder="1" applyAlignment="1">
      <alignment horizontal="center"/>
    </xf>
    <xf numFmtId="4" fontId="2" fillId="0" borderId="25" xfId="0" applyNumberFormat="1" applyFont="1" applyBorder="1" applyAlignment="1">
      <alignment horizontal="center"/>
    </xf>
    <xf numFmtId="4" fontId="0" fillId="0" borderId="12" xfId="0" applyNumberFormat="1" applyBorder="1" applyAlignment="1">
      <alignment horizontal="center"/>
    </xf>
    <xf numFmtId="2" fontId="0" fillId="0" borderId="26" xfId="0" applyNumberFormat="1" applyBorder="1" applyAlignment="1">
      <alignment horizontal="center"/>
    </xf>
    <xf numFmtId="4" fontId="0" fillId="0" borderId="26" xfId="0" applyNumberFormat="1" applyBorder="1" applyAlignment="1">
      <alignment horizontal="center"/>
    </xf>
    <xf numFmtId="4" fontId="2" fillId="0" borderId="27" xfId="0" applyNumberFormat="1" applyFont="1" applyBorder="1" applyAlignment="1">
      <alignment horizontal="center"/>
    </xf>
    <xf numFmtId="0" fontId="2" fillId="0" borderId="28" xfId="0" applyFont="1" applyBorder="1" applyAlignment="1">
      <alignment horizontal="left"/>
    </xf>
    <xf numFmtId="0" fontId="3" fillId="0" borderId="2" xfId="0" applyFont="1" applyBorder="1" applyAlignment="1">
      <alignment horizontal="right"/>
    </xf>
    <xf numFmtId="164" fontId="2" fillId="0" borderId="29" xfId="0" applyNumberFormat="1" applyFont="1" applyBorder="1" applyAlignment="1">
      <alignment horizontal="center" vertical="center"/>
    </xf>
    <xf numFmtId="164" fontId="2" fillId="0" borderId="30" xfId="0" applyNumberFormat="1" applyFont="1" applyBorder="1" applyAlignment="1">
      <alignment horizontal="center" vertical="center"/>
    </xf>
    <xf numFmtId="4" fontId="2" fillId="0" borderId="31" xfId="0" applyNumberFormat="1" applyFont="1" applyBorder="1" applyAlignment="1">
      <alignment horizontal="center"/>
    </xf>
    <xf numFmtId="4" fontId="2" fillId="0" borderId="32" xfId="0" applyNumberFormat="1" applyFont="1" applyBorder="1" applyAlignment="1">
      <alignment horizontal="center"/>
    </xf>
    <xf numFmtId="4" fontId="0" fillId="0" borderId="33" xfId="0" applyNumberFormat="1" applyBorder="1" applyAlignment="1">
      <alignment horizontal="center"/>
    </xf>
    <xf numFmtId="4" fontId="2" fillId="0" borderId="34" xfId="0" applyNumberFormat="1" applyFont="1" applyBorder="1" applyAlignment="1">
      <alignment horizontal="center"/>
    </xf>
    <xf numFmtId="164" fontId="2" fillId="0" borderId="35" xfId="0" applyNumberFormat="1" applyFont="1" applyBorder="1" applyAlignment="1">
      <alignment horizontal="center" vertical="center"/>
    </xf>
    <xf numFmtId="0" fontId="7" fillId="0" borderId="0" xfId="0" applyFont="1"/>
    <xf numFmtId="0" fontId="11" fillId="0" borderId="36" xfId="0" applyFont="1" applyBorder="1" applyAlignment="1">
      <alignment horizontal="center"/>
    </xf>
    <xf numFmtId="0" fontId="11" fillId="0" borderId="37" xfId="0" applyFont="1" applyBorder="1" applyAlignment="1">
      <alignment horizontal="center"/>
    </xf>
    <xf numFmtId="0" fontId="11" fillId="0" borderId="38" xfId="0" applyFont="1" applyBorder="1" applyAlignment="1">
      <alignment horizontal="center"/>
    </xf>
    <xf numFmtId="4" fontId="12" fillId="0" borderId="2" xfId="0" applyNumberFormat="1" applyFont="1" applyBorder="1"/>
    <xf numFmtId="0" fontId="11" fillId="0" borderId="39" xfId="0" applyFont="1" applyBorder="1" applyAlignment="1">
      <alignment horizontal="center"/>
    </xf>
    <xf numFmtId="0" fontId="11" fillId="0" borderId="40" xfId="0" applyFont="1" applyBorder="1" applyAlignment="1">
      <alignment horizontal="center"/>
    </xf>
    <xf numFmtId="4" fontId="2" fillId="0" borderId="41" xfId="0" applyNumberFormat="1" applyFont="1" applyBorder="1" applyAlignment="1">
      <alignment horizontal="center"/>
    </xf>
    <xf numFmtId="4" fontId="0" fillId="0" borderId="42" xfId="0" applyNumberFormat="1" applyBorder="1" applyAlignment="1">
      <alignment horizontal="center"/>
    </xf>
    <xf numFmtId="2" fontId="0" fillId="0" borderId="33" xfId="0" applyNumberFormat="1" applyBorder="1" applyAlignment="1">
      <alignment horizontal="center"/>
    </xf>
    <xf numFmtId="4" fontId="2" fillId="0" borderId="43" xfId="0" applyNumberFormat="1" applyFont="1" applyBorder="1" applyAlignment="1">
      <alignment horizontal="center" vertical="center"/>
    </xf>
    <xf numFmtId="4" fontId="2" fillId="0" borderId="44" xfId="0" applyNumberFormat="1" applyFont="1" applyBorder="1" applyAlignment="1">
      <alignment horizontal="center" vertical="center"/>
    </xf>
    <xf numFmtId="4" fontId="2" fillId="0" borderId="45" xfId="0" applyNumberFormat="1" applyFont="1" applyBorder="1" applyAlignment="1">
      <alignment horizontal="center" vertical="center"/>
    </xf>
    <xf numFmtId="4" fontId="2" fillId="0" borderId="46" xfId="0" applyNumberFormat="1" applyFont="1" applyBorder="1" applyAlignment="1">
      <alignment horizontal="center" vertical="center"/>
    </xf>
    <xf numFmtId="2" fontId="3" fillId="0" borderId="21" xfId="0" applyNumberFormat="1" applyFont="1" applyBorder="1" applyAlignment="1">
      <alignment horizontal="center"/>
    </xf>
    <xf numFmtId="4" fontId="2" fillId="0" borderId="29" xfId="0" applyNumberFormat="1" applyFont="1" applyBorder="1" applyAlignment="1">
      <alignment horizontal="center" vertical="center"/>
    </xf>
    <xf numFmtId="4" fontId="2" fillId="0" borderId="30" xfId="0" applyNumberFormat="1" applyFont="1" applyBorder="1" applyAlignment="1">
      <alignment horizontal="center" vertical="center"/>
    </xf>
    <xf numFmtId="4" fontId="2" fillId="0" borderId="35" xfId="0" applyNumberFormat="1" applyFont="1" applyBorder="1" applyAlignment="1">
      <alignment horizontal="center" vertical="center"/>
    </xf>
    <xf numFmtId="4" fontId="4" fillId="0" borderId="2" xfId="0" applyNumberFormat="1" applyFont="1" applyBorder="1" applyAlignment="1">
      <alignment vertical="center"/>
    </xf>
    <xf numFmtId="4" fontId="3" fillId="0" borderId="47" xfId="0" applyNumberFormat="1" applyFont="1" applyBorder="1" applyAlignment="1">
      <alignment horizontal="center"/>
    </xf>
    <xf numFmtId="4" fontId="3" fillId="0" borderId="37" xfId="0" applyNumberFormat="1" applyFont="1" applyBorder="1" applyAlignment="1">
      <alignment horizontal="center"/>
    </xf>
    <xf numFmtId="4" fontId="3" fillId="0" borderId="48" xfId="0" applyNumberFormat="1" applyFont="1" applyBorder="1" applyAlignment="1">
      <alignment horizontal="center"/>
    </xf>
    <xf numFmtId="4" fontId="4" fillId="0" borderId="9" xfId="0" applyNumberFormat="1" applyFont="1" applyBorder="1" applyAlignment="1">
      <alignment horizontal="center" vertical="center"/>
    </xf>
    <xf numFmtId="4" fontId="4" fillId="0" borderId="12" xfId="0" applyNumberFormat="1" applyFont="1" applyBorder="1" applyAlignment="1">
      <alignment horizontal="center" vertical="center"/>
    </xf>
    <xf numFmtId="4" fontId="3" fillId="0" borderId="36" xfId="0" applyNumberFormat="1" applyFont="1" applyBorder="1" applyAlignment="1">
      <alignment horizontal="center"/>
    </xf>
    <xf numFmtId="4" fontId="4" fillId="0" borderId="7" xfId="0" applyNumberFormat="1" applyFont="1" applyBorder="1" applyAlignment="1">
      <alignment horizontal="center" vertical="center"/>
    </xf>
    <xf numFmtId="0" fontId="2" fillId="0" borderId="6" xfId="0" applyFont="1" applyBorder="1"/>
    <xf numFmtId="3" fontId="2" fillId="0" borderId="41" xfId="0" applyNumberFormat="1" applyFont="1" applyBorder="1" applyAlignment="1">
      <alignment horizontal="center"/>
    </xf>
    <xf numFmtId="3" fontId="2" fillId="0" borderId="14" xfId="0" applyNumberFormat="1" applyFont="1" applyBorder="1" applyAlignment="1">
      <alignment horizontal="center"/>
    </xf>
    <xf numFmtId="3" fontId="2" fillId="0" borderId="15" xfId="0" applyNumberFormat="1" applyFont="1" applyBorder="1" applyAlignment="1">
      <alignment horizontal="center"/>
    </xf>
    <xf numFmtId="3" fontId="4" fillId="0" borderId="12" xfId="0" applyNumberFormat="1" applyFont="1" applyBorder="1" applyAlignment="1">
      <alignment horizontal="center" vertical="center"/>
    </xf>
    <xf numFmtId="164" fontId="2" fillId="0" borderId="41" xfId="0" applyNumberFormat="1" applyFont="1" applyBorder="1" applyAlignment="1">
      <alignment horizontal="center"/>
    </xf>
    <xf numFmtId="164" fontId="2" fillId="0" borderId="14" xfId="0" applyNumberFormat="1" applyFont="1" applyBorder="1" applyAlignment="1">
      <alignment horizontal="center"/>
    </xf>
    <xf numFmtId="164" fontId="2" fillId="0" borderId="15" xfId="0" applyNumberFormat="1" applyFont="1" applyBorder="1" applyAlignment="1">
      <alignment horizontal="center"/>
    </xf>
    <xf numFmtId="164" fontId="3" fillId="0" borderId="9" xfId="0" applyNumberFormat="1" applyFont="1" applyBorder="1" applyAlignment="1">
      <alignment horizontal="center"/>
    </xf>
    <xf numFmtId="164" fontId="3" fillId="0" borderId="8" xfId="0" applyNumberFormat="1" applyFont="1" applyBorder="1" applyAlignment="1">
      <alignment horizontal="center"/>
    </xf>
    <xf numFmtId="164" fontId="3" fillId="0" borderId="7" xfId="0" applyNumberFormat="1" applyFont="1" applyBorder="1" applyAlignment="1">
      <alignment horizontal="center"/>
    </xf>
    <xf numFmtId="3" fontId="3" fillId="0" borderId="9" xfId="0" applyNumberFormat="1" applyFont="1" applyBorder="1" applyAlignment="1">
      <alignment horizontal="center"/>
    </xf>
    <xf numFmtId="3" fontId="3" fillId="0" borderId="8" xfId="0" applyNumberFormat="1" applyFont="1" applyBorder="1" applyAlignment="1">
      <alignment horizontal="center"/>
    </xf>
    <xf numFmtId="164" fontId="3" fillId="0" borderId="47" xfId="0" applyNumberFormat="1" applyFont="1" applyBorder="1" applyAlignment="1">
      <alignment horizontal="center"/>
    </xf>
    <xf numFmtId="164" fontId="3" fillId="0" borderId="37" xfId="0" applyNumberFormat="1" applyFont="1" applyBorder="1" applyAlignment="1">
      <alignment horizontal="center"/>
    </xf>
    <xf numFmtId="164" fontId="3" fillId="0" borderId="48" xfId="0" applyNumberFormat="1" applyFont="1" applyBorder="1" applyAlignment="1">
      <alignment horizontal="center"/>
    </xf>
    <xf numFmtId="0" fontId="0" fillId="0" borderId="3" xfId="0" applyBorder="1" applyAlignment="1">
      <alignment vertical="center"/>
    </xf>
    <xf numFmtId="0" fontId="0" fillId="0" borderId="5" xfId="0" applyBorder="1"/>
    <xf numFmtId="2" fontId="3" fillId="0" borderId="47" xfId="0" applyNumberFormat="1" applyFont="1" applyBorder="1" applyAlignment="1">
      <alignment horizontal="center"/>
    </xf>
    <xf numFmtId="2" fontId="3" fillId="0" borderId="37" xfId="0" applyNumberFormat="1" applyFont="1" applyBorder="1" applyAlignment="1">
      <alignment horizontal="center"/>
    </xf>
    <xf numFmtId="2" fontId="3" fillId="0" borderId="38" xfId="0" applyNumberFormat="1" applyFont="1" applyBorder="1" applyAlignment="1">
      <alignment horizontal="center"/>
    </xf>
    <xf numFmtId="164" fontId="0" fillId="0" borderId="12" xfId="0" applyNumberFormat="1" applyBorder="1" applyAlignment="1">
      <alignment horizontal="center"/>
    </xf>
    <xf numFmtId="164" fontId="0" fillId="0" borderId="8" xfId="0" applyNumberFormat="1" applyBorder="1" applyAlignment="1">
      <alignment horizontal="center"/>
    </xf>
    <xf numFmtId="164" fontId="0" fillId="0" borderId="21" xfId="0" applyNumberFormat="1" applyBorder="1" applyAlignment="1">
      <alignment horizontal="center"/>
    </xf>
    <xf numFmtId="164" fontId="2" fillId="0" borderId="43" xfId="0" applyNumberFormat="1" applyFont="1" applyBorder="1" applyAlignment="1">
      <alignment horizontal="center" vertical="center"/>
    </xf>
    <xf numFmtId="164" fontId="2" fillId="0" borderId="44" xfId="0" applyNumberFormat="1" applyFont="1" applyBorder="1" applyAlignment="1">
      <alignment horizontal="center" vertical="center"/>
    </xf>
    <xf numFmtId="164" fontId="2" fillId="0" borderId="45" xfId="0" applyNumberFormat="1" applyFont="1" applyBorder="1" applyAlignment="1">
      <alignment horizontal="center" vertical="center"/>
    </xf>
    <xf numFmtId="164" fontId="2" fillId="0" borderId="16" xfId="0" applyNumberFormat="1" applyFont="1" applyBorder="1" applyAlignment="1">
      <alignment horizontal="center"/>
    </xf>
    <xf numFmtId="164" fontId="2" fillId="0" borderId="17" xfId="0" applyNumberFormat="1" applyFont="1" applyBorder="1" applyAlignment="1">
      <alignment horizontal="center"/>
    </xf>
    <xf numFmtId="164" fontId="2" fillId="0" borderId="20" xfId="0" applyNumberFormat="1" applyFont="1" applyBorder="1" applyAlignment="1">
      <alignment horizontal="center"/>
    </xf>
    <xf numFmtId="3" fontId="2" fillId="0" borderId="29" xfId="0" applyNumberFormat="1" applyFont="1" applyBorder="1" applyAlignment="1">
      <alignment horizontal="center" vertical="center"/>
    </xf>
    <xf numFmtId="3" fontId="2" fillId="0" borderId="30" xfId="0" applyNumberFormat="1" applyFont="1" applyBorder="1" applyAlignment="1">
      <alignment horizontal="center" vertical="center"/>
    </xf>
    <xf numFmtId="164" fontId="2" fillId="0" borderId="34" xfId="0" applyNumberFormat="1" applyFont="1" applyBorder="1" applyAlignment="1">
      <alignment horizontal="center"/>
    </xf>
    <xf numFmtId="165" fontId="2" fillId="0" borderId="16" xfId="0" applyNumberFormat="1" applyFont="1" applyBorder="1" applyAlignment="1">
      <alignment horizontal="center"/>
    </xf>
    <xf numFmtId="165" fontId="2" fillId="0" borderId="17" xfId="0" applyNumberFormat="1" applyFont="1" applyBorder="1" applyAlignment="1">
      <alignment horizontal="center"/>
    </xf>
    <xf numFmtId="165" fontId="2" fillId="0" borderId="20" xfId="0" applyNumberFormat="1" applyFont="1" applyBorder="1" applyAlignment="1">
      <alignment horizontal="center"/>
    </xf>
    <xf numFmtId="165" fontId="3" fillId="0" borderId="2" xfId="0" applyNumberFormat="1" applyFont="1" applyBorder="1"/>
    <xf numFmtId="165" fontId="2" fillId="0" borderId="34" xfId="0" applyNumberFormat="1" applyFont="1" applyBorder="1" applyAlignment="1">
      <alignment horizontal="center"/>
    </xf>
    <xf numFmtId="165" fontId="3" fillId="0" borderId="9" xfId="0" applyNumberFormat="1" applyFont="1" applyBorder="1" applyAlignment="1">
      <alignment horizontal="center"/>
    </xf>
    <xf numFmtId="165" fontId="3" fillId="0" borderId="12" xfId="0" applyNumberFormat="1" applyFont="1" applyBorder="1" applyAlignment="1">
      <alignment horizontal="center"/>
    </xf>
    <xf numFmtId="0" fontId="2" fillId="0" borderId="4" xfId="0" applyFont="1" applyBorder="1" applyAlignment="1">
      <alignment horizontal="left" vertical="center"/>
    </xf>
    <xf numFmtId="4" fontId="2" fillId="0" borderId="49" xfId="0" applyNumberFormat="1" applyFont="1" applyBorder="1" applyAlignment="1">
      <alignment horizontal="center" vertical="center"/>
    </xf>
    <xf numFmtId="4" fontId="2" fillId="0" borderId="50" xfId="0" applyNumberFormat="1" applyFont="1" applyBorder="1" applyAlignment="1">
      <alignment horizontal="center" vertical="center"/>
    </xf>
    <xf numFmtId="4" fontId="2" fillId="0" borderId="51" xfId="0" applyNumberFormat="1" applyFont="1" applyBorder="1" applyAlignment="1">
      <alignment horizontal="center" vertical="center"/>
    </xf>
    <xf numFmtId="4" fontId="3" fillId="0" borderId="5" xfId="0" applyNumberFormat="1" applyFont="1" applyBorder="1" applyAlignment="1">
      <alignment vertical="center"/>
    </xf>
    <xf numFmtId="4" fontId="2" fillId="0" borderId="52" xfId="0" applyNumberFormat="1" applyFont="1" applyBorder="1" applyAlignment="1">
      <alignment horizontal="center" vertical="center"/>
    </xf>
    <xf numFmtId="4" fontId="2" fillId="0" borderId="53" xfId="0" applyNumberFormat="1" applyFont="1" applyBorder="1" applyAlignment="1">
      <alignment horizontal="center" vertical="center"/>
    </xf>
    <xf numFmtId="164" fontId="2" fillId="0" borderId="27" xfId="0" applyNumberFormat="1" applyFont="1" applyBorder="1" applyAlignment="1">
      <alignment horizontal="center"/>
    </xf>
    <xf numFmtId="164" fontId="2" fillId="0" borderId="24" xfId="0" applyNumberFormat="1" applyFont="1" applyBorder="1" applyAlignment="1">
      <alignment horizontal="center"/>
    </xf>
    <xf numFmtId="164" fontId="3" fillId="0" borderId="12" xfId="0" applyNumberFormat="1" applyFont="1" applyBorder="1" applyAlignment="1">
      <alignment horizontal="center"/>
    </xf>
    <xf numFmtId="2" fontId="0" fillId="0" borderId="47" xfId="0" applyNumberFormat="1" applyBorder="1" applyAlignment="1">
      <alignment horizontal="center"/>
    </xf>
    <xf numFmtId="2" fontId="0" fillId="0" borderId="37" xfId="0" applyNumberFormat="1" applyBorder="1" applyAlignment="1">
      <alignment horizontal="center"/>
    </xf>
    <xf numFmtId="2" fontId="0" fillId="0" borderId="38" xfId="0" applyNumberFormat="1" applyBorder="1" applyAlignment="1">
      <alignment horizontal="center"/>
    </xf>
    <xf numFmtId="4" fontId="0" fillId="0" borderId="36" xfId="0" applyNumberFormat="1" applyBorder="1" applyAlignment="1">
      <alignment horizontal="center"/>
    </xf>
    <xf numFmtId="4" fontId="0" fillId="0" borderId="37" xfId="0" applyNumberFormat="1" applyBorder="1" applyAlignment="1">
      <alignment horizontal="center"/>
    </xf>
    <xf numFmtId="0" fontId="2" fillId="0" borderId="10" xfId="0" applyFont="1" applyBorder="1" applyAlignment="1">
      <alignment horizontal="left" vertical="center"/>
    </xf>
    <xf numFmtId="4" fontId="2" fillId="0" borderId="16" xfId="0" applyNumberFormat="1" applyFont="1" applyBorder="1" applyAlignment="1">
      <alignment horizontal="center" vertical="center"/>
    </xf>
    <xf numFmtId="4" fontId="2" fillId="0" borderId="17" xfId="0" applyNumberFormat="1" applyFont="1" applyBorder="1" applyAlignment="1">
      <alignment horizontal="center" vertical="center"/>
    </xf>
    <xf numFmtId="4" fontId="2" fillId="0" borderId="20" xfId="0" applyNumberFormat="1" applyFont="1" applyBorder="1" applyAlignment="1">
      <alignment horizontal="center" vertical="center"/>
    </xf>
    <xf numFmtId="4" fontId="3" fillId="0" borderId="2" xfId="0" applyNumberFormat="1" applyFont="1" applyBorder="1" applyAlignment="1">
      <alignment vertical="center"/>
    </xf>
    <xf numFmtId="4" fontId="2" fillId="0" borderId="34" xfId="0" applyNumberFormat="1" applyFont="1" applyBorder="1" applyAlignment="1">
      <alignment horizontal="center" vertical="center"/>
    </xf>
    <xf numFmtId="0" fontId="2" fillId="0" borderId="54" xfId="0" applyFont="1" applyBorder="1" applyAlignment="1">
      <alignment horizontal="left" vertical="center"/>
    </xf>
    <xf numFmtId="4" fontId="2" fillId="0" borderId="55" xfId="0" applyNumberFormat="1" applyFont="1" applyBorder="1" applyAlignment="1">
      <alignment horizontal="center" vertical="center"/>
    </xf>
    <xf numFmtId="4" fontId="2" fillId="0" borderId="56" xfId="0" applyNumberFormat="1" applyFont="1" applyBorder="1" applyAlignment="1">
      <alignment horizontal="center" vertical="center"/>
    </xf>
    <xf numFmtId="4" fontId="2" fillId="0" borderId="57" xfId="0" applyNumberFormat="1" applyFont="1" applyBorder="1" applyAlignment="1">
      <alignment horizontal="center" vertical="center"/>
    </xf>
    <xf numFmtId="165" fontId="2" fillId="0" borderId="29" xfId="0" applyNumberFormat="1" applyFont="1" applyBorder="1" applyAlignment="1">
      <alignment horizontal="center" vertical="center"/>
    </xf>
    <xf numFmtId="165" fontId="2" fillId="0" borderId="30" xfId="0" applyNumberFormat="1" applyFont="1" applyBorder="1" applyAlignment="1">
      <alignment horizontal="center" vertical="center"/>
    </xf>
    <xf numFmtId="165" fontId="2" fillId="0" borderId="35" xfId="0" applyNumberFormat="1" applyFont="1" applyBorder="1" applyAlignment="1">
      <alignment horizontal="center" vertical="center"/>
    </xf>
    <xf numFmtId="0" fontId="2" fillId="0" borderId="5" xfId="0" applyFont="1" applyBorder="1" applyAlignment="1">
      <alignment horizontal="left" vertical="center"/>
    </xf>
    <xf numFmtId="4" fontId="2" fillId="0" borderId="26" xfId="0" applyNumberFormat="1" applyFont="1" applyBorder="1" applyAlignment="1">
      <alignment horizontal="center" vertical="center"/>
    </xf>
    <xf numFmtId="4" fontId="2" fillId="0" borderId="22" xfId="0" applyNumberFormat="1" applyFont="1" applyBorder="1" applyAlignment="1">
      <alignment horizontal="center" vertical="center"/>
    </xf>
    <xf numFmtId="4" fontId="2" fillId="0" borderId="23" xfId="0" applyNumberFormat="1" applyFont="1" applyBorder="1" applyAlignment="1">
      <alignment horizontal="center" vertical="center"/>
    </xf>
    <xf numFmtId="4" fontId="2" fillId="0" borderId="33" xfId="0" applyNumberFormat="1" applyFont="1" applyBorder="1" applyAlignment="1">
      <alignment horizontal="center" vertical="center"/>
    </xf>
    <xf numFmtId="164" fontId="3" fillId="0" borderId="2" xfId="0" applyNumberFormat="1" applyFont="1" applyBorder="1"/>
    <xf numFmtId="165" fontId="0" fillId="0" borderId="12" xfId="0" applyNumberFormat="1" applyBorder="1" applyAlignment="1">
      <alignment horizontal="center"/>
    </xf>
    <xf numFmtId="165" fontId="0" fillId="0" borderId="8" xfId="0" applyNumberFormat="1" applyBorder="1" applyAlignment="1">
      <alignment horizontal="center"/>
    </xf>
    <xf numFmtId="165" fontId="0" fillId="0" borderId="21" xfId="0" applyNumberFormat="1" applyBorder="1" applyAlignment="1">
      <alignment horizontal="center"/>
    </xf>
    <xf numFmtId="165" fontId="0" fillId="0" borderId="2" xfId="0" applyNumberFormat="1" applyBorder="1"/>
    <xf numFmtId="164" fontId="4" fillId="0" borderId="8" xfId="0" applyNumberFormat="1" applyFont="1" applyBorder="1" applyAlignment="1">
      <alignment horizontal="center" vertical="center"/>
    </xf>
    <xf numFmtId="4" fontId="3" fillId="0" borderId="0" xfId="0" applyNumberFormat="1" applyFont="1" applyAlignment="1">
      <alignment horizontal="center"/>
    </xf>
    <xf numFmtId="4" fontId="4" fillId="0" borderId="0" xfId="0" applyNumberFormat="1" applyFont="1" applyAlignment="1">
      <alignment horizontal="center" vertical="center"/>
    </xf>
    <xf numFmtId="3" fontId="4" fillId="0" borderId="0" xfId="0" applyNumberFormat="1" applyFont="1" applyAlignment="1">
      <alignment horizontal="center" vertical="center"/>
    </xf>
    <xf numFmtId="0" fontId="11" fillId="0" borderId="58" xfId="0" applyFont="1" applyBorder="1" applyAlignment="1">
      <alignment horizontal="center"/>
    </xf>
    <xf numFmtId="3" fontId="2" fillId="0" borderId="24" xfId="0" applyNumberFormat="1" applyFont="1" applyBorder="1" applyAlignment="1">
      <alignment horizontal="center"/>
    </xf>
    <xf numFmtId="3" fontId="3" fillId="0" borderId="21" xfId="0" applyNumberFormat="1" applyFont="1" applyBorder="1" applyAlignment="1">
      <alignment horizontal="center"/>
    </xf>
    <xf numFmtId="164" fontId="3" fillId="0" borderId="21" xfId="0" applyNumberFormat="1" applyFont="1" applyBorder="1" applyAlignment="1">
      <alignment horizontal="center"/>
    </xf>
    <xf numFmtId="4" fontId="3" fillId="0" borderId="21" xfId="0" applyNumberFormat="1" applyFont="1" applyBorder="1" applyAlignment="1">
      <alignment horizontal="center"/>
    </xf>
    <xf numFmtId="164" fontId="3" fillId="0" borderId="38" xfId="0" applyNumberFormat="1" applyFont="1" applyBorder="1" applyAlignment="1">
      <alignment horizontal="center"/>
    </xf>
    <xf numFmtId="4" fontId="2" fillId="0" borderId="59" xfId="0" applyNumberFormat="1" applyFont="1" applyBorder="1" applyAlignment="1">
      <alignment horizontal="center"/>
    </xf>
    <xf numFmtId="4" fontId="3" fillId="0" borderId="60" xfId="0" applyNumberFormat="1" applyFont="1" applyBorder="1" applyAlignment="1">
      <alignment horizontal="center"/>
    </xf>
    <xf numFmtId="4" fontId="3" fillId="0" borderId="38" xfId="0" applyNumberFormat="1" applyFont="1" applyBorder="1" applyAlignment="1">
      <alignment horizontal="center"/>
    </xf>
    <xf numFmtId="2" fontId="3" fillId="0" borderId="7" xfId="0" applyNumberFormat="1" applyFont="1" applyBorder="1" applyAlignment="1">
      <alignment horizontal="center"/>
    </xf>
    <xf numFmtId="4" fontId="2" fillId="0" borderId="61" xfId="0" applyNumberFormat="1" applyFont="1" applyBorder="1" applyAlignment="1">
      <alignment horizontal="center" vertical="center"/>
    </xf>
    <xf numFmtId="4" fontId="2" fillId="0" borderId="62" xfId="0" applyNumberFormat="1" applyFont="1" applyBorder="1" applyAlignment="1">
      <alignment horizontal="center" vertical="center"/>
    </xf>
    <xf numFmtId="4" fontId="2" fillId="0" borderId="63" xfId="0" applyNumberFormat="1" applyFont="1" applyBorder="1" applyAlignment="1">
      <alignment horizontal="center" vertical="center"/>
    </xf>
    <xf numFmtId="164" fontId="2" fillId="0" borderId="62" xfId="0" applyNumberFormat="1" applyFont="1" applyBorder="1" applyAlignment="1">
      <alignment horizontal="center" vertical="center"/>
    </xf>
    <xf numFmtId="164" fontId="2" fillId="0" borderId="63" xfId="0" applyNumberFormat="1" applyFont="1" applyBorder="1" applyAlignment="1">
      <alignment horizontal="center" vertical="center"/>
    </xf>
    <xf numFmtId="0" fontId="12" fillId="0" borderId="2" xfId="0" applyFont="1" applyBorder="1"/>
    <xf numFmtId="165" fontId="3" fillId="0" borderId="0" xfId="0" applyNumberFormat="1" applyFont="1" applyAlignment="1">
      <alignment horizontal="center"/>
    </xf>
    <xf numFmtId="3" fontId="4" fillId="0" borderId="21" xfId="0" applyNumberFormat="1" applyFont="1" applyBorder="1" applyAlignment="1">
      <alignment horizontal="center" vertical="center"/>
    </xf>
    <xf numFmtId="4" fontId="4" fillId="0" borderId="21" xfId="0" applyNumberFormat="1" applyFont="1" applyBorder="1" applyAlignment="1">
      <alignment horizontal="center" vertical="center"/>
    </xf>
    <xf numFmtId="4" fontId="0" fillId="0" borderId="3" xfId="0" applyNumberFormat="1" applyBorder="1"/>
    <xf numFmtId="164" fontId="2" fillId="0" borderId="59" xfId="0" applyNumberFormat="1" applyFont="1" applyBorder="1" applyAlignment="1">
      <alignment horizontal="center"/>
    </xf>
    <xf numFmtId="0" fontId="2" fillId="0" borderId="3" xfId="0" applyFont="1" applyBorder="1" applyAlignment="1">
      <alignment horizontal="left" vertical="center"/>
    </xf>
    <xf numFmtId="2" fontId="2" fillId="0" borderId="29" xfId="0" applyNumberFormat="1" applyFont="1" applyBorder="1" applyAlignment="1">
      <alignment horizontal="center" vertical="center"/>
    </xf>
    <xf numFmtId="2" fontId="2" fillId="0" borderId="30" xfId="0" applyNumberFormat="1" applyFont="1" applyBorder="1" applyAlignment="1">
      <alignment horizontal="center" vertical="center"/>
    </xf>
    <xf numFmtId="2" fontId="2" fillId="0" borderId="62" xfId="0" applyNumberFormat="1" applyFont="1" applyBorder="1" applyAlignment="1">
      <alignment horizontal="center" vertical="center"/>
    </xf>
    <xf numFmtId="164" fontId="2" fillId="0" borderId="40" xfId="0" applyNumberFormat="1" applyFont="1" applyBorder="1" applyAlignment="1">
      <alignment horizontal="center" vertical="center"/>
    </xf>
    <xf numFmtId="2" fontId="2" fillId="0" borderId="25" xfId="0" applyNumberFormat="1" applyFont="1" applyBorder="1" applyAlignment="1">
      <alignment horizontal="center"/>
    </xf>
    <xf numFmtId="2" fontId="2" fillId="0" borderId="18" xfId="0" applyNumberFormat="1" applyFont="1" applyBorder="1" applyAlignment="1">
      <alignment horizontal="center"/>
    </xf>
    <xf numFmtId="2" fontId="2" fillId="0" borderId="19" xfId="0" applyNumberFormat="1" applyFont="1" applyBorder="1" applyAlignment="1">
      <alignment horizontal="center"/>
    </xf>
    <xf numFmtId="2" fontId="2" fillId="0" borderId="32" xfId="0" applyNumberFormat="1" applyFont="1" applyBorder="1" applyAlignment="1">
      <alignment horizontal="center"/>
    </xf>
    <xf numFmtId="2" fontId="3" fillId="0" borderId="2" xfId="0" applyNumberFormat="1" applyFont="1" applyBorder="1"/>
    <xf numFmtId="2" fontId="2" fillId="0" borderId="31" xfId="0" applyNumberFormat="1" applyFont="1" applyBorder="1" applyAlignment="1">
      <alignment horizontal="center"/>
    </xf>
    <xf numFmtId="2" fontId="0" fillId="0" borderId="12" xfId="0" applyNumberFormat="1" applyBorder="1" applyAlignment="1">
      <alignment horizontal="center"/>
    </xf>
    <xf numFmtId="2" fontId="0" fillId="0" borderId="8" xfId="0" applyNumberFormat="1" applyBorder="1" applyAlignment="1">
      <alignment horizontal="center"/>
    </xf>
    <xf numFmtId="2" fontId="0" fillId="0" borderId="21" xfId="0" applyNumberFormat="1" applyBorder="1" applyAlignment="1">
      <alignment horizontal="center"/>
    </xf>
    <xf numFmtId="2" fontId="0" fillId="0" borderId="42" xfId="0" applyNumberFormat="1" applyBorder="1" applyAlignment="1">
      <alignment horizontal="center"/>
    </xf>
    <xf numFmtId="0" fontId="2" fillId="0" borderId="64" xfId="0" applyFont="1" applyBorder="1" applyAlignment="1">
      <alignment horizontal="left" vertical="center"/>
    </xf>
    <xf numFmtId="4" fontId="2" fillId="0" borderId="65" xfId="0" applyNumberFormat="1" applyFont="1" applyBorder="1" applyAlignment="1">
      <alignment horizontal="center" vertical="center"/>
    </xf>
    <xf numFmtId="4" fontId="2" fillId="0" borderId="66" xfId="0" applyNumberFormat="1" applyFont="1" applyBorder="1" applyAlignment="1">
      <alignment horizontal="center" vertical="center"/>
    </xf>
    <xf numFmtId="4" fontId="2" fillId="0" borderId="67" xfId="0" applyNumberFormat="1" applyFont="1" applyBorder="1" applyAlignment="1">
      <alignment horizontal="center" vertical="center"/>
    </xf>
    <xf numFmtId="4" fontId="2" fillId="0" borderId="68" xfId="0" applyNumberFormat="1" applyFont="1" applyBorder="1" applyAlignment="1">
      <alignment horizontal="center" vertical="center"/>
    </xf>
    <xf numFmtId="0" fontId="2" fillId="0" borderId="2" xfId="0" applyFont="1" applyBorder="1"/>
    <xf numFmtId="0" fontId="11" fillId="0" borderId="47" xfId="0" applyFont="1" applyBorder="1" applyAlignment="1">
      <alignment horizontal="center"/>
    </xf>
    <xf numFmtId="2" fontId="2" fillId="0" borderId="41" xfId="0" applyNumberFormat="1" applyFont="1" applyBorder="1" applyAlignment="1">
      <alignment horizontal="center"/>
    </xf>
    <xf numFmtId="2" fontId="2" fillId="0" borderId="14" xfId="0" applyNumberFormat="1" applyFont="1" applyBorder="1" applyAlignment="1">
      <alignment horizontal="center"/>
    </xf>
    <xf numFmtId="2" fontId="4" fillId="0" borderId="2" xfId="0" applyNumberFormat="1" applyFont="1" applyBorder="1" applyAlignment="1">
      <alignment vertical="center"/>
    </xf>
    <xf numFmtId="0" fontId="4" fillId="0" borderId="69" xfId="0" applyFont="1" applyBorder="1" applyAlignment="1">
      <alignment horizontal="right" vertical="center"/>
    </xf>
    <xf numFmtId="2" fontId="4" fillId="0" borderId="9" xfId="0" applyNumberFormat="1" applyFont="1" applyBorder="1" applyAlignment="1">
      <alignment horizontal="center" vertical="center"/>
    </xf>
    <xf numFmtId="2" fontId="4" fillId="0" borderId="12" xfId="0" applyNumberFormat="1" applyFont="1" applyBorder="1" applyAlignment="1">
      <alignment horizontal="center" vertical="center"/>
    </xf>
    <xf numFmtId="2" fontId="4" fillId="0" borderId="0" xfId="0" applyNumberFormat="1" applyFont="1" applyAlignment="1">
      <alignment horizontal="center" vertical="center"/>
    </xf>
    <xf numFmtId="2" fontId="4" fillId="0" borderId="21" xfId="0" applyNumberFormat="1" applyFont="1" applyBorder="1" applyAlignment="1">
      <alignment horizontal="center" vertical="center"/>
    </xf>
    <xf numFmtId="2" fontId="4" fillId="0" borderId="7" xfId="0" applyNumberFormat="1" applyFont="1" applyBorder="1" applyAlignment="1">
      <alignment horizontal="center" vertical="center"/>
    </xf>
    <xf numFmtId="2" fontId="4" fillId="0" borderId="8" xfId="0" applyNumberFormat="1" applyFont="1" applyBorder="1" applyAlignment="1">
      <alignment horizontal="center" vertical="center"/>
    </xf>
    <xf numFmtId="2" fontId="3" fillId="0" borderId="9" xfId="0" applyNumberFormat="1" applyFont="1" applyBorder="1" applyAlignment="1">
      <alignment horizontal="center"/>
    </xf>
    <xf numFmtId="165" fontId="4" fillId="0" borderId="2" xfId="0" applyNumberFormat="1" applyFont="1" applyBorder="1" applyAlignment="1">
      <alignment vertical="center"/>
    </xf>
    <xf numFmtId="4" fontId="4" fillId="0" borderId="8" xfId="0" applyNumberFormat="1" applyFont="1" applyBorder="1" applyAlignment="1">
      <alignment horizontal="center" vertical="center"/>
    </xf>
    <xf numFmtId="0" fontId="0" fillId="0" borderId="70" xfId="0" applyBorder="1"/>
    <xf numFmtId="1" fontId="2" fillId="0" borderId="41" xfId="0" applyNumberFormat="1" applyFont="1" applyBorder="1" applyAlignment="1">
      <alignment horizontal="center"/>
    </xf>
    <xf numFmtId="1" fontId="2" fillId="0" borderId="14" xfId="0" applyNumberFormat="1" applyFont="1" applyBorder="1" applyAlignment="1">
      <alignment horizontal="center"/>
    </xf>
    <xf numFmtId="1" fontId="2" fillId="0" borderId="24" xfId="0" applyNumberFormat="1" applyFont="1" applyBorder="1" applyAlignment="1">
      <alignment horizontal="center"/>
    </xf>
    <xf numFmtId="165" fontId="2" fillId="0" borderId="41" xfId="0" applyNumberFormat="1" applyFont="1" applyBorder="1" applyAlignment="1">
      <alignment horizontal="center"/>
    </xf>
    <xf numFmtId="165" fontId="2" fillId="0" borderId="14" xfId="0" applyNumberFormat="1" applyFont="1" applyBorder="1" applyAlignment="1">
      <alignment horizontal="center"/>
    </xf>
    <xf numFmtId="165" fontId="2" fillId="0" borderId="24" xfId="0" applyNumberFormat="1" applyFont="1" applyBorder="1" applyAlignment="1">
      <alignment horizontal="center"/>
    </xf>
    <xf numFmtId="165" fontId="2" fillId="0" borderId="15" xfId="0" applyNumberFormat="1" applyFont="1" applyBorder="1" applyAlignment="1">
      <alignment horizontal="center"/>
    </xf>
    <xf numFmtId="3" fontId="3" fillId="0" borderId="47" xfId="0" applyNumberFormat="1" applyFont="1" applyBorder="1" applyAlignment="1">
      <alignment horizontal="center"/>
    </xf>
    <xf numFmtId="3" fontId="3" fillId="0" borderId="37" xfId="0" applyNumberFormat="1" applyFont="1" applyBorder="1" applyAlignment="1">
      <alignment horizontal="center"/>
    </xf>
    <xf numFmtId="3" fontId="3" fillId="0" borderId="38" xfId="0" applyNumberFormat="1" applyFont="1" applyBorder="1" applyAlignment="1">
      <alignment horizontal="center"/>
    </xf>
    <xf numFmtId="165" fontId="3" fillId="0" borderId="47" xfId="0" applyNumberFormat="1" applyFont="1" applyBorder="1" applyAlignment="1">
      <alignment horizontal="center"/>
    </xf>
    <xf numFmtId="165" fontId="3" fillId="0" borderId="37" xfId="0" applyNumberFormat="1" applyFont="1" applyBorder="1" applyAlignment="1">
      <alignment horizontal="center"/>
    </xf>
    <xf numFmtId="2" fontId="2" fillId="0" borderId="49" xfId="0" applyNumberFormat="1" applyFont="1" applyBorder="1" applyAlignment="1">
      <alignment horizontal="center" vertical="center"/>
    </xf>
    <xf numFmtId="2" fontId="2" fillId="0" borderId="50" xfId="0" applyNumberFormat="1" applyFont="1" applyBorder="1" applyAlignment="1">
      <alignment horizontal="center" vertical="center"/>
    </xf>
    <xf numFmtId="2" fontId="2" fillId="0" borderId="51" xfId="0" applyNumberFormat="1" applyFont="1" applyBorder="1" applyAlignment="1">
      <alignment horizontal="center" vertical="center"/>
    </xf>
    <xf numFmtId="0" fontId="2" fillId="0" borderId="2" xfId="0" applyFont="1" applyBorder="1" applyAlignment="1">
      <alignment vertical="center"/>
    </xf>
    <xf numFmtId="3" fontId="2" fillId="0" borderId="35" xfId="0" applyNumberFormat="1" applyFont="1" applyBorder="1" applyAlignment="1">
      <alignment horizontal="center" vertical="center"/>
    </xf>
    <xf numFmtId="3" fontId="2" fillId="0" borderId="40" xfId="0" applyNumberFormat="1" applyFont="1" applyBorder="1" applyAlignment="1">
      <alignment horizontal="center" vertical="center"/>
    </xf>
    <xf numFmtId="3" fontId="2" fillId="0" borderId="52" xfId="0" applyNumberFormat="1" applyFont="1" applyBorder="1" applyAlignment="1">
      <alignment horizontal="center" vertical="center"/>
    </xf>
    <xf numFmtId="3" fontId="2" fillId="0" borderId="50" xfId="0" applyNumberFormat="1" applyFont="1" applyBorder="1" applyAlignment="1">
      <alignment horizontal="center" vertical="center"/>
    </xf>
    <xf numFmtId="3" fontId="2" fillId="0" borderId="22" xfId="0" applyNumberFormat="1" applyFont="1" applyBorder="1" applyAlignment="1">
      <alignment horizontal="center" vertical="center"/>
    </xf>
    <xf numFmtId="3" fontId="2" fillId="0" borderId="44" xfId="0" applyNumberFormat="1" applyFont="1" applyBorder="1" applyAlignment="1">
      <alignment horizontal="center" vertical="center"/>
    </xf>
    <xf numFmtId="3" fontId="2" fillId="0" borderId="17" xfId="0" applyNumberFormat="1" applyFont="1" applyBorder="1" applyAlignment="1">
      <alignment horizontal="center"/>
    </xf>
    <xf numFmtId="3" fontId="0" fillId="0" borderId="8" xfId="0" applyNumberFormat="1" applyBorder="1" applyAlignment="1">
      <alignment horizontal="center"/>
    </xf>
    <xf numFmtId="3" fontId="0" fillId="0" borderId="22" xfId="0" applyNumberFormat="1" applyBorder="1" applyAlignment="1">
      <alignment horizontal="center"/>
    </xf>
    <xf numFmtId="3" fontId="2" fillId="0" borderId="56" xfId="0" applyNumberFormat="1" applyFont="1" applyBorder="1" applyAlignment="1">
      <alignment horizontal="center" vertical="center"/>
    </xf>
    <xf numFmtId="3" fontId="2" fillId="0" borderId="71" xfId="0" applyNumberFormat="1" applyFont="1" applyBorder="1" applyAlignment="1">
      <alignment horizontal="center" vertical="center"/>
    </xf>
    <xf numFmtId="3" fontId="0" fillId="0" borderId="42" xfId="0" applyNumberFormat="1" applyBorder="1" applyAlignment="1">
      <alignment horizontal="center"/>
    </xf>
    <xf numFmtId="3" fontId="2" fillId="0" borderId="17" xfId="0" applyNumberFormat="1" applyFont="1" applyBorder="1" applyAlignment="1">
      <alignment horizontal="center" vertical="center"/>
    </xf>
    <xf numFmtId="3" fontId="2" fillId="0" borderId="66" xfId="0" applyNumberFormat="1" applyFont="1" applyBorder="1" applyAlignment="1">
      <alignment horizontal="center" vertical="center"/>
    </xf>
    <xf numFmtId="3" fontId="2" fillId="0" borderId="55" xfId="0" applyNumberFormat="1" applyFont="1" applyBorder="1" applyAlignment="1">
      <alignment horizontal="center" vertical="center"/>
    </xf>
    <xf numFmtId="2" fontId="3" fillId="0" borderId="2" xfId="0" applyNumberFormat="1" applyFont="1" applyBorder="1" applyAlignment="1">
      <alignment vertical="center"/>
    </xf>
    <xf numFmtId="4" fontId="2" fillId="0" borderId="47" xfId="0" applyNumberFormat="1" applyFont="1" applyBorder="1" applyAlignment="1">
      <alignment horizontal="center" vertical="center"/>
    </xf>
    <xf numFmtId="4" fontId="2" fillId="0" borderId="37" xfId="0" applyNumberFormat="1" applyFont="1" applyBorder="1" applyAlignment="1">
      <alignment horizontal="center" vertical="center"/>
    </xf>
    <xf numFmtId="4" fontId="2" fillId="0" borderId="38" xfId="0" applyNumberFormat="1" applyFont="1" applyBorder="1" applyAlignment="1">
      <alignment horizontal="center" vertical="center"/>
    </xf>
    <xf numFmtId="3" fontId="2" fillId="0" borderId="47" xfId="0" applyNumberFormat="1" applyFont="1" applyBorder="1" applyAlignment="1">
      <alignment horizontal="center" vertical="center"/>
    </xf>
    <xf numFmtId="3" fontId="2" fillId="0" borderId="37" xfId="0" applyNumberFormat="1" applyFont="1" applyBorder="1" applyAlignment="1">
      <alignment horizontal="center" vertical="center"/>
    </xf>
    <xf numFmtId="3" fontId="2" fillId="0" borderId="62" xfId="0" applyNumberFormat="1" applyFont="1" applyBorder="1" applyAlignment="1">
      <alignment horizontal="center" vertical="center"/>
    </xf>
    <xf numFmtId="3" fontId="2" fillId="0" borderId="63" xfId="0" applyNumberFormat="1" applyFont="1" applyBorder="1" applyAlignment="1">
      <alignment horizontal="center" vertical="center"/>
    </xf>
    <xf numFmtId="0" fontId="2" fillId="0" borderId="6" xfId="0" applyFont="1" applyBorder="1" applyAlignment="1">
      <alignment horizontal="left" vertical="center"/>
    </xf>
    <xf numFmtId="4" fontId="2" fillId="0" borderId="27" xfId="0" applyNumberFormat="1" applyFont="1" applyBorder="1" applyAlignment="1">
      <alignment horizontal="center" vertical="center"/>
    </xf>
    <xf numFmtId="4" fontId="2" fillId="0" borderId="14" xfId="0" applyNumberFormat="1" applyFont="1" applyBorder="1" applyAlignment="1">
      <alignment horizontal="center" vertical="center"/>
    </xf>
    <xf numFmtId="4" fontId="2" fillId="0" borderId="24" xfId="0" applyNumberFormat="1" applyFont="1" applyBorder="1" applyAlignment="1">
      <alignment horizontal="center" vertical="center"/>
    </xf>
    <xf numFmtId="0" fontId="2" fillId="0" borderId="72" xfId="0" applyFont="1" applyBorder="1" applyAlignment="1">
      <alignment vertical="center"/>
    </xf>
    <xf numFmtId="2" fontId="2" fillId="0" borderId="39" xfId="0" applyNumberFormat="1" applyFont="1" applyBorder="1" applyAlignment="1">
      <alignment horizontal="center" vertical="center"/>
    </xf>
    <xf numFmtId="2" fontId="2" fillId="0" borderId="40" xfId="0" applyNumberFormat="1" applyFont="1" applyBorder="1" applyAlignment="1">
      <alignment horizontal="center" vertical="center"/>
    </xf>
    <xf numFmtId="2" fontId="2" fillId="0" borderId="58" xfId="0" applyNumberFormat="1" applyFont="1" applyBorder="1" applyAlignment="1">
      <alignment horizontal="center" vertical="center"/>
    </xf>
    <xf numFmtId="3" fontId="3" fillId="0" borderId="3" xfId="0" applyNumberFormat="1" applyFont="1" applyBorder="1"/>
    <xf numFmtId="0" fontId="2" fillId="0" borderId="3" xfId="0" applyFont="1" applyBorder="1" applyAlignment="1">
      <alignment vertical="center"/>
    </xf>
    <xf numFmtId="3" fontId="2" fillId="0" borderId="14" xfId="0" applyNumberFormat="1" applyFont="1" applyBorder="1" applyAlignment="1">
      <alignment horizontal="center" vertical="center"/>
    </xf>
    <xf numFmtId="0" fontId="14" fillId="0" borderId="0" xfId="0" applyFont="1"/>
    <xf numFmtId="0" fontId="3" fillId="0" borderId="2" xfId="0" applyFont="1" applyBorder="1" applyAlignment="1">
      <alignment vertical="center"/>
    </xf>
    <xf numFmtId="164" fontId="3" fillId="0" borderId="0" xfId="0" applyNumberFormat="1" applyFont="1" applyAlignment="1">
      <alignment horizontal="center"/>
    </xf>
    <xf numFmtId="165" fontId="2" fillId="0" borderId="62" xfId="0" applyNumberFormat="1" applyFont="1" applyBorder="1" applyAlignment="1">
      <alignment horizontal="center" vertical="center"/>
    </xf>
    <xf numFmtId="165" fontId="3" fillId="0" borderId="8" xfId="0" applyNumberFormat="1" applyFont="1" applyBorder="1" applyAlignment="1">
      <alignment horizontal="center"/>
    </xf>
    <xf numFmtId="0" fontId="11" fillId="0" borderId="73" xfId="0" applyFont="1" applyBorder="1" applyAlignment="1">
      <alignment horizontal="center"/>
    </xf>
    <xf numFmtId="3" fontId="2" fillId="0" borderId="13" xfId="0" applyNumberFormat="1" applyFont="1" applyBorder="1" applyAlignment="1">
      <alignment horizontal="center" vertical="center"/>
    </xf>
    <xf numFmtId="165" fontId="2" fillId="0" borderId="63" xfId="0" applyNumberFormat="1" applyFont="1" applyBorder="1" applyAlignment="1">
      <alignment horizontal="center" vertical="center"/>
    </xf>
    <xf numFmtId="3" fontId="4" fillId="0" borderId="8" xfId="0" applyNumberFormat="1" applyFont="1" applyBorder="1" applyAlignment="1">
      <alignment horizontal="center" vertical="center"/>
    </xf>
    <xf numFmtId="164" fontId="4" fillId="0" borderId="7" xfId="0" applyNumberFormat="1" applyFont="1" applyBorder="1" applyAlignment="1">
      <alignment horizontal="center" vertical="center"/>
    </xf>
    <xf numFmtId="2" fontId="2" fillId="0" borderId="15" xfId="0" applyNumberFormat="1" applyFont="1" applyBorder="1" applyAlignment="1">
      <alignment horizontal="center"/>
    </xf>
    <xf numFmtId="165" fontId="3" fillId="0" borderId="48" xfId="0" applyNumberFormat="1" applyFont="1" applyBorder="1" applyAlignment="1">
      <alignment horizontal="center"/>
    </xf>
    <xf numFmtId="165" fontId="3" fillId="0" borderId="7" xfId="0" applyNumberFormat="1" applyFont="1" applyBorder="1" applyAlignment="1">
      <alignment horizontal="center"/>
    </xf>
    <xf numFmtId="4" fontId="0" fillId="0" borderId="48" xfId="0" applyNumberFormat="1" applyBorder="1" applyAlignment="1">
      <alignment horizontal="center"/>
    </xf>
    <xf numFmtId="3" fontId="2" fillId="0" borderId="33" xfId="0" applyNumberFormat="1" applyFont="1" applyBorder="1" applyAlignment="1">
      <alignment horizontal="center" vertical="center"/>
    </xf>
    <xf numFmtId="3" fontId="2" fillId="0" borderId="46" xfId="0" applyNumberFormat="1" applyFont="1" applyBorder="1" applyAlignment="1">
      <alignment horizontal="center" vertical="center"/>
    </xf>
    <xf numFmtId="3" fontId="2" fillId="0" borderId="34" xfId="0" applyNumberFormat="1" applyFont="1" applyBorder="1" applyAlignment="1">
      <alignment horizontal="center"/>
    </xf>
    <xf numFmtId="3" fontId="3" fillId="0" borderId="7" xfId="0" applyNumberFormat="1" applyFont="1" applyBorder="1" applyAlignment="1">
      <alignment horizontal="center"/>
    </xf>
    <xf numFmtId="3" fontId="0" fillId="0" borderId="7" xfId="0" applyNumberFormat="1" applyBorder="1" applyAlignment="1">
      <alignment horizontal="center"/>
    </xf>
    <xf numFmtId="3" fontId="0" fillId="0" borderId="33" xfId="0" applyNumberFormat="1" applyBorder="1" applyAlignment="1">
      <alignment horizontal="center"/>
    </xf>
    <xf numFmtId="3" fontId="2" fillId="0" borderId="48" xfId="0" applyNumberFormat="1" applyFont="1" applyBorder="1" applyAlignment="1">
      <alignment horizontal="center" vertical="center"/>
    </xf>
    <xf numFmtId="3" fontId="2" fillId="0" borderId="34" xfId="0" applyNumberFormat="1" applyFont="1" applyBorder="1" applyAlignment="1">
      <alignment horizontal="center" vertical="center"/>
    </xf>
    <xf numFmtId="3" fontId="2" fillId="0" borderId="68" xfId="0" applyNumberFormat="1" applyFont="1" applyBorder="1" applyAlignment="1">
      <alignment horizontal="center" vertical="center"/>
    </xf>
    <xf numFmtId="3" fontId="2" fillId="0" borderId="57" xfId="0" applyNumberFormat="1" applyFont="1" applyBorder="1" applyAlignment="1">
      <alignment horizontal="center" vertical="center"/>
    </xf>
    <xf numFmtId="3" fontId="2" fillId="0" borderId="15" xfId="0" applyNumberFormat="1" applyFont="1" applyBorder="1" applyAlignment="1">
      <alignment horizontal="center" vertical="center"/>
    </xf>
    <xf numFmtId="0" fontId="7" fillId="0" borderId="0" xfId="0" applyFont="1" applyAlignment="1">
      <alignment horizontal="right"/>
    </xf>
    <xf numFmtId="0" fontId="0" fillId="0" borderId="74" xfId="0" applyBorder="1"/>
    <xf numFmtId="3" fontId="2" fillId="0" borderId="75" xfId="0" applyNumberFormat="1" applyFont="1" applyBorder="1" applyAlignment="1">
      <alignment horizontal="center" vertical="center"/>
    </xf>
    <xf numFmtId="3" fontId="2" fillId="0" borderId="53" xfId="0" applyNumberFormat="1" applyFont="1" applyBorder="1" applyAlignment="1">
      <alignment horizontal="center" vertical="center"/>
    </xf>
    <xf numFmtId="3" fontId="0" fillId="0" borderId="37" xfId="0" applyNumberFormat="1" applyBorder="1" applyAlignment="1">
      <alignment horizontal="center"/>
    </xf>
    <xf numFmtId="3" fontId="0" fillId="0" borderId="48" xfId="0" applyNumberFormat="1" applyBorder="1" applyAlignment="1">
      <alignment horizontal="center"/>
    </xf>
    <xf numFmtId="164" fontId="4" fillId="0" borderId="9" xfId="0" applyNumberFormat="1" applyFont="1" applyBorder="1" applyAlignment="1">
      <alignment horizontal="center" vertical="center"/>
    </xf>
    <xf numFmtId="4" fontId="2" fillId="0" borderId="76" xfId="0" applyNumberFormat="1" applyFont="1" applyBorder="1" applyAlignment="1">
      <alignment horizontal="center"/>
    </xf>
    <xf numFmtId="4" fontId="0" fillId="0" borderId="9" xfId="0" applyNumberFormat="1" applyBorder="1" applyAlignment="1">
      <alignment horizontal="center"/>
    </xf>
    <xf numFmtId="164" fontId="2" fillId="0" borderId="76" xfId="0" applyNumberFormat="1" applyFont="1" applyBorder="1" applyAlignment="1">
      <alignment horizontal="center"/>
    </xf>
    <xf numFmtId="4" fontId="2" fillId="0" borderId="75" xfId="0" applyNumberFormat="1" applyFont="1" applyBorder="1" applyAlignment="1">
      <alignment horizontal="center" vertical="center"/>
    </xf>
    <xf numFmtId="165" fontId="2" fillId="0" borderId="76" xfId="0" applyNumberFormat="1" applyFont="1" applyBorder="1" applyAlignment="1">
      <alignment horizontal="center"/>
    </xf>
    <xf numFmtId="4" fontId="0" fillId="0" borderId="47" xfId="0" applyNumberFormat="1" applyBorder="1" applyAlignment="1">
      <alignment horizontal="center"/>
    </xf>
    <xf numFmtId="3" fontId="2" fillId="0" borderId="76" xfId="0" applyNumberFormat="1" applyFont="1" applyBorder="1" applyAlignment="1">
      <alignment horizontal="center"/>
    </xf>
    <xf numFmtId="3" fontId="0" fillId="0" borderId="9" xfId="0" applyNumberFormat="1" applyBorder="1" applyAlignment="1">
      <alignment horizontal="center"/>
    </xf>
    <xf numFmtId="3" fontId="2" fillId="0" borderId="76" xfId="0" applyNumberFormat="1" applyFont="1" applyBorder="1" applyAlignment="1">
      <alignment horizontal="center" vertical="center"/>
    </xf>
    <xf numFmtId="3" fontId="0" fillId="0" borderId="47" xfId="0" applyNumberFormat="1" applyBorder="1" applyAlignment="1">
      <alignment horizontal="center"/>
    </xf>
    <xf numFmtId="4" fontId="2" fillId="0" borderId="42" xfId="0" applyNumberFormat="1" applyFont="1" applyBorder="1" applyAlignment="1">
      <alignment horizontal="center" vertical="center"/>
    </xf>
    <xf numFmtId="4" fontId="2" fillId="0" borderId="76" xfId="0" applyNumberFormat="1" applyFont="1" applyBorder="1" applyAlignment="1">
      <alignment horizontal="center" vertical="center"/>
    </xf>
    <xf numFmtId="3" fontId="2" fillId="0" borderId="42" xfId="0" applyNumberFormat="1" applyFont="1" applyBorder="1" applyAlignment="1">
      <alignment horizontal="center" vertical="center"/>
    </xf>
    <xf numFmtId="3" fontId="2" fillId="0" borderId="77" xfId="0" applyNumberFormat="1" applyFont="1" applyBorder="1" applyAlignment="1">
      <alignment horizontal="center" vertical="center"/>
    </xf>
    <xf numFmtId="4" fontId="2" fillId="0" borderId="77" xfId="0" applyNumberFormat="1" applyFont="1" applyBorder="1" applyAlignment="1">
      <alignment horizontal="center" vertical="center"/>
    </xf>
    <xf numFmtId="164" fontId="2" fillId="0" borderId="71" xfId="0" applyNumberFormat="1" applyFont="1" applyBorder="1" applyAlignment="1">
      <alignment horizontal="center" vertical="center"/>
    </xf>
    <xf numFmtId="3" fontId="2" fillId="0" borderId="41" xfId="0" applyNumberFormat="1" applyFont="1" applyBorder="1" applyAlignment="1">
      <alignment horizontal="center" vertical="center"/>
    </xf>
    <xf numFmtId="164" fontId="4" fillId="0" borderId="2" xfId="0" applyNumberFormat="1" applyFont="1" applyBorder="1" applyAlignment="1">
      <alignment vertical="center"/>
    </xf>
    <xf numFmtId="0" fontId="2" fillId="0" borderId="11" xfId="0" applyFont="1" applyBorder="1" applyAlignment="1">
      <alignment horizontal="right" vertical="center"/>
    </xf>
    <xf numFmtId="4" fontId="0" fillId="0" borderId="8" xfId="0" applyNumberFormat="1" applyBorder="1" applyAlignment="1">
      <alignment horizontal="center" vertical="center"/>
    </xf>
    <xf numFmtId="164" fontId="2" fillId="0" borderId="14" xfId="0" applyNumberFormat="1" applyFont="1" applyBorder="1" applyAlignment="1">
      <alignment horizontal="center" vertical="center"/>
    </xf>
    <xf numFmtId="4" fontId="0" fillId="0" borderId="74" xfId="0" applyNumberFormat="1" applyBorder="1" applyAlignment="1">
      <alignment vertical="center"/>
    </xf>
    <xf numFmtId="4" fontId="15" fillId="0" borderId="8" xfId="0" applyNumberFormat="1" applyFont="1" applyBorder="1" applyAlignment="1">
      <alignment horizontal="center"/>
    </xf>
    <xf numFmtId="0" fontId="16" fillId="0" borderId="0" xfId="0" applyFont="1"/>
    <xf numFmtId="164" fontId="4" fillId="0" borderId="12" xfId="0" applyNumberFormat="1" applyFont="1" applyBorder="1" applyAlignment="1">
      <alignment horizontal="center" vertical="center"/>
    </xf>
    <xf numFmtId="164" fontId="4" fillId="0" borderId="0" xfId="0" applyNumberFormat="1" applyFont="1" applyAlignment="1">
      <alignment horizontal="center" vertical="center"/>
    </xf>
    <xf numFmtId="164" fontId="4" fillId="0" borderId="21" xfId="0" applyNumberFormat="1" applyFont="1" applyBorder="1" applyAlignment="1">
      <alignment horizontal="center" vertical="center"/>
    </xf>
    <xf numFmtId="164" fontId="0" fillId="0" borderId="2" xfId="0" applyNumberFormat="1" applyBorder="1"/>
    <xf numFmtId="4" fontId="2" fillId="0" borderId="0" xfId="0" applyNumberFormat="1" applyFont="1"/>
    <xf numFmtId="4" fontId="0" fillId="0" borderId="2" xfId="0" applyNumberFormat="1" applyBorder="1"/>
    <xf numFmtId="3" fontId="0" fillId="0" borderId="74" xfId="0" applyNumberFormat="1" applyBorder="1"/>
    <xf numFmtId="2" fontId="17" fillId="0" borderId="39" xfId="0" applyNumberFormat="1" applyFont="1" applyBorder="1" applyAlignment="1">
      <alignment horizontal="center" vertical="center"/>
    </xf>
    <xf numFmtId="2" fontId="17" fillId="0" borderId="40" xfId="0" applyNumberFormat="1" applyFont="1" applyBorder="1" applyAlignment="1">
      <alignment horizontal="center" vertical="center"/>
    </xf>
    <xf numFmtId="2" fontId="17" fillId="0" borderId="58" xfId="0" applyNumberFormat="1" applyFont="1" applyBorder="1" applyAlignment="1">
      <alignment horizontal="center" vertical="center"/>
    </xf>
    <xf numFmtId="3" fontId="17" fillId="0" borderId="71" xfId="0" applyNumberFormat="1" applyFont="1" applyBorder="1" applyAlignment="1">
      <alignment horizontal="center" vertical="center"/>
    </xf>
    <xf numFmtId="3" fontId="17" fillId="0" borderId="40" xfId="0" applyNumberFormat="1" applyFont="1" applyBorder="1" applyAlignment="1">
      <alignment horizontal="center" vertical="center"/>
    </xf>
    <xf numFmtId="165" fontId="0" fillId="0" borderId="74" xfId="0" applyNumberFormat="1" applyBorder="1"/>
    <xf numFmtId="2" fontId="0" fillId="0" borderId="2" xfId="0" applyNumberFormat="1" applyBorder="1"/>
    <xf numFmtId="0" fontId="17" fillId="0" borderId="0" xfId="0" applyFont="1"/>
    <xf numFmtId="0" fontId="18" fillId="0" borderId="0" xfId="0" applyFont="1"/>
    <xf numFmtId="3" fontId="18" fillId="0" borderId="0" xfId="0" applyNumberFormat="1" applyFont="1" applyAlignment="1">
      <alignment horizontal="left"/>
    </xf>
    <xf numFmtId="0" fontId="18" fillId="0" borderId="0" xfId="0" applyFont="1" applyAlignment="1">
      <alignment horizontal="center"/>
    </xf>
    <xf numFmtId="3" fontId="18" fillId="0" borderId="0" xfId="0" applyNumberFormat="1" applyFont="1"/>
    <xf numFmtId="9" fontId="18" fillId="0" borderId="0" xfId="0" applyNumberFormat="1" applyFont="1"/>
    <xf numFmtId="164" fontId="18" fillId="0" borderId="0" xfId="0" applyNumberFormat="1" applyFont="1"/>
    <xf numFmtId="165" fontId="18" fillId="0" borderId="0" xfId="0" applyNumberFormat="1" applyFont="1"/>
    <xf numFmtId="4" fontId="18" fillId="0" borderId="0" xfId="0" applyNumberFormat="1" applyFont="1"/>
    <xf numFmtId="2" fontId="18" fillId="0" borderId="0" xfId="0" applyNumberFormat="1" applyFont="1"/>
    <xf numFmtId="1" fontId="18" fillId="0" borderId="0" xfId="0" applyNumberFormat="1" applyFont="1"/>
    <xf numFmtId="0" fontId="0" fillId="0" borderId="0" xfId="0" applyAlignment="1">
      <alignment horizontal="left" wrapText="1"/>
    </xf>
    <xf numFmtId="0" fontId="5" fillId="0" borderId="81" xfId="0" applyFont="1" applyBorder="1" applyAlignment="1">
      <alignment horizontal="center"/>
    </xf>
    <xf numFmtId="0" fontId="5" fillId="0" borderId="70" xfId="0" applyFont="1" applyBorder="1" applyAlignment="1">
      <alignment horizontal="center"/>
    </xf>
    <xf numFmtId="0" fontId="5" fillId="0" borderId="82" xfId="0" applyFont="1" applyBorder="1" applyAlignment="1">
      <alignment horizontal="center"/>
    </xf>
    <xf numFmtId="0" fontId="0" fillId="0" borderId="83" xfId="0" applyBorder="1" applyAlignment="1">
      <alignment horizontal="center"/>
    </xf>
    <xf numFmtId="0" fontId="0" fillId="0" borderId="60" xfId="0" applyBorder="1" applyAlignment="1">
      <alignment horizontal="center"/>
    </xf>
    <xf numFmtId="0" fontId="0" fillId="0" borderId="84" xfId="0" applyBorder="1" applyAlignment="1">
      <alignment horizontal="center"/>
    </xf>
    <xf numFmtId="0" fontId="2" fillId="0" borderId="78" xfId="0" applyFont="1" applyBorder="1" applyAlignment="1">
      <alignment horizontal="center"/>
    </xf>
    <xf numFmtId="0" fontId="2" fillId="0" borderId="79" xfId="0" applyFont="1" applyBorder="1" applyAlignment="1">
      <alignment horizontal="center"/>
    </xf>
    <xf numFmtId="0" fontId="2" fillId="0" borderId="80" xfId="0" applyFont="1" applyBorder="1" applyAlignment="1">
      <alignment horizontal="center"/>
    </xf>
    <xf numFmtId="4" fontId="2" fillId="0" borderId="78" xfId="0" applyNumberFormat="1" applyFont="1" applyBorder="1" applyAlignment="1">
      <alignment horizontal="center"/>
    </xf>
    <xf numFmtId="4" fontId="2" fillId="0" borderId="79" xfId="0" applyNumberFormat="1" applyFont="1" applyBorder="1" applyAlignment="1">
      <alignment horizontal="center"/>
    </xf>
    <xf numFmtId="4" fontId="2" fillId="0" borderId="80" xfId="0" applyNumberFormat="1" applyFont="1" applyBorder="1" applyAlignment="1">
      <alignment horizontal="center"/>
    </xf>
    <xf numFmtId="0" fontId="2" fillId="0" borderId="1" xfId="0" applyFont="1" applyBorder="1" applyAlignment="1">
      <alignment vertical="center"/>
    </xf>
    <xf numFmtId="0" fontId="0" fillId="0" borderId="3" xfId="0" applyBorder="1" applyAlignment="1">
      <alignment vertical="center"/>
    </xf>
    <xf numFmtId="0" fontId="6" fillId="0" borderId="81" xfId="0" applyFont="1" applyBorder="1" applyAlignment="1">
      <alignment horizontal="center"/>
    </xf>
    <xf numFmtId="0" fontId="6" fillId="0" borderId="70" xfId="0" applyFont="1" applyBorder="1" applyAlignment="1">
      <alignment horizontal="center"/>
    </xf>
    <xf numFmtId="0" fontId="6" fillId="0" borderId="82" xfId="0" applyFont="1" applyBorder="1" applyAlignment="1">
      <alignment horizontal="center"/>
    </xf>
    <xf numFmtId="0" fontId="3" fillId="0" borderId="83" xfId="0" applyFont="1" applyBorder="1" applyAlignment="1">
      <alignment horizontal="center"/>
    </xf>
    <xf numFmtId="0" fontId="3" fillId="0" borderId="60" xfId="0" applyFont="1" applyBorder="1" applyAlignment="1">
      <alignment horizontal="center"/>
    </xf>
    <xf numFmtId="0" fontId="3" fillId="0" borderId="84" xfId="0" applyFont="1" applyBorder="1" applyAlignment="1">
      <alignment horizont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18"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CC00FF"/>
      <color rgb="FF66FFFF"/>
      <color rgb="FF00FF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79689954743898606"/>
          <c:h val="0.64002099678257873"/>
        </c:manualLayout>
      </c:layout>
      <c:barChart>
        <c:barDir val="col"/>
        <c:grouping val="stacked"/>
        <c:varyColors val="0"/>
        <c:ser>
          <c:idx val="0"/>
          <c:order val="0"/>
          <c:tx>
            <c:strRef>
              <c:f>' '!$A$71</c:f>
              <c:strCache>
                <c:ptCount val="1"/>
                <c:pt idx="0">
                  <c:v>VPA core products </c:v>
                </c:pt>
              </c:strCache>
            </c:strRef>
          </c:tx>
          <c:spPr>
            <a:pattFill prst="smGrid">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'!$B$70:$BC$70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'!$B$71:$BC$71</c:f>
              <c:numCache>
                <c:formatCode>#,##0</c:formatCode>
                <c:ptCount val="52"/>
                <c:pt idx="0">
                  <c:v>10.41659456416</c:v>
                </c:pt>
                <c:pt idx="1">
                  <c:v>11.146195497619999</c:v>
                </c:pt>
                <c:pt idx="2">
                  <c:v>12.842061419772197</c:v>
                </c:pt>
                <c:pt idx="3">
                  <c:v>12.942215012</c:v>
                </c:pt>
                <c:pt idx="4">
                  <c:v>12.084291331872</c:v>
                </c:pt>
                <c:pt idx="5">
                  <c:v>10.991747046423997</c:v>
                </c:pt>
                <c:pt idx="6">
                  <c:v>11.174670377431994</c:v>
                </c:pt>
                <c:pt idx="7">
                  <c:v>11.660987066684998</c:v>
                </c:pt>
                <c:pt idx="8">
                  <c:v>10.496306453288383</c:v>
                </c:pt>
                <c:pt idx="9">
                  <c:v>9.451005623537954</c:v>
                </c:pt>
                <c:pt idx="10">
                  <c:v>10.073221988057997</c:v>
                </c:pt>
                <c:pt idx="11">
                  <c:v>10.518507293890002</c:v>
                </c:pt>
                <c:pt idx="12">
                  <c:v>11.893030069995996</c:v>
                </c:pt>
                <c:pt idx="13">
                  <c:v>11.211663969140004</c:v>
                </c:pt>
                <c:pt idx="14">
                  <c:v>10.632568729187996</c:v>
                </c:pt>
                <c:pt idx="15">
                  <c:v>12.953643242341203</c:v>
                </c:pt>
                <c:pt idx="16">
                  <c:v>13.964604027001597</c:v>
                </c:pt>
                <c:pt idx="17">
                  <c:v>13.449217014999668</c:v>
                </c:pt>
                <c:pt idx="18">
                  <c:v>12.639893534086672</c:v>
                </c:pt>
                <c:pt idx="19">
                  <c:v>9.9809881050759994</c:v>
                </c:pt>
                <c:pt idx="20">
                  <c:v>13.224648743267203</c:v>
                </c:pt>
                <c:pt idx="21">
                  <c:v>10.478116352815999</c:v>
                </c:pt>
                <c:pt idx="22">
                  <c:v>8.8199108363724861</c:v>
                </c:pt>
                <c:pt idx="23">
                  <c:v>8.173351202800001</c:v>
                </c:pt>
                <c:pt idx="24">
                  <c:v>7.672544835200001</c:v>
                </c:pt>
                <c:pt idx="27">
                  <c:v>0.26988658801999998</c:v>
                </c:pt>
                <c:pt idx="28">
                  <c:v>0.18215730836799998</c:v>
                </c:pt>
                <c:pt idx="29">
                  <c:v>0.11491668498799995</c:v>
                </c:pt>
                <c:pt idx="30">
                  <c:v>0.12044268963440001</c:v>
                </c:pt>
                <c:pt idx="31">
                  <c:v>0.15339623924799994</c:v>
                </c:pt>
                <c:pt idx="32">
                  <c:v>4.3316658503999995E-2</c:v>
                </c:pt>
                <c:pt idx="33">
                  <c:v>3.9154182592E-2</c:v>
                </c:pt>
                <c:pt idx="34">
                  <c:v>4.2498972404000017E-2</c:v>
                </c:pt>
                <c:pt idx="35">
                  <c:v>4.649718264399999E-2</c:v>
                </c:pt>
                <c:pt idx="36">
                  <c:v>3.2253245919999993E-2</c:v>
                </c:pt>
                <c:pt idx="37">
                  <c:v>2.2022569659999998E-2</c:v>
                </c:pt>
                <c:pt idx="38">
                  <c:v>3.9787996584E-2</c:v>
                </c:pt>
                <c:pt idx="39">
                  <c:v>3.4771642640799988E-2</c:v>
                </c:pt>
                <c:pt idx="40">
                  <c:v>4.0435583294285718E-2</c:v>
                </c:pt>
                <c:pt idx="41">
                  <c:v>4.4077267323999997E-2</c:v>
                </c:pt>
                <c:pt idx="42">
                  <c:v>6.3370976311999977E-2</c:v>
                </c:pt>
                <c:pt idx="43">
                  <c:v>6.8873243459999969E-2</c:v>
                </c:pt>
                <c:pt idx="44">
                  <c:v>6.8320923655999982E-2</c:v>
                </c:pt>
                <c:pt idx="45">
                  <c:v>5.8094757224000003E-2</c:v>
                </c:pt>
                <c:pt idx="46">
                  <c:v>6.4299036836000009E-2</c:v>
                </c:pt>
                <c:pt idx="47">
                  <c:v>5.0055424073680008E-2</c:v>
                </c:pt>
                <c:pt idx="48">
                  <c:v>1.9159938185333323E-2</c:v>
                </c:pt>
                <c:pt idx="49">
                  <c:v>1.9934806362044002E-2</c:v>
                </c:pt>
                <c:pt idx="50">
                  <c:v>1.9314058400000004E-2</c:v>
                </c:pt>
                <c:pt idx="51">
                  <c:v>2.1525358399999996E-2</c:v>
                </c:pt>
              </c:numCache>
            </c:numRef>
          </c:val>
          <c:extLst>
            <c:ext xmlns:c16="http://schemas.microsoft.com/office/drawing/2014/chart" uri="{C3380CC4-5D6E-409C-BE32-E72D297353CC}">
              <c16:uniqueId val="{00000000-CC82-4152-9DC8-7BEC9E580198}"/>
            </c:ext>
          </c:extLst>
        </c:ser>
        <c:ser>
          <c:idx val="1"/>
          <c:order val="1"/>
          <c:tx>
            <c:strRef>
              <c:f>' '!$A$72</c:f>
              <c:strCache>
                <c:ptCount val="1"/>
                <c:pt idx="0">
                  <c:v>Other Timber Sector</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'!$B$70:$BC$70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'!$B$72:$BC$72</c:f>
              <c:numCache>
                <c:formatCode>#,##0</c:formatCode>
                <c:ptCount val="52"/>
                <c:pt idx="0">
                  <c:v>1.7358279176</c:v>
                </c:pt>
                <c:pt idx="1">
                  <c:v>2.2293215112000011</c:v>
                </c:pt>
                <c:pt idx="2">
                  <c:v>3.378039049619999</c:v>
                </c:pt>
                <c:pt idx="3">
                  <c:v>2.6618914535599991</c:v>
                </c:pt>
                <c:pt idx="4">
                  <c:v>2.8451586058000005</c:v>
                </c:pt>
                <c:pt idx="5">
                  <c:v>2.7564547022199988</c:v>
                </c:pt>
                <c:pt idx="6">
                  <c:v>3.3629671286399994</c:v>
                </c:pt>
                <c:pt idx="7">
                  <c:v>3.3500792879399937</c:v>
                </c:pt>
                <c:pt idx="8">
                  <c:v>3.2385701828999998</c:v>
                </c:pt>
                <c:pt idx="9">
                  <c:v>2.2908298297599985</c:v>
                </c:pt>
                <c:pt idx="10">
                  <c:v>2.6433938958000001</c:v>
                </c:pt>
                <c:pt idx="11">
                  <c:v>2.4633774437799998</c:v>
                </c:pt>
                <c:pt idx="12">
                  <c:v>2.4674780334399995</c:v>
                </c:pt>
                <c:pt idx="13">
                  <c:v>2.5816158006400025</c:v>
                </c:pt>
                <c:pt idx="14">
                  <c:v>3.2302874346399983</c:v>
                </c:pt>
                <c:pt idx="15">
                  <c:v>3.5056842188200004</c:v>
                </c:pt>
                <c:pt idx="16">
                  <c:v>3.6571202237499976</c:v>
                </c:pt>
                <c:pt idx="17">
                  <c:v>4.1400561205500015</c:v>
                </c:pt>
                <c:pt idx="18">
                  <c:v>4.3239012123200018</c:v>
                </c:pt>
                <c:pt idx="19">
                  <c:v>3.9498734244850002</c:v>
                </c:pt>
                <c:pt idx="20">
                  <c:v>3.8784117684200003</c:v>
                </c:pt>
                <c:pt idx="21">
                  <c:v>4.1517782781688908</c:v>
                </c:pt>
                <c:pt idx="22">
                  <c:v>3.777596348595357</c:v>
                </c:pt>
                <c:pt idx="23">
                  <c:v>3.8806134220000015</c:v>
                </c:pt>
                <c:pt idx="24">
                  <c:v>4.2759056619999978</c:v>
                </c:pt>
                <c:pt idx="27">
                  <c:v>0.30416887396000009</c:v>
                </c:pt>
                <c:pt idx="28">
                  <c:v>0.26723515476000004</c:v>
                </c:pt>
                <c:pt idx="29">
                  <c:v>0.23299222825899996</c:v>
                </c:pt>
                <c:pt idx="30">
                  <c:v>0.22515153779999986</c:v>
                </c:pt>
                <c:pt idx="31">
                  <c:v>0.28759796618000022</c:v>
                </c:pt>
                <c:pt idx="32">
                  <c:v>0.23053883848800005</c:v>
                </c:pt>
                <c:pt idx="33">
                  <c:v>0.20034802555600004</c:v>
                </c:pt>
                <c:pt idx="34">
                  <c:v>0.20158453011999999</c:v>
                </c:pt>
                <c:pt idx="35">
                  <c:v>0.17280642092000001</c:v>
                </c:pt>
                <c:pt idx="36">
                  <c:v>0.17366761033999992</c:v>
                </c:pt>
                <c:pt idx="37">
                  <c:v>0.14645469072</c:v>
                </c:pt>
                <c:pt idx="38">
                  <c:v>0.18382358206000005</c:v>
                </c:pt>
                <c:pt idx="39">
                  <c:v>0.32996752361999987</c:v>
                </c:pt>
                <c:pt idx="40">
                  <c:v>0.29411289600000001</c:v>
                </c:pt>
                <c:pt idx="41">
                  <c:v>0.24986855651999998</c:v>
                </c:pt>
                <c:pt idx="42">
                  <c:v>0.22472467360000004</c:v>
                </c:pt>
                <c:pt idx="43">
                  <c:v>0.19109196973999992</c:v>
                </c:pt>
                <c:pt idx="44">
                  <c:v>0.22291159698571436</c:v>
                </c:pt>
                <c:pt idx="45">
                  <c:v>0.21742689739999996</c:v>
                </c:pt>
                <c:pt idx="46">
                  <c:v>0.2027327248200001</c:v>
                </c:pt>
                <c:pt idx="47">
                  <c:v>0.20824326209489996</c:v>
                </c:pt>
                <c:pt idx="48">
                  <c:v>0.17866065662666678</c:v>
                </c:pt>
                <c:pt idx="49">
                  <c:v>0.15860337463618676</c:v>
                </c:pt>
                <c:pt idx="50">
                  <c:v>0.16447657799999996</c:v>
                </c:pt>
                <c:pt idx="51">
                  <c:v>0.16333868600000001</c:v>
                </c:pt>
              </c:numCache>
            </c:numRef>
          </c:val>
          <c:extLst>
            <c:ext xmlns:c16="http://schemas.microsoft.com/office/drawing/2014/chart" uri="{C3380CC4-5D6E-409C-BE32-E72D297353CC}">
              <c16:uniqueId val="{00000001-CC82-4152-9DC8-7BEC9E580198}"/>
            </c:ext>
          </c:extLst>
        </c:ser>
        <c:ser>
          <c:idx val="2"/>
          <c:order val="2"/>
          <c:tx>
            <c:strRef>
              <c:f>' '!$A$73</c:f>
              <c:strCache>
                <c:ptCount val="1"/>
                <c:pt idx="0">
                  <c:v>Paper Sector</c:v>
                </c:pt>
              </c:strCache>
            </c:strRef>
          </c:tx>
          <c:spPr>
            <a:pattFill prst="lt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'!$B$70:$BC$70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'!$B$73:$BC$73</c:f>
              <c:numCache>
                <c:formatCode>#,##0</c:formatCode>
                <c:ptCount val="52"/>
                <c:pt idx="0">
                  <c:v>13.093790389999999</c:v>
                </c:pt>
                <c:pt idx="1">
                  <c:v>13.865461340000005</c:v>
                </c:pt>
                <c:pt idx="2">
                  <c:v>15.810722558030001</c:v>
                </c:pt>
                <c:pt idx="3">
                  <c:v>15.860963437090001</c:v>
                </c:pt>
                <c:pt idx="4">
                  <c:v>16.276853698</c:v>
                </c:pt>
                <c:pt idx="5">
                  <c:v>15.4059629817</c:v>
                </c:pt>
                <c:pt idx="6">
                  <c:v>15.903581614439995</c:v>
                </c:pt>
                <c:pt idx="7">
                  <c:v>16.744480259919992</c:v>
                </c:pt>
                <c:pt idx="8">
                  <c:v>16.410339797670002</c:v>
                </c:pt>
                <c:pt idx="9">
                  <c:v>14.986912193839999</c:v>
                </c:pt>
                <c:pt idx="10">
                  <c:v>16.953500961884995</c:v>
                </c:pt>
                <c:pt idx="11">
                  <c:v>16.720150331190005</c:v>
                </c:pt>
                <c:pt idx="12">
                  <c:v>15.840822223629994</c:v>
                </c:pt>
                <c:pt idx="13">
                  <c:v>16.350003228889999</c:v>
                </c:pt>
                <c:pt idx="14">
                  <c:v>16.514814364740001</c:v>
                </c:pt>
                <c:pt idx="15">
                  <c:v>16.574698294939999</c:v>
                </c:pt>
                <c:pt idx="16">
                  <c:v>17.817586019510006</c:v>
                </c:pt>
                <c:pt idx="17">
                  <c:v>16.92960666482001</c:v>
                </c:pt>
                <c:pt idx="18">
                  <c:v>18.064780586430004</c:v>
                </c:pt>
                <c:pt idx="19">
                  <c:v>16.5892354504</c:v>
                </c:pt>
                <c:pt idx="20">
                  <c:v>15.949995007925468</c:v>
                </c:pt>
                <c:pt idx="21">
                  <c:v>16.298434233414998</c:v>
                </c:pt>
                <c:pt idx="22">
                  <c:v>16.271576619058894</c:v>
                </c:pt>
                <c:pt idx="23">
                  <c:v>15.347963603000007</c:v>
                </c:pt>
                <c:pt idx="24">
                  <c:v>16.474065925000001</c:v>
                </c:pt>
                <c:pt idx="27">
                  <c:v>9.1317019099999985</c:v>
                </c:pt>
                <c:pt idx="28">
                  <c:v>8.8764473019999972</c:v>
                </c:pt>
                <c:pt idx="29">
                  <c:v>9.0355392764999998</c:v>
                </c:pt>
                <c:pt idx="30">
                  <c:v>10.143710729499999</c:v>
                </c:pt>
                <c:pt idx="31">
                  <c:v>11.078799221999992</c:v>
                </c:pt>
                <c:pt idx="32">
                  <c:v>10.767734173500001</c:v>
                </c:pt>
                <c:pt idx="33">
                  <c:v>10.510758711041852</c:v>
                </c:pt>
                <c:pt idx="34">
                  <c:v>10.352026424599998</c:v>
                </c:pt>
                <c:pt idx="35">
                  <c:v>10.348389280499999</c:v>
                </c:pt>
                <c:pt idx="36">
                  <c:v>11.183255737499998</c:v>
                </c:pt>
                <c:pt idx="37">
                  <c:v>10.880585476500002</c:v>
                </c:pt>
                <c:pt idx="38">
                  <c:v>11.267729889789994</c:v>
                </c:pt>
                <c:pt idx="39">
                  <c:v>11.586893231930004</c:v>
                </c:pt>
                <c:pt idx="40">
                  <c:v>12.480336904</c:v>
                </c:pt>
                <c:pt idx="41">
                  <c:v>11.934927046499995</c:v>
                </c:pt>
                <c:pt idx="42">
                  <c:v>11.675978569500003</c:v>
                </c:pt>
                <c:pt idx="43">
                  <c:v>12.768739755659999</c:v>
                </c:pt>
                <c:pt idx="44">
                  <c:v>11.7666365805</c:v>
                </c:pt>
                <c:pt idx="45">
                  <c:v>11.654440799</c:v>
                </c:pt>
                <c:pt idx="46">
                  <c:v>11.353568775999998</c:v>
                </c:pt>
                <c:pt idx="47">
                  <c:v>10.558101325517994</c:v>
                </c:pt>
                <c:pt idx="48">
                  <c:v>9.7187768651666655</c:v>
                </c:pt>
                <c:pt idx="49">
                  <c:v>9.6922491202974985</c:v>
                </c:pt>
                <c:pt idx="50">
                  <c:v>9.6733651500000004</c:v>
                </c:pt>
                <c:pt idx="51">
                  <c:v>9.9592585499999959</c:v>
                </c:pt>
              </c:numCache>
            </c:numRef>
          </c:val>
          <c:extLst>
            <c:ext xmlns:c16="http://schemas.microsoft.com/office/drawing/2014/chart" uri="{C3380CC4-5D6E-409C-BE32-E72D297353CC}">
              <c16:uniqueId val="{00000002-CC82-4152-9DC8-7BEC9E580198}"/>
            </c:ext>
          </c:extLst>
        </c:ser>
        <c:ser>
          <c:idx val="3"/>
          <c:order val="3"/>
          <c:tx>
            <c:strRef>
              <c:f>' '!$A$74</c:f>
              <c:strCache>
                <c:ptCount val="1"/>
                <c:pt idx="0">
                  <c:v>Pellets</c:v>
                </c:pt>
              </c:strCache>
            </c:strRef>
          </c:tx>
          <c:spPr>
            <a:pattFill prst="divo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25400">
              <a:noFill/>
            </a:ln>
          </c:spPr>
          <c:invertIfNegative val="0"/>
          <c:cat>
            <c:numRef>
              <c:f>' '!$B$70:$BC$70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'!$B$74:$BC$74</c:f>
              <c:numCache>
                <c:formatCode>#,##0</c:formatCode>
                <c:ptCount val="52"/>
                <c:pt idx="0">
                  <c:v>0</c:v>
                </c:pt>
                <c:pt idx="1">
                  <c:v>0</c:v>
                </c:pt>
                <c:pt idx="2">
                  <c:v>0</c:v>
                </c:pt>
                <c:pt idx="3">
                  <c:v>0</c:v>
                </c:pt>
                <c:pt idx="4">
                  <c:v>0</c:v>
                </c:pt>
                <c:pt idx="5">
                  <c:v>0</c:v>
                </c:pt>
                <c:pt idx="6">
                  <c:v>0</c:v>
                </c:pt>
                <c:pt idx="7">
                  <c:v>0</c:v>
                </c:pt>
                <c:pt idx="8">
                  <c:v>0</c:v>
                </c:pt>
                <c:pt idx="9">
                  <c:v>0</c:v>
                </c:pt>
                <c:pt idx="10">
                  <c:v>0</c:v>
                </c:pt>
                <c:pt idx="11">
                  <c:v>0</c:v>
                </c:pt>
                <c:pt idx="12">
                  <c:v>0.12244729600000002</c:v>
                </c:pt>
                <c:pt idx="13">
                  <c:v>0.48466807499999998</c:v>
                </c:pt>
                <c:pt idx="14">
                  <c:v>1.8496412640000002</c:v>
                </c:pt>
                <c:pt idx="15">
                  <c:v>1.4706840190000003</c:v>
                </c:pt>
                <c:pt idx="16">
                  <c:v>1.7166411910000001</c:v>
                </c:pt>
                <c:pt idx="17">
                  <c:v>2.4311654809999999</c:v>
                </c:pt>
                <c:pt idx="18">
                  <c:v>3.4451363139999995</c:v>
                </c:pt>
                <c:pt idx="19">
                  <c:v>3.0023188380000003</c:v>
                </c:pt>
                <c:pt idx="20">
                  <c:v>3.0727158370000001</c:v>
                </c:pt>
                <c:pt idx="21">
                  <c:v>3.3566429579999997</c:v>
                </c:pt>
                <c:pt idx="22">
                  <c:v>3.9171989406109997</c:v>
                </c:pt>
                <c:pt idx="23">
                  <c:v>3.7269019000000001</c:v>
                </c:pt>
                <c:pt idx="24">
                  <c:v>4.0151560000000002</c:v>
                </c:pt>
                <c:pt idx="27">
                  <c:v>5.4110311111111106E-6</c:v>
                </c:pt>
                <c:pt idx="28">
                  <c:v>5.4110311111111106E-6</c:v>
                </c:pt>
                <c:pt idx="29">
                  <c:v>5.4110311111111106E-6</c:v>
                </c:pt>
                <c:pt idx="30">
                  <c:v>5.4110311111111106E-6</c:v>
                </c:pt>
                <c:pt idx="31">
                  <c:v>5.4110311111111106E-6</c:v>
                </c:pt>
                <c:pt idx="32">
                  <c:v>5.4110311111111106E-6</c:v>
                </c:pt>
                <c:pt idx="33">
                  <c:v>5.4110311111111106E-6</c:v>
                </c:pt>
                <c:pt idx="34">
                  <c:v>5.4110311111111106E-6</c:v>
                </c:pt>
                <c:pt idx="35">
                  <c:v>5.4110311111111106E-6</c:v>
                </c:pt>
                <c:pt idx="36">
                  <c:v>5.4110311111111106E-6</c:v>
                </c:pt>
                <c:pt idx="37">
                  <c:v>5.4110311111111106E-6</c:v>
                </c:pt>
                <c:pt idx="38">
                  <c:v>5.4110311111111106E-6</c:v>
                </c:pt>
                <c:pt idx="39">
                  <c:v>5.4110311111111106E-6</c:v>
                </c:pt>
                <c:pt idx="40">
                  <c:v>5.4110311111111106E-6</c:v>
                </c:pt>
                <c:pt idx="41">
                  <c:v>5.4110311111111106E-6</c:v>
                </c:pt>
                <c:pt idx="42">
                  <c:v>5.4110311111111106E-6</c:v>
                </c:pt>
                <c:pt idx="43">
                  <c:v>5.4110311111111106E-6</c:v>
                </c:pt>
                <c:pt idx="44">
                  <c:v>5.4110311111111106E-6</c:v>
                </c:pt>
                <c:pt idx="45">
                  <c:v>5.4110311111111106E-6</c:v>
                </c:pt>
                <c:pt idx="46">
                  <c:v>5.4110311111111106E-6</c:v>
                </c:pt>
                <c:pt idx="47">
                  <c:v>5.4110311111111106E-6</c:v>
                </c:pt>
                <c:pt idx="48">
                  <c:v>5.4110311111111106E-6</c:v>
                </c:pt>
                <c:pt idx="49">
                  <c:v>5.4110311111111106E-6</c:v>
                </c:pt>
                <c:pt idx="50">
                  <c:v>5.4110311111111106E-6</c:v>
                </c:pt>
                <c:pt idx="51">
                  <c:v>5.4110311111111106E-6</c:v>
                </c:pt>
              </c:numCache>
            </c:numRef>
          </c:val>
          <c:extLst>
            <c:ext xmlns:c16="http://schemas.microsoft.com/office/drawing/2014/chart" uri="{C3380CC4-5D6E-409C-BE32-E72D297353CC}">
              <c16:uniqueId val="{00000003-CC82-4152-9DC8-7BEC9E580198}"/>
            </c:ext>
          </c:extLst>
        </c:ser>
        <c:dLbls>
          <c:showLegendKey val="0"/>
          <c:showVal val="0"/>
          <c:showCatName val="0"/>
          <c:showSerName val="0"/>
          <c:showPercent val="0"/>
          <c:showBubbleSize val="0"/>
        </c:dLbls>
        <c:gapWidth val="0"/>
        <c:overlap val="100"/>
        <c:axId val="1930390304"/>
        <c:axId val="1"/>
      </c:barChart>
      <c:catAx>
        <c:axId val="1930390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000000"/>
                    </a:solidFill>
                    <a:latin typeface="Arial"/>
                    <a:ea typeface="Arial"/>
                    <a:cs typeface="Arial"/>
                  </a:defRPr>
                </a:pPr>
                <a:r>
                  <a:rPr lang="en-GB" sz="1175" b="1" i="0" u="none" strike="noStrike" baseline="0">
                    <a:solidFill>
                      <a:srgbClr val="000000"/>
                    </a:solidFill>
                    <a:latin typeface="Arial"/>
                    <a:cs typeface="Arial"/>
                  </a:rPr>
                  <a:t>Estimated RWE volume</a:t>
                </a:r>
                <a:endParaRPr lang="en-GB" sz="1000" b="0" i="0" u="none" strike="noStrike" baseline="0">
                  <a:solidFill>
                    <a:srgbClr val="000000"/>
                  </a:solidFill>
                  <a:latin typeface="Arial"/>
                  <a:cs typeface="Arial"/>
                </a:endParaRPr>
              </a:p>
              <a:p>
                <a:pPr>
                  <a:defRPr sz="1175" b="1"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9167565135021712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1930390304"/>
        <c:crosses val="autoZero"/>
        <c:crossBetween val="between"/>
      </c:valAx>
      <c:spPr>
        <a:noFill/>
        <a:ln w="12700">
          <a:solidFill>
            <a:srgbClr val="808080"/>
          </a:solidFill>
          <a:prstDash val="solid"/>
        </a:ln>
      </c:spPr>
    </c:plotArea>
    <c:legend>
      <c:legendPos val="b"/>
      <c:legendEntry>
        <c:idx val="2"/>
        <c:txPr>
          <a:bodyPr/>
          <a:lstStyle/>
          <a:p>
            <a:pPr>
              <a:defRPr sz="1200" b="0" i="0" u="none" strike="noStrike" baseline="0">
                <a:solidFill>
                  <a:srgbClr val="000000"/>
                </a:solidFill>
                <a:latin typeface="Arial"/>
                <a:ea typeface="Arial"/>
                <a:cs typeface="Arial"/>
              </a:defRPr>
            </a:pPr>
            <a:endParaRPr lang="en-US"/>
          </a:p>
        </c:txPr>
      </c:legendEntry>
      <c:legendEntry>
        <c:idx val="3"/>
        <c:txPr>
          <a:bodyPr/>
          <a:lstStyle/>
          <a:p>
            <a:pPr>
              <a:defRPr sz="1200" b="0" i="0" u="none" strike="noStrike" baseline="0">
                <a:solidFill>
                  <a:srgbClr val="000000"/>
                </a:solidFill>
                <a:latin typeface="Arial"/>
                <a:ea typeface="Arial"/>
                <a:cs typeface="Arial"/>
              </a:defRPr>
            </a:pPr>
            <a:endParaRPr lang="en-US"/>
          </a:p>
        </c:txPr>
      </c:legendEntry>
      <c:layout>
        <c:manualLayout>
          <c:xMode val="edge"/>
          <c:yMode val="edge"/>
          <c:x val="3.4376058909132735E-2"/>
          <c:y val="0.89836280537971347"/>
          <c:w val="0.939612276849628"/>
          <c:h val="7.1669017868882523E-2"/>
        </c:manualLayout>
      </c:layout>
      <c:overlay val="0"/>
      <c:spPr>
        <a:solidFill>
          <a:srgbClr val="FFFFCC"/>
        </a:solidFill>
        <a:ln w="6350">
          <a:solidFill>
            <a:srgbClr val="00FF00"/>
          </a:solidFill>
        </a:ln>
      </c:spPr>
      <c:txPr>
        <a:bodyPr/>
        <a:lstStyle/>
        <a:p>
          <a:pPr>
            <a:defRPr sz="12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8335903252034378E-2"/>
          <c:w val="0.65627021553798859"/>
          <c:h val="0.60335312717524359"/>
        </c:manualLayout>
      </c:layout>
      <c:barChart>
        <c:barDir val="col"/>
        <c:grouping val="stacked"/>
        <c:varyColors val="0"/>
        <c:ser>
          <c:idx val="0"/>
          <c:order val="0"/>
          <c:tx>
            <c:strRef>
              <c:f>' '!$A$305</c:f>
              <c:strCache>
                <c:ptCount val="1"/>
                <c:pt idx="0">
                  <c:v>EU-28</c:v>
                </c:pt>
              </c:strCache>
            </c:strRef>
          </c:tx>
          <c:spPr>
            <a:solidFill>
              <a:srgbClr val="00FF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'!$B$305:$BC$305</c:f>
              <c:numCache>
                <c:formatCode>0.00</c:formatCode>
                <c:ptCount val="52"/>
                <c:pt idx="0">
                  <c:v>3.6405880000000002E-2</c:v>
                </c:pt>
                <c:pt idx="1">
                  <c:v>4.5854199999999991E-2</c:v>
                </c:pt>
                <c:pt idx="2">
                  <c:v>0.21239458827999996</c:v>
                </c:pt>
                <c:pt idx="3">
                  <c:v>0.30598731016000003</c:v>
                </c:pt>
                <c:pt idx="4">
                  <c:v>0.22260231784000001</c:v>
                </c:pt>
                <c:pt idx="5">
                  <c:v>3.215351944E-2</c:v>
                </c:pt>
                <c:pt idx="6">
                  <c:v>1.4309075479999997E-2</c:v>
                </c:pt>
                <c:pt idx="7">
                  <c:v>2.7468223999999996E-3</c:v>
                </c:pt>
                <c:pt idx="8">
                  <c:v>2.2867326719999997E-2</c:v>
                </c:pt>
                <c:pt idx="9">
                  <c:v>1.4966697199999999E-3</c:v>
                </c:pt>
                <c:pt idx="10">
                  <c:v>8.9113038000000009E-3</c:v>
                </c:pt>
                <c:pt idx="11">
                  <c:v>6.0535272000000005E-3</c:v>
                </c:pt>
                <c:pt idx="12">
                  <c:v>9.8790985999999987E-3</c:v>
                </c:pt>
                <c:pt idx="13">
                  <c:v>2.3268983360000002E-2</c:v>
                </c:pt>
                <c:pt idx="14">
                  <c:v>1.4356934199999997E-2</c:v>
                </c:pt>
                <c:pt idx="15">
                  <c:v>1.3575141719999999E-2</c:v>
                </c:pt>
                <c:pt idx="16">
                  <c:v>2.4412660160000002E-2</c:v>
                </c:pt>
                <c:pt idx="17">
                  <c:v>0.16204719803999998</c:v>
                </c:pt>
                <c:pt idx="18">
                  <c:v>0.12958138591999999</c:v>
                </c:pt>
                <c:pt idx="19">
                  <c:v>2.748319812E-2</c:v>
                </c:pt>
                <c:pt idx="20">
                  <c:v>2.8268568719999998E-2</c:v>
                </c:pt>
                <c:pt idx="21">
                  <c:v>1.5132245239999998E-2</c:v>
                </c:pt>
                <c:pt idx="22">
                  <c:v>2.2401624391999997E-2</c:v>
                </c:pt>
                <c:pt idx="23">
                  <c:v>5.4211639999999983E-3</c:v>
                </c:pt>
                <c:pt idx="24">
                  <c:v>1.5390815999999995E-2</c:v>
                </c:pt>
              </c:numCache>
            </c:numRef>
          </c:val>
          <c:extLst>
            <c:ext xmlns:c16="http://schemas.microsoft.com/office/drawing/2014/chart" uri="{C3380CC4-5D6E-409C-BE32-E72D297353CC}">
              <c16:uniqueId val="{00000000-CD75-4484-BE74-E97A23ABDEF6}"/>
            </c:ext>
          </c:extLst>
        </c:ser>
        <c:ser>
          <c:idx val="1"/>
          <c:order val="1"/>
          <c:tx>
            <c:strRef>
              <c:f>' '!$A$306</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'!$B$306:$BC$306</c:f>
              <c:numCache>
                <c:formatCode>0.00</c:formatCode>
                <c:ptCount val="52"/>
                <c:pt idx="0">
                  <c:v>0.18605188</c:v>
                </c:pt>
                <c:pt idx="1">
                  <c:v>0.32394207999999997</c:v>
                </c:pt>
                <c:pt idx="2">
                  <c:v>0.27195288652000005</c:v>
                </c:pt>
                <c:pt idx="3">
                  <c:v>0.20719402536000001</c:v>
                </c:pt>
                <c:pt idx="4">
                  <c:v>5.7986141919999998E-2</c:v>
                </c:pt>
                <c:pt idx="5">
                  <c:v>0.13725466355999999</c:v>
                </c:pt>
                <c:pt idx="6">
                  <c:v>0.13678163156000001</c:v>
                </c:pt>
                <c:pt idx="7">
                  <c:v>9.1636953239999999E-2</c:v>
                </c:pt>
                <c:pt idx="8">
                  <c:v>0.11438244971999999</c:v>
                </c:pt>
                <c:pt idx="9">
                  <c:v>5.7744204559999984E-2</c:v>
                </c:pt>
                <c:pt idx="10">
                  <c:v>8.3575640399999995E-3</c:v>
                </c:pt>
                <c:pt idx="11">
                  <c:v>5.8440051600000004E-3</c:v>
                </c:pt>
                <c:pt idx="12">
                  <c:v>6.5584537200000003E-3</c:v>
                </c:pt>
                <c:pt idx="13">
                  <c:v>4.3176243599999994E-3</c:v>
                </c:pt>
                <c:pt idx="14">
                  <c:v>1.180389672E-2</c:v>
                </c:pt>
                <c:pt idx="15">
                  <c:v>1.224510924E-2</c:v>
                </c:pt>
                <c:pt idx="16">
                  <c:v>6.1415827199999993E-3</c:v>
                </c:pt>
                <c:pt idx="17">
                  <c:v>4.7677694399999998E-3</c:v>
                </c:pt>
                <c:pt idx="18">
                  <c:v>1.8223973600000002E-3</c:v>
                </c:pt>
                <c:pt idx="19">
                  <c:v>3.4653876400000004E-3</c:v>
                </c:pt>
                <c:pt idx="20">
                  <c:v>3.8526112800000008E-3</c:v>
                </c:pt>
                <c:pt idx="21">
                  <c:v>1.2117697199999999E-3</c:v>
                </c:pt>
                <c:pt idx="22">
                  <c:v>4.5108302399999998E-4</c:v>
                </c:pt>
                <c:pt idx="23">
                  <c:v>1.3935599999999999E-3</c:v>
                </c:pt>
                <c:pt idx="24">
                  <c:v>1.4752079999999998E-3</c:v>
                </c:pt>
              </c:numCache>
            </c:numRef>
          </c:val>
          <c:extLst>
            <c:ext xmlns:c16="http://schemas.microsoft.com/office/drawing/2014/chart" uri="{C3380CC4-5D6E-409C-BE32-E72D297353CC}">
              <c16:uniqueId val="{00000001-CD75-4484-BE74-E97A23ABDEF6}"/>
            </c:ext>
          </c:extLst>
        </c:ser>
        <c:ser>
          <c:idx val="2"/>
          <c:order val="2"/>
          <c:tx>
            <c:strRef>
              <c:f>' '!$A$307</c:f>
              <c:strCache>
                <c:ptCount val="1"/>
                <c:pt idx="0">
                  <c:v>Canada</c:v>
                </c:pt>
              </c:strCache>
            </c:strRef>
          </c:tx>
          <c:spPr>
            <a:solidFill>
              <a:srgbClr val="FF00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'!$B$307:$BC$307</c:f>
              <c:numCache>
                <c:formatCode>0.00</c:formatCode>
                <c:ptCount val="52"/>
                <c:pt idx="0">
                  <c:v>9.8027159999999988E-2</c:v>
                </c:pt>
                <c:pt idx="1">
                  <c:v>6.0276440000000001E-2</c:v>
                </c:pt>
                <c:pt idx="2">
                  <c:v>9.7140283799999977E-2</c:v>
                </c:pt>
                <c:pt idx="3">
                  <c:v>0.11755138639999999</c:v>
                </c:pt>
                <c:pt idx="4">
                  <c:v>3.5880768279999996E-2</c:v>
                </c:pt>
                <c:pt idx="5">
                  <c:v>2.1825947640000003E-2</c:v>
                </c:pt>
                <c:pt idx="6">
                  <c:v>5.0031040639999996E-2</c:v>
                </c:pt>
                <c:pt idx="7">
                  <c:v>0.13711311599999998</c:v>
                </c:pt>
                <c:pt idx="8">
                  <c:v>7.741350427999999E-2</c:v>
                </c:pt>
                <c:pt idx="9">
                  <c:v>6.283317011999999E-2</c:v>
                </c:pt>
                <c:pt idx="10">
                  <c:v>5.8299109679999996E-2</c:v>
                </c:pt>
                <c:pt idx="11">
                  <c:v>3.9869492879999996E-2</c:v>
                </c:pt>
                <c:pt idx="12">
                  <c:v>4.1236745759999992E-2</c:v>
                </c:pt>
                <c:pt idx="13">
                  <c:v>3.5552816879999991E-2</c:v>
                </c:pt>
                <c:pt idx="14">
                  <c:v>5.3950868719999989E-2</c:v>
                </c:pt>
                <c:pt idx="15">
                  <c:v>5.7421247799999998E-2</c:v>
                </c:pt>
                <c:pt idx="16">
                  <c:v>6.9503986999999975E-2</c:v>
                </c:pt>
                <c:pt idx="17">
                  <c:v>5.7792466479999985E-2</c:v>
                </c:pt>
                <c:pt idx="18">
                  <c:v>4.5855381879999983E-2</c:v>
                </c:pt>
                <c:pt idx="19">
                  <c:v>6.1419462919999994E-2</c:v>
                </c:pt>
                <c:pt idx="20">
                  <c:v>3.4874353079999997E-2</c:v>
                </c:pt>
                <c:pt idx="21">
                  <c:v>4.8435755199999989E-3</c:v>
                </c:pt>
                <c:pt idx="22">
                  <c:v>1.5305555999999996E-3</c:v>
                </c:pt>
                <c:pt idx="23">
                  <c:v>1.1545183999999997E-2</c:v>
                </c:pt>
                <c:pt idx="24">
                  <c:v>1.7528279999999997E-3</c:v>
                </c:pt>
              </c:numCache>
            </c:numRef>
          </c:val>
          <c:extLst>
            <c:ext xmlns:c16="http://schemas.microsoft.com/office/drawing/2014/chart" uri="{C3380CC4-5D6E-409C-BE32-E72D297353CC}">
              <c16:uniqueId val="{00000002-CD75-4484-BE74-E97A23ABDEF6}"/>
            </c:ext>
          </c:extLst>
        </c:ser>
        <c:ser>
          <c:idx val="3"/>
          <c:order val="3"/>
          <c:tx>
            <c:strRef>
              <c:f>' '!$A$308</c:f>
              <c:strCache>
                <c:ptCount val="1"/>
                <c:pt idx="0">
                  <c:v>China</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'!$B$308:$BC$308</c:f>
              <c:numCache>
                <c:formatCode>0.00</c:formatCode>
                <c:ptCount val="52"/>
                <c:pt idx="0">
                  <c:v>2.4135159999999999E-2</c:v>
                </c:pt>
                <c:pt idx="1">
                  <c:v>1.7372319999999997E-2</c:v>
                </c:pt>
                <c:pt idx="2">
                  <c:v>5.1984353679999998E-2</c:v>
                </c:pt>
                <c:pt idx="3">
                  <c:v>3.7189156199999997E-2</c:v>
                </c:pt>
                <c:pt idx="4">
                  <c:v>9.5824340080000001E-2</c:v>
                </c:pt>
                <c:pt idx="5">
                  <c:v>0.25909359308000002</c:v>
                </c:pt>
                <c:pt idx="6">
                  <c:v>0.36886695495999994</c:v>
                </c:pt>
                <c:pt idx="7">
                  <c:v>0.43674984892000002</c:v>
                </c:pt>
                <c:pt idx="8">
                  <c:v>0.36849933960000003</c:v>
                </c:pt>
                <c:pt idx="9">
                  <c:v>0.14799859507999999</c:v>
                </c:pt>
                <c:pt idx="10">
                  <c:v>0.25692538675999999</c:v>
                </c:pt>
                <c:pt idx="11">
                  <c:v>0.16738989652000003</c:v>
                </c:pt>
                <c:pt idx="12">
                  <c:v>0.15012535831999996</c:v>
                </c:pt>
                <c:pt idx="13">
                  <c:v>0.11843559923999999</c:v>
                </c:pt>
                <c:pt idx="14">
                  <c:v>0.13279311276</c:v>
                </c:pt>
                <c:pt idx="15">
                  <c:v>0.13229748727999999</c:v>
                </c:pt>
                <c:pt idx="16">
                  <c:v>0.12227353151999999</c:v>
                </c:pt>
                <c:pt idx="17">
                  <c:v>9.1743995839999995E-2</c:v>
                </c:pt>
                <c:pt idx="18">
                  <c:v>7.8437014600000007E-2</c:v>
                </c:pt>
                <c:pt idx="19">
                  <c:v>5.9646326879999989E-2</c:v>
                </c:pt>
                <c:pt idx="20">
                  <c:v>3.9514219360000005E-2</c:v>
                </c:pt>
                <c:pt idx="21">
                  <c:v>0.12664390423999999</c:v>
                </c:pt>
                <c:pt idx="22">
                  <c:v>5.3825514722839994E-2</c:v>
                </c:pt>
                <c:pt idx="23">
                  <c:v>3.9176143999999989E-2</c:v>
                </c:pt>
                <c:pt idx="24">
                  <c:v>8.4678047999999978E-2</c:v>
                </c:pt>
              </c:numCache>
            </c:numRef>
          </c:val>
          <c:extLst>
            <c:ext xmlns:c16="http://schemas.microsoft.com/office/drawing/2014/chart" uri="{C3380CC4-5D6E-409C-BE32-E72D297353CC}">
              <c16:uniqueId val="{00000003-CD75-4484-BE74-E97A23ABDEF6}"/>
            </c:ext>
          </c:extLst>
        </c:ser>
        <c:ser>
          <c:idx val="4"/>
          <c:order val="4"/>
          <c:tx>
            <c:strRef>
              <c:f>' '!$A$309</c:f>
              <c:strCache>
                <c:ptCount val="1"/>
                <c:pt idx="0">
                  <c:v>Indonesia</c:v>
                </c:pt>
              </c:strCache>
            </c:strRef>
          </c:tx>
          <c:spPr>
            <a:solidFill>
              <a:srgbClr val="0000FF"/>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'!$B$309:$BC$309</c:f>
              <c:numCache>
                <c:formatCode>0.00</c:formatCode>
                <c:ptCount val="52"/>
                <c:pt idx="0">
                  <c:v>0.26390784</c:v>
                </c:pt>
                <c:pt idx="1">
                  <c:v>0.28735252</c:v>
                </c:pt>
                <c:pt idx="2">
                  <c:v>0.25039046675999999</c:v>
                </c:pt>
                <c:pt idx="3">
                  <c:v>0.20687902928000004</c:v>
                </c:pt>
                <c:pt idx="4">
                  <c:v>0.1049708912</c:v>
                </c:pt>
                <c:pt idx="5">
                  <c:v>7.3643957240000002E-2</c:v>
                </c:pt>
                <c:pt idx="6">
                  <c:v>2.0532156679999997E-2</c:v>
                </c:pt>
                <c:pt idx="7">
                  <c:v>8.1211790799999989E-3</c:v>
                </c:pt>
                <c:pt idx="8">
                  <c:v>3.6859276999999996E-2</c:v>
                </c:pt>
                <c:pt idx="9">
                  <c:v>1.4951278159999996E-2</c:v>
                </c:pt>
                <c:pt idx="10">
                  <c:v>3.9064306399999998E-3</c:v>
                </c:pt>
                <c:pt idx="11">
                  <c:v>6.146684599999998E-3</c:v>
                </c:pt>
                <c:pt idx="12">
                  <c:v>5.3244436000000005E-4</c:v>
                </c:pt>
                <c:pt idx="13">
                  <c:v>9.6726823200000006E-3</c:v>
                </c:pt>
                <c:pt idx="14">
                  <c:v>1.5336789160000001E-2</c:v>
                </c:pt>
                <c:pt idx="15">
                  <c:v>2.2042031759999997E-2</c:v>
                </c:pt>
                <c:pt idx="16">
                  <c:v>1.4454340319999998E-2</c:v>
                </c:pt>
                <c:pt idx="17">
                  <c:v>2.9668181479999993E-2</c:v>
                </c:pt>
                <c:pt idx="18">
                  <c:v>0.13634055427999997</c:v>
                </c:pt>
                <c:pt idx="19">
                  <c:v>0.16786141623999998</c:v>
                </c:pt>
                <c:pt idx="20">
                  <c:v>0.17250553683999997</c:v>
                </c:pt>
                <c:pt idx="21">
                  <c:v>5.5232349199999996E-2</c:v>
                </c:pt>
                <c:pt idx="22">
                  <c:v>6.7510317411600004E-2</c:v>
                </c:pt>
                <c:pt idx="23">
                  <c:v>9.3730419999999981E-2</c:v>
                </c:pt>
                <c:pt idx="24">
                  <c:v>9.7045255999999969E-2</c:v>
                </c:pt>
              </c:numCache>
            </c:numRef>
          </c:val>
          <c:extLst>
            <c:ext xmlns:c16="http://schemas.microsoft.com/office/drawing/2014/chart" uri="{C3380CC4-5D6E-409C-BE32-E72D297353CC}">
              <c16:uniqueId val="{00000004-CD75-4484-BE74-E97A23ABDEF6}"/>
            </c:ext>
          </c:extLst>
        </c:ser>
        <c:ser>
          <c:idx val="8"/>
          <c:order val="5"/>
          <c:tx>
            <c:strRef>
              <c:f>' '!$A$310</c:f>
              <c:strCache>
                <c:ptCount val="1"/>
                <c:pt idx="0">
                  <c:v>Malaysia</c:v>
                </c:pt>
              </c:strCache>
            </c:strRef>
          </c:tx>
          <c:spPr>
            <a:solidFill>
              <a:srgbClr val="FFFF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'!$B$310:$BC$310</c:f>
              <c:numCache>
                <c:formatCode>0.00</c:formatCode>
                <c:ptCount val="52"/>
                <c:pt idx="0">
                  <c:v>0.15817004000000001</c:v>
                </c:pt>
                <c:pt idx="1">
                  <c:v>0.21874355999999998</c:v>
                </c:pt>
                <c:pt idx="2">
                  <c:v>0.23748514103999999</c:v>
                </c:pt>
                <c:pt idx="3">
                  <c:v>0.17935808603999998</c:v>
                </c:pt>
                <c:pt idx="4">
                  <c:v>0.19517609803999997</c:v>
                </c:pt>
                <c:pt idx="5">
                  <c:v>0.22377187055999997</c:v>
                </c:pt>
                <c:pt idx="6">
                  <c:v>0.26251669051999993</c:v>
                </c:pt>
                <c:pt idx="7">
                  <c:v>0.17171229768000001</c:v>
                </c:pt>
                <c:pt idx="8">
                  <c:v>0.15325143259999999</c:v>
                </c:pt>
                <c:pt idx="9">
                  <c:v>0.11011940687999998</c:v>
                </c:pt>
                <c:pt idx="10">
                  <c:v>9.6058989039999987E-2</c:v>
                </c:pt>
                <c:pt idx="11">
                  <c:v>4.9061507319999989E-2</c:v>
                </c:pt>
                <c:pt idx="12">
                  <c:v>7.9769540199999989E-2</c:v>
                </c:pt>
                <c:pt idx="13">
                  <c:v>8.6861351639999987E-2</c:v>
                </c:pt>
                <c:pt idx="14">
                  <c:v>0.11602717924</c:v>
                </c:pt>
                <c:pt idx="15">
                  <c:v>9.0581656479999995E-2</c:v>
                </c:pt>
                <c:pt idx="16">
                  <c:v>0.12335596195999998</c:v>
                </c:pt>
                <c:pt idx="17">
                  <c:v>0.14425320139999998</c:v>
                </c:pt>
                <c:pt idx="18">
                  <c:v>0.17369883803999997</c:v>
                </c:pt>
                <c:pt idx="19">
                  <c:v>0.11058894587999998</c:v>
                </c:pt>
                <c:pt idx="20">
                  <c:v>9.7469186639999997E-2</c:v>
                </c:pt>
                <c:pt idx="21">
                  <c:v>8.6809527279999979E-2</c:v>
                </c:pt>
                <c:pt idx="22">
                  <c:v>6.7720930395999995E-2</c:v>
                </c:pt>
                <c:pt idx="23">
                  <c:v>5.1389184000000004E-2</c:v>
                </c:pt>
                <c:pt idx="24">
                  <c:v>6.9573336E-2</c:v>
                </c:pt>
              </c:numCache>
            </c:numRef>
          </c:val>
          <c:extLst>
            <c:ext xmlns:c16="http://schemas.microsoft.com/office/drawing/2014/chart" uri="{C3380CC4-5D6E-409C-BE32-E72D297353CC}">
              <c16:uniqueId val="{00000005-CD75-4484-BE74-E97A23ABDEF6}"/>
            </c:ext>
          </c:extLst>
        </c:ser>
        <c:ser>
          <c:idx val="9"/>
          <c:order val="6"/>
          <c:tx>
            <c:strRef>
              <c:f>' '!$A$311</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val="FFC000"/>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'!$B$311:$BC$311</c:f>
              <c:numCache>
                <c:formatCode>0.00</c:formatCode>
                <c:ptCount val="52"/>
                <c:pt idx="0">
                  <c:v>0.37022692000000001</c:v>
                </c:pt>
                <c:pt idx="1">
                  <c:v>0.37311483999999995</c:v>
                </c:pt>
                <c:pt idx="2">
                  <c:v>0.36020693548000005</c:v>
                </c:pt>
                <c:pt idx="3">
                  <c:v>0.25638473167999998</c:v>
                </c:pt>
                <c:pt idx="4">
                  <c:v>0.39446640995999993</c:v>
                </c:pt>
                <c:pt idx="5">
                  <c:v>0.72218333235999999</c:v>
                </c:pt>
                <c:pt idx="6">
                  <c:v>0.9822391560799999</c:v>
                </c:pt>
                <c:pt idx="7">
                  <c:v>0.8257516360799998</c:v>
                </c:pt>
                <c:pt idx="8">
                  <c:v>0.83345190627999988</c:v>
                </c:pt>
                <c:pt idx="9">
                  <c:v>0.60520898815999991</c:v>
                </c:pt>
                <c:pt idx="10">
                  <c:v>0.75036084955999982</c:v>
                </c:pt>
                <c:pt idx="11">
                  <c:v>0.50177089563999999</c:v>
                </c:pt>
                <c:pt idx="12">
                  <c:v>0.45250651683999993</c:v>
                </c:pt>
                <c:pt idx="13">
                  <c:v>0.70749511223999995</c:v>
                </c:pt>
                <c:pt idx="14">
                  <c:v>1.1466329025199999</c:v>
                </c:pt>
                <c:pt idx="15">
                  <c:v>1.10388315856</c:v>
                </c:pt>
                <c:pt idx="16">
                  <c:v>1.2547071409599997</c:v>
                </c:pt>
                <c:pt idx="17">
                  <c:v>1.4898209146799999</c:v>
                </c:pt>
                <c:pt idx="18">
                  <c:v>1.8870414191999998</c:v>
                </c:pt>
                <c:pt idx="19">
                  <c:v>1.50565932364</c:v>
                </c:pt>
                <c:pt idx="20">
                  <c:v>1.3869224994799998</c:v>
                </c:pt>
                <c:pt idx="21">
                  <c:v>1.7434145517599999</c:v>
                </c:pt>
                <c:pt idx="22">
                  <c:v>1.6045372920639998</c:v>
                </c:pt>
                <c:pt idx="23">
                  <c:v>1.7033364319999997</c:v>
                </c:pt>
                <c:pt idx="24">
                  <c:v>1.8693155599999998</c:v>
                </c:pt>
              </c:numCache>
            </c:numRef>
          </c:val>
          <c:extLst>
            <c:ext xmlns:c16="http://schemas.microsoft.com/office/drawing/2014/chart" uri="{C3380CC4-5D6E-409C-BE32-E72D297353CC}">
              <c16:uniqueId val="{00000006-CD75-4484-BE74-E97A23ABDEF6}"/>
            </c:ext>
          </c:extLst>
        </c:ser>
        <c:ser>
          <c:idx val="10"/>
          <c:order val="7"/>
          <c:tx>
            <c:strRef>
              <c:f>' '!$A$312</c:f>
              <c:strCache>
                <c:ptCount val="1"/>
                <c:pt idx="0">
                  <c:v>Others</c:v>
                </c:pt>
              </c:strCache>
            </c:strRef>
          </c:tx>
          <c:spPr>
            <a:solidFill>
              <a:srgbClr val="9933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'!$B$312:$BC$312</c:f>
              <c:numCache>
                <c:formatCode>0.00</c:formatCode>
                <c:ptCount val="52"/>
                <c:pt idx="0">
                  <c:v>0.24728451999999979</c:v>
                </c:pt>
                <c:pt idx="1">
                  <c:v>0.42897456000000012</c:v>
                </c:pt>
                <c:pt idx="2">
                  <c:v>1.2124709265199995</c:v>
                </c:pt>
                <c:pt idx="3">
                  <c:v>0.58342908875999955</c:v>
                </c:pt>
                <c:pt idx="4">
                  <c:v>0.60260337927999963</c:v>
                </c:pt>
                <c:pt idx="5">
                  <c:v>0.23065493051999986</c:v>
                </c:pt>
                <c:pt idx="6">
                  <c:v>0.18059915916000024</c:v>
                </c:pt>
                <c:pt idx="7">
                  <c:v>7.4613609559999849E-2</c:v>
                </c:pt>
                <c:pt idx="8">
                  <c:v>0.20391695799999998</c:v>
                </c:pt>
                <c:pt idx="9">
                  <c:v>0.18806073692000025</c:v>
                </c:pt>
                <c:pt idx="10">
                  <c:v>0.24124394420000006</c:v>
                </c:pt>
                <c:pt idx="11">
                  <c:v>0.42714773275999973</c:v>
                </c:pt>
                <c:pt idx="12">
                  <c:v>0.43010769031999962</c:v>
                </c:pt>
                <c:pt idx="13">
                  <c:v>0.33546144212000029</c:v>
                </c:pt>
                <c:pt idx="14">
                  <c:v>0.17532825995999968</c:v>
                </c:pt>
                <c:pt idx="15">
                  <c:v>0.37931501523999955</c:v>
                </c:pt>
                <c:pt idx="16">
                  <c:v>0.23185001420000018</c:v>
                </c:pt>
                <c:pt idx="17">
                  <c:v>0.31230536763999961</c:v>
                </c:pt>
                <c:pt idx="18">
                  <c:v>0.14806013012000019</c:v>
                </c:pt>
                <c:pt idx="19">
                  <c:v>0.11233128864000075</c:v>
                </c:pt>
                <c:pt idx="20">
                  <c:v>0.11127706100000023</c:v>
                </c:pt>
                <c:pt idx="21">
                  <c:v>8.4096852560000546E-2</c:v>
                </c:pt>
                <c:pt idx="22">
                  <c:v>8.4097372617160104E-2</c:v>
                </c:pt>
                <c:pt idx="23">
                  <c:v>6.9298431999999854E-2</c:v>
                </c:pt>
                <c:pt idx="24">
                  <c:v>7.7377216000000359E-2</c:v>
                </c:pt>
              </c:numCache>
            </c:numRef>
          </c:val>
          <c:extLst>
            <c:ext xmlns:c16="http://schemas.microsoft.com/office/drawing/2014/chart" uri="{C3380CC4-5D6E-409C-BE32-E72D297353CC}">
              <c16:uniqueId val="{00000007-CD75-4484-BE74-E97A23ABDEF6}"/>
            </c:ext>
          </c:extLst>
        </c:ser>
        <c:dLbls>
          <c:showLegendKey val="0"/>
          <c:showVal val="0"/>
          <c:showCatName val="0"/>
          <c:showSerName val="0"/>
          <c:showPercent val="0"/>
          <c:showBubbleSize val="0"/>
        </c:dLbls>
        <c:gapWidth val="0"/>
        <c:overlap val="100"/>
        <c:axId val="1929363600"/>
        <c:axId val="1"/>
      </c:barChart>
      <c:barChart>
        <c:barDir val="col"/>
        <c:grouping val="stacked"/>
        <c:varyColors val="0"/>
        <c:ser>
          <c:idx val="11"/>
          <c:order val="8"/>
          <c:tx>
            <c:strRef>
              <c:f>' '!$A$313</c:f>
              <c:strCache>
                <c:ptCount val="1"/>
              </c:strCache>
            </c:strRef>
          </c:tx>
          <c:spPr>
            <a:noFill/>
            <a:ln w="25400">
              <a:noFill/>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'!$B$313:$BC$313</c:f>
              <c:numCache>
                <c:formatCode>0.0</c:formatCode>
                <c:ptCount val="52"/>
              </c:numCache>
            </c:numRef>
          </c:val>
          <c:extLst>
            <c:ext xmlns:c16="http://schemas.microsoft.com/office/drawing/2014/chart" uri="{C3380CC4-5D6E-409C-BE32-E72D297353CC}">
              <c16:uniqueId val="{00000008-CD75-4484-BE74-E97A23ABDEF6}"/>
            </c:ext>
          </c:extLst>
        </c:ser>
        <c:ser>
          <c:idx val="12"/>
          <c:order val="9"/>
          <c:tx>
            <c:strRef>
              <c:f>' '!$A$314</c:f>
              <c:strCache>
                <c:ptCount val="1"/>
              </c:strCache>
            </c:strRef>
          </c:tx>
          <c:spPr>
            <a:noFill/>
            <a:ln w="25400">
              <a:noFill/>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'!$B$314:$BC$314</c:f>
              <c:numCache>
                <c:formatCode>0.0</c:formatCode>
                <c:ptCount val="52"/>
              </c:numCache>
            </c:numRef>
          </c:val>
          <c:extLst>
            <c:ext xmlns:c16="http://schemas.microsoft.com/office/drawing/2014/chart" uri="{C3380CC4-5D6E-409C-BE32-E72D297353CC}">
              <c16:uniqueId val="{00000009-CD75-4484-BE74-E97A23ABDEF6}"/>
            </c:ext>
          </c:extLst>
        </c:ser>
        <c:ser>
          <c:idx val="14"/>
          <c:order val="10"/>
          <c:tx>
            <c:strRef>
              <c:f>' '!$A$315</c:f>
              <c:strCache>
                <c:ptCount val="1"/>
              </c:strCache>
            </c:strRef>
          </c:tx>
          <c:spPr>
            <a:noFill/>
            <a:ln w="25400">
              <a:noFill/>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'!$B$315:$BC$315</c:f>
              <c:numCache>
                <c:formatCode>General</c:formatCode>
                <c:ptCount val="52"/>
              </c:numCache>
            </c:numRef>
          </c:val>
          <c:extLst>
            <c:ext xmlns:c16="http://schemas.microsoft.com/office/drawing/2014/chart" uri="{C3380CC4-5D6E-409C-BE32-E72D297353CC}">
              <c16:uniqueId val="{0000000A-CD75-4484-BE74-E97A23ABDEF6}"/>
            </c:ext>
          </c:extLst>
        </c:ser>
        <c:ser>
          <c:idx val="5"/>
          <c:order val="11"/>
          <c:tx>
            <c:strRef>
              <c:f>' '!$A$316</c:f>
              <c:strCache>
                <c:ptCount val="1"/>
              </c:strCache>
            </c:strRef>
          </c:tx>
          <c:spPr>
            <a:noFill/>
            <a:ln w="25400">
              <a:noFill/>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'!$B$316:$BC$316</c:f>
              <c:numCache>
                <c:formatCode>#,##0</c:formatCode>
                <c:ptCount val="52"/>
              </c:numCache>
            </c:numRef>
          </c:val>
          <c:extLst>
            <c:ext xmlns:c16="http://schemas.microsoft.com/office/drawing/2014/chart" uri="{C3380CC4-5D6E-409C-BE32-E72D297353CC}">
              <c16:uniqueId val="{0000000B-CD75-4484-BE74-E97A23ABDEF6}"/>
            </c:ext>
          </c:extLst>
        </c:ser>
        <c:ser>
          <c:idx val="15"/>
          <c:order val="12"/>
          <c:tx>
            <c:strRef>
              <c:f>' '!$A$317</c:f>
              <c:strCache>
                <c:ptCount val="1"/>
                <c:pt idx="0">
                  <c:v>EU-28</c:v>
                </c:pt>
              </c:strCache>
            </c:strRef>
          </c:tx>
          <c:spPr>
            <a:solidFill>
              <a:srgbClr val="00FF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'!$B$317:$BC$317</c:f>
              <c:numCache>
                <c:formatCode>#,##0</c:formatCode>
                <c:ptCount val="52"/>
                <c:pt idx="27" formatCode="0.00">
                  <c:v>3.8520000000000004E-3</c:v>
                </c:pt>
                <c:pt idx="28" formatCode="0.00">
                  <c:v>4.1193879999999999E-3</c:v>
                </c:pt>
                <c:pt idx="29" formatCode="0.00">
                  <c:v>2.0096566999999996E-2</c:v>
                </c:pt>
                <c:pt idx="30" formatCode="0.00">
                  <c:v>2.7909047999999999E-2</c:v>
                </c:pt>
                <c:pt idx="31" formatCode="0.00">
                  <c:v>2.4916000000000001E-2</c:v>
                </c:pt>
                <c:pt idx="32" formatCode="0.00">
                  <c:v>5.6420000000000012E-3</c:v>
                </c:pt>
                <c:pt idx="33" formatCode="0.00">
                  <c:v>2.5740000000000003E-3</c:v>
                </c:pt>
                <c:pt idx="34" formatCode="0.00">
                  <c:v>5.1800000000000001E-4</c:v>
                </c:pt>
                <c:pt idx="35" formatCode="0.00">
                  <c:v>3.7229999999999997E-3</c:v>
                </c:pt>
                <c:pt idx="36" formatCode="0.00">
                  <c:v>2.61E-4</c:v>
                </c:pt>
                <c:pt idx="37" formatCode="0.00">
                  <c:v>1.4469999999999999E-3</c:v>
                </c:pt>
                <c:pt idx="38" formatCode="0.00">
                  <c:v>9.4300000000000004E-4</c:v>
                </c:pt>
                <c:pt idx="39" formatCode="0.00">
                  <c:v>1.951E-3</c:v>
                </c:pt>
                <c:pt idx="40" formatCode="0.00">
                  <c:v>5.391E-3</c:v>
                </c:pt>
                <c:pt idx="41" formatCode="0.00">
                  <c:v>2.7449459999999998E-3</c:v>
                </c:pt>
                <c:pt idx="42" formatCode="0.00">
                  <c:v>2.3969999999999998E-3</c:v>
                </c:pt>
                <c:pt idx="43" formatCode="0.00">
                  <c:v>3.4290000000000002E-3</c:v>
                </c:pt>
                <c:pt idx="44" formatCode="0.00">
                  <c:v>2.3661000000000001E-2</c:v>
                </c:pt>
                <c:pt idx="45" formatCode="0.00">
                  <c:v>1.8561000000000001E-2</c:v>
                </c:pt>
                <c:pt idx="46" formatCode="0.00">
                  <c:v>3.9388019999999999E-3</c:v>
                </c:pt>
                <c:pt idx="47" formatCode="0.00">
                  <c:v>4.1229999999999999E-3</c:v>
                </c:pt>
                <c:pt idx="48" formatCode="0.00">
                  <c:v>4.3002789999999997E-3</c:v>
                </c:pt>
                <c:pt idx="49" formatCode="0.00">
                  <c:v>6.6142129999999999E-3</c:v>
                </c:pt>
                <c:pt idx="50" formatCode="0.00">
                  <c:v>1.1980000000000001E-3</c:v>
                </c:pt>
                <c:pt idx="51" formatCode="0.00">
                  <c:v>3.8349999999999999E-3</c:v>
                </c:pt>
              </c:numCache>
            </c:numRef>
          </c:val>
          <c:extLst>
            <c:ext xmlns:c16="http://schemas.microsoft.com/office/drawing/2014/chart" uri="{C3380CC4-5D6E-409C-BE32-E72D297353CC}">
              <c16:uniqueId val="{0000000C-CD75-4484-BE74-E97A23ABDEF6}"/>
            </c:ext>
          </c:extLst>
        </c:ser>
        <c:ser>
          <c:idx val="16"/>
          <c:order val="13"/>
          <c:tx>
            <c:strRef>
              <c:f>' '!$A$318</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'!$B$318:$BC$318</c:f>
              <c:numCache>
                <c:formatCode>General</c:formatCode>
                <c:ptCount val="52"/>
                <c:pt idx="27" formatCode="0.00">
                  <c:v>2.0571000000000002E-2</c:v>
                </c:pt>
                <c:pt idx="28" formatCode="0.00">
                  <c:v>3.1187615999999998E-2</c:v>
                </c:pt>
                <c:pt idx="29" formatCode="0.00">
                  <c:v>2.6242151999999998E-2</c:v>
                </c:pt>
                <c:pt idx="30" formatCode="0.00">
                  <c:v>2.0116704000000003E-2</c:v>
                </c:pt>
                <c:pt idx="31" formatCode="0.00">
                  <c:v>6.9410000000000001E-3</c:v>
                </c:pt>
                <c:pt idx="32" formatCode="0.00">
                  <c:v>1.6544999999999997E-2</c:v>
                </c:pt>
                <c:pt idx="33" formatCode="0.00">
                  <c:v>1.7298999999999998E-2</c:v>
                </c:pt>
                <c:pt idx="34" formatCode="0.00">
                  <c:v>1.4234000000000002E-2</c:v>
                </c:pt>
                <c:pt idx="35" formatCode="0.00">
                  <c:v>1.8898000000000002E-2</c:v>
                </c:pt>
                <c:pt idx="36" formatCode="0.00">
                  <c:v>7.254E-3</c:v>
                </c:pt>
                <c:pt idx="37" formatCode="0.00">
                  <c:v>1.4970000000000001E-3</c:v>
                </c:pt>
                <c:pt idx="38" formatCode="0.00">
                  <c:v>1.3270000000000001E-3</c:v>
                </c:pt>
                <c:pt idx="39" formatCode="0.00">
                  <c:v>1.294E-3</c:v>
                </c:pt>
                <c:pt idx="40" formatCode="0.00">
                  <c:v>7.7700000000000002E-4</c:v>
                </c:pt>
                <c:pt idx="41" formatCode="0.00">
                  <c:v>1.9981539999999998E-3</c:v>
                </c:pt>
                <c:pt idx="42" formatCode="0.00">
                  <c:v>2.114E-3</c:v>
                </c:pt>
                <c:pt idx="43" formatCode="0.00">
                  <c:v>9.1500000000000001E-4</c:v>
                </c:pt>
                <c:pt idx="44" formatCode="0.00">
                  <c:v>1.0150000000000001E-3</c:v>
                </c:pt>
                <c:pt idx="45" formatCode="0.00">
                  <c:v>4.1300000000000006E-4</c:v>
                </c:pt>
                <c:pt idx="46" formatCode="0.00">
                  <c:v>6.5514100000000003E-4</c:v>
                </c:pt>
                <c:pt idx="47" formatCode="0.00">
                  <c:v>5.7600000000000012E-4</c:v>
                </c:pt>
                <c:pt idx="48" formatCode="0.00">
                  <c:v>2.6259099999999995E-4</c:v>
                </c:pt>
                <c:pt idx="49" formatCode="0.00">
                  <c:v>1.6321599999999999E-4</c:v>
                </c:pt>
                <c:pt idx="50" formatCode="0.00">
                  <c:v>3.4300000000000004E-4</c:v>
                </c:pt>
                <c:pt idx="51" formatCode="0.00">
                  <c:v>2.7E-4</c:v>
                </c:pt>
              </c:numCache>
            </c:numRef>
          </c:val>
          <c:extLst>
            <c:ext xmlns:c16="http://schemas.microsoft.com/office/drawing/2014/chart" uri="{C3380CC4-5D6E-409C-BE32-E72D297353CC}">
              <c16:uniqueId val="{0000000D-CD75-4484-BE74-E97A23ABDEF6}"/>
            </c:ext>
          </c:extLst>
        </c:ser>
        <c:ser>
          <c:idx val="17"/>
          <c:order val="14"/>
          <c:tx>
            <c:strRef>
              <c:f>' '!$A$319</c:f>
              <c:strCache>
                <c:ptCount val="1"/>
                <c:pt idx="0">
                  <c:v>Canada</c:v>
                </c:pt>
              </c:strCache>
            </c:strRef>
          </c:tx>
          <c:spPr>
            <a:solidFill>
              <a:srgbClr val="FF00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'!$B$319:$BC$319</c:f>
              <c:numCache>
                <c:formatCode>General</c:formatCode>
                <c:ptCount val="52"/>
                <c:pt idx="27" formatCode="0.00">
                  <c:v>1.1449000000000001E-2</c:v>
                </c:pt>
                <c:pt idx="28" formatCode="0.00">
                  <c:v>6.3145349999999996E-3</c:v>
                </c:pt>
                <c:pt idx="29" formatCode="0.00">
                  <c:v>9.7610009999999983E-3</c:v>
                </c:pt>
                <c:pt idx="30" formatCode="0.00">
                  <c:v>1.1334865E-2</c:v>
                </c:pt>
                <c:pt idx="31" formatCode="0.00">
                  <c:v>4.3840000000000007E-3</c:v>
                </c:pt>
                <c:pt idx="32" formatCode="0.00">
                  <c:v>4.385E-3</c:v>
                </c:pt>
                <c:pt idx="33" formatCode="0.00">
                  <c:v>9.384E-3</c:v>
                </c:pt>
                <c:pt idx="34" formatCode="0.00">
                  <c:v>2.2134000000000004E-2</c:v>
                </c:pt>
                <c:pt idx="35" formatCode="0.00">
                  <c:v>1.3692000000000001E-2</c:v>
                </c:pt>
                <c:pt idx="36" formatCode="0.00">
                  <c:v>1.0610000000000001E-2</c:v>
                </c:pt>
                <c:pt idx="37" formatCode="0.00">
                  <c:v>1.3142000000000001E-2</c:v>
                </c:pt>
                <c:pt idx="38" formatCode="0.00">
                  <c:v>8.7060000000000019E-3</c:v>
                </c:pt>
                <c:pt idx="39" formatCode="0.00">
                  <c:v>9.5109999999999986E-3</c:v>
                </c:pt>
                <c:pt idx="40" formatCode="0.00">
                  <c:v>9.980000000000001E-3</c:v>
                </c:pt>
                <c:pt idx="41" formatCode="0.00">
                  <c:v>1.1603462E-2</c:v>
                </c:pt>
                <c:pt idx="42" formatCode="0.00">
                  <c:v>1.0750000000000003E-2</c:v>
                </c:pt>
                <c:pt idx="43" formatCode="0.00">
                  <c:v>1.4191E-2</c:v>
                </c:pt>
                <c:pt idx="44" formatCode="0.00">
                  <c:v>1.3856E-2</c:v>
                </c:pt>
                <c:pt idx="45" formatCode="0.00">
                  <c:v>1.3310000000000001E-2</c:v>
                </c:pt>
                <c:pt idx="46" formatCode="0.00">
                  <c:v>1.2203993000000002E-2</c:v>
                </c:pt>
                <c:pt idx="47" formatCode="0.00">
                  <c:v>7.3199999999999993E-3</c:v>
                </c:pt>
                <c:pt idx="48" formatCode="0.00">
                  <c:v>1.8998689999999998E-3</c:v>
                </c:pt>
                <c:pt idx="49" formatCode="0.00">
                  <c:v>5.8687899999999989E-4</c:v>
                </c:pt>
                <c:pt idx="50" formatCode="0.00">
                  <c:v>3.2160000000000001E-3</c:v>
                </c:pt>
                <c:pt idx="51" formatCode="0.00">
                  <c:v>6.5500000000000009E-4</c:v>
                </c:pt>
              </c:numCache>
            </c:numRef>
          </c:val>
          <c:extLst>
            <c:ext xmlns:c16="http://schemas.microsoft.com/office/drawing/2014/chart" uri="{C3380CC4-5D6E-409C-BE32-E72D297353CC}">
              <c16:uniqueId val="{0000000E-CD75-4484-BE74-E97A23ABDEF6}"/>
            </c:ext>
          </c:extLst>
        </c:ser>
        <c:ser>
          <c:idx val="18"/>
          <c:order val="15"/>
          <c:tx>
            <c:strRef>
              <c:f>' '!$A$320</c:f>
              <c:strCache>
                <c:ptCount val="1"/>
                <c:pt idx="0">
                  <c:v>China</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'!$B$320:$BC$320</c:f>
              <c:numCache>
                <c:formatCode>General</c:formatCode>
                <c:ptCount val="52"/>
                <c:pt idx="27" formatCode="0.00">
                  <c:v>2.3670000000000002E-3</c:v>
                </c:pt>
                <c:pt idx="28" formatCode="0.00">
                  <c:v>1.5285590000000001E-3</c:v>
                </c:pt>
                <c:pt idx="29" formatCode="0.00">
                  <c:v>6.6530549999999997E-3</c:v>
                </c:pt>
                <c:pt idx="30" formatCode="0.00">
                  <c:v>5.3719219999999995E-3</c:v>
                </c:pt>
                <c:pt idx="31" formatCode="0.00">
                  <c:v>1.3007999999999999E-2</c:v>
                </c:pt>
                <c:pt idx="32" formatCode="0.00">
                  <c:v>3.6930000000000011E-2</c:v>
                </c:pt>
                <c:pt idx="33" formatCode="0.00">
                  <c:v>5.4088999999999998E-2</c:v>
                </c:pt>
                <c:pt idx="34" formatCode="0.00">
                  <c:v>7.2189000000000003E-2</c:v>
                </c:pt>
                <c:pt idx="35" formatCode="0.00">
                  <c:v>7.4774000000000007E-2</c:v>
                </c:pt>
                <c:pt idx="36" formatCode="0.00">
                  <c:v>3.7607000000000008E-2</c:v>
                </c:pt>
                <c:pt idx="37" formatCode="0.00">
                  <c:v>5.4586000000000003E-2</c:v>
                </c:pt>
                <c:pt idx="38" formatCode="0.00">
                  <c:v>4.5946999999999995E-2</c:v>
                </c:pt>
                <c:pt idx="39" formatCode="0.00">
                  <c:v>4.2313000000000003E-2</c:v>
                </c:pt>
                <c:pt idx="40" formatCode="0.00">
                  <c:v>3.6600000000000008E-2</c:v>
                </c:pt>
                <c:pt idx="41" formatCode="0.00">
                  <c:v>4.3603040000000003E-2</c:v>
                </c:pt>
                <c:pt idx="42" formatCode="0.00">
                  <c:v>4.2216999999999998E-2</c:v>
                </c:pt>
                <c:pt idx="43" formatCode="0.00">
                  <c:v>3.5707999999999997E-2</c:v>
                </c:pt>
                <c:pt idx="44" formatCode="0.00">
                  <c:v>2.6986000000000003E-2</c:v>
                </c:pt>
                <c:pt idx="45" formatCode="0.00">
                  <c:v>2.4470000000000002E-2</c:v>
                </c:pt>
                <c:pt idx="46" formatCode="0.00">
                  <c:v>1.8037611999999998E-2</c:v>
                </c:pt>
                <c:pt idx="47" formatCode="0.00">
                  <c:v>1.2526000000000002E-2</c:v>
                </c:pt>
                <c:pt idx="48" formatCode="0.00">
                  <c:v>3.1075725000000002E-2</c:v>
                </c:pt>
                <c:pt idx="49" formatCode="0.00">
                  <c:v>1.5676668000000001E-2</c:v>
                </c:pt>
                <c:pt idx="50" formatCode="0.00">
                  <c:v>1.0742999999999999E-2</c:v>
                </c:pt>
                <c:pt idx="51" formatCode="0.00">
                  <c:v>1.6043999999999999E-2</c:v>
                </c:pt>
              </c:numCache>
            </c:numRef>
          </c:val>
          <c:extLst>
            <c:ext xmlns:c16="http://schemas.microsoft.com/office/drawing/2014/chart" uri="{C3380CC4-5D6E-409C-BE32-E72D297353CC}">
              <c16:uniqueId val="{0000000F-CD75-4484-BE74-E97A23ABDEF6}"/>
            </c:ext>
          </c:extLst>
        </c:ser>
        <c:ser>
          <c:idx val="20"/>
          <c:order val="16"/>
          <c:tx>
            <c:strRef>
              <c:f>' '!$A$321</c:f>
              <c:strCache>
                <c:ptCount val="1"/>
                <c:pt idx="0">
                  <c:v>Indonesia</c:v>
                </c:pt>
              </c:strCache>
            </c:strRef>
          </c:tx>
          <c:spPr>
            <a:solidFill>
              <a:srgbClr val="0000FF"/>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'!$B$321:$BC$321</c:f>
              <c:numCache>
                <c:formatCode>General</c:formatCode>
                <c:ptCount val="52"/>
                <c:pt idx="27" formatCode="0.00">
                  <c:v>2.5969000000000002E-2</c:v>
                </c:pt>
                <c:pt idx="28" formatCode="0.00">
                  <c:v>2.5507759000000005E-2</c:v>
                </c:pt>
                <c:pt idx="29" formatCode="0.00">
                  <c:v>2.2843730999999999E-2</c:v>
                </c:pt>
                <c:pt idx="30" formatCode="0.00">
                  <c:v>1.8100698999999998E-2</c:v>
                </c:pt>
                <c:pt idx="31" formatCode="0.00">
                  <c:v>1.0036E-2</c:v>
                </c:pt>
                <c:pt idx="32" formatCode="0.00">
                  <c:v>8.3190000000000017E-3</c:v>
                </c:pt>
                <c:pt idx="33" formatCode="0.00">
                  <c:v>3.6319999999999998E-3</c:v>
                </c:pt>
                <c:pt idx="34" formatCode="0.00">
                  <c:v>2.1589999999999999E-3</c:v>
                </c:pt>
                <c:pt idx="35" formatCode="0.00">
                  <c:v>6.7810000000000006E-3</c:v>
                </c:pt>
                <c:pt idx="36" formatCode="0.00">
                  <c:v>1.9590000000000002E-3</c:v>
                </c:pt>
                <c:pt idx="37" formatCode="0.00">
                  <c:v>5.3600000000000002E-4</c:v>
                </c:pt>
                <c:pt idx="38" formatCode="0.00">
                  <c:v>7.5900000000000002E-4</c:v>
                </c:pt>
                <c:pt idx="39" formatCode="0.00">
                  <c:v>6.3E-5</c:v>
                </c:pt>
                <c:pt idx="40" formatCode="0.00">
                  <c:v>1.2440000000000001E-3</c:v>
                </c:pt>
                <c:pt idx="41" formatCode="0.00">
                  <c:v>2.1167690000000001E-3</c:v>
                </c:pt>
                <c:pt idx="42" formatCode="0.00">
                  <c:v>2.9260000000000002E-3</c:v>
                </c:pt>
                <c:pt idx="43" formatCode="0.00">
                  <c:v>1.7209999999999999E-3</c:v>
                </c:pt>
                <c:pt idx="44" formatCode="0.00">
                  <c:v>3.6770000000000001E-3</c:v>
                </c:pt>
                <c:pt idx="45" formatCode="0.00">
                  <c:v>1.4460000000000001E-2</c:v>
                </c:pt>
                <c:pt idx="46" formatCode="0.00">
                  <c:v>1.6118358999999999E-2</c:v>
                </c:pt>
                <c:pt idx="47" formatCode="0.00">
                  <c:v>1.5438E-2</c:v>
                </c:pt>
                <c:pt idx="48" formatCode="0.00">
                  <c:v>7.0577059999999995E-3</c:v>
                </c:pt>
                <c:pt idx="49" formatCode="0.00">
                  <c:v>9.0999539999999986E-3</c:v>
                </c:pt>
                <c:pt idx="50" formatCode="0.00">
                  <c:v>9.4599999999999997E-3</c:v>
                </c:pt>
                <c:pt idx="51" formatCode="0.00">
                  <c:v>9.5549999999999993E-3</c:v>
                </c:pt>
              </c:numCache>
            </c:numRef>
          </c:val>
          <c:extLst>
            <c:ext xmlns:c16="http://schemas.microsoft.com/office/drawing/2014/chart" uri="{C3380CC4-5D6E-409C-BE32-E72D297353CC}">
              <c16:uniqueId val="{00000010-CD75-4484-BE74-E97A23ABDEF6}"/>
            </c:ext>
          </c:extLst>
        </c:ser>
        <c:ser>
          <c:idx val="6"/>
          <c:order val="17"/>
          <c:tx>
            <c:strRef>
              <c:f>' '!$A$322</c:f>
              <c:strCache>
                <c:ptCount val="1"/>
                <c:pt idx="0">
                  <c:v>Malaysia</c:v>
                </c:pt>
              </c:strCache>
            </c:strRef>
          </c:tx>
          <c:spPr>
            <a:solidFill>
              <a:srgbClr val="FFFF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'!$B$322:$BC$322</c:f>
              <c:numCache>
                <c:formatCode>General</c:formatCode>
                <c:ptCount val="52"/>
                <c:pt idx="27" formatCode="0.00">
                  <c:v>1.2881E-2</c:v>
                </c:pt>
                <c:pt idx="28" formatCode="0.00">
                  <c:v>1.7927946E-2</c:v>
                </c:pt>
                <c:pt idx="29" formatCode="0.00">
                  <c:v>2.1297965999999998E-2</c:v>
                </c:pt>
                <c:pt idx="30" formatCode="0.00">
                  <c:v>1.5961959000000001E-2</c:v>
                </c:pt>
                <c:pt idx="31" formatCode="0.00">
                  <c:v>1.9091999999999998E-2</c:v>
                </c:pt>
                <c:pt idx="32" formatCode="0.00">
                  <c:v>2.0710000000000003E-2</c:v>
                </c:pt>
                <c:pt idx="33" formatCode="0.00">
                  <c:v>2.7019000000000005E-2</c:v>
                </c:pt>
                <c:pt idx="34" formatCode="0.00">
                  <c:v>2.1853000000000001E-2</c:v>
                </c:pt>
                <c:pt idx="35" formatCode="0.00">
                  <c:v>2.1660000000000006E-2</c:v>
                </c:pt>
                <c:pt idx="36" formatCode="0.00">
                  <c:v>1.1924000000000001E-2</c:v>
                </c:pt>
                <c:pt idx="37" formatCode="0.00">
                  <c:v>1.1643000000000001E-2</c:v>
                </c:pt>
                <c:pt idx="38" formatCode="0.00">
                  <c:v>6.6260000000000008E-3</c:v>
                </c:pt>
                <c:pt idx="39" formatCode="0.00">
                  <c:v>9.7050000000000001E-3</c:v>
                </c:pt>
                <c:pt idx="40" formatCode="0.00">
                  <c:v>1.0337000000000001E-2</c:v>
                </c:pt>
                <c:pt idx="41" formatCode="0.00">
                  <c:v>1.4080796999999999E-2</c:v>
                </c:pt>
                <c:pt idx="42" formatCode="0.00">
                  <c:v>1.0685E-2</c:v>
                </c:pt>
                <c:pt idx="43" formatCode="0.00">
                  <c:v>1.6254000000000001E-2</c:v>
                </c:pt>
                <c:pt idx="44" formatCode="0.00">
                  <c:v>2.0240999999999999E-2</c:v>
                </c:pt>
                <c:pt idx="45" formatCode="0.00">
                  <c:v>2.5288000000000005E-2</c:v>
                </c:pt>
                <c:pt idx="46" formatCode="0.00">
                  <c:v>1.4989153E-2</c:v>
                </c:pt>
                <c:pt idx="47" formatCode="0.00">
                  <c:v>1.2434000000000001E-2</c:v>
                </c:pt>
                <c:pt idx="48" formatCode="0.00">
                  <c:v>1.4384932E-2</c:v>
                </c:pt>
                <c:pt idx="49" formatCode="0.00">
                  <c:v>1.2832373999999999E-2</c:v>
                </c:pt>
                <c:pt idx="50" formatCode="0.00">
                  <c:v>8.0479999999999996E-3</c:v>
                </c:pt>
                <c:pt idx="51" formatCode="0.00">
                  <c:v>9.7780000000000002E-3</c:v>
                </c:pt>
              </c:numCache>
            </c:numRef>
          </c:val>
          <c:extLst>
            <c:ext xmlns:c16="http://schemas.microsoft.com/office/drawing/2014/chart" uri="{C3380CC4-5D6E-409C-BE32-E72D297353CC}">
              <c16:uniqueId val="{00000011-CD75-4484-BE74-E97A23ABDEF6}"/>
            </c:ext>
          </c:extLst>
        </c:ser>
        <c:ser>
          <c:idx val="7"/>
          <c:order val="18"/>
          <c:tx>
            <c:strRef>
              <c:f>' '!$A$323</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val="FFC000"/>
              </a:bgClr>
            </a:patt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'!$B$323:$BC$323</c:f>
              <c:numCache>
                <c:formatCode>General</c:formatCode>
                <c:ptCount val="52"/>
                <c:pt idx="27" formatCode="0.00">
                  <c:v>3.7420000000000002E-2</c:v>
                </c:pt>
                <c:pt idx="28" formatCode="0.00">
                  <c:v>3.4078571999999994E-2</c:v>
                </c:pt>
                <c:pt idx="29" formatCode="0.00">
                  <c:v>3.2899159999999997E-2</c:v>
                </c:pt>
                <c:pt idx="30" formatCode="0.00">
                  <c:v>2.2533272999999999E-2</c:v>
                </c:pt>
                <c:pt idx="31" formatCode="0.00">
                  <c:v>4.1269000000000007E-2</c:v>
                </c:pt>
                <c:pt idx="32" formatCode="0.00">
                  <c:v>7.0674000000000015E-2</c:v>
                </c:pt>
                <c:pt idx="33" formatCode="0.00">
                  <c:v>0.10536899999999998</c:v>
                </c:pt>
                <c:pt idx="34" formatCode="0.00">
                  <c:v>9.6226999999999993E-2</c:v>
                </c:pt>
                <c:pt idx="35" formatCode="0.00">
                  <c:v>0.11402900000000002</c:v>
                </c:pt>
                <c:pt idx="36" formatCode="0.00">
                  <c:v>6.4406999999999992E-2</c:v>
                </c:pt>
                <c:pt idx="37" formatCode="0.00">
                  <c:v>8.9881000000000003E-2</c:v>
                </c:pt>
                <c:pt idx="38" formatCode="0.00">
                  <c:v>6.8659999999999999E-2</c:v>
                </c:pt>
                <c:pt idx="39" formatCode="0.00">
                  <c:v>5.9182999999999999E-2</c:v>
                </c:pt>
                <c:pt idx="40" formatCode="0.00">
                  <c:v>8.4137000000000003E-2</c:v>
                </c:pt>
                <c:pt idx="41" formatCode="0.00">
                  <c:v>0.14838927899999999</c:v>
                </c:pt>
                <c:pt idx="42" formatCode="0.00">
                  <c:v>0.13636899999999999</c:v>
                </c:pt>
                <c:pt idx="43" formatCode="0.00">
                  <c:v>0.14256200000000002</c:v>
                </c:pt>
                <c:pt idx="44" formatCode="0.00">
                  <c:v>0.196911</c:v>
                </c:pt>
                <c:pt idx="45" formatCode="0.00">
                  <c:v>0.21976699999999999</c:v>
                </c:pt>
                <c:pt idx="46" formatCode="0.00">
                  <c:v>0.16198675800000001</c:v>
                </c:pt>
                <c:pt idx="47" formatCode="0.00">
                  <c:v>0.14645100000000003</c:v>
                </c:pt>
                <c:pt idx="48" formatCode="0.00">
                  <c:v>0.25594650399999996</c:v>
                </c:pt>
                <c:pt idx="49" formatCode="0.00">
                  <c:v>0.23441389700000001</c:v>
                </c:pt>
                <c:pt idx="50" formatCode="0.00">
                  <c:v>0.191085</c:v>
                </c:pt>
                <c:pt idx="51" formatCode="0.00">
                  <c:v>0.20893400000000001</c:v>
                </c:pt>
              </c:numCache>
            </c:numRef>
          </c:val>
          <c:extLst>
            <c:ext xmlns:c16="http://schemas.microsoft.com/office/drawing/2014/chart" uri="{C3380CC4-5D6E-409C-BE32-E72D297353CC}">
              <c16:uniqueId val="{00000012-CD75-4484-BE74-E97A23ABDEF6}"/>
            </c:ext>
          </c:extLst>
        </c:ser>
        <c:ser>
          <c:idx val="13"/>
          <c:order val="19"/>
          <c:tx>
            <c:strRef>
              <c:f>' '!$A$324</c:f>
              <c:strCache>
                <c:ptCount val="1"/>
                <c:pt idx="0">
                  <c:v>Others</c:v>
                </c:pt>
              </c:strCache>
            </c:strRef>
          </c:tx>
          <c:spPr>
            <a:solidFill>
              <a:srgbClr val="993300"/>
            </a:solidFill>
            <a:ln w="12700">
              <a:solidFill>
                <a:srgbClr val="000000"/>
              </a:solidFill>
              <a:prstDash val="solid"/>
            </a:ln>
          </c:spPr>
          <c:invertIfNegative val="0"/>
          <c:cat>
            <c:numRef>
              <c:f>' '!$B$304:$BC$304</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'!$B$324:$BC$324</c:f>
              <c:numCache>
                <c:formatCode>General</c:formatCode>
                <c:ptCount val="52"/>
                <c:pt idx="27" formatCode="0.00">
                  <c:v>2.630799999999997E-2</c:v>
                </c:pt>
                <c:pt idx="28" formatCode="0.00">
                  <c:v>4.1602878999999982E-2</c:v>
                </c:pt>
                <c:pt idx="29" formatCode="0.00">
                  <c:v>0.11652082100000005</c:v>
                </c:pt>
                <c:pt idx="30" formatCode="0.00">
                  <c:v>6.5782845000000006E-2</c:v>
                </c:pt>
                <c:pt idx="31" formatCode="0.00">
                  <c:v>7.4739999999999973E-2</c:v>
                </c:pt>
                <c:pt idx="32" formatCode="0.00">
                  <c:v>3.7987999999999994E-2</c:v>
                </c:pt>
                <c:pt idx="33" formatCode="0.00">
                  <c:v>3.3597000000000016E-2</c:v>
                </c:pt>
                <c:pt idx="34" formatCode="0.00">
                  <c:v>1.9515000000000005E-2</c:v>
                </c:pt>
                <c:pt idx="35" formatCode="0.00">
                  <c:v>4.0458999999999912E-2</c:v>
                </c:pt>
                <c:pt idx="36" formatCode="0.00">
                  <c:v>2.663299999999999E-2</c:v>
                </c:pt>
                <c:pt idx="37" formatCode="0.00">
                  <c:v>3.5618000000000011E-2</c:v>
                </c:pt>
                <c:pt idx="38" formatCode="0.00">
                  <c:v>6.6587999999999981E-2</c:v>
                </c:pt>
                <c:pt idx="39" formatCode="0.00">
                  <c:v>6.5483E-2</c:v>
                </c:pt>
                <c:pt idx="40" formatCode="0.00">
                  <c:v>5.2058000000000021E-2</c:v>
                </c:pt>
                <c:pt idx="41" formatCode="0.00">
                  <c:v>3.1666068000000103E-2</c:v>
                </c:pt>
                <c:pt idx="42" formatCode="0.00">
                  <c:v>5.1664000000000099E-2</c:v>
                </c:pt>
                <c:pt idx="43" formatCode="0.00">
                  <c:v>3.4364999999999979E-2</c:v>
                </c:pt>
                <c:pt idx="44" formatCode="0.00">
                  <c:v>5.0856000000000012E-2</c:v>
                </c:pt>
                <c:pt idx="45" formatCode="0.00">
                  <c:v>3.3768999999999993E-2</c:v>
                </c:pt>
                <c:pt idx="46" formatCode="0.00">
                  <c:v>2.2211101000000011E-2</c:v>
                </c:pt>
                <c:pt idx="47" formatCode="0.00">
                  <c:v>2.3303999999999991E-2</c:v>
                </c:pt>
                <c:pt idx="48" formatCode="0.00">
                  <c:v>2.8728630000000033E-2</c:v>
                </c:pt>
                <c:pt idx="49" formatCode="0.00">
                  <c:v>3.2541672999999938E-2</c:v>
                </c:pt>
                <c:pt idx="50" formatCode="0.00">
                  <c:v>2.6386000000000021E-2</c:v>
                </c:pt>
                <c:pt idx="51" formatCode="0.00">
                  <c:v>2.8353999999999963E-2</c:v>
                </c:pt>
              </c:numCache>
            </c:numRef>
          </c:val>
          <c:extLst>
            <c:ext xmlns:c16="http://schemas.microsoft.com/office/drawing/2014/chart" uri="{C3380CC4-5D6E-409C-BE32-E72D297353CC}">
              <c16:uniqueId val="{00000013-CD75-4484-BE74-E97A23ABDEF6}"/>
            </c:ext>
          </c:extLst>
        </c:ser>
        <c:dLbls>
          <c:showLegendKey val="0"/>
          <c:showVal val="0"/>
          <c:showCatName val="0"/>
          <c:showSerName val="0"/>
          <c:showPercent val="0"/>
          <c:showBubbleSize val="0"/>
        </c:dLbls>
        <c:gapWidth val="0"/>
        <c:overlap val="100"/>
        <c:axId val="3"/>
        <c:axId val="4"/>
      </c:barChart>
      <c:catAx>
        <c:axId val="192936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6042468870555099E-2"/>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92936360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1044471171460628"/>
              <c:y val="0.151671642466704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896292193957517"/>
          <c:y val="0.86836182115553007"/>
          <c:w val="0.71043855078874318"/>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7397909436996606"/>
          <c:h val="0.64002099678257873"/>
        </c:manualLayout>
      </c:layout>
      <c:barChart>
        <c:barDir val="col"/>
        <c:grouping val="stacked"/>
        <c:varyColors val="0"/>
        <c:ser>
          <c:idx val="0"/>
          <c:order val="0"/>
          <c:tx>
            <c:strRef>
              <c:f>' '!$A$347</c:f>
              <c:strCache>
                <c:ptCount val="1"/>
                <c:pt idx="0">
                  <c:v>EU-28</c:v>
                </c:pt>
              </c:strCache>
            </c:strRef>
          </c:tx>
          <c:spPr>
            <a:solidFill>
              <a:srgbClr val="00FF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'!$B$347:$BC$347</c:f>
              <c:numCache>
                <c:formatCode>0.00</c:formatCode>
                <c:ptCount val="52"/>
                <c:pt idx="0">
                  <c:v>5.5131519999999995E-3</c:v>
                </c:pt>
                <c:pt idx="1">
                  <c:v>5.5910350000000003E-3</c:v>
                </c:pt>
                <c:pt idx="2">
                  <c:v>9.4649699999999996E-3</c:v>
                </c:pt>
                <c:pt idx="3">
                  <c:v>8.1068549999999979E-3</c:v>
                </c:pt>
                <c:pt idx="4">
                  <c:v>5.9348390000000008E-3</c:v>
                </c:pt>
                <c:pt idx="5">
                  <c:v>6.0694649999999996E-3</c:v>
                </c:pt>
                <c:pt idx="6">
                  <c:v>5.3038749999999987E-3</c:v>
                </c:pt>
                <c:pt idx="7">
                  <c:v>6.357561999999998E-3</c:v>
                </c:pt>
                <c:pt idx="8">
                  <c:v>6.9246750000000008E-3</c:v>
                </c:pt>
                <c:pt idx="9">
                  <c:v>5.8899669999999994E-3</c:v>
                </c:pt>
                <c:pt idx="10">
                  <c:v>9.6457719999999986E-3</c:v>
                </c:pt>
                <c:pt idx="11">
                  <c:v>6.3164229999999998E-3</c:v>
                </c:pt>
                <c:pt idx="12">
                  <c:v>5.4995449999999998E-3</c:v>
                </c:pt>
                <c:pt idx="13">
                  <c:v>4.5405059999999997E-3</c:v>
                </c:pt>
                <c:pt idx="14">
                  <c:v>6.1065479999999998E-3</c:v>
                </c:pt>
                <c:pt idx="15">
                  <c:v>1.6237899E-2</c:v>
                </c:pt>
                <c:pt idx="16">
                  <c:v>1.7824224E-2</c:v>
                </c:pt>
                <c:pt idx="17">
                  <c:v>1.7320897000000002E-2</c:v>
                </c:pt>
                <c:pt idx="18">
                  <c:v>1.749276E-2</c:v>
                </c:pt>
                <c:pt idx="19">
                  <c:v>1.9099975000000002E-2</c:v>
                </c:pt>
                <c:pt idx="20">
                  <c:v>1.9590031000000001E-2</c:v>
                </c:pt>
                <c:pt idx="21">
                  <c:v>1.6929178E-2</c:v>
                </c:pt>
                <c:pt idx="22">
                  <c:v>1.6804150747999999E-2</c:v>
                </c:pt>
                <c:pt idx="23">
                  <c:v>1.4703399999999998E-2</c:v>
                </c:pt>
                <c:pt idx="24">
                  <c:v>1.9003200000000001E-2</c:v>
                </c:pt>
              </c:numCache>
            </c:numRef>
          </c:val>
          <c:extLst>
            <c:ext xmlns:c16="http://schemas.microsoft.com/office/drawing/2014/chart" uri="{C3380CC4-5D6E-409C-BE32-E72D297353CC}">
              <c16:uniqueId val="{00000000-C421-4781-A27E-BA4A84689CA3}"/>
            </c:ext>
          </c:extLst>
        </c:ser>
        <c:ser>
          <c:idx val="1"/>
          <c:order val="1"/>
          <c:tx>
            <c:strRef>
              <c:f>' '!$A$348</c:f>
              <c:strCache>
                <c:ptCount val="1"/>
                <c:pt idx="0">
                  <c:v>China</c:v>
                </c:pt>
              </c:strCache>
            </c:strRef>
          </c:tx>
          <c:spPr>
            <a:solidFill>
              <a:srgbClr val="FF00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'!$B$348:$BC$348</c:f>
              <c:numCache>
                <c:formatCode>0.00</c:formatCode>
                <c:ptCount val="52"/>
                <c:pt idx="0">
                  <c:v>1.2088994999999998E-2</c:v>
                </c:pt>
                <c:pt idx="1">
                  <c:v>1.3818554E-2</c:v>
                </c:pt>
                <c:pt idx="2">
                  <c:v>2.9232589000000003E-2</c:v>
                </c:pt>
                <c:pt idx="3">
                  <c:v>6.3119271000000005E-2</c:v>
                </c:pt>
                <c:pt idx="4">
                  <c:v>9.9619076999999986E-2</c:v>
                </c:pt>
                <c:pt idx="5">
                  <c:v>0.15915290299999998</c:v>
                </c:pt>
                <c:pt idx="6">
                  <c:v>0.22547657699999998</c:v>
                </c:pt>
                <c:pt idx="7">
                  <c:v>0.29582270300000002</c:v>
                </c:pt>
                <c:pt idx="8">
                  <c:v>0.24840929099999998</c:v>
                </c:pt>
                <c:pt idx="9">
                  <c:v>0.14690137</c:v>
                </c:pt>
                <c:pt idx="10">
                  <c:v>0.173029986</c:v>
                </c:pt>
                <c:pt idx="11">
                  <c:v>0.168858013</c:v>
                </c:pt>
                <c:pt idx="12">
                  <c:v>0.15622849799999999</c:v>
                </c:pt>
                <c:pt idx="13">
                  <c:v>0.15986994899999998</c:v>
                </c:pt>
                <c:pt idx="14">
                  <c:v>0.18185511100000001</c:v>
                </c:pt>
                <c:pt idx="15">
                  <c:v>0.204940487</c:v>
                </c:pt>
                <c:pt idx="16">
                  <c:v>0.21717585699999997</c:v>
                </c:pt>
                <c:pt idx="17">
                  <c:v>0.218897009</c:v>
                </c:pt>
                <c:pt idx="18">
                  <c:v>0.17313984399999999</c:v>
                </c:pt>
                <c:pt idx="19">
                  <c:v>0.238623852</c:v>
                </c:pt>
                <c:pt idx="20">
                  <c:v>0.27808605600000003</c:v>
                </c:pt>
                <c:pt idx="21">
                  <c:v>0.295064306</c:v>
                </c:pt>
                <c:pt idx="22">
                  <c:v>0.24870306668699999</c:v>
                </c:pt>
                <c:pt idx="23">
                  <c:v>0.25345440000000008</c:v>
                </c:pt>
                <c:pt idx="24">
                  <c:v>0.30443739999999986</c:v>
                </c:pt>
              </c:numCache>
            </c:numRef>
          </c:val>
          <c:extLst>
            <c:ext xmlns:c16="http://schemas.microsoft.com/office/drawing/2014/chart" uri="{C3380CC4-5D6E-409C-BE32-E72D297353CC}">
              <c16:uniqueId val="{00000001-C421-4781-A27E-BA4A84689CA3}"/>
            </c:ext>
          </c:extLst>
        </c:ser>
        <c:ser>
          <c:idx val="2"/>
          <c:order val="2"/>
          <c:tx>
            <c:strRef>
              <c:f>' '!$A$349</c:f>
              <c:strCache>
                <c:ptCount val="1"/>
                <c:pt idx="0">
                  <c:v>Vietnam</c:v>
                </c:pt>
              </c:strCache>
            </c:strRef>
          </c:tx>
          <c:spPr>
            <a:solidFill>
              <a:srgbClr val="00FFFF"/>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'!$B$349:$BC$349</c:f>
              <c:numCache>
                <c:formatCode>#,##0.00</c:formatCode>
                <c:ptCount val="52"/>
                <c:pt idx="0">
                  <c:v>1.1996211999999999E-2</c:v>
                </c:pt>
                <c:pt idx="1">
                  <c:v>1.4784741000000001E-2</c:v>
                </c:pt>
                <c:pt idx="2">
                  <c:v>1.9985053999999999E-2</c:v>
                </c:pt>
                <c:pt idx="3">
                  <c:v>1.7707155000000002E-2</c:v>
                </c:pt>
                <c:pt idx="4">
                  <c:v>1.9688652999999997E-2</c:v>
                </c:pt>
                <c:pt idx="5">
                  <c:v>2.6844602999999998E-2</c:v>
                </c:pt>
                <c:pt idx="6">
                  <c:v>3.3526131999999993E-2</c:v>
                </c:pt>
                <c:pt idx="7">
                  <c:v>3.7397730999999997E-2</c:v>
                </c:pt>
                <c:pt idx="8">
                  <c:v>3.6573851999999997E-2</c:v>
                </c:pt>
                <c:pt idx="9">
                  <c:v>2.9840666000000002E-2</c:v>
                </c:pt>
                <c:pt idx="10">
                  <c:v>3.1508802000000002E-2</c:v>
                </c:pt>
                <c:pt idx="11">
                  <c:v>3.5190116E-2</c:v>
                </c:pt>
                <c:pt idx="12">
                  <c:v>3.4711679000000002E-2</c:v>
                </c:pt>
                <c:pt idx="13">
                  <c:v>4.4331478000000001E-2</c:v>
                </c:pt>
                <c:pt idx="14">
                  <c:v>5.7207340999999995E-2</c:v>
                </c:pt>
                <c:pt idx="15">
                  <c:v>6.3431421000000002E-2</c:v>
                </c:pt>
                <c:pt idx="16">
                  <c:v>8.4989846999999993E-2</c:v>
                </c:pt>
                <c:pt idx="17">
                  <c:v>6.7536284000000002E-2</c:v>
                </c:pt>
                <c:pt idx="18">
                  <c:v>7.0158995000000002E-2</c:v>
                </c:pt>
                <c:pt idx="19">
                  <c:v>7.8436645999999999E-2</c:v>
                </c:pt>
                <c:pt idx="20">
                  <c:v>8.4782652999999999E-2</c:v>
                </c:pt>
                <c:pt idx="21">
                  <c:v>6.9089243999999994E-2</c:v>
                </c:pt>
                <c:pt idx="22">
                  <c:v>5.3474224600000002E-2</c:v>
                </c:pt>
                <c:pt idx="23">
                  <c:v>6.1155000000000008E-2</c:v>
                </c:pt>
                <c:pt idx="24">
                  <c:v>6.6562399999999994E-2</c:v>
                </c:pt>
              </c:numCache>
            </c:numRef>
          </c:val>
          <c:extLst>
            <c:ext xmlns:c16="http://schemas.microsoft.com/office/drawing/2014/chart" uri="{C3380CC4-5D6E-409C-BE32-E72D297353CC}">
              <c16:uniqueId val="{00000002-C421-4781-A27E-BA4A84689CA3}"/>
            </c:ext>
          </c:extLst>
        </c:ser>
        <c:ser>
          <c:idx val="9"/>
          <c:order val="3"/>
          <c:tx>
            <c:strRef>
              <c:f>' '!$A$350</c:f>
              <c:strCache>
                <c:ptCount val="1"/>
                <c:pt idx="0">
                  <c:v>Others</c:v>
                </c:pt>
              </c:strCache>
            </c:strRef>
          </c:tx>
          <c:spPr>
            <a:solidFill>
              <a:srgbClr val="9933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'!$B$350:$BC$350</c:f>
              <c:numCache>
                <c:formatCode>#,##0.00</c:formatCode>
                <c:ptCount val="52"/>
                <c:pt idx="0">
                  <c:v>2.2343782999999985E-2</c:v>
                </c:pt>
                <c:pt idx="1">
                  <c:v>2.0553073999999998E-2</c:v>
                </c:pt>
                <c:pt idx="2">
                  <c:v>3.2661402999999992E-2</c:v>
                </c:pt>
                <c:pt idx="3">
                  <c:v>3.2720360000000004E-2</c:v>
                </c:pt>
                <c:pt idx="4">
                  <c:v>2.2891245000000005E-2</c:v>
                </c:pt>
                <c:pt idx="5">
                  <c:v>2.0957343999999989E-2</c:v>
                </c:pt>
                <c:pt idx="6">
                  <c:v>1.8568160999999916E-2</c:v>
                </c:pt>
                <c:pt idx="7">
                  <c:v>1.9272663999999995E-2</c:v>
                </c:pt>
                <c:pt idx="8">
                  <c:v>1.8536879000000006E-2</c:v>
                </c:pt>
                <c:pt idx="9">
                  <c:v>1.6491623000000039E-2</c:v>
                </c:pt>
                <c:pt idx="10">
                  <c:v>2.1559786999999997E-2</c:v>
                </c:pt>
                <c:pt idx="11">
                  <c:v>2.5277964999999902E-2</c:v>
                </c:pt>
                <c:pt idx="12">
                  <c:v>2.511533199999999E-2</c:v>
                </c:pt>
                <c:pt idx="13">
                  <c:v>2.8251659999999984E-2</c:v>
                </c:pt>
                <c:pt idx="14">
                  <c:v>3.1362679999999837E-2</c:v>
                </c:pt>
                <c:pt idx="15">
                  <c:v>3.459261600000002E-2</c:v>
                </c:pt>
                <c:pt idx="16">
                  <c:v>3.8625379000000126E-2</c:v>
                </c:pt>
                <c:pt idx="17">
                  <c:v>2.9015406000000021E-2</c:v>
                </c:pt>
                <c:pt idx="18">
                  <c:v>2.6958357999999849E-2</c:v>
                </c:pt>
                <c:pt idx="19">
                  <c:v>2.4924278000000022E-2</c:v>
                </c:pt>
                <c:pt idx="20">
                  <c:v>2.3879434999999949E-2</c:v>
                </c:pt>
                <c:pt idx="21">
                  <c:v>2.1229425999999996E-2</c:v>
                </c:pt>
                <c:pt idx="22">
                  <c:v>1.602959639400009E-2</c:v>
                </c:pt>
                <c:pt idx="23">
                  <c:v>1.0236800000000101E-2</c:v>
                </c:pt>
                <c:pt idx="24">
                  <c:v>8.3556999999997439E-3</c:v>
                </c:pt>
              </c:numCache>
            </c:numRef>
          </c:val>
          <c:extLst>
            <c:ext xmlns:c16="http://schemas.microsoft.com/office/drawing/2014/chart" uri="{C3380CC4-5D6E-409C-BE32-E72D297353CC}">
              <c16:uniqueId val="{00000003-C421-4781-A27E-BA4A84689CA3}"/>
            </c:ext>
          </c:extLst>
        </c:ser>
        <c:ser>
          <c:idx val="10"/>
          <c:order val="4"/>
          <c:tx>
            <c:strRef>
              <c:f>' '!$A$351</c:f>
              <c:strCache>
                <c:ptCount val="1"/>
              </c:strCache>
            </c:strRef>
          </c:tx>
          <c:spPr>
            <a:noFill/>
            <a:ln w="25400">
              <a:noFill/>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'!$B$351:$BC$351</c:f>
              <c:numCache>
                <c:formatCode>0.0</c:formatCode>
                <c:ptCount val="52"/>
              </c:numCache>
            </c:numRef>
          </c:val>
          <c:extLst>
            <c:ext xmlns:c16="http://schemas.microsoft.com/office/drawing/2014/chart" uri="{C3380CC4-5D6E-409C-BE32-E72D297353CC}">
              <c16:uniqueId val="{00000004-C421-4781-A27E-BA4A84689CA3}"/>
            </c:ext>
          </c:extLst>
        </c:ser>
        <c:ser>
          <c:idx val="11"/>
          <c:order val="5"/>
          <c:tx>
            <c:strRef>
              <c:f>' '!$A$352</c:f>
              <c:strCache>
                <c:ptCount val="1"/>
              </c:strCache>
            </c:strRef>
          </c:tx>
          <c:spPr>
            <a:noFill/>
            <a:ln w="25400">
              <a:noFill/>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'!$B$352:$BC$352</c:f>
              <c:numCache>
                <c:formatCode>General</c:formatCode>
                <c:ptCount val="52"/>
              </c:numCache>
            </c:numRef>
          </c:val>
          <c:extLst>
            <c:ext xmlns:c16="http://schemas.microsoft.com/office/drawing/2014/chart" uri="{C3380CC4-5D6E-409C-BE32-E72D297353CC}">
              <c16:uniqueId val="{00000005-C421-4781-A27E-BA4A84689CA3}"/>
            </c:ext>
          </c:extLst>
        </c:ser>
        <c:dLbls>
          <c:showLegendKey val="0"/>
          <c:showVal val="0"/>
          <c:showCatName val="0"/>
          <c:showSerName val="0"/>
          <c:showPercent val="0"/>
          <c:showBubbleSize val="0"/>
        </c:dLbls>
        <c:gapWidth val="0"/>
        <c:overlap val="100"/>
        <c:axId val="1929364800"/>
        <c:axId val="1"/>
      </c:barChart>
      <c:barChart>
        <c:barDir val="col"/>
        <c:grouping val="stacked"/>
        <c:varyColors val="0"/>
        <c:ser>
          <c:idx val="12"/>
          <c:order val="6"/>
          <c:tx>
            <c:strRef>
              <c:f>' '!$A$353</c:f>
              <c:strCache>
                <c:ptCount val="1"/>
              </c:strCache>
            </c:strRef>
          </c:tx>
          <c:spPr>
            <a:noFill/>
            <a:ln w="25400">
              <a:noFill/>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'!$B$353:$BC$353</c:f>
              <c:numCache>
                <c:formatCode>General</c:formatCode>
                <c:ptCount val="52"/>
              </c:numCache>
            </c:numRef>
          </c:val>
          <c:extLst>
            <c:ext xmlns:c16="http://schemas.microsoft.com/office/drawing/2014/chart" uri="{C3380CC4-5D6E-409C-BE32-E72D297353CC}">
              <c16:uniqueId val="{00000006-C421-4781-A27E-BA4A84689CA3}"/>
            </c:ext>
          </c:extLst>
        </c:ser>
        <c:ser>
          <c:idx val="13"/>
          <c:order val="7"/>
          <c:tx>
            <c:strRef>
              <c:f>' '!$A$354</c:f>
              <c:strCache>
                <c:ptCount val="1"/>
              </c:strCache>
            </c:strRef>
          </c:tx>
          <c:spPr>
            <a:noFill/>
            <a:ln w="25400">
              <a:noFill/>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'!$B$354:$BC$354</c:f>
              <c:numCache>
                <c:formatCode>#,##0</c:formatCode>
                <c:ptCount val="52"/>
              </c:numCache>
            </c:numRef>
          </c:val>
          <c:extLst>
            <c:ext xmlns:c16="http://schemas.microsoft.com/office/drawing/2014/chart" uri="{C3380CC4-5D6E-409C-BE32-E72D297353CC}">
              <c16:uniqueId val="{00000007-C421-4781-A27E-BA4A84689CA3}"/>
            </c:ext>
          </c:extLst>
        </c:ser>
        <c:ser>
          <c:idx val="14"/>
          <c:order val="8"/>
          <c:tx>
            <c:strRef>
              <c:f>' '!$A$355</c:f>
              <c:strCache>
                <c:ptCount val="1"/>
                <c:pt idx="0">
                  <c:v>EU-28</c:v>
                </c:pt>
              </c:strCache>
            </c:strRef>
          </c:tx>
          <c:spPr>
            <a:solidFill>
              <a:srgbClr val="00FF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'!$B$355:$BC$355</c:f>
              <c:numCache>
                <c:formatCode>#,##0</c:formatCode>
                <c:ptCount val="52"/>
                <c:pt idx="27" formatCode="#,##0.00">
                  <c:v>5.0688896000000004E-2</c:v>
                </c:pt>
                <c:pt idx="28" formatCode="#,##0.00">
                  <c:v>4.8091897999999994E-2</c:v>
                </c:pt>
                <c:pt idx="29" formatCode="#,##0.00">
                  <c:v>8.7495100999999992E-2</c:v>
                </c:pt>
                <c:pt idx="30" formatCode="#,##0.00">
                  <c:v>9.3457202999999975E-2</c:v>
                </c:pt>
                <c:pt idx="31" formatCode="#,##0.00">
                  <c:v>7.7036000000000021E-2</c:v>
                </c:pt>
                <c:pt idx="32" formatCode="#,##0.00">
                  <c:v>7.1441999999999992E-2</c:v>
                </c:pt>
                <c:pt idx="33" formatCode="#,##0.00">
                  <c:v>7.8390000000000001E-2</c:v>
                </c:pt>
                <c:pt idx="34" formatCode="#,##0.00">
                  <c:v>9.7998000000000002E-2</c:v>
                </c:pt>
                <c:pt idx="35" formatCode="#,##0.00">
                  <c:v>0.10172700000000001</c:v>
                </c:pt>
                <c:pt idx="36" formatCode="#,##0.00">
                  <c:v>7.4339999999999989E-2</c:v>
                </c:pt>
                <c:pt idx="37" formatCode="#,##0.00">
                  <c:v>0.108547</c:v>
                </c:pt>
                <c:pt idx="38" formatCode="#,##0.00">
                  <c:v>9.421400000000002E-2</c:v>
                </c:pt>
                <c:pt idx="39" formatCode="#,##0.00">
                  <c:v>7.6715999999999993E-2</c:v>
                </c:pt>
                <c:pt idx="40" formatCode="#,##0.00">
                  <c:v>6.7788000000000001E-2</c:v>
                </c:pt>
                <c:pt idx="41" formatCode="#,##0.00">
                  <c:v>7.3614876999999981E-2</c:v>
                </c:pt>
                <c:pt idx="42" formatCode="#,##0.00">
                  <c:v>0.11412599999999998</c:v>
                </c:pt>
                <c:pt idx="43" formatCode="#,##0.00">
                  <c:v>0.13517899999999999</c:v>
                </c:pt>
                <c:pt idx="44" formatCode="#,##0.00">
                  <c:v>0.12533000000000002</c:v>
                </c:pt>
                <c:pt idx="45" formatCode="#,##0.00">
                  <c:v>0.11552499999999999</c:v>
                </c:pt>
                <c:pt idx="46" formatCode="#,##0.00">
                  <c:v>0.16546640699999998</c:v>
                </c:pt>
                <c:pt idx="47" formatCode="#,##0.00">
                  <c:v>0.15723000000000004</c:v>
                </c:pt>
                <c:pt idx="48" formatCode="#,##0.00">
                  <c:v>0.17003597599999998</c:v>
                </c:pt>
                <c:pt idx="49" formatCode="#,##0.00">
                  <c:v>0.17088730300000005</c:v>
                </c:pt>
                <c:pt idx="50" formatCode="#,##0.00">
                  <c:v>0.158442</c:v>
                </c:pt>
                <c:pt idx="51" formatCode="#,##0.00">
                  <c:v>0.190524</c:v>
                </c:pt>
              </c:numCache>
            </c:numRef>
          </c:val>
          <c:extLst>
            <c:ext xmlns:c16="http://schemas.microsoft.com/office/drawing/2014/chart" uri="{C3380CC4-5D6E-409C-BE32-E72D297353CC}">
              <c16:uniqueId val="{00000008-C421-4781-A27E-BA4A84689CA3}"/>
            </c:ext>
          </c:extLst>
        </c:ser>
        <c:ser>
          <c:idx val="15"/>
          <c:order val="9"/>
          <c:tx>
            <c:strRef>
              <c:f>' '!$A$356</c:f>
              <c:strCache>
                <c:ptCount val="1"/>
                <c:pt idx="0">
                  <c:v>China</c:v>
                </c:pt>
              </c:strCache>
            </c:strRef>
          </c:tx>
          <c:spPr>
            <a:solidFill>
              <a:srgbClr val="FF00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'!$B$356:$BC$356</c:f>
              <c:numCache>
                <c:formatCode>General</c:formatCode>
                <c:ptCount val="52"/>
                <c:pt idx="27" formatCode="#,##0.00">
                  <c:v>2.3072094999999997E-2</c:v>
                </c:pt>
                <c:pt idx="28" formatCode="#,##0.00">
                  <c:v>2.9339134999999999E-2</c:v>
                </c:pt>
                <c:pt idx="29" formatCode="#,##0.00">
                  <c:v>6.0453844E-2</c:v>
                </c:pt>
                <c:pt idx="30" formatCode="#,##0.00">
                  <c:v>0.11861075999999998</c:v>
                </c:pt>
                <c:pt idx="31" formatCode="#,##0.00">
                  <c:v>0.16889400000000002</c:v>
                </c:pt>
                <c:pt idx="32" formatCode="#,##0.00">
                  <c:v>0.276814</c:v>
                </c:pt>
                <c:pt idx="33" formatCode="#,##0.00">
                  <c:v>0.386683</c:v>
                </c:pt>
                <c:pt idx="34" formatCode="#,##0.00">
                  <c:v>0.52016499999999999</c:v>
                </c:pt>
                <c:pt idx="35" formatCode="#,##0.00">
                  <c:v>0.47531800000000007</c:v>
                </c:pt>
                <c:pt idx="36" formatCode="#,##0.00">
                  <c:v>0.30002600000000001</c:v>
                </c:pt>
                <c:pt idx="37" formatCode="#,##0.00">
                  <c:v>0.38140300000000005</c:v>
                </c:pt>
                <c:pt idx="38" formatCode="#,##0.00">
                  <c:v>0.43756800000000001</c:v>
                </c:pt>
                <c:pt idx="39" formatCode="#,##0.00">
                  <c:v>0.42014100000000004</c:v>
                </c:pt>
                <c:pt idx="40" formatCode="#,##0.00">
                  <c:v>0.442081</c:v>
                </c:pt>
                <c:pt idx="41" formatCode="#,##0.00">
                  <c:v>0.52987848500000001</c:v>
                </c:pt>
                <c:pt idx="42" formatCode="#,##0.00">
                  <c:v>0.61390300000000009</c:v>
                </c:pt>
                <c:pt idx="43" formatCode="#,##0.00">
                  <c:v>0.71910099999999999</c:v>
                </c:pt>
                <c:pt idx="44" formatCode="#,##0.00">
                  <c:v>0.6274010000000001</c:v>
                </c:pt>
                <c:pt idx="45" formatCode="#,##0.00">
                  <c:v>0.44947600000000004</c:v>
                </c:pt>
                <c:pt idx="46" formatCode="#,##0.00">
                  <c:v>0.65764427700000005</c:v>
                </c:pt>
                <c:pt idx="47" formatCode="#,##0.00">
                  <c:v>0.74400900000000003</c:v>
                </c:pt>
                <c:pt idx="48" formatCode="#,##0.00">
                  <c:v>0.84916808199999994</c:v>
                </c:pt>
                <c:pt idx="49" formatCode="#,##0.00">
                  <c:v>0.69657665899999999</c:v>
                </c:pt>
                <c:pt idx="50" formatCode="#,##0.00">
                  <c:v>0.62541600000000008</c:v>
                </c:pt>
                <c:pt idx="51" formatCode="#,##0.00">
                  <c:v>0.70277500000000015</c:v>
                </c:pt>
              </c:numCache>
            </c:numRef>
          </c:val>
          <c:extLst>
            <c:ext xmlns:c16="http://schemas.microsoft.com/office/drawing/2014/chart" uri="{C3380CC4-5D6E-409C-BE32-E72D297353CC}">
              <c16:uniqueId val="{00000009-C421-4781-A27E-BA4A84689CA3}"/>
            </c:ext>
          </c:extLst>
        </c:ser>
        <c:ser>
          <c:idx val="16"/>
          <c:order val="10"/>
          <c:tx>
            <c:strRef>
              <c:f>' '!$A$357</c:f>
              <c:strCache>
                <c:ptCount val="1"/>
                <c:pt idx="0">
                  <c:v>Vietnam</c:v>
                </c:pt>
              </c:strCache>
            </c:strRef>
          </c:tx>
          <c:spPr>
            <a:solidFill>
              <a:srgbClr val="00FFFF"/>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'!$B$357:$BC$357</c:f>
              <c:numCache>
                <c:formatCode>General</c:formatCode>
                <c:ptCount val="52"/>
                <c:pt idx="27" formatCode="#,##0.00">
                  <c:v>1.1738192E-2</c:v>
                </c:pt>
                <c:pt idx="28" formatCode="#,##0.00">
                  <c:v>1.2058531000000001E-2</c:v>
                </c:pt>
                <c:pt idx="29" formatCode="#,##0.00">
                  <c:v>1.8136999000000001E-2</c:v>
                </c:pt>
                <c:pt idx="30" formatCode="#,##0.00">
                  <c:v>1.882203E-2</c:v>
                </c:pt>
                <c:pt idx="31" formatCode="#,##0.00">
                  <c:v>2.4085000000000002E-2</c:v>
                </c:pt>
                <c:pt idx="32" formatCode="#,##0.00">
                  <c:v>3.6076999999999998E-2</c:v>
                </c:pt>
                <c:pt idx="33" formatCode="#,##0.00">
                  <c:v>4.9064999999999998E-2</c:v>
                </c:pt>
                <c:pt idx="34" formatCode="#,##0.00">
                  <c:v>5.7924000000000003E-2</c:v>
                </c:pt>
                <c:pt idx="35" formatCode="#,##0.00">
                  <c:v>6.2162000000000002E-2</c:v>
                </c:pt>
                <c:pt idx="36" formatCode="#,##0.00">
                  <c:v>5.3578000000000001E-2</c:v>
                </c:pt>
                <c:pt idx="37" formatCode="#,##0.00">
                  <c:v>5.9975000000000001E-2</c:v>
                </c:pt>
                <c:pt idx="38" formatCode="#,##0.00">
                  <c:v>7.5630000000000003E-2</c:v>
                </c:pt>
                <c:pt idx="39" formatCode="#,##0.00">
                  <c:v>8.1033000000000008E-2</c:v>
                </c:pt>
                <c:pt idx="40" formatCode="#,##0.00">
                  <c:v>0.11043800000000001</c:v>
                </c:pt>
                <c:pt idx="41" formatCode="#,##0.00">
                  <c:v>0.14766400099999999</c:v>
                </c:pt>
                <c:pt idx="42" formatCode="#,##0.00">
                  <c:v>0.164823</c:v>
                </c:pt>
                <c:pt idx="43" formatCode="#,##0.00">
                  <c:v>0.222362</c:v>
                </c:pt>
                <c:pt idx="44" formatCode="#,##0.00">
                  <c:v>0.18079800000000001</c:v>
                </c:pt>
                <c:pt idx="45" formatCode="#,##0.00">
                  <c:v>0.18881500000000001</c:v>
                </c:pt>
                <c:pt idx="46" formatCode="#,##0.00">
                  <c:v>0.21153045599999998</c:v>
                </c:pt>
                <c:pt idx="47" formatCode="#,##0.00">
                  <c:v>0.224268</c:v>
                </c:pt>
                <c:pt idx="48" formatCode="#,##0.00">
                  <c:v>0.19756064799999998</c:v>
                </c:pt>
                <c:pt idx="49" formatCode="#,##0.00">
                  <c:v>0.16819726299999999</c:v>
                </c:pt>
                <c:pt idx="50" formatCode="#,##0.00">
                  <c:v>0.155637</c:v>
                </c:pt>
                <c:pt idx="51" formatCode="#,##0.00">
                  <c:v>0.17508600000000002</c:v>
                </c:pt>
              </c:numCache>
            </c:numRef>
          </c:val>
          <c:extLst>
            <c:ext xmlns:c16="http://schemas.microsoft.com/office/drawing/2014/chart" uri="{C3380CC4-5D6E-409C-BE32-E72D297353CC}">
              <c16:uniqueId val="{0000000A-C421-4781-A27E-BA4A84689CA3}"/>
            </c:ext>
          </c:extLst>
        </c:ser>
        <c:ser>
          <c:idx val="17"/>
          <c:order val="11"/>
          <c:tx>
            <c:strRef>
              <c:f>' '!$A$358</c:f>
              <c:strCache>
                <c:ptCount val="1"/>
                <c:pt idx="0">
                  <c:v>Others</c:v>
                </c:pt>
              </c:strCache>
            </c:strRef>
          </c:tx>
          <c:spPr>
            <a:solidFill>
              <a:srgbClr val="993300"/>
            </a:solidFill>
            <a:ln w="12700">
              <a:solidFill>
                <a:srgbClr val="000000"/>
              </a:solidFill>
              <a:prstDash val="solid"/>
            </a:ln>
          </c:spPr>
          <c:invertIfNegative val="0"/>
          <c:cat>
            <c:numRef>
              <c:f>' '!$B$346:$BC$346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'!$B$358:$BC$358</c:f>
              <c:numCache>
                <c:formatCode>General</c:formatCode>
                <c:ptCount val="52"/>
                <c:pt idx="27" formatCode="#,##0.00">
                  <c:v>5.6606776999999983E-2</c:v>
                </c:pt>
                <c:pt idx="28" formatCode="#,##0.00">
                  <c:v>5.6354782999999992E-2</c:v>
                </c:pt>
                <c:pt idx="29" formatCode="#,##0.00">
                  <c:v>8.6336361999999944E-2</c:v>
                </c:pt>
                <c:pt idx="30" formatCode="#,##0.00">
                  <c:v>7.4082081000000022E-2</c:v>
                </c:pt>
                <c:pt idx="31" formatCode="#,##0.00">
                  <c:v>6.0720999999999636E-2</c:v>
                </c:pt>
                <c:pt idx="32" formatCode="#,##0.00">
                  <c:v>6.2716999999999745E-2</c:v>
                </c:pt>
                <c:pt idx="33" formatCode="#,##0.00">
                  <c:v>5.9440999999999744E-2</c:v>
                </c:pt>
                <c:pt idx="34" formatCode="#,##0.00">
                  <c:v>6.6152999999999684E-2</c:v>
                </c:pt>
                <c:pt idx="35" formatCode="#,##0.00">
                  <c:v>6.7664999999999753E-2</c:v>
                </c:pt>
                <c:pt idx="36" formatCode="#,##0.00">
                  <c:v>5.3474000000000022E-2</c:v>
                </c:pt>
                <c:pt idx="37" formatCode="#,##0.00">
                  <c:v>7.2739999999999916E-2</c:v>
                </c:pt>
                <c:pt idx="38" formatCode="#,##0.00">
                  <c:v>9.4131999999999882E-2</c:v>
                </c:pt>
                <c:pt idx="39" formatCode="#,##0.00">
                  <c:v>9.6565999999999708E-2</c:v>
                </c:pt>
                <c:pt idx="40" formatCode="#,##0.00">
                  <c:v>0.11146199999999973</c:v>
                </c:pt>
                <c:pt idx="41" formatCode="#,##0.00">
                  <c:v>0.13053953500000015</c:v>
                </c:pt>
                <c:pt idx="42" formatCode="#,##0.00">
                  <c:v>0.1352859999999998</c:v>
                </c:pt>
                <c:pt idx="43" formatCode="#,##0.00">
                  <c:v>0.15111199999999969</c:v>
                </c:pt>
                <c:pt idx="44" formatCode="#,##0.00">
                  <c:v>0.11059499999999967</c:v>
                </c:pt>
                <c:pt idx="45" formatCode="#,##0.00">
                  <c:v>0.10212299999999985</c:v>
                </c:pt>
                <c:pt idx="46" formatCode="#,##0.00">
                  <c:v>0.10014265800000022</c:v>
                </c:pt>
                <c:pt idx="47" formatCode="#,##0.00">
                  <c:v>9.8941999999999863E-2</c:v>
                </c:pt>
                <c:pt idx="48" formatCode="#,##0.00">
                  <c:v>0.10147121299999973</c:v>
                </c:pt>
                <c:pt idx="49" formatCode="#,##0.00">
                  <c:v>8.6038362999999896E-2</c:v>
                </c:pt>
                <c:pt idx="50" formatCode="#,##0.00">
                  <c:v>5.4383000000000292E-2</c:v>
                </c:pt>
                <c:pt idx="51" formatCode="#,##0.00">
                  <c:v>4.7724000000000322E-2</c:v>
                </c:pt>
              </c:numCache>
            </c:numRef>
          </c:val>
          <c:extLst>
            <c:ext xmlns:c16="http://schemas.microsoft.com/office/drawing/2014/chart" uri="{C3380CC4-5D6E-409C-BE32-E72D297353CC}">
              <c16:uniqueId val="{0000000B-C421-4781-A27E-BA4A84689CA3}"/>
            </c:ext>
          </c:extLst>
        </c:ser>
        <c:dLbls>
          <c:showLegendKey val="0"/>
          <c:showVal val="0"/>
          <c:showCatName val="0"/>
          <c:showSerName val="0"/>
          <c:showPercent val="0"/>
          <c:showBubbleSize val="0"/>
        </c:dLbls>
        <c:gapWidth val="0"/>
        <c:overlap val="100"/>
        <c:axId val="3"/>
        <c:axId val="4"/>
      </c:barChart>
      <c:catAx>
        <c:axId val="192936480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9792276341621878E-2"/>
              <c:y val="0.236674431101891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92936480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a:t>
                </a:r>
                <a:r>
                  <a:rPr lang="en-GB" sz="1125" b="0" i="0" u="none" strike="noStrike" baseline="0">
                    <a:solidFill>
                      <a:srgbClr val="808000"/>
                    </a:solidFill>
                    <a:latin typeface="Arial"/>
                    <a:cs typeface="Arial"/>
                  </a:rPr>
                  <a:t> billion</a:t>
                </a:r>
                <a:r>
                  <a:rPr lang="en-GB" sz="1125" b="0" i="0" u="none" strike="noStrike" baseline="0">
                    <a:solidFill>
                      <a:srgbClr val="0000FF"/>
                    </a:solidFill>
                    <a:latin typeface="Arial"/>
                    <a:cs typeface="Arial"/>
                  </a:rPr>
                  <a:t>, cif, nominal)</a:t>
                </a:r>
              </a:p>
            </c:rich>
          </c:tx>
          <c:layout>
            <c:manualLayout>
              <c:xMode val="edge"/>
              <c:yMode val="edge"/>
              <c:x val="0.91252810922425076"/>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708878831977468"/>
          <c:y val="0.90336296941707728"/>
          <c:w val="0.67293739561514376"/>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6.6668853831518618E-2"/>
          <c:w val="0.66772890184103284"/>
          <c:h val="0.62335378332469915"/>
        </c:manualLayout>
      </c:layout>
      <c:barChart>
        <c:barDir val="col"/>
        <c:grouping val="stacked"/>
        <c:varyColors val="0"/>
        <c:ser>
          <c:idx val="0"/>
          <c:order val="0"/>
          <c:tx>
            <c:strRef>
              <c:f>' '!$A$256</c:f>
              <c:strCache>
                <c:ptCount val="1"/>
                <c:pt idx="0">
                  <c:v>EU-28</c:v>
                </c:pt>
              </c:strCache>
            </c:strRef>
          </c:tx>
          <c:spPr>
            <a:pattFill prst="smCheck">
              <a:fgClr>
                <a:srgbClr val="00FF0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'!$B$256:$AY$256</c:f>
              <c:numCache>
                <c:formatCode>0.00</c:formatCode>
                <c:ptCount val="49"/>
                <c:pt idx="0">
                  <c:v>1.3215999999999996E-3</c:v>
                </c:pt>
                <c:pt idx="1">
                  <c:v>2.4079999999999996E-3</c:v>
                </c:pt>
                <c:pt idx="2">
                  <c:v>3.4841687999999996E-3</c:v>
                </c:pt>
                <c:pt idx="3">
                  <c:v>3.5567083999999997E-3</c:v>
                </c:pt>
                <c:pt idx="4">
                  <c:v>1.9837999999999995E-3</c:v>
                </c:pt>
                <c:pt idx="5">
                  <c:v>2.4147241999999997E-3</c:v>
                </c:pt>
                <c:pt idx="6">
                  <c:v>2.3182767999999992E-3</c:v>
                </c:pt>
                <c:pt idx="7">
                  <c:v>1.7201421999999997E-3</c:v>
                </c:pt>
                <c:pt idx="8">
                  <c:v>1.7208715999999997E-3</c:v>
                </c:pt>
                <c:pt idx="9">
                  <c:v>7.480703999999999E-4</c:v>
                </c:pt>
                <c:pt idx="10">
                  <c:v>6.9464079999999979E-4</c:v>
                </c:pt>
                <c:pt idx="11">
                  <c:v>7.6929439999999971E-4</c:v>
                </c:pt>
                <c:pt idx="12">
                  <c:v>3.9693219999999992E-4</c:v>
                </c:pt>
                <c:pt idx="13">
                  <c:v>3.6622459999999989E-4</c:v>
                </c:pt>
                <c:pt idx="14">
                  <c:v>4.4622619999999989E-4</c:v>
                </c:pt>
                <c:pt idx="15">
                  <c:v>5.9267459999999984E-4</c:v>
                </c:pt>
                <c:pt idx="16">
                  <c:v>4.9417479999999984E-4</c:v>
                </c:pt>
                <c:pt idx="17">
                  <c:v>7.1987439999999993E-4</c:v>
                </c:pt>
                <c:pt idx="18">
                  <c:v>5.1777039999999978E-4</c:v>
                </c:pt>
                <c:pt idx="19">
                  <c:v>6.4822719999999988E-4</c:v>
                </c:pt>
                <c:pt idx="20">
                  <c:v>3.0334079999999993E-4</c:v>
                </c:pt>
                <c:pt idx="21">
                  <c:v>3.9463479999999994E-4</c:v>
                </c:pt>
                <c:pt idx="22">
                  <c:v>4.0904472699999998E-4</c:v>
                </c:pt>
                <c:pt idx="23">
                  <c:v>2.9791999999999991E-4</c:v>
                </c:pt>
                <c:pt idx="24">
                  <c:v>2.0985999999999995E-4</c:v>
                </c:pt>
              </c:numCache>
            </c:numRef>
          </c:val>
          <c:extLst>
            <c:ext xmlns:c16="http://schemas.microsoft.com/office/drawing/2014/chart" uri="{C3380CC4-5D6E-409C-BE32-E72D297353CC}">
              <c16:uniqueId val="{00000000-36C4-417E-95B3-6DF442A3E024}"/>
            </c:ext>
          </c:extLst>
        </c:ser>
        <c:ser>
          <c:idx val="1"/>
          <c:order val="1"/>
          <c:tx>
            <c:strRef>
              <c:f>' '!$A$257</c:f>
              <c:strCache>
                <c:ptCount val="1"/>
                <c:pt idx="0">
                  <c:v>Brazil</c:v>
                </c:pt>
              </c:strCache>
            </c:strRef>
          </c:tx>
          <c:spPr>
            <a:pattFill prst="ltUpDiag">
              <a:fgClr>
                <a:srgbClr val="C00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'!$B$257:$AY$257</c:f>
              <c:numCache>
                <c:formatCode>0.00</c:formatCode>
                <c:ptCount val="49"/>
                <c:pt idx="0">
                  <c:v>1.6652999999999994E-2</c:v>
                </c:pt>
                <c:pt idx="1">
                  <c:v>3.2717999999999996E-3</c:v>
                </c:pt>
                <c:pt idx="2">
                  <c:v>7.5258539999999976E-4</c:v>
                </c:pt>
                <c:pt idx="3">
                  <c:v>4.7710319999999995E-4</c:v>
                </c:pt>
                <c:pt idx="4">
                  <c:v>4.4939999999999992E-4</c:v>
                </c:pt>
                <c:pt idx="5">
                  <c:v>4.517911999999999E-4</c:v>
                </c:pt>
                <c:pt idx="6">
                  <c:v>6.8272259999999985E-4</c:v>
                </c:pt>
                <c:pt idx="7">
                  <c:v>6.6848654599999988E-2</c:v>
                </c:pt>
                <c:pt idx="8">
                  <c:v>4.4021980799999992E-2</c:v>
                </c:pt>
                <c:pt idx="9">
                  <c:v>4.1505379999999988E-3</c:v>
                </c:pt>
                <c:pt idx="10">
                  <c:v>6.1840505999999993E-3</c:v>
                </c:pt>
                <c:pt idx="11">
                  <c:v>1.8560138800000001E-2</c:v>
                </c:pt>
                <c:pt idx="12">
                  <c:v>1.1952219999999998E-2</c:v>
                </c:pt>
                <c:pt idx="13">
                  <c:v>1.2672431800000002E-2</c:v>
                </c:pt>
                <c:pt idx="14">
                  <c:v>1.5869419999999999E-2</c:v>
                </c:pt>
                <c:pt idx="15">
                  <c:v>1.0636478999999999E-2</c:v>
                </c:pt>
                <c:pt idx="16">
                  <c:v>1.214752E-2</c:v>
                </c:pt>
                <c:pt idx="17">
                  <c:v>1.9090140999999995E-2</c:v>
                </c:pt>
                <c:pt idx="18">
                  <c:v>8.3008631999999978E-3</c:v>
                </c:pt>
                <c:pt idx="19">
                  <c:v>1.5503969599999999E-2</c:v>
                </c:pt>
                <c:pt idx="20">
                  <c:v>5.8013841199999985E-2</c:v>
                </c:pt>
                <c:pt idx="21">
                  <c:v>3.0683442999999998E-2</c:v>
                </c:pt>
                <c:pt idx="22">
                  <c:v>4.5369160199999987E-2</c:v>
                </c:pt>
                <c:pt idx="23">
                  <c:v>4.2702799999999996E-3</c:v>
                </c:pt>
                <c:pt idx="24">
                  <c:v>2.4210199999999999E-3</c:v>
                </c:pt>
              </c:numCache>
            </c:numRef>
          </c:val>
          <c:extLst>
            <c:ext xmlns:c16="http://schemas.microsoft.com/office/drawing/2014/chart" uri="{C3380CC4-5D6E-409C-BE32-E72D297353CC}">
              <c16:uniqueId val="{00000001-36C4-417E-95B3-6DF442A3E024}"/>
            </c:ext>
          </c:extLst>
        </c:ser>
        <c:ser>
          <c:idx val="2"/>
          <c:order val="2"/>
          <c:tx>
            <c:strRef>
              <c:f>' '!$A$258</c:f>
              <c:strCache>
                <c:ptCount val="1"/>
                <c:pt idx="0">
                  <c:v>Chile </c:v>
                </c:pt>
              </c:strCache>
            </c:strRef>
          </c:tx>
          <c:spPr>
            <a:pattFill prst="dkVert">
              <a:fgClr>
                <a:srgbClr val="CC00FF"/>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'!$B$258:$AY$258</c:f>
              <c:numCache>
                <c:formatCode>0.00</c:formatCode>
                <c:ptCount val="49"/>
                <c:pt idx="0">
                  <c:v>5.2065999999999987E-3</c:v>
                </c:pt>
                <c:pt idx="1">
                  <c:v>5.1547999999999984E-3</c:v>
                </c:pt>
                <c:pt idx="2">
                  <c:v>4.3171435999999992E-3</c:v>
                </c:pt>
                <c:pt idx="3">
                  <c:v>7.2663499999999989E-4</c:v>
                </c:pt>
                <c:pt idx="4">
                  <c:v>0</c:v>
                </c:pt>
                <c:pt idx="5">
                  <c:v>1.2631219999999999E-4</c:v>
                </c:pt>
                <c:pt idx="6">
                  <c:v>0</c:v>
                </c:pt>
                <c:pt idx="7">
                  <c:v>7.5184759999999981E-4</c:v>
                </c:pt>
                <c:pt idx="8">
                  <c:v>1.9919661999999996E-3</c:v>
                </c:pt>
                <c:pt idx="9">
                  <c:v>1.2902926399999997E-2</c:v>
                </c:pt>
                <c:pt idx="10">
                  <c:v>1.9141542E-3</c:v>
                </c:pt>
                <c:pt idx="11">
                  <c:v>4.0457199999999992E-3</c:v>
                </c:pt>
                <c:pt idx="12">
                  <c:v>3.3151467999999991E-3</c:v>
                </c:pt>
                <c:pt idx="13">
                  <c:v>1.0363108E-3</c:v>
                </c:pt>
                <c:pt idx="14">
                  <c:v>1.2256302799999999E-2</c:v>
                </c:pt>
                <c:pt idx="15">
                  <c:v>2.4699085599999993E-2</c:v>
                </c:pt>
                <c:pt idx="16">
                  <c:v>2.3862722799999996E-2</c:v>
                </c:pt>
                <c:pt idx="17">
                  <c:v>2.3883036799999993E-2</c:v>
                </c:pt>
                <c:pt idx="18">
                  <c:v>2.4743781999999995E-2</c:v>
                </c:pt>
                <c:pt idx="19">
                  <c:v>1.7710569799999999E-2</c:v>
                </c:pt>
                <c:pt idx="20">
                  <c:v>2.9569853599999994E-2</c:v>
                </c:pt>
                <c:pt idx="21">
                  <c:v>2.5713130799999998E-2</c:v>
                </c:pt>
                <c:pt idx="22">
                  <c:v>2.9552286399999995E-2</c:v>
                </c:pt>
                <c:pt idx="23">
                  <c:v>2.929219999999999E-2</c:v>
                </c:pt>
                <c:pt idx="24">
                  <c:v>1.9455939999999994E-2</c:v>
                </c:pt>
              </c:numCache>
            </c:numRef>
          </c:val>
          <c:extLst>
            <c:ext xmlns:c16="http://schemas.microsoft.com/office/drawing/2014/chart" uri="{C3380CC4-5D6E-409C-BE32-E72D297353CC}">
              <c16:uniqueId val="{00000002-36C4-417E-95B3-6DF442A3E024}"/>
            </c:ext>
          </c:extLst>
        </c:ser>
        <c:ser>
          <c:idx val="3"/>
          <c:order val="3"/>
          <c:tx>
            <c:strRef>
              <c:f>' '!$A$259</c:f>
              <c:strCache>
                <c:ptCount val="1"/>
                <c:pt idx="0">
                  <c:v>China</c:v>
                </c:pt>
              </c:strCache>
            </c:strRef>
          </c:tx>
          <c:spPr>
            <a:pattFill prst="smConfetti">
              <a:fgClr>
                <a:srgbClr val="FFFF00"/>
              </a:fgClr>
              <a:bgClr>
                <a:srgbClr val="FF0000"/>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'!$B$259:$AY$259</c:f>
              <c:numCache>
                <c:formatCode>0.00</c:formatCode>
                <c:ptCount val="49"/>
                <c:pt idx="0">
                  <c:v>3.1891999999999992E-3</c:v>
                </c:pt>
                <c:pt idx="1">
                  <c:v>4.6886000000000002E-3</c:v>
                </c:pt>
                <c:pt idx="2">
                  <c:v>8.7395951999999985E-3</c:v>
                </c:pt>
                <c:pt idx="3">
                  <c:v>1.2392903599999998E-2</c:v>
                </c:pt>
                <c:pt idx="4">
                  <c:v>1.1327399999999998E-2</c:v>
                </c:pt>
                <c:pt idx="5">
                  <c:v>9.5147919999999976E-3</c:v>
                </c:pt>
                <c:pt idx="6">
                  <c:v>3.14865992E-2</c:v>
                </c:pt>
                <c:pt idx="7">
                  <c:v>2.7463185399999989E-2</c:v>
                </c:pt>
                <c:pt idx="8">
                  <c:v>3.050142199999999E-2</c:v>
                </c:pt>
                <c:pt idx="9">
                  <c:v>4.9623272999999996E-2</c:v>
                </c:pt>
                <c:pt idx="10">
                  <c:v>4.3804444599999985E-2</c:v>
                </c:pt>
                <c:pt idx="11">
                  <c:v>5.8424282000000001E-2</c:v>
                </c:pt>
                <c:pt idx="12">
                  <c:v>3.7804670400000004E-2</c:v>
                </c:pt>
                <c:pt idx="13">
                  <c:v>5.4296999399999997E-2</c:v>
                </c:pt>
                <c:pt idx="14">
                  <c:v>4.3699284999999997E-2</c:v>
                </c:pt>
                <c:pt idx="15">
                  <c:v>4.3914408999999988E-2</c:v>
                </c:pt>
                <c:pt idx="16">
                  <c:v>3.9729339999999988E-2</c:v>
                </c:pt>
                <c:pt idx="17">
                  <c:v>3.5568775199999993E-2</c:v>
                </c:pt>
                <c:pt idx="18">
                  <c:v>2.8203889000000003E-2</c:v>
                </c:pt>
                <c:pt idx="19">
                  <c:v>1.80161338E-2</c:v>
                </c:pt>
                <c:pt idx="20">
                  <c:v>2.2363312999999996E-2</c:v>
                </c:pt>
                <c:pt idx="21">
                  <c:v>3.4051722599999994E-2</c:v>
                </c:pt>
                <c:pt idx="22">
                  <c:v>3.8964899679999991E-2</c:v>
                </c:pt>
                <c:pt idx="23">
                  <c:v>1.315356E-2</c:v>
                </c:pt>
                <c:pt idx="24">
                  <c:v>7.8135399999999973E-3</c:v>
                </c:pt>
              </c:numCache>
            </c:numRef>
          </c:val>
          <c:extLst>
            <c:ext xmlns:c16="http://schemas.microsoft.com/office/drawing/2014/chart" uri="{C3380CC4-5D6E-409C-BE32-E72D297353CC}">
              <c16:uniqueId val="{00000003-36C4-417E-95B3-6DF442A3E024}"/>
            </c:ext>
          </c:extLst>
        </c:ser>
        <c:ser>
          <c:idx val="6"/>
          <c:order val="4"/>
          <c:tx>
            <c:strRef>
              <c:f>' '!$A$260</c:f>
              <c:strCache>
                <c:ptCount val="1"/>
                <c:pt idx="0">
                  <c:v>Malaysia</c:v>
                </c:pt>
              </c:strCache>
            </c:strRef>
          </c:tx>
          <c:spPr>
            <a:pattFill prst="divot">
              <a:fgClr>
                <a:srgbClr val="FF0000"/>
              </a:fgClr>
              <a:bgClr>
                <a:srgbClr val="FFFF00"/>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'!$B$260:$AY$260</c:f>
              <c:numCache>
                <c:formatCode>0.00</c:formatCode>
                <c:ptCount val="49"/>
                <c:pt idx="0">
                  <c:v>0.13438179999999994</c:v>
                </c:pt>
                <c:pt idx="1">
                  <c:v>0.20323099999999999</c:v>
                </c:pt>
                <c:pt idx="2">
                  <c:v>0.21190805439999996</c:v>
                </c:pt>
                <c:pt idx="3">
                  <c:v>0.16507611679999998</c:v>
                </c:pt>
                <c:pt idx="4">
                  <c:v>0.15249779999999999</c:v>
                </c:pt>
                <c:pt idx="5">
                  <c:v>0.16630429199999996</c:v>
                </c:pt>
                <c:pt idx="6">
                  <c:v>0.12103080079999998</c:v>
                </c:pt>
                <c:pt idx="7">
                  <c:v>0.1487356024</c:v>
                </c:pt>
                <c:pt idx="8">
                  <c:v>0.15881877899999999</c:v>
                </c:pt>
                <c:pt idx="9">
                  <c:v>0.10911781159999998</c:v>
                </c:pt>
                <c:pt idx="10">
                  <c:v>9.1136932599999984E-2</c:v>
                </c:pt>
                <c:pt idx="11">
                  <c:v>4.8228290599999994E-2</c:v>
                </c:pt>
                <c:pt idx="12">
                  <c:v>6.1739575799999988E-2</c:v>
                </c:pt>
                <c:pt idx="13">
                  <c:v>5.6879445000000001E-2</c:v>
                </c:pt>
                <c:pt idx="14">
                  <c:v>6.8380901399999999E-2</c:v>
                </c:pt>
                <c:pt idx="15">
                  <c:v>8.8035141599999991E-2</c:v>
                </c:pt>
                <c:pt idx="16">
                  <c:v>7.9936442599999977E-2</c:v>
                </c:pt>
                <c:pt idx="17">
                  <c:v>6.4333579799999985E-2</c:v>
                </c:pt>
                <c:pt idx="18">
                  <c:v>5.2647146999999991E-2</c:v>
                </c:pt>
                <c:pt idx="19">
                  <c:v>1.9088021399999995E-2</c:v>
                </c:pt>
                <c:pt idx="20">
                  <c:v>1.3440393399999999E-2</c:v>
                </c:pt>
                <c:pt idx="21">
                  <c:v>7.2595459999999978E-3</c:v>
                </c:pt>
                <c:pt idx="22">
                  <c:v>1.4202369999999997E-2</c:v>
                </c:pt>
                <c:pt idx="23">
                  <c:v>6.1853399999999975E-3</c:v>
                </c:pt>
                <c:pt idx="24">
                  <c:v>4.7083399999999984E-3</c:v>
                </c:pt>
              </c:numCache>
            </c:numRef>
          </c:val>
          <c:extLst>
            <c:ext xmlns:c16="http://schemas.microsoft.com/office/drawing/2014/chart" uri="{C3380CC4-5D6E-409C-BE32-E72D297353CC}">
              <c16:uniqueId val="{00000004-36C4-417E-95B3-6DF442A3E024}"/>
            </c:ext>
          </c:extLst>
        </c:ser>
        <c:ser>
          <c:idx val="7"/>
          <c:order val="5"/>
          <c:tx>
            <c:strRef>
              <c:f>' '!$A$261</c:f>
              <c:strCache>
                <c:ptCount val="1"/>
                <c:pt idx="0">
                  <c:v>New Zealand</c:v>
                </c:pt>
              </c:strCache>
            </c:strRef>
          </c:tx>
          <c:spPr>
            <a:pattFill prst="wave">
              <a:fgClr>
                <a:srgbClr val="00B0F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'!$B$261:$AY$261</c:f>
              <c:numCache>
                <c:formatCode>0.00</c:formatCode>
                <c:ptCount val="49"/>
                <c:pt idx="0">
                  <c:v>0</c:v>
                </c:pt>
                <c:pt idx="1">
                  <c:v>0</c:v>
                </c:pt>
                <c:pt idx="2">
                  <c:v>4.0836600000000001E-5</c:v>
                </c:pt>
                <c:pt idx="3">
                  <c:v>2.6183723999999996E-3</c:v>
                </c:pt>
                <c:pt idx="4">
                  <c:v>1.2823999999999999E-3</c:v>
                </c:pt>
                <c:pt idx="5">
                  <c:v>7.8794939999999973E-4</c:v>
                </c:pt>
                <c:pt idx="6">
                  <c:v>2.4104681999999994E-3</c:v>
                </c:pt>
                <c:pt idx="7">
                  <c:v>7.7885723999999998E-3</c:v>
                </c:pt>
                <c:pt idx="8">
                  <c:v>2.4120672799999993E-2</c:v>
                </c:pt>
                <c:pt idx="9">
                  <c:v>4.0811604399999993E-2</c:v>
                </c:pt>
                <c:pt idx="10">
                  <c:v>4.0207393799999998E-2</c:v>
                </c:pt>
                <c:pt idx="11">
                  <c:v>3.4410506199999996E-2</c:v>
                </c:pt>
                <c:pt idx="12">
                  <c:v>2.5891513199999994E-2</c:v>
                </c:pt>
                <c:pt idx="13">
                  <c:v>2.99411014E-2</c:v>
                </c:pt>
                <c:pt idx="14">
                  <c:v>2.1091569800000001E-2</c:v>
                </c:pt>
                <c:pt idx="15">
                  <c:v>3.0038399999999993E-5</c:v>
                </c:pt>
                <c:pt idx="16">
                  <c:v>0</c:v>
                </c:pt>
                <c:pt idx="17">
                  <c:v>2.0537299999999993E-3</c:v>
                </c:pt>
                <c:pt idx="18">
                  <c:v>0</c:v>
                </c:pt>
                <c:pt idx="19">
                  <c:v>0</c:v>
                </c:pt>
                <c:pt idx="20">
                  <c:v>0</c:v>
                </c:pt>
                <c:pt idx="21">
                  <c:v>1.8871999999999997E-4</c:v>
                </c:pt>
                <c:pt idx="22">
                  <c:v>0</c:v>
                </c:pt>
                <c:pt idx="23">
                  <c:v>2.0159999999999997E-4</c:v>
                </c:pt>
                <c:pt idx="24">
                  <c:v>1.8157999999999998E-4</c:v>
                </c:pt>
              </c:numCache>
            </c:numRef>
          </c:val>
          <c:extLst>
            <c:ext xmlns:c16="http://schemas.microsoft.com/office/drawing/2014/chart" uri="{C3380CC4-5D6E-409C-BE32-E72D297353CC}">
              <c16:uniqueId val="{00000005-36C4-417E-95B3-6DF442A3E024}"/>
            </c:ext>
          </c:extLst>
        </c:ser>
        <c:ser>
          <c:idx val="8"/>
          <c:order val="6"/>
          <c:tx>
            <c:strRef>
              <c:f>' '!$A$262</c:f>
              <c:strCache>
                <c:ptCount val="1"/>
                <c:pt idx="0">
                  <c:v>Papua New Guinea</c:v>
                </c:pt>
              </c:strCache>
            </c:strRef>
          </c:tx>
          <c:spPr>
            <a:pattFill prst="narHorz">
              <a:fgClr>
                <a:srgbClr val="FFC00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'!$B$262:$AY$262</c:f>
              <c:numCache>
                <c:formatCode>0.00</c:formatCode>
                <c:ptCount val="49"/>
                <c:pt idx="0">
                  <c:v>0</c:v>
                </c:pt>
                <c:pt idx="1">
                  <c:v>1.2389999999999999E-3</c:v>
                </c:pt>
                <c:pt idx="2">
                  <c:v>2.9307854799999995E-2</c:v>
                </c:pt>
                <c:pt idx="3">
                  <c:v>3.6867818399999995E-2</c:v>
                </c:pt>
                <c:pt idx="4">
                  <c:v>3.5351399999999991E-2</c:v>
                </c:pt>
                <c:pt idx="5">
                  <c:v>2.3688655199999999E-2</c:v>
                </c:pt>
                <c:pt idx="6">
                  <c:v>1.5500595599999997E-2</c:v>
                </c:pt>
                <c:pt idx="7">
                  <c:v>9.8300887999999993E-3</c:v>
                </c:pt>
                <c:pt idx="8">
                  <c:v>5.8977757999999986E-3</c:v>
                </c:pt>
                <c:pt idx="9">
                  <c:v>0</c:v>
                </c:pt>
                <c:pt idx="10">
                  <c:v>9.6604199999999986E-5</c:v>
                </c:pt>
                <c:pt idx="11">
                  <c:v>1.9319999999999998E-4</c:v>
                </c:pt>
                <c:pt idx="12">
                  <c:v>0</c:v>
                </c:pt>
                <c:pt idx="13">
                  <c:v>4.619999999999999E-4</c:v>
                </c:pt>
                <c:pt idx="14">
                  <c:v>0</c:v>
                </c:pt>
                <c:pt idx="15">
                  <c:v>7.0741999999999995E-5</c:v>
                </c:pt>
                <c:pt idx="16">
                  <c:v>3.6273999999999992E-5</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6-36C4-417E-95B3-6DF442A3E024}"/>
            </c:ext>
          </c:extLst>
        </c:ser>
        <c:ser>
          <c:idx val="9"/>
          <c:order val="7"/>
          <c:tx>
            <c:strRef>
              <c:f>' '!$A$263</c:f>
              <c:strCache>
                <c:ptCount val="1"/>
                <c:pt idx="0">
                  <c:v>Others</c:v>
                </c:pt>
              </c:strCache>
            </c:strRef>
          </c:tx>
          <c:spPr>
            <a:pattFill prst="trellis">
              <a:fgClr>
                <a:srgbClr val="993300"/>
              </a:fgClr>
              <a:bgClr>
                <a:schemeClr val="bg1"/>
              </a:bgClr>
            </a:pattFill>
            <a:ln w="25400">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'!$B$263:$AY$263</c:f>
              <c:numCache>
                <c:formatCode>0.00</c:formatCode>
                <c:ptCount val="49"/>
                <c:pt idx="0">
                  <c:v>3.3012000000000319E-3</c:v>
                </c:pt>
                <c:pt idx="1">
                  <c:v>7.6846000000000136E-3</c:v>
                </c:pt>
                <c:pt idx="2">
                  <c:v>4.3321931799999991E-2</c:v>
                </c:pt>
                <c:pt idx="3">
                  <c:v>4.7979531599999958E-2</c:v>
                </c:pt>
                <c:pt idx="4">
                  <c:v>4.4072E-2</c:v>
                </c:pt>
                <c:pt idx="5">
                  <c:v>3.3624267600000063E-2</c:v>
                </c:pt>
                <c:pt idx="6">
                  <c:v>2.1901598600000044E-2</c:v>
                </c:pt>
                <c:pt idx="7">
                  <c:v>1.5095911599999956E-2</c:v>
                </c:pt>
                <c:pt idx="8">
                  <c:v>1.2482929199999826E-2</c:v>
                </c:pt>
                <c:pt idx="9">
                  <c:v>3.830796199999903E-3</c:v>
                </c:pt>
                <c:pt idx="10">
                  <c:v>1.1286371599999984E-2</c:v>
                </c:pt>
                <c:pt idx="11">
                  <c:v>1.4453464199999988E-2</c:v>
                </c:pt>
                <c:pt idx="12">
                  <c:v>1.5275604400000031E-2</c:v>
                </c:pt>
                <c:pt idx="13">
                  <c:v>3.6014515599999908E-2</c:v>
                </c:pt>
                <c:pt idx="14">
                  <c:v>3.6988214200000036E-2</c:v>
                </c:pt>
                <c:pt idx="15">
                  <c:v>5.1159837399999991E-2</c:v>
                </c:pt>
                <c:pt idx="16">
                  <c:v>4.5194678200000005E-2</c:v>
                </c:pt>
                <c:pt idx="17">
                  <c:v>2.1590766399999961E-2</c:v>
                </c:pt>
                <c:pt idx="18">
                  <c:v>2.4397315599999997E-2</c:v>
                </c:pt>
                <c:pt idx="19">
                  <c:v>3.4021957999999991E-2</c:v>
                </c:pt>
                <c:pt idx="20">
                  <c:v>2.8112181999999999E-2</c:v>
                </c:pt>
                <c:pt idx="21">
                  <c:v>5.1354927400000028E-2</c:v>
                </c:pt>
                <c:pt idx="22">
                  <c:v>3.8800653306799965E-2</c:v>
                </c:pt>
                <c:pt idx="23">
                  <c:v>4.6492739999999998E-2</c:v>
                </c:pt>
                <c:pt idx="24">
                  <c:v>5.698783999999997E-2</c:v>
                </c:pt>
              </c:numCache>
            </c:numRef>
          </c:val>
          <c:extLst>
            <c:ext xmlns:c16="http://schemas.microsoft.com/office/drawing/2014/chart" uri="{C3380CC4-5D6E-409C-BE32-E72D297353CC}">
              <c16:uniqueId val="{00000007-36C4-417E-95B3-6DF442A3E024}"/>
            </c:ext>
          </c:extLst>
        </c:ser>
        <c:ser>
          <c:idx val="10"/>
          <c:order val="8"/>
          <c:tx>
            <c:strRef>
              <c:f>' '!$A$264</c:f>
              <c:strCache>
                <c:ptCount val="1"/>
              </c:strCache>
            </c:strRef>
          </c:tx>
          <c:spPr>
            <a:noFill/>
            <a:ln w="25400">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'!$B$264:$AY$264</c:f>
              <c:numCache>
                <c:formatCode>0.00</c:formatCode>
                <c:ptCount val="49"/>
              </c:numCache>
            </c:numRef>
          </c:val>
          <c:extLst>
            <c:ext xmlns:c16="http://schemas.microsoft.com/office/drawing/2014/chart" uri="{C3380CC4-5D6E-409C-BE32-E72D297353CC}">
              <c16:uniqueId val="{00000008-36C4-417E-95B3-6DF442A3E024}"/>
            </c:ext>
          </c:extLst>
        </c:ser>
        <c:dLbls>
          <c:showLegendKey val="0"/>
          <c:showVal val="0"/>
          <c:showCatName val="0"/>
          <c:showSerName val="0"/>
          <c:showPercent val="0"/>
          <c:showBubbleSize val="0"/>
        </c:dLbls>
        <c:gapWidth val="0"/>
        <c:overlap val="100"/>
        <c:axId val="164229696"/>
        <c:axId val="1"/>
      </c:barChart>
      <c:barChart>
        <c:barDir val="col"/>
        <c:grouping val="stacked"/>
        <c:varyColors val="0"/>
        <c:ser>
          <c:idx val="11"/>
          <c:order val="9"/>
          <c:tx>
            <c:strRef>
              <c:f>' '!$A$265</c:f>
              <c:strCache>
                <c:ptCount val="1"/>
              </c:strCache>
            </c:strRef>
          </c:tx>
          <c:spPr>
            <a:noFill/>
            <a:ln w="25400">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'!$B$265:$AY$265</c:f>
              <c:numCache>
                <c:formatCode>0.00</c:formatCode>
                <c:ptCount val="49"/>
              </c:numCache>
            </c:numRef>
          </c:val>
          <c:extLst>
            <c:ext xmlns:c16="http://schemas.microsoft.com/office/drawing/2014/chart" uri="{C3380CC4-5D6E-409C-BE32-E72D297353CC}">
              <c16:uniqueId val="{00000009-36C4-417E-95B3-6DF442A3E024}"/>
            </c:ext>
          </c:extLst>
        </c:ser>
        <c:ser>
          <c:idx val="12"/>
          <c:order val="10"/>
          <c:tx>
            <c:strRef>
              <c:f>' '!$A$266</c:f>
              <c:strCache>
                <c:ptCount val="1"/>
              </c:strCache>
            </c:strRef>
          </c:tx>
          <c:spPr>
            <a:noFill/>
            <a:ln w="25400">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'!$B$266:$AY$266</c:f>
              <c:numCache>
                <c:formatCode>0.00</c:formatCode>
                <c:ptCount val="49"/>
              </c:numCache>
            </c:numRef>
          </c:val>
          <c:extLst>
            <c:ext xmlns:c16="http://schemas.microsoft.com/office/drawing/2014/chart" uri="{C3380CC4-5D6E-409C-BE32-E72D297353CC}">
              <c16:uniqueId val="{0000000A-36C4-417E-95B3-6DF442A3E024}"/>
            </c:ext>
          </c:extLst>
        </c:ser>
        <c:ser>
          <c:idx val="13"/>
          <c:order val="11"/>
          <c:tx>
            <c:strRef>
              <c:f>' '!$A$267</c:f>
              <c:strCache>
                <c:ptCount val="1"/>
              </c:strCache>
            </c:strRef>
          </c:tx>
          <c:spPr>
            <a:noFill/>
            <a:ln w="25400">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'!$B$267:$AY$267</c:f>
              <c:numCache>
                <c:formatCode>0.00</c:formatCode>
                <c:ptCount val="49"/>
              </c:numCache>
            </c:numRef>
          </c:val>
          <c:extLst>
            <c:ext xmlns:c16="http://schemas.microsoft.com/office/drawing/2014/chart" uri="{C3380CC4-5D6E-409C-BE32-E72D297353CC}">
              <c16:uniqueId val="{0000000B-36C4-417E-95B3-6DF442A3E024}"/>
            </c:ext>
          </c:extLst>
        </c:ser>
        <c:ser>
          <c:idx val="17"/>
          <c:order val="12"/>
          <c:tx>
            <c:strRef>
              <c:f>' '!$A$268</c:f>
              <c:strCache>
                <c:ptCount val="1"/>
                <c:pt idx="0">
                  <c:v>EU-28</c:v>
                </c:pt>
              </c:strCache>
            </c:strRef>
          </c:tx>
          <c:spPr>
            <a:pattFill prst="smCheck">
              <a:fgClr>
                <a:srgbClr val="00FF0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'!$B$268:$AY$268</c:f>
              <c:numCache>
                <c:formatCode>0.00</c:formatCode>
                <c:ptCount val="49"/>
                <c:pt idx="27" formatCode="#,##0">
                  <c:v>4.226</c:v>
                </c:pt>
                <c:pt idx="28" formatCode="#,##0">
                  <c:v>9.0231299999999983</c:v>
                </c:pt>
                <c:pt idx="29" formatCode="#,##0">
                  <c:v>11.465353999999998</c:v>
                </c:pt>
                <c:pt idx="30" formatCode="#,##0">
                  <c:v>10.301278</c:v>
                </c:pt>
                <c:pt idx="31" formatCode="#,##0">
                  <c:v>5.1340000000000003</c:v>
                </c:pt>
                <c:pt idx="32" formatCode="#,##0">
                  <c:v>5.383</c:v>
                </c:pt>
                <c:pt idx="33" formatCode="#,##0">
                  <c:v>7.27</c:v>
                </c:pt>
                <c:pt idx="34" formatCode="#,##0">
                  <c:v>5.5870000000000006</c:v>
                </c:pt>
                <c:pt idx="35" formatCode="#,##0">
                  <c:v>7.8479999999999999</c:v>
                </c:pt>
                <c:pt idx="36" formatCode="#,##0">
                  <c:v>3.6829999999999998</c:v>
                </c:pt>
                <c:pt idx="37" formatCode="#,##0">
                  <c:v>4.2440000000000007</c:v>
                </c:pt>
                <c:pt idx="38" formatCode="#,##0">
                  <c:v>3.0959999999999996</c:v>
                </c:pt>
                <c:pt idx="39" formatCode="#,##0">
                  <c:v>1.9749999999999999</c:v>
                </c:pt>
                <c:pt idx="40" formatCode="#,##0">
                  <c:v>1.601</c:v>
                </c:pt>
                <c:pt idx="41" formatCode="#,##0">
                  <c:v>1.9711829999999999</c:v>
                </c:pt>
                <c:pt idx="42" formatCode="#,##0">
                  <c:v>2.0680000000000001</c:v>
                </c:pt>
                <c:pt idx="43" formatCode="#,##0">
                  <c:v>2.1749999999999998</c:v>
                </c:pt>
                <c:pt idx="44" formatCode="#,##0">
                  <c:v>2.88</c:v>
                </c:pt>
                <c:pt idx="45" formatCode="#,##0">
                  <c:v>2.9439999999999995</c:v>
                </c:pt>
                <c:pt idx="46" formatCode="#,##0">
                  <c:v>2.9994969999999999</c:v>
                </c:pt>
                <c:pt idx="47" formatCode="#,##0">
                  <c:v>3.0330000000000004</c:v>
                </c:pt>
                <c:pt idx="48" formatCode="#,##0">
                  <c:v>3.3336559999999995</c:v>
                </c:pt>
              </c:numCache>
            </c:numRef>
          </c:val>
          <c:extLst>
            <c:ext xmlns:c16="http://schemas.microsoft.com/office/drawing/2014/chart" uri="{C3380CC4-5D6E-409C-BE32-E72D297353CC}">
              <c16:uniqueId val="{0000000C-36C4-417E-95B3-6DF442A3E024}"/>
            </c:ext>
          </c:extLst>
        </c:ser>
        <c:ser>
          <c:idx val="4"/>
          <c:order val="13"/>
          <c:tx>
            <c:strRef>
              <c:f>' '!$A$269</c:f>
              <c:strCache>
                <c:ptCount val="1"/>
                <c:pt idx="0">
                  <c:v>Brazil</c:v>
                </c:pt>
              </c:strCache>
            </c:strRef>
          </c:tx>
          <c:spPr>
            <a:pattFill prst="ltUpDiag">
              <a:fgClr>
                <a:srgbClr val="C00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'!$B$269:$AY$269</c:f>
              <c:numCache>
                <c:formatCode>0.00</c:formatCode>
                <c:ptCount val="49"/>
                <c:pt idx="27" formatCode="#,##0">
                  <c:v>5.9160000000000004</c:v>
                </c:pt>
                <c:pt idx="28" formatCode="#,##0">
                  <c:v>1.16292</c:v>
                </c:pt>
                <c:pt idx="29" formatCode="#,##0">
                  <c:v>0.22417399999999998</c:v>
                </c:pt>
                <c:pt idx="30" formatCode="#,##0">
                  <c:v>0.29947199999999996</c:v>
                </c:pt>
                <c:pt idx="31" formatCode="#,##0">
                  <c:v>0.26500000000000001</c:v>
                </c:pt>
                <c:pt idx="32" formatCode="#,##0">
                  <c:v>0.621</c:v>
                </c:pt>
                <c:pt idx="33" formatCode="#,##0">
                  <c:v>0.85000000000000009</c:v>
                </c:pt>
                <c:pt idx="34" formatCode="#,##0">
                  <c:v>21.658000000000001</c:v>
                </c:pt>
                <c:pt idx="35" formatCode="#,##0">
                  <c:v>15.120000000000001</c:v>
                </c:pt>
                <c:pt idx="36" formatCode="#,##0">
                  <c:v>1.68</c:v>
                </c:pt>
                <c:pt idx="37" formatCode="#,##0">
                  <c:v>2.597</c:v>
                </c:pt>
                <c:pt idx="38" formatCode="#,##0">
                  <c:v>6.8680000000000003</c:v>
                </c:pt>
                <c:pt idx="39" formatCode="#,##0">
                  <c:v>5.0789999999999997</c:v>
                </c:pt>
                <c:pt idx="40" formatCode="#,##0">
                  <c:v>4.5000000000000009</c:v>
                </c:pt>
                <c:pt idx="41" formatCode="#,##0">
                  <c:v>5.6507559999999994</c:v>
                </c:pt>
                <c:pt idx="42" formatCode="#,##0">
                  <c:v>3.7250000000000001</c:v>
                </c:pt>
                <c:pt idx="43" formatCode="#,##0">
                  <c:v>4.0490000000000004</c:v>
                </c:pt>
                <c:pt idx="44" formatCode="#,##0">
                  <c:v>6.5129999999999999</c:v>
                </c:pt>
                <c:pt idx="45" formatCode="#,##0">
                  <c:v>2.8820000000000001</c:v>
                </c:pt>
                <c:pt idx="46" formatCode="#,##0">
                  <c:v>4.9564170000000001</c:v>
                </c:pt>
                <c:pt idx="47" formatCode="#,##0">
                  <c:v>15.962</c:v>
                </c:pt>
                <c:pt idx="48" formatCode="#,##0">
                  <c:v>9.4212869999999995</c:v>
                </c:pt>
              </c:numCache>
            </c:numRef>
          </c:val>
          <c:extLst>
            <c:ext xmlns:c16="http://schemas.microsoft.com/office/drawing/2014/chart" uri="{C3380CC4-5D6E-409C-BE32-E72D297353CC}">
              <c16:uniqueId val="{0000000D-36C4-417E-95B3-6DF442A3E024}"/>
            </c:ext>
          </c:extLst>
        </c:ser>
        <c:ser>
          <c:idx val="5"/>
          <c:order val="14"/>
          <c:tx>
            <c:strRef>
              <c:f>' '!$A$270</c:f>
              <c:strCache>
                <c:ptCount val="1"/>
                <c:pt idx="0">
                  <c:v>Chile </c:v>
                </c:pt>
              </c:strCache>
            </c:strRef>
          </c:tx>
          <c:spPr>
            <a:pattFill prst="dkVert">
              <a:fgClr>
                <a:srgbClr val="CC00FF"/>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'!$B$270:$AY$270</c:f>
              <c:numCache>
                <c:formatCode>0.00</c:formatCode>
                <c:ptCount val="49"/>
                <c:pt idx="27" formatCode="#,##0">
                  <c:v>1.6140000000000001</c:v>
                </c:pt>
                <c:pt idx="28" formatCode="#,##0">
                  <c:v>1.356241</c:v>
                </c:pt>
                <c:pt idx="29" formatCode="#,##0">
                  <c:v>1.10372</c:v>
                </c:pt>
                <c:pt idx="30" formatCode="#,##0">
                  <c:v>0.124387</c:v>
                </c:pt>
                <c:pt idx="31" formatCode="#,##0">
                  <c:v>0</c:v>
                </c:pt>
                <c:pt idx="32" formatCode="#,##0">
                  <c:v>5.5E-2</c:v>
                </c:pt>
                <c:pt idx="33" formatCode="#,##0">
                  <c:v>0</c:v>
                </c:pt>
                <c:pt idx="34" formatCode="#,##0">
                  <c:v>0.33900000000000002</c:v>
                </c:pt>
                <c:pt idx="35" formatCode="#,##0">
                  <c:v>0.76800000000000002</c:v>
                </c:pt>
                <c:pt idx="36" formatCode="#,##0">
                  <c:v>4</c:v>
                </c:pt>
                <c:pt idx="37" formatCode="#,##0">
                  <c:v>0.76500000000000001</c:v>
                </c:pt>
                <c:pt idx="38" formatCode="#,##0">
                  <c:v>1.966</c:v>
                </c:pt>
                <c:pt idx="39" formatCode="#,##0">
                  <c:v>1.734</c:v>
                </c:pt>
                <c:pt idx="40" formatCode="#,##0">
                  <c:v>0.47100000000000003</c:v>
                </c:pt>
                <c:pt idx="41" formatCode="#,##0">
                  <c:v>4.7592429999999997</c:v>
                </c:pt>
                <c:pt idx="42" formatCode="#,##0">
                  <c:v>9.5679999999999996</c:v>
                </c:pt>
                <c:pt idx="43" formatCode="#,##0">
                  <c:v>9.2750000000000004</c:v>
                </c:pt>
                <c:pt idx="44" formatCode="#,##0">
                  <c:v>9.18</c:v>
                </c:pt>
                <c:pt idx="45" formatCode="#,##0">
                  <c:v>9.6170000000000009</c:v>
                </c:pt>
                <c:pt idx="46" formatCode="#,##0">
                  <c:v>6.251379</c:v>
                </c:pt>
                <c:pt idx="47" formatCode="#,##0">
                  <c:v>9.2650000000000006</c:v>
                </c:pt>
                <c:pt idx="48" formatCode="#,##0">
                  <c:v>8.0805309999999988</c:v>
                </c:pt>
              </c:numCache>
            </c:numRef>
          </c:val>
          <c:extLst>
            <c:ext xmlns:c16="http://schemas.microsoft.com/office/drawing/2014/chart" uri="{C3380CC4-5D6E-409C-BE32-E72D297353CC}">
              <c16:uniqueId val="{0000000E-36C4-417E-95B3-6DF442A3E024}"/>
            </c:ext>
          </c:extLst>
        </c:ser>
        <c:ser>
          <c:idx val="16"/>
          <c:order val="15"/>
          <c:tx>
            <c:strRef>
              <c:f>' '!$A$271</c:f>
              <c:strCache>
                <c:ptCount val="1"/>
                <c:pt idx="0">
                  <c:v>China</c:v>
                </c:pt>
              </c:strCache>
            </c:strRef>
          </c:tx>
          <c:spPr>
            <a:pattFill prst="smConfetti">
              <a:fgClr>
                <a:srgbClr val="FFFF00"/>
              </a:fgClr>
              <a:bgClr>
                <a:srgbClr val="FF0000"/>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'!$B$271:$AY$271</c:f>
              <c:numCache>
                <c:formatCode>0.00</c:formatCode>
                <c:ptCount val="49"/>
                <c:pt idx="27" formatCode="#,##0">
                  <c:v>5.8550000000000004</c:v>
                </c:pt>
                <c:pt idx="28" formatCode="#,##0">
                  <c:v>12.697346999999999</c:v>
                </c:pt>
                <c:pt idx="29" formatCode="#,##0">
                  <c:v>21.079714999999997</c:v>
                </c:pt>
                <c:pt idx="30" formatCode="#,##0">
                  <c:v>24.953617000000001</c:v>
                </c:pt>
                <c:pt idx="31" formatCode="#,##0">
                  <c:v>24.443999999999999</c:v>
                </c:pt>
                <c:pt idx="32" formatCode="#,##0">
                  <c:v>22.002000000000002</c:v>
                </c:pt>
                <c:pt idx="33" formatCode="#,##0">
                  <c:v>41.902999999999999</c:v>
                </c:pt>
                <c:pt idx="34" formatCode="#,##0">
                  <c:v>43.084000000000003</c:v>
                </c:pt>
                <c:pt idx="35" formatCode="#,##0">
                  <c:v>55.32</c:v>
                </c:pt>
                <c:pt idx="36" formatCode="#,##0">
                  <c:v>50.477000000000004</c:v>
                </c:pt>
                <c:pt idx="37" formatCode="#,##0">
                  <c:v>52.343000000000004</c:v>
                </c:pt>
                <c:pt idx="38" formatCode="#,##0">
                  <c:v>57.435000000000002</c:v>
                </c:pt>
                <c:pt idx="39" formatCode="#,##0">
                  <c:v>49.545999999999999</c:v>
                </c:pt>
                <c:pt idx="40" formatCode="#,##0">
                  <c:v>62.310000000000009</c:v>
                </c:pt>
                <c:pt idx="41" formatCode="#,##0">
                  <c:v>58.938196999999995</c:v>
                </c:pt>
                <c:pt idx="42" formatCode="#,##0">
                  <c:v>59.469000000000001</c:v>
                </c:pt>
                <c:pt idx="43" formatCode="#,##0">
                  <c:v>44.826999999999998</c:v>
                </c:pt>
                <c:pt idx="44" formatCode="#,##0">
                  <c:v>41.198999999999998</c:v>
                </c:pt>
                <c:pt idx="45" formatCode="#,##0">
                  <c:v>35.419000000000004</c:v>
                </c:pt>
                <c:pt idx="46" formatCode="#,##0">
                  <c:v>31.076413999999996</c:v>
                </c:pt>
                <c:pt idx="47" formatCode="#,##0">
                  <c:v>35.671999999999997</c:v>
                </c:pt>
                <c:pt idx="48" formatCode="#,##0">
                  <c:v>46.737915999999998</c:v>
                </c:pt>
              </c:numCache>
            </c:numRef>
          </c:val>
          <c:extLst>
            <c:ext xmlns:c16="http://schemas.microsoft.com/office/drawing/2014/chart" uri="{C3380CC4-5D6E-409C-BE32-E72D297353CC}">
              <c16:uniqueId val="{0000000F-36C4-417E-95B3-6DF442A3E024}"/>
            </c:ext>
          </c:extLst>
        </c:ser>
        <c:ser>
          <c:idx val="18"/>
          <c:order val="16"/>
          <c:tx>
            <c:strRef>
              <c:f>' '!$A$272</c:f>
              <c:strCache>
                <c:ptCount val="1"/>
                <c:pt idx="0">
                  <c:v>Malaysia</c:v>
                </c:pt>
              </c:strCache>
            </c:strRef>
          </c:tx>
          <c:spPr>
            <a:pattFill prst="divot">
              <a:fgClr>
                <a:srgbClr val="FF0000"/>
              </a:fgClr>
              <a:bgClr>
                <a:srgbClr val="FFFF00"/>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'!$B$272:$AY$272</c:f>
              <c:numCache>
                <c:formatCode>0.00</c:formatCode>
                <c:ptCount val="49"/>
                <c:pt idx="27" formatCode="#,##0">
                  <c:v>30.299999999999997</c:v>
                </c:pt>
                <c:pt idx="28" formatCode="#,##0">
                  <c:v>43.782468999999992</c:v>
                </c:pt>
                <c:pt idx="29" formatCode="#,##0">
                  <c:v>48.661798999999995</c:v>
                </c:pt>
                <c:pt idx="30" formatCode="#,##0">
                  <c:v>36.802011</c:v>
                </c:pt>
                <c:pt idx="31" formatCode="#,##0">
                  <c:v>38.301000000000002</c:v>
                </c:pt>
                <c:pt idx="32" formatCode="#,##0">
                  <c:v>43.333000000000006</c:v>
                </c:pt>
                <c:pt idx="33" formatCode="#,##0">
                  <c:v>39.065999999999995</c:v>
                </c:pt>
                <c:pt idx="34" formatCode="#,##0">
                  <c:v>52.95</c:v>
                </c:pt>
                <c:pt idx="35" formatCode="#,##0">
                  <c:v>53.706000000000003</c:v>
                </c:pt>
                <c:pt idx="36" formatCode="#,##0">
                  <c:v>32.353999999999999</c:v>
                </c:pt>
                <c:pt idx="37" formatCode="#,##0">
                  <c:v>34.219000000000001</c:v>
                </c:pt>
                <c:pt idx="38" formatCode="#,##0">
                  <c:v>23.026</c:v>
                </c:pt>
                <c:pt idx="39" formatCode="#,##0">
                  <c:v>33.923999999999999</c:v>
                </c:pt>
                <c:pt idx="40" formatCode="#,##0">
                  <c:v>28.584</c:v>
                </c:pt>
                <c:pt idx="41" formatCode="#,##0">
                  <c:v>33.979087999999997</c:v>
                </c:pt>
                <c:pt idx="42" formatCode="#,##0">
                  <c:v>42.587000000000003</c:v>
                </c:pt>
                <c:pt idx="43" formatCode="#,##0">
                  <c:v>37.713999999999999</c:v>
                </c:pt>
                <c:pt idx="44" formatCode="#,##0">
                  <c:v>30.792999999999999</c:v>
                </c:pt>
                <c:pt idx="45" formatCode="#,##0">
                  <c:v>28.587</c:v>
                </c:pt>
                <c:pt idx="46" formatCode="#,##0">
                  <c:v>9.7661689999999997</c:v>
                </c:pt>
                <c:pt idx="47" formatCode="#,##0">
                  <c:v>6.1509999999999998</c:v>
                </c:pt>
                <c:pt idx="48" formatCode="#,##0">
                  <c:v>3.9009259999999997</c:v>
                </c:pt>
              </c:numCache>
            </c:numRef>
          </c:val>
          <c:extLst>
            <c:ext xmlns:c16="http://schemas.microsoft.com/office/drawing/2014/chart" uri="{C3380CC4-5D6E-409C-BE32-E72D297353CC}">
              <c16:uniqueId val="{00000010-36C4-417E-95B3-6DF442A3E024}"/>
            </c:ext>
          </c:extLst>
        </c:ser>
        <c:ser>
          <c:idx val="19"/>
          <c:order val="17"/>
          <c:tx>
            <c:strRef>
              <c:f>' '!$A$273</c:f>
              <c:strCache>
                <c:ptCount val="1"/>
                <c:pt idx="0">
                  <c:v>New Zealand</c:v>
                </c:pt>
              </c:strCache>
            </c:strRef>
          </c:tx>
          <c:spPr>
            <a:pattFill prst="wave">
              <a:fgClr>
                <a:srgbClr val="00B0F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'!$B$273:$AY$273</c:f>
              <c:numCache>
                <c:formatCode>0.00</c:formatCode>
                <c:ptCount val="49"/>
                <c:pt idx="27" formatCode="#,##0">
                  <c:v>0</c:v>
                </c:pt>
                <c:pt idx="28" formatCode="#,##0">
                  <c:v>0</c:v>
                </c:pt>
                <c:pt idx="29" formatCode="#,##0">
                  <c:v>1.5854999999999998E-2</c:v>
                </c:pt>
                <c:pt idx="30" formatCode="#,##0">
                  <c:v>0.73985200000000007</c:v>
                </c:pt>
                <c:pt idx="31" formatCode="#,##0">
                  <c:v>0.38900000000000001</c:v>
                </c:pt>
                <c:pt idx="32" formatCode="#,##0">
                  <c:v>0.20700000000000002</c:v>
                </c:pt>
                <c:pt idx="33" formatCode="#,##0">
                  <c:v>0.6100000000000001</c:v>
                </c:pt>
                <c:pt idx="34" formatCode="#,##0">
                  <c:v>2.6069999999999998</c:v>
                </c:pt>
                <c:pt idx="35" formatCode="#,##0">
                  <c:v>8.2040000000000006</c:v>
                </c:pt>
                <c:pt idx="36" formatCode="#,##0">
                  <c:v>10.981</c:v>
                </c:pt>
                <c:pt idx="37" formatCode="#,##0">
                  <c:v>12.605</c:v>
                </c:pt>
                <c:pt idx="38" formatCode="#,##0">
                  <c:v>12.058</c:v>
                </c:pt>
                <c:pt idx="39" formatCode="#,##0">
                  <c:v>8.8640000000000008</c:v>
                </c:pt>
                <c:pt idx="40" formatCode="#,##0">
                  <c:v>10.117000000000001</c:v>
                </c:pt>
                <c:pt idx="41" formatCode="#,##0">
                  <c:v>7.5177689999999995</c:v>
                </c:pt>
                <c:pt idx="42" formatCode="#,##0">
                  <c:v>1.0999999999999999E-2</c:v>
                </c:pt>
                <c:pt idx="43" formatCode="#,##0">
                  <c:v>0</c:v>
                </c:pt>
                <c:pt idx="44" formatCode="#,##0">
                  <c:v>0.72599999999999998</c:v>
                </c:pt>
                <c:pt idx="45" formatCode="#,##0">
                  <c:v>0</c:v>
                </c:pt>
                <c:pt idx="46" formatCode="#,##0">
                  <c:v>0</c:v>
                </c:pt>
                <c:pt idx="47" formatCode="#,##0">
                  <c:v>0</c:v>
                </c:pt>
                <c:pt idx="48" formatCode="#,##0">
                  <c:v>7.5867999999999991E-2</c:v>
                </c:pt>
              </c:numCache>
            </c:numRef>
          </c:val>
          <c:extLst>
            <c:ext xmlns:c16="http://schemas.microsoft.com/office/drawing/2014/chart" uri="{C3380CC4-5D6E-409C-BE32-E72D297353CC}">
              <c16:uniqueId val="{00000011-36C4-417E-95B3-6DF442A3E024}"/>
            </c:ext>
          </c:extLst>
        </c:ser>
        <c:ser>
          <c:idx val="20"/>
          <c:order val="18"/>
          <c:tx>
            <c:strRef>
              <c:f>' '!$A$274</c:f>
              <c:strCache>
                <c:ptCount val="1"/>
                <c:pt idx="0">
                  <c:v>Papua New Guinea</c:v>
                </c:pt>
              </c:strCache>
            </c:strRef>
          </c:tx>
          <c:spPr>
            <a:pattFill prst="narHorz">
              <a:fgClr>
                <a:srgbClr val="FFC000"/>
              </a:fgClr>
              <a:bgClr>
                <a:schemeClr val="bg1"/>
              </a:bgClr>
            </a:pattFill>
            <a:ln w="12700">
              <a:noFill/>
              <a:prstDash val="solid"/>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'!$B$274:$AY$274</c:f>
              <c:numCache>
                <c:formatCode>0.00</c:formatCode>
                <c:ptCount val="49"/>
                <c:pt idx="27" formatCode="#,##0">
                  <c:v>0</c:v>
                </c:pt>
                <c:pt idx="28" formatCode="#,##0">
                  <c:v>0.21406599999999998</c:v>
                </c:pt>
                <c:pt idx="29" formatCode="#,##0">
                  <c:v>5.0210809999999997</c:v>
                </c:pt>
                <c:pt idx="30" formatCode="#,##0">
                  <c:v>6.269175999999999</c:v>
                </c:pt>
                <c:pt idx="31" formatCode="#,##0">
                  <c:v>9.6009999999999991</c:v>
                </c:pt>
                <c:pt idx="32" formatCode="#,##0">
                  <c:v>7.3650000000000002</c:v>
                </c:pt>
                <c:pt idx="33" formatCode="#,##0">
                  <c:v>5.7530000000000001</c:v>
                </c:pt>
                <c:pt idx="34" formatCode="#,##0">
                  <c:v>4.2489999999999997</c:v>
                </c:pt>
                <c:pt idx="35" formatCode="#,##0">
                  <c:v>2.3370000000000002</c:v>
                </c:pt>
                <c:pt idx="36" formatCode="#,##0">
                  <c:v>0</c:v>
                </c:pt>
                <c:pt idx="37" formatCode="#,##0">
                  <c:v>8.5000000000000006E-2</c:v>
                </c:pt>
                <c:pt idx="38" formatCode="#,##0">
                  <c:v>0.22600000000000001</c:v>
                </c:pt>
                <c:pt idx="39" formatCode="#,##0">
                  <c:v>0</c:v>
                </c:pt>
                <c:pt idx="40" formatCode="#,##0">
                  <c:v>0.34399999999999997</c:v>
                </c:pt>
                <c:pt idx="41" formatCode="#,##0">
                  <c:v>0</c:v>
                </c:pt>
                <c:pt idx="42" formatCode="#,##0">
                  <c:v>2.8000000000000001E-2</c:v>
                </c:pt>
                <c:pt idx="43" formatCode="#,##0">
                  <c:v>9.0000000000000011E-3</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12-36C4-417E-95B3-6DF442A3E024}"/>
            </c:ext>
          </c:extLst>
        </c:ser>
        <c:ser>
          <c:idx val="14"/>
          <c:order val="19"/>
          <c:tx>
            <c:strRef>
              <c:f>' '!$A$275</c:f>
              <c:strCache>
                <c:ptCount val="1"/>
                <c:pt idx="0">
                  <c:v>Others</c:v>
                </c:pt>
              </c:strCache>
            </c:strRef>
          </c:tx>
          <c:spPr>
            <a:pattFill prst="trellis">
              <a:fgClr>
                <a:srgbClr val="C00000"/>
              </a:fgClr>
              <a:bgClr>
                <a:schemeClr val="bg1"/>
              </a:bgClr>
            </a:pattFill>
            <a:ln>
              <a:noFill/>
            </a:ln>
          </c:spPr>
          <c:invertIfNegative val="0"/>
          <c:cat>
            <c:numRef>
              <c:f>' '!$B$255:$AY$255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 '!$B$275:$AY$275</c:f>
              <c:numCache>
                <c:formatCode>0.00</c:formatCode>
                <c:ptCount val="49"/>
                <c:pt idx="27" formatCode="#,##0">
                  <c:v>9.5110000000000028</c:v>
                </c:pt>
                <c:pt idx="28" formatCode="#,##0">
                  <c:v>12.376377000000005</c:v>
                </c:pt>
                <c:pt idx="29" formatCode="#,##0">
                  <c:v>29.381897999999978</c:v>
                </c:pt>
                <c:pt idx="30" formatCode="#,##0">
                  <c:v>26.185644000000025</c:v>
                </c:pt>
                <c:pt idx="31" formatCode="#,##0">
                  <c:v>22.408000000000001</c:v>
                </c:pt>
                <c:pt idx="32" formatCode="#,##0">
                  <c:v>19.341999999999985</c:v>
                </c:pt>
                <c:pt idx="33" formatCode="#,##0">
                  <c:v>15.615999999999971</c:v>
                </c:pt>
                <c:pt idx="34" formatCode="#,##0">
                  <c:v>13.615000000000023</c:v>
                </c:pt>
                <c:pt idx="35" formatCode="#,##0">
                  <c:v>13.87299999999999</c:v>
                </c:pt>
                <c:pt idx="36" formatCode="#,##0">
                  <c:v>7.7599999999999909</c:v>
                </c:pt>
                <c:pt idx="37" formatCode="#,##0">
                  <c:v>8.6660000000000252</c:v>
                </c:pt>
                <c:pt idx="38" formatCode="#,##0">
                  <c:v>8.1770000000000067</c:v>
                </c:pt>
                <c:pt idx="39" formatCode="#,##0">
                  <c:v>7.6439999999999912</c:v>
                </c:pt>
                <c:pt idx="40" formatCode="#,##0">
                  <c:v>13.874000000000024</c:v>
                </c:pt>
                <c:pt idx="41" formatCode="#,##0">
                  <c:v>13.180282999999974</c:v>
                </c:pt>
                <c:pt idx="42" formatCode="#,##0">
                  <c:v>14.204999999999984</c:v>
                </c:pt>
                <c:pt idx="43" formatCode="#,##0">
                  <c:v>10.230000000000018</c:v>
                </c:pt>
                <c:pt idx="44" formatCode="#,##0">
                  <c:v>6.5580000000000069</c:v>
                </c:pt>
                <c:pt idx="45" formatCode="#,##0">
                  <c:v>10.213999999999999</c:v>
                </c:pt>
                <c:pt idx="46" formatCode="#,##0">
                  <c:v>10.303836000000011</c:v>
                </c:pt>
                <c:pt idx="47" formatCode="#,##0">
                  <c:v>8.3550000000000324</c:v>
                </c:pt>
                <c:pt idx="48" formatCode="#,##0">
                  <c:v>15.384428999999997</c:v>
                </c:pt>
              </c:numCache>
            </c:numRef>
          </c:val>
          <c:extLst>
            <c:ext xmlns:c16="http://schemas.microsoft.com/office/drawing/2014/chart" uri="{C3380CC4-5D6E-409C-BE32-E72D297353CC}">
              <c16:uniqueId val="{00000000-19E2-41E0-8DC4-F90ABA69763A}"/>
            </c:ext>
          </c:extLst>
        </c:ser>
        <c:dLbls>
          <c:showLegendKey val="0"/>
          <c:showVal val="0"/>
          <c:showCatName val="0"/>
          <c:showSerName val="0"/>
          <c:showPercent val="0"/>
          <c:showBubbleSize val="0"/>
        </c:dLbls>
        <c:gapWidth val="0"/>
        <c:overlap val="100"/>
        <c:axId val="3"/>
        <c:axId val="4"/>
      </c:barChart>
      <c:catAx>
        <c:axId val="16422969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812586638019951E-2"/>
              <c:y val="0.203340004186131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422969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106942292120651"/>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100" b="0" i="0" u="none" strike="noStrike" baseline="0">
                <a:solidFill>
                  <a:srgbClr val="000000"/>
                </a:solidFill>
                <a:latin typeface="Arial"/>
                <a:ea typeface="Arial"/>
                <a:cs typeface="Arial"/>
              </a:defRPr>
            </a:pPr>
            <a:endParaRPr lang="en-US"/>
          </a:p>
        </c:txPr>
      </c:legendEntry>
      <c:legendEntry>
        <c:idx val="6"/>
        <c:txPr>
          <a:bodyPr/>
          <a:lstStyle/>
          <a:p>
            <a:pPr>
              <a:defRPr sz="11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7"/>
        <c:txPr>
          <a:bodyPr/>
          <a:lstStyle/>
          <a:p>
            <a:pPr>
              <a:defRPr sz="1100" b="0" i="0" u="none" strike="noStrike" baseline="0">
                <a:solidFill>
                  <a:srgbClr val="000000"/>
                </a:solidFill>
                <a:latin typeface="Arial"/>
                <a:ea typeface="Arial"/>
                <a:cs typeface="Arial"/>
              </a:defRPr>
            </a:pPr>
            <a:endParaRPr lang="en-US"/>
          </a:p>
        </c:txPr>
      </c:legendEntry>
      <c:legendEntry>
        <c:idx val="18"/>
        <c:txPr>
          <a:bodyPr/>
          <a:lstStyle/>
          <a:p>
            <a:pPr>
              <a:defRPr sz="900" b="0" i="0" u="none" strike="noStrike" baseline="0">
                <a:solidFill>
                  <a:srgbClr val="000000"/>
                </a:solidFill>
                <a:latin typeface="Arial"/>
                <a:ea typeface="Arial"/>
                <a:cs typeface="Arial"/>
              </a:defRPr>
            </a:pPr>
            <a:endParaRPr lang="en-US"/>
          </a:p>
        </c:txPr>
      </c:legendEntry>
      <c:layout>
        <c:manualLayout>
          <c:xMode val="edge"/>
          <c:yMode val="edge"/>
          <c:x val="3.7501148293963261E-2"/>
          <c:y val="0.87002834645669291"/>
          <c:w val="0.93632824803149606"/>
          <c:h val="0.11663832020997375"/>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1669017868882523E-2"/>
          <c:w val="0.7083551532790987"/>
          <c:h val="0.64002099678257873"/>
        </c:manualLayout>
      </c:layout>
      <c:barChart>
        <c:barDir val="col"/>
        <c:grouping val="stacked"/>
        <c:varyColors val="0"/>
        <c:ser>
          <c:idx val="0"/>
          <c:order val="0"/>
          <c:tx>
            <c:strRef>
              <c:f>' '!$A$79</c:f>
              <c:strCache>
                <c:ptCount val="1"/>
                <c:pt idx="0">
                  <c:v>VPA core products </c:v>
                </c:pt>
              </c:strCache>
            </c:strRef>
          </c:tx>
          <c:spPr>
            <a:pattFill prst="smGrid">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'!$B$79:$BC$79</c:f>
              <c:numCache>
                <c:formatCode>#,##0</c:formatCode>
                <c:ptCount val="52"/>
                <c:pt idx="0">
                  <c:v>10.41659456416</c:v>
                </c:pt>
                <c:pt idx="1">
                  <c:v>11.146195497619999</c:v>
                </c:pt>
                <c:pt idx="2">
                  <c:v>12.842061419772197</c:v>
                </c:pt>
                <c:pt idx="3">
                  <c:v>12.942215012</c:v>
                </c:pt>
                <c:pt idx="4">
                  <c:v>12.084291331872</c:v>
                </c:pt>
                <c:pt idx="5">
                  <c:v>10.991747046423997</c:v>
                </c:pt>
                <c:pt idx="6">
                  <c:v>11.174670377431994</c:v>
                </c:pt>
                <c:pt idx="7">
                  <c:v>11.660987066684998</c:v>
                </c:pt>
                <c:pt idx="8">
                  <c:v>10.496306453288383</c:v>
                </c:pt>
                <c:pt idx="9">
                  <c:v>9.451005623537954</c:v>
                </c:pt>
                <c:pt idx="10">
                  <c:v>10.073221988057997</c:v>
                </c:pt>
                <c:pt idx="11">
                  <c:v>10.518507293890002</c:v>
                </c:pt>
                <c:pt idx="12">
                  <c:v>11.893030069995996</c:v>
                </c:pt>
                <c:pt idx="13">
                  <c:v>11.211663969140004</c:v>
                </c:pt>
                <c:pt idx="14">
                  <c:v>10.632568729187996</c:v>
                </c:pt>
                <c:pt idx="15">
                  <c:v>12.953643242341203</c:v>
                </c:pt>
                <c:pt idx="16">
                  <c:v>13.964604027001597</c:v>
                </c:pt>
                <c:pt idx="17">
                  <c:v>13.449217014999668</c:v>
                </c:pt>
                <c:pt idx="18">
                  <c:v>12.639893534086672</c:v>
                </c:pt>
                <c:pt idx="19">
                  <c:v>9.9809881050759994</c:v>
                </c:pt>
                <c:pt idx="20">
                  <c:v>13.224648743267203</c:v>
                </c:pt>
                <c:pt idx="21">
                  <c:v>10.478116352815999</c:v>
                </c:pt>
                <c:pt idx="22">
                  <c:v>8.8199108363724861</c:v>
                </c:pt>
                <c:pt idx="23">
                  <c:v>8.173351202800001</c:v>
                </c:pt>
                <c:pt idx="24">
                  <c:v>7.672544835200001</c:v>
                </c:pt>
              </c:numCache>
            </c:numRef>
          </c:val>
          <c:extLst>
            <c:ext xmlns:c16="http://schemas.microsoft.com/office/drawing/2014/chart" uri="{C3380CC4-5D6E-409C-BE32-E72D297353CC}">
              <c16:uniqueId val="{00000000-F0F7-481E-9455-38EEC8A2450D}"/>
            </c:ext>
          </c:extLst>
        </c:ser>
        <c:ser>
          <c:idx val="1"/>
          <c:order val="1"/>
          <c:tx>
            <c:strRef>
              <c:f>' '!$A$80</c:f>
              <c:strCache>
                <c:ptCount val="1"/>
                <c:pt idx="0">
                  <c:v>Other Timber Sector</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'!$B$80:$BC$80</c:f>
              <c:numCache>
                <c:formatCode>#,##0</c:formatCode>
                <c:ptCount val="52"/>
                <c:pt idx="0">
                  <c:v>1.7358279176</c:v>
                </c:pt>
                <c:pt idx="1">
                  <c:v>2.2293215112000011</c:v>
                </c:pt>
                <c:pt idx="2">
                  <c:v>3.378039049619999</c:v>
                </c:pt>
                <c:pt idx="3">
                  <c:v>2.6618914535599991</c:v>
                </c:pt>
                <c:pt idx="4">
                  <c:v>2.8451586058000005</c:v>
                </c:pt>
                <c:pt idx="5">
                  <c:v>2.7564547022199988</c:v>
                </c:pt>
                <c:pt idx="6">
                  <c:v>3.3629671286399994</c:v>
                </c:pt>
                <c:pt idx="7">
                  <c:v>3.3500792879399937</c:v>
                </c:pt>
                <c:pt idx="8">
                  <c:v>3.2385701828999998</c:v>
                </c:pt>
                <c:pt idx="9">
                  <c:v>2.2908298297599985</c:v>
                </c:pt>
                <c:pt idx="10">
                  <c:v>2.6433938958000001</c:v>
                </c:pt>
                <c:pt idx="11">
                  <c:v>2.4633774437799998</c:v>
                </c:pt>
                <c:pt idx="12">
                  <c:v>2.4674780334399995</c:v>
                </c:pt>
                <c:pt idx="13">
                  <c:v>2.5816158006400025</c:v>
                </c:pt>
                <c:pt idx="14">
                  <c:v>3.2302874346399983</c:v>
                </c:pt>
                <c:pt idx="15">
                  <c:v>3.5056842188200004</c:v>
                </c:pt>
                <c:pt idx="16">
                  <c:v>3.6571202237499976</c:v>
                </c:pt>
                <c:pt idx="17">
                  <c:v>4.1400561205500015</c:v>
                </c:pt>
                <c:pt idx="18">
                  <c:v>4.3239012123200018</c:v>
                </c:pt>
                <c:pt idx="19">
                  <c:v>3.9498734244850002</c:v>
                </c:pt>
                <c:pt idx="20">
                  <c:v>3.8784117684200003</c:v>
                </c:pt>
                <c:pt idx="21">
                  <c:v>4.1517782781688908</c:v>
                </c:pt>
                <c:pt idx="22">
                  <c:v>3.777596348595357</c:v>
                </c:pt>
                <c:pt idx="23">
                  <c:v>3.8806134220000015</c:v>
                </c:pt>
                <c:pt idx="24">
                  <c:v>4.2759056619999978</c:v>
                </c:pt>
              </c:numCache>
            </c:numRef>
          </c:val>
          <c:extLst>
            <c:ext xmlns:c16="http://schemas.microsoft.com/office/drawing/2014/chart" uri="{C3380CC4-5D6E-409C-BE32-E72D297353CC}">
              <c16:uniqueId val="{00000001-F0F7-481E-9455-38EEC8A2450D}"/>
            </c:ext>
          </c:extLst>
        </c:ser>
        <c:ser>
          <c:idx val="2"/>
          <c:order val="2"/>
          <c:tx>
            <c:strRef>
              <c:f>' '!$A$81</c:f>
              <c:strCache>
                <c:ptCount val="1"/>
                <c:pt idx="0">
                  <c:v>Paper Sector</c:v>
                </c:pt>
              </c:strCache>
            </c:strRef>
          </c:tx>
          <c:spPr>
            <a:pattFill prst="lt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'!$B$81:$BC$81</c:f>
              <c:numCache>
                <c:formatCode>#,##0</c:formatCode>
                <c:ptCount val="52"/>
                <c:pt idx="0">
                  <c:v>13.093790389999999</c:v>
                </c:pt>
                <c:pt idx="1">
                  <c:v>13.865461340000005</c:v>
                </c:pt>
                <c:pt idx="2">
                  <c:v>15.810722558030001</c:v>
                </c:pt>
                <c:pt idx="3">
                  <c:v>15.860963437090001</c:v>
                </c:pt>
                <c:pt idx="4">
                  <c:v>16.276853698</c:v>
                </c:pt>
                <c:pt idx="5">
                  <c:v>15.4059629817</c:v>
                </c:pt>
                <c:pt idx="6">
                  <c:v>15.903581614439995</c:v>
                </c:pt>
                <c:pt idx="7">
                  <c:v>16.744480259919992</c:v>
                </c:pt>
                <c:pt idx="8">
                  <c:v>16.410339797670002</c:v>
                </c:pt>
                <c:pt idx="9">
                  <c:v>14.986912193839999</c:v>
                </c:pt>
                <c:pt idx="10">
                  <c:v>16.953500961884995</c:v>
                </c:pt>
                <c:pt idx="11">
                  <c:v>16.720150331190005</c:v>
                </c:pt>
                <c:pt idx="12">
                  <c:v>15.840822223629994</c:v>
                </c:pt>
                <c:pt idx="13">
                  <c:v>16.350003228889999</c:v>
                </c:pt>
                <c:pt idx="14">
                  <c:v>16.514814364740001</c:v>
                </c:pt>
                <c:pt idx="15">
                  <c:v>16.574698294939999</c:v>
                </c:pt>
                <c:pt idx="16">
                  <c:v>17.817586019510006</c:v>
                </c:pt>
                <c:pt idx="17">
                  <c:v>16.92960666482001</c:v>
                </c:pt>
                <c:pt idx="18">
                  <c:v>18.064780586430004</c:v>
                </c:pt>
                <c:pt idx="19">
                  <c:v>16.5892354504</c:v>
                </c:pt>
                <c:pt idx="20">
                  <c:v>15.949995007925468</c:v>
                </c:pt>
                <c:pt idx="21">
                  <c:v>16.298434233414998</c:v>
                </c:pt>
                <c:pt idx="22">
                  <c:v>16.271576619058894</c:v>
                </c:pt>
                <c:pt idx="23">
                  <c:v>15.347963603000007</c:v>
                </c:pt>
                <c:pt idx="24">
                  <c:v>16.474065925000001</c:v>
                </c:pt>
              </c:numCache>
            </c:numRef>
          </c:val>
          <c:extLst>
            <c:ext xmlns:c16="http://schemas.microsoft.com/office/drawing/2014/chart" uri="{C3380CC4-5D6E-409C-BE32-E72D297353CC}">
              <c16:uniqueId val="{00000002-F0F7-481E-9455-38EEC8A2450D}"/>
            </c:ext>
          </c:extLst>
        </c:ser>
        <c:ser>
          <c:idx val="3"/>
          <c:order val="3"/>
          <c:tx>
            <c:strRef>
              <c:f>' '!$A$82</c:f>
              <c:strCache>
                <c:ptCount val="1"/>
                <c:pt idx="0">
                  <c:v>Pellets</c:v>
                </c:pt>
              </c:strCache>
            </c:strRef>
          </c:tx>
          <c:spPr>
            <a:pattFill prst="divot">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0000" mc:Ignorable="a14" a14:legacySpreadsheetColorIndex="8"/>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'!$B$82:$BC$82</c:f>
              <c:numCache>
                <c:formatCode>#,##0</c:formatCode>
                <c:ptCount val="52"/>
                <c:pt idx="0">
                  <c:v>0</c:v>
                </c:pt>
                <c:pt idx="1">
                  <c:v>0</c:v>
                </c:pt>
                <c:pt idx="2">
                  <c:v>0</c:v>
                </c:pt>
                <c:pt idx="3">
                  <c:v>0</c:v>
                </c:pt>
                <c:pt idx="4">
                  <c:v>0</c:v>
                </c:pt>
                <c:pt idx="5">
                  <c:v>0</c:v>
                </c:pt>
                <c:pt idx="6">
                  <c:v>0</c:v>
                </c:pt>
                <c:pt idx="7">
                  <c:v>0</c:v>
                </c:pt>
                <c:pt idx="8">
                  <c:v>0</c:v>
                </c:pt>
                <c:pt idx="9">
                  <c:v>0</c:v>
                </c:pt>
                <c:pt idx="10">
                  <c:v>0</c:v>
                </c:pt>
                <c:pt idx="11">
                  <c:v>0</c:v>
                </c:pt>
                <c:pt idx="12">
                  <c:v>0.12244729600000002</c:v>
                </c:pt>
                <c:pt idx="13">
                  <c:v>0.48466807499999998</c:v>
                </c:pt>
                <c:pt idx="14">
                  <c:v>1.8496412640000002</c:v>
                </c:pt>
                <c:pt idx="15">
                  <c:v>1.4706840190000003</c:v>
                </c:pt>
                <c:pt idx="16">
                  <c:v>1.7166411910000001</c:v>
                </c:pt>
                <c:pt idx="17">
                  <c:v>2.4311654809999999</c:v>
                </c:pt>
                <c:pt idx="18">
                  <c:v>3.4451363139999995</c:v>
                </c:pt>
                <c:pt idx="19">
                  <c:v>3.0023188380000003</c:v>
                </c:pt>
                <c:pt idx="20">
                  <c:v>3.0727158370000001</c:v>
                </c:pt>
                <c:pt idx="21">
                  <c:v>3.3566429579999997</c:v>
                </c:pt>
                <c:pt idx="22">
                  <c:v>3.9171989406109997</c:v>
                </c:pt>
                <c:pt idx="23">
                  <c:v>3.7269019000000001</c:v>
                </c:pt>
                <c:pt idx="24">
                  <c:v>4.0151560000000002</c:v>
                </c:pt>
              </c:numCache>
            </c:numRef>
          </c:val>
          <c:extLst>
            <c:ext xmlns:c16="http://schemas.microsoft.com/office/drawing/2014/chart" uri="{C3380CC4-5D6E-409C-BE32-E72D297353CC}">
              <c16:uniqueId val="{00000003-F0F7-481E-9455-38EEC8A2450D}"/>
            </c:ext>
          </c:extLst>
        </c:ser>
        <c:ser>
          <c:idx val="4"/>
          <c:order val="4"/>
          <c:tx>
            <c:strRef>
              <c:f>' '!$A$83</c:f>
              <c:strCache>
                <c:ptCount val="1"/>
              </c:strCache>
            </c:strRef>
          </c:tx>
          <c:spPr>
            <a:no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'!$B$83:$BC$83</c:f>
              <c:numCache>
                <c:formatCode>#,##0</c:formatCode>
                <c:ptCount val="52"/>
              </c:numCache>
            </c:numRef>
          </c:val>
          <c:extLst>
            <c:ext xmlns:c16="http://schemas.microsoft.com/office/drawing/2014/chart" uri="{C3380CC4-5D6E-409C-BE32-E72D297353CC}">
              <c16:uniqueId val="{00000004-F0F7-481E-9455-38EEC8A2450D}"/>
            </c:ext>
          </c:extLst>
        </c:ser>
        <c:ser>
          <c:idx val="5"/>
          <c:order val="5"/>
          <c:tx>
            <c:strRef>
              <c:f>' '!$A$84</c:f>
              <c:strCache>
                <c:ptCount val="1"/>
              </c:strCache>
            </c:strRef>
          </c:tx>
          <c:spPr>
            <a:no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'!$B$84:$BC$84</c:f>
              <c:numCache>
                <c:formatCode>#,##0</c:formatCode>
                <c:ptCount val="52"/>
              </c:numCache>
            </c:numRef>
          </c:val>
          <c:extLst>
            <c:ext xmlns:c16="http://schemas.microsoft.com/office/drawing/2014/chart" uri="{C3380CC4-5D6E-409C-BE32-E72D297353CC}">
              <c16:uniqueId val="{00000005-F0F7-481E-9455-38EEC8A2450D}"/>
            </c:ext>
          </c:extLst>
        </c:ser>
        <c:dLbls>
          <c:showLegendKey val="0"/>
          <c:showVal val="0"/>
          <c:showCatName val="0"/>
          <c:showSerName val="0"/>
          <c:showPercent val="0"/>
          <c:showBubbleSize val="0"/>
        </c:dLbls>
        <c:gapWidth val="0"/>
        <c:overlap val="100"/>
        <c:axId val="1909159248"/>
        <c:axId val="1"/>
      </c:barChart>
      <c:barChart>
        <c:barDir val="col"/>
        <c:grouping val="stacked"/>
        <c:varyColors val="0"/>
        <c:ser>
          <c:idx val="6"/>
          <c:order val="6"/>
          <c:tx>
            <c:strRef>
              <c:f>' '!$A$85</c:f>
              <c:strCache>
                <c:ptCount val="1"/>
              </c:strCache>
            </c:strRef>
          </c:tx>
          <c:spPr>
            <a:no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'!$B$85:$BC$85</c:f>
              <c:numCache>
                <c:formatCode>#,##0</c:formatCode>
                <c:ptCount val="52"/>
              </c:numCache>
            </c:numRef>
          </c:val>
          <c:extLst>
            <c:ext xmlns:c16="http://schemas.microsoft.com/office/drawing/2014/chart" uri="{C3380CC4-5D6E-409C-BE32-E72D297353CC}">
              <c16:uniqueId val="{00000006-F0F7-481E-9455-38EEC8A2450D}"/>
            </c:ext>
          </c:extLst>
        </c:ser>
        <c:ser>
          <c:idx val="7"/>
          <c:order val="7"/>
          <c:tx>
            <c:strRef>
              <c:f>' '!$A$86</c:f>
              <c:strCache>
                <c:ptCount val="1"/>
              </c:strCache>
            </c:strRef>
          </c:tx>
          <c:spPr>
            <a:no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'!$B$86:$BC$86</c:f>
              <c:numCache>
                <c:formatCode>#,##0</c:formatCode>
                <c:ptCount val="52"/>
              </c:numCache>
            </c:numRef>
          </c:val>
          <c:extLst>
            <c:ext xmlns:c16="http://schemas.microsoft.com/office/drawing/2014/chart" uri="{C3380CC4-5D6E-409C-BE32-E72D297353CC}">
              <c16:uniqueId val="{00000007-F0F7-481E-9455-38EEC8A2450D}"/>
            </c:ext>
          </c:extLst>
        </c:ser>
        <c:ser>
          <c:idx val="8"/>
          <c:order val="8"/>
          <c:tx>
            <c:strRef>
              <c:f>' '!$A$87</c:f>
              <c:strCache>
                <c:ptCount val="1"/>
                <c:pt idx="0">
                  <c:v>VPA core products </c:v>
                </c:pt>
              </c:strCache>
            </c:strRef>
          </c:tx>
          <c:spPr>
            <a:pattFill prst="smGrid">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'!$B$87:$BC$87</c:f>
              <c:numCache>
                <c:formatCode>#,##0</c:formatCode>
                <c:ptCount val="52"/>
                <c:pt idx="27" formatCode="#,##0.0">
                  <c:v>1.1415850000000003</c:v>
                </c:pt>
                <c:pt idx="28" formatCode="#,##0.0">
                  <c:v>1.1111593553999999</c:v>
                </c:pt>
                <c:pt idx="29" formatCode="#,##0.0">
                  <c:v>1.3297794810099999</c:v>
                </c:pt>
                <c:pt idx="30" formatCode="#,##0.0">
                  <c:v>1.3307629109999999</c:v>
                </c:pt>
                <c:pt idx="31" formatCode="#,##0.0">
                  <c:v>1.4013180000000005</c:v>
                </c:pt>
                <c:pt idx="32" formatCode="#,##0.0">
                  <c:v>1.4513640000000001</c:v>
                </c:pt>
                <c:pt idx="33" formatCode="#,##0.0">
                  <c:v>1.625162</c:v>
                </c:pt>
                <c:pt idx="34" formatCode="#,##0.0">
                  <c:v>1.9503710000000001</c:v>
                </c:pt>
                <c:pt idx="35" formatCode="#,##0.0">
                  <c:v>1.8261919999999998</c:v>
                </c:pt>
                <c:pt idx="36" formatCode="#,##0.0">
                  <c:v>1.4304529999999995</c:v>
                </c:pt>
                <c:pt idx="37" formatCode="#,##0.0">
                  <c:v>1.6495259999999996</c:v>
                </c:pt>
                <c:pt idx="38" formatCode="#,##0.0">
                  <c:v>1.8808579999999995</c:v>
                </c:pt>
                <c:pt idx="39" formatCode="#,##0.0">
                  <c:v>1.875671000000001</c:v>
                </c:pt>
                <c:pt idx="40" formatCode="#,##0.0">
                  <c:v>2.0578606320972197</c:v>
                </c:pt>
                <c:pt idx="41" formatCode="#,##0.0">
                  <c:v>2.2012718670972196</c:v>
                </c:pt>
                <c:pt idx="42" formatCode="#,##0.0">
                  <c:v>2.062694</c:v>
                </c:pt>
                <c:pt idx="43" formatCode="#,##0.0">
                  <c:v>2.0409449999999998</c:v>
                </c:pt>
                <c:pt idx="44">
                  <c:v>2.1709670000000005</c:v>
                </c:pt>
                <c:pt idx="45">
                  <c:v>2.1750090000000006</c:v>
                </c:pt>
                <c:pt idx="46">
                  <c:v>1.8218633969999987</c:v>
                </c:pt>
                <c:pt idx="47">
                  <c:v>1.7361999999999993</c:v>
                </c:pt>
                <c:pt idx="48">
                  <c:v>2.3045353339999992</c:v>
                </c:pt>
                <c:pt idx="49">
                  <c:v>1.9207844890000001</c:v>
                </c:pt>
                <c:pt idx="50">
                  <c:v>1.5042770000000005</c:v>
                </c:pt>
                <c:pt idx="51">
                  <c:v>1.4592610000000001</c:v>
                </c:pt>
              </c:numCache>
            </c:numRef>
          </c:val>
          <c:extLst>
            <c:ext xmlns:c16="http://schemas.microsoft.com/office/drawing/2014/chart" uri="{C3380CC4-5D6E-409C-BE32-E72D297353CC}">
              <c16:uniqueId val="{00000008-F0F7-481E-9455-38EEC8A2450D}"/>
            </c:ext>
          </c:extLst>
        </c:ser>
        <c:ser>
          <c:idx val="9"/>
          <c:order val="9"/>
          <c:tx>
            <c:strRef>
              <c:f>' '!$A$88</c:f>
              <c:strCache>
                <c:ptCount val="1"/>
                <c:pt idx="0">
                  <c:v>Other Timber Sector</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'!$B$88:$BC$88</c:f>
              <c:numCache>
                <c:formatCode>#,##0</c:formatCode>
                <c:ptCount val="52"/>
                <c:pt idx="27" formatCode="#,##0.0">
                  <c:v>0.34483895999999997</c:v>
                </c:pt>
                <c:pt idx="28" formatCode="#,##0.0">
                  <c:v>0.40485062500000024</c:v>
                </c:pt>
                <c:pt idx="29" formatCode="#,##0.0">
                  <c:v>0.65557298900000049</c:v>
                </c:pt>
                <c:pt idx="30" formatCode="#,##0.0">
                  <c:v>0.63975203970877981</c:v>
                </c:pt>
                <c:pt idx="31" formatCode="#,##0.0">
                  <c:v>0.68998399999999993</c:v>
                </c:pt>
                <c:pt idx="32" formatCode="#,##0.0">
                  <c:v>0.8122539999999997</c:v>
                </c:pt>
                <c:pt idx="33" formatCode="#,##0.0">
                  <c:v>1.0222910000000001</c:v>
                </c:pt>
                <c:pt idx="34" formatCode="#,##0.0">
                  <c:v>1.2318849999999995</c:v>
                </c:pt>
                <c:pt idx="35" formatCode="#,##0.0">
                  <c:v>1.2545939999999998</c:v>
                </c:pt>
                <c:pt idx="36" formatCode="#,##0.0">
                  <c:v>0.88388199999999983</c:v>
                </c:pt>
                <c:pt idx="37" formatCode="#,##0.0">
                  <c:v>1.0764559999999994</c:v>
                </c:pt>
                <c:pt idx="38" formatCode="#,##0.0">
                  <c:v>1.1917870000000002</c:v>
                </c:pt>
                <c:pt idx="39" formatCode="#,##0.0">
                  <c:v>1.1757529999999998</c:v>
                </c:pt>
                <c:pt idx="40" formatCode="#,##0.0">
                  <c:v>1.162096</c:v>
                </c:pt>
                <c:pt idx="41" formatCode="#,##0.0">
                  <c:v>1.5096375080000011</c:v>
                </c:pt>
                <c:pt idx="42" formatCode="#,##0.0">
                  <c:v>1.6735399999999994</c:v>
                </c:pt>
                <c:pt idx="43" formatCode="#,##0.0">
                  <c:v>1.8687489999999995</c:v>
                </c:pt>
                <c:pt idx="44">
                  <c:v>1.8231060000000003</c:v>
                </c:pt>
                <c:pt idx="45">
                  <c:v>1.6674689999999999</c:v>
                </c:pt>
                <c:pt idx="46">
                  <c:v>1.8408085720000005</c:v>
                </c:pt>
                <c:pt idx="47">
                  <c:v>1.8763300000000003</c:v>
                </c:pt>
                <c:pt idx="48">
                  <c:v>2.1824340780000004</c:v>
                </c:pt>
                <c:pt idx="49">
                  <c:v>1.9442046999999998</c:v>
                </c:pt>
                <c:pt idx="50">
                  <c:v>1.7510680000000003</c:v>
                </c:pt>
                <c:pt idx="51">
                  <c:v>1.8821599999999998</c:v>
                </c:pt>
              </c:numCache>
            </c:numRef>
          </c:val>
          <c:extLst>
            <c:ext xmlns:c16="http://schemas.microsoft.com/office/drawing/2014/chart" uri="{C3380CC4-5D6E-409C-BE32-E72D297353CC}">
              <c16:uniqueId val="{00000009-F0F7-481E-9455-38EEC8A2450D}"/>
            </c:ext>
          </c:extLst>
        </c:ser>
        <c:ser>
          <c:idx val="10"/>
          <c:order val="10"/>
          <c:tx>
            <c:strRef>
              <c:f>' '!$A$89</c:f>
              <c:strCache>
                <c:ptCount val="1"/>
                <c:pt idx="0">
                  <c:v>Paper Sector</c:v>
                </c:pt>
              </c:strCache>
            </c:strRef>
          </c:tx>
          <c:spPr>
            <a:pattFill prst="lt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'!$B$89:$BC$89</c:f>
              <c:numCache>
                <c:formatCode>#,##0</c:formatCode>
                <c:ptCount val="52"/>
                <c:pt idx="27" formatCode="#,##0.0">
                  <c:v>1.8213968063314712</c:v>
                </c:pt>
                <c:pt idx="28" formatCode="#,##0.0">
                  <c:v>1.5566596009999996</c:v>
                </c:pt>
                <c:pt idx="29" formatCode="#,##0.0">
                  <c:v>1.893413421</c:v>
                </c:pt>
                <c:pt idx="30" formatCode="#,##0.0">
                  <c:v>2.0719228430000003</c:v>
                </c:pt>
                <c:pt idx="31" formatCode="#,##0.0">
                  <c:v>2.2652060000000001</c:v>
                </c:pt>
                <c:pt idx="32" formatCode="#,##0.0">
                  <c:v>2.1920759999999992</c:v>
                </c:pt>
                <c:pt idx="33" formatCode="#,##0.0">
                  <c:v>2.583164</c:v>
                </c:pt>
                <c:pt idx="34" formatCode="#,##0.0">
                  <c:v>3.0610749999999993</c:v>
                </c:pt>
                <c:pt idx="35" formatCode="#,##0.0">
                  <c:v>3.3351070000000012</c:v>
                </c:pt>
                <c:pt idx="36" formatCode="#,##0.0">
                  <c:v>2.5267599999999999</c:v>
                </c:pt>
                <c:pt idx="37" formatCode="#,##0.0">
                  <c:v>3.5656080000000014</c:v>
                </c:pt>
                <c:pt idx="38" formatCode="#,##0.0">
                  <c:v>3.5853340000000014</c:v>
                </c:pt>
                <c:pt idx="39" formatCode="#,##0.0">
                  <c:v>3.1159220000000021</c:v>
                </c:pt>
                <c:pt idx="40" formatCode="#,##0.0">
                  <c:v>3.2547110000000012</c:v>
                </c:pt>
                <c:pt idx="41" formatCode="#,##0.0">
                  <c:v>3.2809244549999983</c:v>
                </c:pt>
                <c:pt idx="42" formatCode="#,##0.0">
                  <c:v>3.2377560000000019</c:v>
                </c:pt>
                <c:pt idx="43" formatCode="#,##0.0">
                  <c:v>3.1813060000000002</c:v>
                </c:pt>
                <c:pt idx="44">
                  <c:v>3.3604110000000031</c:v>
                </c:pt>
                <c:pt idx="45">
                  <c:v>4.0511630000000007</c:v>
                </c:pt>
                <c:pt idx="46">
                  <c:v>3.4946802780000001</c:v>
                </c:pt>
                <c:pt idx="47">
                  <c:v>3.0750707110000013</c:v>
                </c:pt>
                <c:pt idx="48">
                  <c:v>3.7163821779999999</c:v>
                </c:pt>
                <c:pt idx="49">
                  <c:v>4.0659975170000004</c:v>
                </c:pt>
                <c:pt idx="50">
                  <c:v>3.6115080000000019</c:v>
                </c:pt>
                <c:pt idx="51">
                  <c:v>3.7561309999999999</c:v>
                </c:pt>
              </c:numCache>
            </c:numRef>
          </c:val>
          <c:extLst>
            <c:ext xmlns:c16="http://schemas.microsoft.com/office/drawing/2014/chart" uri="{C3380CC4-5D6E-409C-BE32-E72D297353CC}">
              <c16:uniqueId val="{0000000A-F0F7-481E-9455-38EEC8A2450D}"/>
            </c:ext>
          </c:extLst>
        </c:ser>
        <c:ser>
          <c:idx val="11"/>
          <c:order val="11"/>
          <c:tx>
            <c:strRef>
              <c:f>' '!$A$90</c:f>
              <c:strCache>
                <c:ptCount val="1"/>
                <c:pt idx="0">
                  <c:v>Pellets</c:v>
                </c:pt>
              </c:strCache>
            </c:strRef>
          </c:tx>
          <c:spPr>
            <a:pattFill prst="divo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25400">
              <a:noFill/>
            </a:ln>
          </c:spPr>
          <c:invertIfNegative val="0"/>
          <c:cat>
            <c:numRef>
              <c:f>' '!$B$78:$BC$78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'!$B$90:$BC$90</c:f>
              <c:numCache>
                <c:formatCode>#,##0</c:formatCode>
                <c:ptCount val="52"/>
                <c:pt idx="27" formatCode="#,##0.0">
                  <c:v>0</c:v>
                </c:pt>
                <c:pt idx="28" formatCode="#,##0.0">
                  <c:v>0</c:v>
                </c:pt>
                <c:pt idx="29" formatCode="#,##0.0">
                  <c:v>0</c:v>
                </c:pt>
                <c:pt idx="30" formatCode="#,##0.0">
                  <c:v>0</c:v>
                </c:pt>
                <c:pt idx="31" formatCode="#,##0.0">
                  <c:v>0</c:v>
                </c:pt>
                <c:pt idx="32" formatCode="#,##0.0">
                  <c:v>0</c:v>
                </c:pt>
                <c:pt idx="33" formatCode="#,##0.0">
                  <c:v>0</c:v>
                </c:pt>
                <c:pt idx="34" formatCode="#,##0.0">
                  <c:v>0</c:v>
                </c:pt>
                <c:pt idx="35" formatCode="#,##0.0">
                  <c:v>0</c:v>
                </c:pt>
                <c:pt idx="36" formatCode="#,##0.0">
                  <c:v>0</c:v>
                </c:pt>
                <c:pt idx="37" formatCode="#,##0.0">
                  <c:v>0</c:v>
                </c:pt>
                <c:pt idx="38" formatCode="#,##0.0">
                  <c:v>0</c:v>
                </c:pt>
                <c:pt idx="39" formatCode="#,##0.0">
                  <c:v>1.9797000000000002E-2</c:v>
                </c:pt>
                <c:pt idx="40" formatCode="#,##0.0">
                  <c:v>7.7351000000000003E-2</c:v>
                </c:pt>
                <c:pt idx="41" formatCode="#,##0.0">
                  <c:v>0.32330642199999998</c:v>
                </c:pt>
                <c:pt idx="42" formatCode="#,##0.0">
                  <c:v>0.17695300000000003</c:v>
                </c:pt>
                <c:pt idx="43" formatCode="#,##0.0">
                  <c:v>0.172239</c:v>
                </c:pt>
                <c:pt idx="44">
                  <c:v>0.28042600000000006</c:v>
                </c:pt>
                <c:pt idx="45">
                  <c:v>0.52176199999999995</c:v>
                </c:pt>
                <c:pt idx="46">
                  <c:v>0.36228338799999993</c:v>
                </c:pt>
                <c:pt idx="47">
                  <c:v>0.32906868799999994</c:v>
                </c:pt>
                <c:pt idx="48">
                  <c:v>0.43937892299999998</c:v>
                </c:pt>
                <c:pt idx="49">
                  <c:v>0.71656058699999992</c:v>
                </c:pt>
                <c:pt idx="50">
                  <c:v>0.56359899999999996</c:v>
                </c:pt>
                <c:pt idx="51">
                  <c:v>0.50640200000000002</c:v>
                </c:pt>
              </c:numCache>
            </c:numRef>
          </c:val>
          <c:extLst>
            <c:ext xmlns:c16="http://schemas.microsoft.com/office/drawing/2014/chart" uri="{C3380CC4-5D6E-409C-BE32-E72D297353CC}">
              <c16:uniqueId val="{0000000B-F0F7-481E-9455-38EEC8A2450D}"/>
            </c:ext>
          </c:extLst>
        </c:ser>
        <c:dLbls>
          <c:showLegendKey val="0"/>
          <c:showVal val="0"/>
          <c:showCatName val="0"/>
          <c:showSerName val="0"/>
          <c:showPercent val="0"/>
          <c:showBubbleSize val="0"/>
        </c:dLbls>
        <c:gapWidth val="0"/>
        <c:overlap val="100"/>
        <c:axId val="3"/>
        <c:axId val="4"/>
      </c:barChart>
      <c:catAx>
        <c:axId val="19091592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091592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94030129597841"/>
              <c:y val="0.18667279072825213"/>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8"/>
        <c:txPr>
          <a:bodyPr/>
          <a:lstStyle/>
          <a:p>
            <a:pPr>
              <a:defRPr sz="13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2.083397509644408E-2"/>
          <c:y val="0.89502936268813749"/>
          <c:w val="0.95627985564304463"/>
          <c:h val="7.500246056045845E-2"/>
        </c:manualLayout>
      </c:layout>
      <c:overlay val="0"/>
      <c:spPr>
        <a:solidFill>
          <a:srgbClr val="FFFFCC"/>
        </a:solidFill>
        <a:ln w="6350">
          <a:solidFill>
            <a:srgbClr val="00FF00"/>
          </a:solid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58763314617534"/>
          <c:y val="7.0002296523094559E-2"/>
          <c:w val="0.70523005701463215"/>
          <c:h val="0.62502050467048709"/>
        </c:manualLayout>
      </c:layout>
      <c:barChart>
        <c:barDir val="col"/>
        <c:grouping val="stacked"/>
        <c:varyColors val="0"/>
        <c:ser>
          <c:idx val="0"/>
          <c:order val="0"/>
          <c:tx>
            <c:strRef>
              <c:f>' '!$A$201</c:f>
              <c:strCache>
                <c:ptCount val="1"/>
                <c:pt idx="0">
                  <c:v>EU-28</c:v>
                </c:pt>
              </c:strCache>
            </c:strRef>
          </c:tx>
          <c:spPr>
            <a:solidFill>
              <a:srgbClr val="00FF00"/>
            </a:solid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'!$B$201:$BC$201</c:f>
              <c:numCache>
                <c:formatCode>0.00</c:formatCode>
                <c:ptCount val="52"/>
                <c:pt idx="0">
                  <c:v>1.3679999999999999E-2</c:v>
                </c:pt>
                <c:pt idx="1">
                  <c:v>9.7877999999999993E-2</c:v>
                </c:pt>
                <c:pt idx="2">
                  <c:v>9.6634000000000008E-3</c:v>
                </c:pt>
                <c:pt idx="3">
                  <c:v>1.7668082E-3</c:v>
                </c:pt>
                <c:pt idx="4">
                  <c:v>1.5251000000000001E-2</c:v>
                </c:pt>
                <c:pt idx="5">
                  <c:v>2.7467399999999999E-2</c:v>
                </c:pt>
                <c:pt idx="6">
                  <c:v>3.7323000000000002E-2</c:v>
                </c:pt>
                <c:pt idx="7">
                  <c:v>0.28703513464999991</c:v>
                </c:pt>
                <c:pt idx="8">
                  <c:v>0.19720799999999999</c:v>
                </c:pt>
                <c:pt idx="9">
                  <c:v>0.112368</c:v>
                </c:pt>
                <c:pt idx="10">
                  <c:v>3.0034025000000002E-2</c:v>
                </c:pt>
                <c:pt idx="11">
                  <c:v>2.4860999999999998E-2</c:v>
                </c:pt>
                <c:pt idx="12">
                  <c:v>2.0716003360000002E-2</c:v>
                </c:pt>
                <c:pt idx="13">
                  <c:v>1.7935E-2</c:v>
                </c:pt>
                <c:pt idx="14">
                  <c:v>2.6514245800000003E-2</c:v>
                </c:pt>
                <c:pt idx="15">
                  <c:v>1.1208493319999999E-2</c:v>
                </c:pt>
                <c:pt idx="16">
                  <c:v>1.9223805359999995E-2</c:v>
                </c:pt>
                <c:pt idx="17">
                  <c:v>9.1800110000000001E-3</c:v>
                </c:pt>
                <c:pt idx="18">
                  <c:v>1.84712E-2</c:v>
                </c:pt>
                <c:pt idx="19">
                  <c:v>0.13903465826666669</c:v>
                </c:pt>
                <c:pt idx="20">
                  <c:v>0.27878309099999998</c:v>
                </c:pt>
                <c:pt idx="21">
                  <c:v>0.2534883175999999</c:v>
                </c:pt>
                <c:pt idx="22">
                  <c:v>0.15887100384866673</c:v>
                </c:pt>
                <c:pt idx="23">
                  <c:v>7.2419339999999999E-2</c:v>
                </c:pt>
                <c:pt idx="24">
                  <c:v>8.9340020000000006E-2</c:v>
                </c:pt>
              </c:numCache>
            </c:numRef>
          </c:val>
          <c:extLst>
            <c:ext xmlns:c16="http://schemas.microsoft.com/office/drawing/2014/chart" uri="{C3380CC4-5D6E-409C-BE32-E72D297353CC}">
              <c16:uniqueId val="{00000000-6638-4A9A-ACB4-A01CF785E249}"/>
            </c:ext>
          </c:extLst>
        </c:ser>
        <c:ser>
          <c:idx val="1"/>
          <c:order val="1"/>
          <c:tx>
            <c:strRef>
              <c:f>' '!$A$202</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'!$B$202:$BC$202</c:f>
              <c:numCache>
                <c:formatCode>0.00</c:formatCode>
                <c:ptCount val="52"/>
                <c:pt idx="0">
                  <c:v>0.57029099999999988</c:v>
                </c:pt>
                <c:pt idx="1">
                  <c:v>0.40046520000000002</c:v>
                </c:pt>
                <c:pt idx="2">
                  <c:v>0.73679837599999987</c:v>
                </c:pt>
                <c:pt idx="3">
                  <c:v>0.92485400000000006</c:v>
                </c:pt>
                <c:pt idx="4">
                  <c:v>0.48072900000000002</c:v>
                </c:pt>
                <c:pt idx="5">
                  <c:v>0.462449</c:v>
                </c:pt>
                <c:pt idx="6">
                  <c:v>0.44037299999999996</c:v>
                </c:pt>
                <c:pt idx="7">
                  <c:v>0.52331400000000006</c:v>
                </c:pt>
                <c:pt idx="8">
                  <c:v>0.37970899999999996</c:v>
                </c:pt>
                <c:pt idx="9">
                  <c:v>0.31278600000000001</c:v>
                </c:pt>
                <c:pt idx="10">
                  <c:v>0.30300199999999999</c:v>
                </c:pt>
                <c:pt idx="11">
                  <c:v>0.32225999999999999</c:v>
                </c:pt>
                <c:pt idx="12">
                  <c:v>0.18174723671999998</c:v>
                </c:pt>
                <c:pt idx="13">
                  <c:v>0.17652499999999999</c:v>
                </c:pt>
                <c:pt idx="14">
                  <c:v>0.25367201299999997</c:v>
                </c:pt>
                <c:pt idx="15">
                  <c:v>0.21131509067999998</c:v>
                </c:pt>
                <c:pt idx="16">
                  <c:v>0.15397206959999998</c:v>
                </c:pt>
                <c:pt idx="17">
                  <c:v>0.112519303</c:v>
                </c:pt>
                <c:pt idx="18">
                  <c:v>9.7168700000000007E-3</c:v>
                </c:pt>
                <c:pt idx="19">
                  <c:v>4.489786E-3</c:v>
                </c:pt>
                <c:pt idx="20">
                  <c:v>6.1827988199999996E-2</c:v>
                </c:pt>
                <c:pt idx="21">
                  <c:v>0.66363729599999999</c:v>
                </c:pt>
                <c:pt idx="22">
                  <c:v>0.23984569</c:v>
                </c:pt>
                <c:pt idx="23">
                  <c:v>1.659587999999999E-2</c:v>
                </c:pt>
                <c:pt idx="24">
                  <c:v>2.3411639999999994E-2</c:v>
                </c:pt>
              </c:numCache>
            </c:numRef>
          </c:val>
          <c:extLst>
            <c:ext xmlns:c16="http://schemas.microsoft.com/office/drawing/2014/chart" uri="{C3380CC4-5D6E-409C-BE32-E72D297353CC}">
              <c16:uniqueId val="{00000001-6638-4A9A-ACB4-A01CF785E249}"/>
            </c:ext>
          </c:extLst>
        </c:ser>
        <c:ser>
          <c:idx val="2"/>
          <c:order val="2"/>
          <c:tx>
            <c:strRef>
              <c:f>' '!$A$203</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'!$B$203:$BC$203</c:f>
              <c:numCache>
                <c:formatCode>0.00</c:formatCode>
                <c:ptCount val="52"/>
                <c:pt idx="0">
                  <c:v>2.06486E-2</c:v>
                </c:pt>
                <c:pt idx="1">
                  <c:v>4.349780000000001E-2</c:v>
                </c:pt>
                <c:pt idx="2">
                  <c:v>0.15613884279999998</c:v>
                </c:pt>
                <c:pt idx="3">
                  <c:v>0.2194470916</c:v>
                </c:pt>
                <c:pt idx="4">
                  <c:v>0.184308</c:v>
                </c:pt>
                <c:pt idx="5">
                  <c:v>0.2181517942</c:v>
                </c:pt>
                <c:pt idx="6">
                  <c:v>0.28619657200000004</c:v>
                </c:pt>
                <c:pt idx="7">
                  <c:v>0.35308590199999995</c:v>
                </c:pt>
                <c:pt idx="8">
                  <c:v>0.24573651999999999</c:v>
                </c:pt>
                <c:pt idx="9">
                  <c:v>0.28074859999999996</c:v>
                </c:pt>
                <c:pt idx="10">
                  <c:v>0.51847771600000003</c:v>
                </c:pt>
                <c:pt idx="11">
                  <c:v>0.67789133239999988</c:v>
                </c:pt>
                <c:pt idx="12">
                  <c:v>0.70312274479999992</c:v>
                </c:pt>
                <c:pt idx="13">
                  <c:v>0.54362470489999981</c:v>
                </c:pt>
                <c:pt idx="14">
                  <c:v>0.28681114979999994</c:v>
                </c:pt>
                <c:pt idx="15">
                  <c:v>0.61899364619999997</c:v>
                </c:pt>
                <c:pt idx="16">
                  <c:v>0.55498834239999983</c:v>
                </c:pt>
                <c:pt idx="17">
                  <c:v>0.42355178549440109</c:v>
                </c:pt>
                <c:pt idx="18">
                  <c:v>0.29735339999999999</c:v>
                </c:pt>
                <c:pt idx="19">
                  <c:v>0.16464860180000002</c:v>
                </c:pt>
                <c:pt idx="20">
                  <c:v>0.12542200000000001</c:v>
                </c:pt>
                <c:pt idx="21">
                  <c:v>0.13689996600000001</c:v>
                </c:pt>
                <c:pt idx="22">
                  <c:v>8.061165419999998E-2</c:v>
                </c:pt>
                <c:pt idx="23">
                  <c:v>8.9465600000000034E-2</c:v>
                </c:pt>
                <c:pt idx="24">
                  <c:v>0.10794783999999999</c:v>
                </c:pt>
              </c:numCache>
            </c:numRef>
          </c:val>
          <c:extLst>
            <c:ext xmlns:c16="http://schemas.microsoft.com/office/drawing/2014/chart" uri="{C3380CC4-5D6E-409C-BE32-E72D297353CC}">
              <c16:uniqueId val="{00000002-6638-4A9A-ACB4-A01CF785E249}"/>
            </c:ext>
          </c:extLst>
        </c:ser>
        <c:ser>
          <c:idx val="8"/>
          <c:order val="3"/>
          <c:tx>
            <c:strRef>
              <c:f>' '!$A$204</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'!$B$204:$BC$204</c:f>
              <c:numCache>
                <c:formatCode>0.00</c:formatCode>
                <c:ptCount val="52"/>
                <c:pt idx="0">
                  <c:v>3.2203550000000001</c:v>
                </c:pt>
                <c:pt idx="1">
                  <c:v>4.0337059999999996</c:v>
                </c:pt>
                <c:pt idx="2">
                  <c:v>4.2002280000000001</c:v>
                </c:pt>
                <c:pt idx="3">
                  <c:v>3.983914</c:v>
                </c:pt>
                <c:pt idx="4">
                  <c:v>3.1435420000000001</c:v>
                </c:pt>
                <c:pt idx="5">
                  <c:v>2.9110310000000004</c:v>
                </c:pt>
                <c:pt idx="6">
                  <c:v>3.1845631597499997</c:v>
                </c:pt>
                <c:pt idx="7">
                  <c:v>3.1320678414699996</c:v>
                </c:pt>
                <c:pt idx="8">
                  <c:v>2.9109189999999998</c:v>
                </c:pt>
                <c:pt idx="9">
                  <c:v>2.5516269999999999</c:v>
                </c:pt>
                <c:pt idx="10">
                  <c:v>2.4034749999999998</c:v>
                </c:pt>
                <c:pt idx="11">
                  <c:v>2.3628689999999999</c:v>
                </c:pt>
                <c:pt idx="12">
                  <c:v>2.6239980640599998</c:v>
                </c:pt>
                <c:pt idx="13">
                  <c:v>2.5113249999999998</c:v>
                </c:pt>
                <c:pt idx="14">
                  <c:v>3.0388668057999997</c:v>
                </c:pt>
                <c:pt idx="15">
                  <c:v>2.7307707855600003</c:v>
                </c:pt>
                <c:pt idx="16">
                  <c:v>2.8580911144000001</c:v>
                </c:pt>
                <c:pt idx="17">
                  <c:v>2.5562</c:v>
                </c:pt>
                <c:pt idx="18">
                  <c:v>2.2277879999999999</c:v>
                </c:pt>
                <c:pt idx="19">
                  <c:v>2.3155165866000003</c:v>
                </c:pt>
                <c:pt idx="20">
                  <c:v>1.79487</c:v>
                </c:pt>
                <c:pt idx="21">
                  <c:v>2.0520082702</c:v>
                </c:pt>
                <c:pt idx="22">
                  <c:v>2.2163076124000001</c:v>
                </c:pt>
                <c:pt idx="23">
                  <c:v>1.9493742799999996</c:v>
                </c:pt>
                <c:pt idx="24">
                  <c:v>1.4597809799999992</c:v>
                </c:pt>
              </c:numCache>
            </c:numRef>
          </c:val>
          <c:extLst>
            <c:ext xmlns:c16="http://schemas.microsoft.com/office/drawing/2014/chart" uri="{C3380CC4-5D6E-409C-BE32-E72D297353CC}">
              <c16:uniqueId val="{00000003-6638-4A9A-ACB4-A01CF785E249}"/>
            </c:ext>
          </c:extLst>
        </c:ser>
        <c:ser>
          <c:idx val="9"/>
          <c:order val="4"/>
          <c:tx>
            <c:strRef>
              <c:f>' '!$A$205</c:f>
              <c:strCache>
                <c:ptCount val="1"/>
                <c:pt idx="0">
                  <c:v>PNG &amp; SI</c:v>
                </c:pt>
              </c:strCache>
            </c:strRef>
          </c:tx>
          <c:spPr>
            <a:pattFill prst="narHorz">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'!$B$205:$BC$205</c:f>
              <c:numCache>
                <c:formatCode>0.00</c:formatCode>
                <c:ptCount val="52"/>
                <c:pt idx="0">
                  <c:v>0.45200099999999999</c:v>
                </c:pt>
                <c:pt idx="1">
                  <c:v>0.38820399999999999</c:v>
                </c:pt>
                <c:pt idx="2">
                  <c:v>0.34572099999999995</c:v>
                </c:pt>
                <c:pt idx="3">
                  <c:v>0.38401399999999997</c:v>
                </c:pt>
                <c:pt idx="4">
                  <c:v>0.43295600000000001</c:v>
                </c:pt>
                <c:pt idx="5">
                  <c:v>0.32517099999999999</c:v>
                </c:pt>
                <c:pt idx="6">
                  <c:v>0.25954999999999995</c:v>
                </c:pt>
                <c:pt idx="7">
                  <c:v>0.20363299999999998</c:v>
                </c:pt>
                <c:pt idx="8">
                  <c:v>0.18967699999999998</c:v>
                </c:pt>
                <c:pt idx="9">
                  <c:v>0.16442099999999998</c:v>
                </c:pt>
                <c:pt idx="10">
                  <c:v>0.14157999999999998</c:v>
                </c:pt>
                <c:pt idx="11">
                  <c:v>0.15260199999999999</c:v>
                </c:pt>
                <c:pt idx="12">
                  <c:v>0.144672</c:v>
                </c:pt>
                <c:pt idx="13">
                  <c:v>0.12756699999999999</c:v>
                </c:pt>
                <c:pt idx="14">
                  <c:v>0.1483391574</c:v>
                </c:pt>
                <c:pt idx="15">
                  <c:v>0.116341</c:v>
                </c:pt>
                <c:pt idx="16">
                  <c:v>0.13749499999999998</c:v>
                </c:pt>
                <c:pt idx="17">
                  <c:v>9.5337000000000005E-2</c:v>
                </c:pt>
                <c:pt idx="18">
                  <c:v>7.1416000000000007E-2</c:v>
                </c:pt>
                <c:pt idx="19">
                  <c:v>0.11759980959999999</c:v>
                </c:pt>
                <c:pt idx="20">
                  <c:v>8.3043999999999993E-2</c:v>
                </c:pt>
                <c:pt idx="21">
                  <c:v>9.7431821200000004E-2</c:v>
                </c:pt>
                <c:pt idx="22">
                  <c:v>9.6982848199999999E-2</c:v>
                </c:pt>
                <c:pt idx="23">
                  <c:v>8.3733860000000007E-2</c:v>
                </c:pt>
                <c:pt idx="24">
                  <c:v>4.9052499999999999E-2</c:v>
                </c:pt>
              </c:numCache>
            </c:numRef>
          </c:val>
          <c:extLst>
            <c:ext xmlns:c16="http://schemas.microsoft.com/office/drawing/2014/chart" uri="{C3380CC4-5D6E-409C-BE32-E72D297353CC}">
              <c16:uniqueId val="{00000004-6638-4A9A-ACB4-A01CF785E249}"/>
            </c:ext>
          </c:extLst>
        </c:ser>
        <c:ser>
          <c:idx val="4"/>
          <c:order val="5"/>
          <c:tx>
            <c:strRef>
              <c:f>' '!$A$206</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'!$B$206:$BC$206</c:f>
              <c:numCache>
                <c:formatCode>0.00</c:formatCode>
                <c:ptCount val="52"/>
                <c:pt idx="0">
                  <c:v>1.6602241521600003</c:v>
                </c:pt>
                <c:pt idx="1">
                  <c:v>1.5158789126199999</c:v>
                </c:pt>
                <c:pt idx="2">
                  <c:v>1.4846220000000003</c:v>
                </c:pt>
                <c:pt idx="3">
                  <c:v>1.4631731255999993</c:v>
                </c:pt>
                <c:pt idx="4">
                  <c:v>1.4585410000000001</c:v>
                </c:pt>
                <c:pt idx="5">
                  <c:v>1.5185156099000001</c:v>
                </c:pt>
                <c:pt idx="6">
                  <c:v>1.4322444992999999</c:v>
                </c:pt>
                <c:pt idx="7">
                  <c:v>1.0451649999999999</c:v>
                </c:pt>
                <c:pt idx="8">
                  <c:v>0.68426699999999996</c:v>
                </c:pt>
                <c:pt idx="9">
                  <c:v>0.43506499999999998</c:v>
                </c:pt>
                <c:pt idx="10">
                  <c:v>0.20934699999999998</c:v>
                </c:pt>
                <c:pt idx="11">
                  <c:v>0.11851399999999999</c:v>
                </c:pt>
                <c:pt idx="12">
                  <c:v>0.10839599999999999</c:v>
                </c:pt>
                <c:pt idx="13">
                  <c:v>9.193599999999999E-2</c:v>
                </c:pt>
                <c:pt idx="14">
                  <c:v>0.11753141539999998</c:v>
                </c:pt>
                <c:pt idx="15">
                  <c:v>6.1890999999999995E-2</c:v>
                </c:pt>
                <c:pt idx="16">
                  <c:v>2.3068998279999999E-2</c:v>
                </c:pt>
                <c:pt idx="17">
                  <c:v>2.6551999999999999E-2</c:v>
                </c:pt>
                <c:pt idx="18">
                  <c:v>2.8399999999999996E-4</c:v>
                </c:pt>
                <c:pt idx="19">
                  <c:v>2.9402660000000001E-4</c:v>
                </c:pt>
                <c:pt idx="20">
                  <c:v>3.5799999999999997E-4</c:v>
                </c:pt>
                <c:pt idx="21">
                  <c:v>3.4118000000000001E-5</c:v>
                </c:pt>
                <c:pt idx="22">
                  <c:v>3.1919999999999999E-5</c:v>
                </c:pt>
                <c:pt idx="23">
                  <c:v>0</c:v>
                </c:pt>
                <c:pt idx="24">
                  <c:v>0</c:v>
                </c:pt>
              </c:numCache>
            </c:numRef>
          </c:val>
          <c:extLst>
            <c:ext xmlns:c16="http://schemas.microsoft.com/office/drawing/2014/chart" uri="{C3380CC4-5D6E-409C-BE32-E72D297353CC}">
              <c16:uniqueId val="{00000005-6638-4A9A-ACB4-A01CF785E249}"/>
            </c:ext>
          </c:extLst>
        </c:ser>
        <c:ser>
          <c:idx val="10"/>
          <c:order val="6"/>
          <c:tx>
            <c:strRef>
              <c:f>' '!$A$207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'!$B$207:$BC$207</c:f>
              <c:numCache>
                <c:formatCode>0.00</c:formatCode>
                <c:ptCount val="52"/>
                <c:pt idx="0">
                  <c:v>0.33269940000000009</c:v>
                </c:pt>
                <c:pt idx="1">
                  <c:v>0.25863819999999998</c:v>
                </c:pt>
                <c:pt idx="2">
                  <c:v>0.38400700800000009</c:v>
                </c:pt>
                <c:pt idx="3">
                  <c:v>0.48925480080000011</c:v>
                </c:pt>
                <c:pt idx="4">
                  <c:v>0.464449</c:v>
                </c:pt>
                <c:pt idx="5">
                  <c:v>0.51361857010000012</c:v>
                </c:pt>
                <c:pt idx="6">
                  <c:v>0.51186453599999993</c:v>
                </c:pt>
                <c:pt idx="7">
                  <c:v>0.54221816560000002</c:v>
                </c:pt>
                <c:pt idx="8">
                  <c:v>0.64216530199999999</c:v>
                </c:pt>
                <c:pt idx="9">
                  <c:v>0.65388942199999989</c:v>
                </c:pt>
                <c:pt idx="10">
                  <c:v>0.85067583089999987</c:v>
                </c:pt>
                <c:pt idx="11">
                  <c:v>0.5042730741</c:v>
                </c:pt>
                <c:pt idx="12">
                  <c:v>0.49502066295999997</c:v>
                </c:pt>
                <c:pt idx="13">
                  <c:v>0.46582680299999996</c:v>
                </c:pt>
                <c:pt idx="14">
                  <c:v>0.35205959040000001</c:v>
                </c:pt>
                <c:pt idx="15">
                  <c:v>0.27637035539999993</c:v>
                </c:pt>
                <c:pt idx="16">
                  <c:v>0.30065204543999996</c:v>
                </c:pt>
                <c:pt idx="17">
                  <c:v>0.30175441993255359</c:v>
                </c:pt>
                <c:pt idx="18">
                  <c:v>0.32093163499999994</c:v>
                </c:pt>
                <c:pt idx="19">
                  <c:v>0.25335025799999999</c:v>
                </c:pt>
                <c:pt idx="20">
                  <c:v>1.07087353754</c:v>
                </c:pt>
                <c:pt idx="21">
                  <c:v>0.27025553099999999</c:v>
                </c:pt>
                <c:pt idx="22">
                  <c:v>0.18972021598599997</c:v>
                </c:pt>
                <c:pt idx="23">
                  <c:v>0.16025842000000001</c:v>
                </c:pt>
                <c:pt idx="24">
                  <c:v>0.12919550000000002</c:v>
                </c:pt>
              </c:numCache>
            </c:numRef>
          </c:val>
          <c:extLst>
            <c:ext xmlns:c16="http://schemas.microsoft.com/office/drawing/2014/chart" uri="{C3380CC4-5D6E-409C-BE32-E72D297353CC}">
              <c16:uniqueId val="{00000006-6638-4A9A-ACB4-A01CF785E249}"/>
            </c:ext>
          </c:extLst>
        </c:ser>
        <c:ser>
          <c:idx val="11"/>
          <c:order val="7"/>
          <c:tx>
            <c:strRef>
              <c:f>' '!$A$208</c:f>
              <c:strCache>
                <c:ptCount val="1"/>
                <c:pt idx="0">
                  <c:v>Others</c:v>
                </c:pt>
              </c:strCache>
            </c:strRef>
          </c:tx>
          <c:spPr>
            <a:solidFill>
              <a:srgbClr val="993300"/>
            </a:solid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'!$B$208:$BC$208</c:f>
              <c:numCache>
                <c:formatCode>0.00</c:formatCode>
                <c:ptCount val="52"/>
                <c:pt idx="0">
                  <c:v>0.5131213999999984</c:v>
                </c:pt>
                <c:pt idx="1">
                  <c:v>0.3200466000000004</c:v>
                </c:pt>
                <c:pt idx="2">
                  <c:v>0.36976991580000007</c:v>
                </c:pt>
                <c:pt idx="3">
                  <c:v>0.17251614360000023</c:v>
                </c:pt>
                <c:pt idx="4">
                  <c:v>0.23670100000000005</c:v>
                </c:pt>
                <c:pt idx="5">
                  <c:v>0.14059964039999961</c:v>
                </c:pt>
                <c:pt idx="6">
                  <c:v>0.10459786360000045</c:v>
                </c:pt>
                <c:pt idx="7">
                  <c:v>0.12561152260000075</c:v>
                </c:pt>
                <c:pt idx="8">
                  <c:v>8.6944028571428689E-2</c:v>
                </c:pt>
                <c:pt idx="9">
                  <c:v>0.10063650788888889</c:v>
                </c:pt>
                <c:pt idx="10">
                  <c:v>0.10577235299999987</c:v>
                </c:pt>
                <c:pt idx="11">
                  <c:v>9.1724334599999402E-2</c:v>
                </c:pt>
                <c:pt idx="12">
                  <c:v>9.6979358899999646E-2</c:v>
                </c:pt>
                <c:pt idx="13">
                  <c:v>0.10428762719999973</c:v>
                </c:pt>
                <c:pt idx="14">
                  <c:v>0.1762239499999998</c:v>
                </c:pt>
                <c:pt idx="15">
                  <c:v>0.21569709534000037</c:v>
                </c:pt>
                <c:pt idx="16">
                  <c:v>0.15531632384000016</c:v>
                </c:pt>
                <c:pt idx="17">
                  <c:v>0.19024547702027572</c:v>
                </c:pt>
                <c:pt idx="18">
                  <c:v>0.13913911639999954</c:v>
                </c:pt>
                <c:pt idx="19">
                  <c:v>0.13569243679999854</c:v>
                </c:pt>
                <c:pt idx="20">
                  <c:v>0.14589841359999944</c:v>
                </c:pt>
                <c:pt idx="21">
                  <c:v>0.1565390567999998</c:v>
                </c:pt>
                <c:pt idx="22">
                  <c:v>0.14123568662000041</c:v>
                </c:pt>
                <c:pt idx="23">
                  <c:v>0.12407247999999926</c:v>
                </c:pt>
                <c:pt idx="24">
                  <c:v>0.13607775999999983</c:v>
                </c:pt>
              </c:numCache>
            </c:numRef>
          </c:val>
          <c:extLst>
            <c:ext xmlns:c16="http://schemas.microsoft.com/office/drawing/2014/chart" uri="{C3380CC4-5D6E-409C-BE32-E72D297353CC}">
              <c16:uniqueId val="{00000007-6638-4A9A-ACB4-A01CF785E249}"/>
            </c:ext>
          </c:extLst>
        </c:ser>
        <c:dLbls>
          <c:showLegendKey val="0"/>
          <c:showVal val="0"/>
          <c:showCatName val="0"/>
          <c:showSerName val="0"/>
          <c:showPercent val="0"/>
          <c:showBubbleSize val="0"/>
        </c:dLbls>
        <c:gapWidth val="0"/>
        <c:overlap val="100"/>
        <c:axId val="1909161248"/>
        <c:axId val="1"/>
      </c:barChart>
      <c:barChart>
        <c:barDir val="col"/>
        <c:grouping val="stacked"/>
        <c:varyColors val="0"/>
        <c:ser>
          <c:idx val="12"/>
          <c:order val="8"/>
          <c:tx>
            <c:strRef>
              <c:f>' '!$A$209</c:f>
              <c:strCache>
                <c:ptCount val="1"/>
              </c:strCache>
            </c:strRef>
          </c:tx>
          <c:spPr>
            <a:noFill/>
            <a:ln w="25400">
              <a:noFill/>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'!$B$209:$BC$209</c:f>
              <c:numCache>
                <c:formatCode>#,##0</c:formatCode>
                <c:ptCount val="52"/>
              </c:numCache>
            </c:numRef>
          </c:val>
          <c:extLst>
            <c:ext xmlns:c16="http://schemas.microsoft.com/office/drawing/2014/chart" uri="{C3380CC4-5D6E-409C-BE32-E72D297353CC}">
              <c16:uniqueId val="{00000008-6638-4A9A-ACB4-A01CF785E249}"/>
            </c:ext>
          </c:extLst>
        </c:ser>
        <c:ser>
          <c:idx val="13"/>
          <c:order val="9"/>
          <c:tx>
            <c:strRef>
              <c:f>' '!$A$210</c:f>
              <c:strCache>
                <c:ptCount val="1"/>
              </c:strCache>
            </c:strRef>
          </c:tx>
          <c:spPr>
            <a:noFill/>
            <a:ln w="25400">
              <a:noFill/>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'!$B$210:$BC$210</c:f>
              <c:numCache>
                <c:formatCode>#,##0</c:formatCode>
                <c:ptCount val="52"/>
              </c:numCache>
            </c:numRef>
          </c:val>
          <c:extLst>
            <c:ext xmlns:c16="http://schemas.microsoft.com/office/drawing/2014/chart" uri="{C3380CC4-5D6E-409C-BE32-E72D297353CC}">
              <c16:uniqueId val="{00000009-6638-4A9A-ACB4-A01CF785E249}"/>
            </c:ext>
          </c:extLst>
        </c:ser>
        <c:ser>
          <c:idx val="14"/>
          <c:order val="10"/>
          <c:tx>
            <c:strRef>
              <c:f>' '!$A$211</c:f>
              <c:strCache>
                <c:ptCount val="1"/>
              </c:strCache>
            </c:strRef>
          </c:tx>
          <c:spPr>
            <a:noFill/>
            <a:ln w="25400">
              <a:noFill/>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'!$B$211:$BC$211</c:f>
              <c:numCache>
                <c:formatCode>#,##0</c:formatCode>
                <c:ptCount val="52"/>
              </c:numCache>
            </c:numRef>
          </c:val>
          <c:extLst>
            <c:ext xmlns:c16="http://schemas.microsoft.com/office/drawing/2014/chart" uri="{C3380CC4-5D6E-409C-BE32-E72D297353CC}">
              <c16:uniqueId val="{0000000A-6638-4A9A-ACB4-A01CF785E249}"/>
            </c:ext>
          </c:extLst>
        </c:ser>
        <c:ser>
          <c:idx val="19"/>
          <c:order val="11"/>
          <c:tx>
            <c:strRef>
              <c:f>' '!$A$212</c:f>
              <c:strCache>
                <c:ptCount val="1"/>
              </c:strCache>
            </c:strRef>
          </c:tx>
          <c:spPr>
            <a:noFill/>
            <a:ln w="25400">
              <a:noFill/>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'!$B$212:$BC$212</c:f>
              <c:numCache>
                <c:formatCode>General</c:formatCode>
                <c:ptCount val="52"/>
              </c:numCache>
            </c:numRef>
          </c:val>
          <c:extLst>
            <c:ext xmlns:c16="http://schemas.microsoft.com/office/drawing/2014/chart" uri="{C3380CC4-5D6E-409C-BE32-E72D297353CC}">
              <c16:uniqueId val="{0000000B-6638-4A9A-ACB4-A01CF785E249}"/>
            </c:ext>
          </c:extLst>
        </c:ser>
        <c:ser>
          <c:idx val="3"/>
          <c:order val="12"/>
          <c:tx>
            <c:strRef>
              <c:f>' '!$A$213</c:f>
              <c:strCache>
                <c:ptCount val="1"/>
                <c:pt idx="0">
                  <c:v>EU-28</c:v>
                </c:pt>
              </c:strCache>
            </c:strRef>
          </c:tx>
          <c:spPr>
            <a:solidFill>
              <a:srgbClr val="00FF00"/>
            </a:solid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'!$B$213:$BC$213</c:f>
              <c:numCache>
                <c:formatCode>General</c:formatCode>
                <c:ptCount val="52"/>
                <c:pt idx="27" formatCode="0.00">
                  <c:v>2.0430000000000001E-3</c:v>
                </c:pt>
                <c:pt idx="28" formatCode="0.00">
                  <c:v>5.8003760000000003E-3</c:v>
                </c:pt>
                <c:pt idx="29" formatCode="0.00">
                  <c:v>2.0278229999999998E-3</c:v>
                </c:pt>
                <c:pt idx="30" formatCode="0.00">
                  <c:v>9.5773599999999994E-4</c:v>
                </c:pt>
                <c:pt idx="31" formatCode="0.00">
                  <c:v>2.0999999999999999E-3</c:v>
                </c:pt>
                <c:pt idx="32" formatCode="0.00">
                  <c:v>3.2170000000000002E-3</c:v>
                </c:pt>
                <c:pt idx="33" formatCode="0.00">
                  <c:v>5.0499999999999989E-3</c:v>
                </c:pt>
                <c:pt idx="34" formatCode="0.00">
                  <c:v>3.7413000000000002E-2</c:v>
                </c:pt>
                <c:pt idx="35" formatCode="0.00">
                  <c:v>2.8499000000000003E-2</c:v>
                </c:pt>
                <c:pt idx="36" formatCode="0.00">
                  <c:v>1.4622E-2</c:v>
                </c:pt>
                <c:pt idx="37" formatCode="0.00">
                  <c:v>4.561E-3</c:v>
                </c:pt>
                <c:pt idx="38" formatCode="0.00">
                  <c:v>4.3070000000000001E-3</c:v>
                </c:pt>
                <c:pt idx="39" formatCode="0.00">
                  <c:v>3.5600000000000007E-3</c:v>
                </c:pt>
                <c:pt idx="40" formatCode="0.00">
                  <c:v>3.0900000000000003E-3</c:v>
                </c:pt>
                <c:pt idx="41" formatCode="0.00">
                  <c:v>4.4803149999999995E-3</c:v>
                </c:pt>
                <c:pt idx="42" formatCode="0.00">
                  <c:v>2.3979999999999995E-3</c:v>
                </c:pt>
                <c:pt idx="43" formatCode="0.00">
                  <c:v>2.7990000000000003E-3</c:v>
                </c:pt>
                <c:pt idx="44" formatCode="0.00">
                  <c:v>2.2780000000000001E-3</c:v>
                </c:pt>
                <c:pt idx="45" formatCode="0.00">
                  <c:v>1.4399999999999999E-3</c:v>
                </c:pt>
                <c:pt idx="46" formatCode="0.00">
                  <c:v>1.9136789999999997E-2</c:v>
                </c:pt>
                <c:pt idx="47" formatCode="0.00">
                  <c:v>3.405699999999999E-2</c:v>
                </c:pt>
                <c:pt idx="48" formatCode="0.00">
                  <c:v>4.4559872E-2</c:v>
                </c:pt>
                <c:pt idx="49" formatCode="0.00">
                  <c:v>3.0620519000000002E-2</c:v>
                </c:pt>
                <c:pt idx="50" formatCode="0.00">
                  <c:v>1.3658000000000002E-2</c:v>
                </c:pt>
                <c:pt idx="51" formatCode="0.00">
                  <c:v>1.4001000000000001E-2</c:v>
                </c:pt>
              </c:numCache>
            </c:numRef>
          </c:val>
          <c:extLst>
            <c:ext xmlns:c16="http://schemas.microsoft.com/office/drawing/2014/chart" uri="{C3380CC4-5D6E-409C-BE32-E72D297353CC}">
              <c16:uniqueId val="{0000000C-6638-4A9A-ACB4-A01CF785E249}"/>
            </c:ext>
          </c:extLst>
        </c:ser>
        <c:ser>
          <c:idx val="5"/>
          <c:order val="13"/>
          <c:tx>
            <c:strRef>
              <c:f>' '!$A$214</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'!$B$214:$BC$214</c:f>
              <c:numCache>
                <c:formatCode>General</c:formatCode>
                <c:ptCount val="52"/>
                <c:pt idx="27" formatCode="0.00">
                  <c:v>3.6301E-2</c:v>
                </c:pt>
                <c:pt idx="28" formatCode="0.00">
                  <c:v>2.3421889000000001E-2</c:v>
                </c:pt>
                <c:pt idx="29" formatCode="0.00">
                  <c:v>4.4009754999999998E-2</c:v>
                </c:pt>
                <c:pt idx="30" formatCode="0.00">
                  <c:v>3.5112144999999997E-2</c:v>
                </c:pt>
                <c:pt idx="31" formatCode="0.00">
                  <c:v>4.1412999999999998E-2</c:v>
                </c:pt>
                <c:pt idx="32" formatCode="0.00">
                  <c:v>4.0954999999999998E-2</c:v>
                </c:pt>
                <c:pt idx="33" formatCode="0.00">
                  <c:v>4.0905000000000004E-2</c:v>
                </c:pt>
                <c:pt idx="34" formatCode="0.00">
                  <c:v>6.1107000000000009E-2</c:v>
                </c:pt>
                <c:pt idx="35" formatCode="0.00">
                  <c:v>4.4703000000000007E-2</c:v>
                </c:pt>
                <c:pt idx="36" formatCode="0.00">
                  <c:v>2.9420999999999999E-2</c:v>
                </c:pt>
                <c:pt idx="37" formatCode="0.00">
                  <c:v>3.6859000000000003E-2</c:v>
                </c:pt>
                <c:pt idx="38" formatCode="0.00">
                  <c:v>4.3076999999999997E-2</c:v>
                </c:pt>
                <c:pt idx="39" formatCode="0.00">
                  <c:v>2.1707000000000001E-2</c:v>
                </c:pt>
                <c:pt idx="40" formatCode="0.00">
                  <c:v>2.3874000000000003E-2</c:v>
                </c:pt>
                <c:pt idx="41" formatCode="0.00">
                  <c:v>2.8938831999999998E-2</c:v>
                </c:pt>
                <c:pt idx="42" formatCode="0.00">
                  <c:v>2.1721000000000001E-2</c:v>
                </c:pt>
                <c:pt idx="43" formatCode="0.00">
                  <c:v>1.7743000000000002E-2</c:v>
                </c:pt>
                <c:pt idx="44" formatCode="0.00">
                  <c:v>1.4809000000000001E-2</c:v>
                </c:pt>
                <c:pt idx="45" formatCode="0.00">
                  <c:v>9.025E-3</c:v>
                </c:pt>
                <c:pt idx="46" formatCode="0.00">
                  <c:v>1.5741850000000001E-3</c:v>
                </c:pt>
                <c:pt idx="47" formatCode="0.00">
                  <c:v>6.9870000000000002E-3</c:v>
                </c:pt>
                <c:pt idx="48" formatCode="0.00">
                  <c:v>6.8017077999999995E-2</c:v>
                </c:pt>
                <c:pt idx="49" formatCode="0.00">
                  <c:v>2.4746648999999999E-2</c:v>
                </c:pt>
                <c:pt idx="50" formatCode="0.00">
                  <c:v>1.9720000000000002E-3</c:v>
                </c:pt>
                <c:pt idx="51" formatCode="0.00">
                  <c:v>2.0950000000000001E-3</c:v>
                </c:pt>
              </c:numCache>
            </c:numRef>
          </c:val>
          <c:extLst>
            <c:ext xmlns:c16="http://schemas.microsoft.com/office/drawing/2014/chart" uri="{C3380CC4-5D6E-409C-BE32-E72D297353CC}">
              <c16:uniqueId val="{0000000D-6638-4A9A-ACB4-A01CF785E249}"/>
            </c:ext>
          </c:extLst>
        </c:ser>
        <c:ser>
          <c:idx val="6"/>
          <c:order val="14"/>
          <c:tx>
            <c:strRef>
              <c:f>' '!$A$215</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'!$B$215:$BC$215</c:f>
              <c:numCache>
                <c:formatCode>General</c:formatCode>
                <c:ptCount val="52"/>
                <c:pt idx="27" formatCode="0.00">
                  <c:v>6.6010000000000001E-3</c:v>
                </c:pt>
                <c:pt idx="28" formatCode="0.00">
                  <c:v>7.0655400000000004E-3</c:v>
                </c:pt>
                <c:pt idx="29" formatCode="0.00">
                  <c:v>2.3332803999999999E-2</c:v>
                </c:pt>
                <c:pt idx="30" formatCode="0.00">
                  <c:v>3.1934456E-2</c:v>
                </c:pt>
                <c:pt idx="31" formatCode="0.00">
                  <c:v>3.7340000000000005E-2</c:v>
                </c:pt>
                <c:pt idx="32" formatCode="0.00">
                  <c:v>4.4443000000000003E-2</c:v>
                </c:pt>
                <c:pt idx="33" formatCode="0.00">
                  <c:v>5.7477000000000007E-2</c:v>
                </c:pt>
                <c:pt idx="34" formatCode="0.00">
                  <c:v>7.1634000000000003E-2</c:v>
                </c:pt>
                <c:pt idx="35" formatCode="0.00">
                  <c:v>5.919E-2</c:v>
                </c:pt>
                <c:pt idx="36" formatCode="0.00">
                  <c:v>6.1107000000000002E-2</c:v>
                </c:pt>
                <c:pt idx="37" formatCode="0.00">
                  <c:v>0.11805</c:v>
                </c:pt>
                <c:pt idx="38" formatCode="0.00">
                  <c:v>0.17315100000000003</c:v>
                </c:pt>
                <c:pt idx="39" formatCode="0.00">
                  <c:v>0.15484899999999999</c:v>
                </c:pt>
                <c:pt idx="40" formatCode="0.00">
                  <c:v>0.14790399999999998</c:v>
                </c:pt>
                <c:pt idx="41" formatCode="0.00">
                  <c:v>0.13925310600000002</c:v>
                </c:pt>
                <c:pt idx="42" formatCode="0.00">
                  <c:v>0.13334000000000001</c:v>
                </c:pt>
                <c:pt idx="43" formatCode="0.00">
                  <c:v>0.11246200000000001</c:v>
                </c:pt>
                <c:pt idx="44" formatCode="0.00">
                  <c:v>9.7793000000000005E-2</c:v>
                </c:pt>
                <c:pt idx="45" formatCode="0.00">
                  <c:v>9.5447000000000004E-2</c:v>
                </c:pt>
                <c:pt idx="46" formatCode="0.00">
                  <c:v>4.5851034999999998E-2</c:v>
                </c:pt>
                <c:pt idx="47" formatCode="0.00">
                  <c:v>3.0679999999999999E-2</c:v>
                </c:pt>
                <c:pt idx="48" formatCode="0.00">
                  <c:v>3.7846112000000001E-2</c:v>
                </c:pt>
                <c:pt idx="49" formatCode="0.00">
                  <c:v>3.0158157000000001E-2</c:v>
                </c:pt>
                <c:pt idx="50" formatCode="0.00">
                  <c:v>3.1106000000000002E-2</c:v>
                </c:pt>
                <c:pt idx="51" formatCode="0.00">
                  <c:v>2.9208999999999999E-2</c:v>
                </c:pt>
              </c:numCache>
            </c:numRef>
          </c:val>
          <c:extLst>
            <c:ext xmlns:c16="http://schemas.microsoft.com/office/drawing/2014/chart" uri="{C3380CC4-5D6E-409C-BE32-E72D297353CC}">
              <c16:uniqueId val="{0000000E-6638-4A9A-ACB4-A01CF785E249}"/>
            </c:ext>
          </c:extLst>
        </c:ser>
        <c:ser>
          <c:idx val="7"/>
          <c:order val="15"/>
          <c:tx>
            <c:strRef>
              <c:f>' '!$A$216</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'!$B$216:$BC$216</c:f>
              <c:numCache>
                <c:formatCode>General</c:formatCode>
                <c:ptCount val="52"/>
                <c:pt idx="27" formatCode="0.00">
                  <c:v>0.21098900000000001</c:v>
                </c:pt>
                <c:pt idx="28" formatCode="0.00">
                  <c:v>0.23454540399999999</c:v>
                </c:pt>
                <c:pt idx="29" formatCode="0.00">
                  <c:v>0.26857238899999991</c:v>
                </c:pt>
                <c:pt idx="30" formatCode="0.00">
                  <c:v>0.27618629200000006</c:v>
                </c:pt>
                <c:pt idx="31" formatCode="0.00">
                  <c:v>0.29273899999999997</c:v>
                </c:pt>
                <c:pt idx="32" formatCode="0.00">
                  <c:v>0.27726499999999998</c:v>
                </c:pt>
                <c:pt idx="33" formatCode="0.00">
                  <c:v>0.30761900000000003</c:v>
                </c:pt>
                <c:pt idx="34" formatCode="0.00">
                  <c:v>0.38060400000000005</c:v>
                </c:pt>
                <c:pt idx="35" formatCode="0.00">
                  <c:v>0.364844</c:v>
                </c:pt>
                <c:pt idx="36" formatCode="0.00">
                  <c:v>0.24496000000000001</c:v>
                </c:pt>
                <c:pt idx="37" formatCode="0.00">
                  <c:v>0.31218800000000002</c:v>
                </c:pt>
                <c:pt idx="38" formatCode="0.00">
                  <c:v>0.33214900000000003</c:v>
                </c:pt>
                <c:pt idx="39" formatCode="0.00">
                  <c:v>0.31128100000000003</c:v>
                </c:pt>
                <c:pt idx="40" formatCode="0.00">
                  <c:v>0.34900199999999998</c:v>
                </c:pt>
                <c:pt idx="41" formatCode="0.00">
                  <c:v>0.34221059600000003</c:v>
                </c:pt>
                <c:pt idx="42" formatCode="0.00">
                  <c:v>0.28354000000000001</c:v>
                </c:pt>
                <c:pt idx="43" formatCode="0.00">
                  <c:v>0.315108</c:v>
                </c:pt>
                <c:pt idx="44" formatCode="0.00">
                  <c:v>0.33034000000000002</c:v>
                </c:pt>
                <c:pt idx="45" formatCode="0.00">
                  <c:v>0.32899400000000001</c:v>
                </c:pt>
                <c:pt idx="46" formatCode="0.00">
                  <c:v>0.23404861900000001</c:v>
                </c:pt>
                <c:pt idx="47" formatCode="0.00">
                  <c:v>0.19945600000000002</c:v>
                </c:pt>
                <c:pt idx="48" formatCode="0.00">
                  <c:v>0.25641976899999996</c:v>
                </c:pt>
                <c:pt idx="49" formatCode="0.00">
                  <c:v>0.26460120300000001</c:v>
                </c:pt>
                <c:pt idx="50" formatCode="0.00">
                  <c:v>0.18896200000000002</c:v>
                </c:pt>
                <c:pt idx="51" formatCode="0.00">
                  <c:v>0.14150800000000002</c:v>
                </c:pt>
              </c:numCache>
            </c:numRef>
          </c:val>
          <c:extLst>
            <c:ext xmlns:c16="http://schemas.microsoft.com/office/drawing/2014/chart" uri="{C3380CC4-5D6E-409C-BE32-E72D297353CC}">
              <c16:uniqueId val="{0000000F-6638-4A9A-ACB4-A01CF785E249}"/>
            </c:ext>
          </c:extLst>
        </c:ser>
        <c:ser>
          <c:idx val="15"/>
          <c:order val="16"/>
          <c:tx>
            <c:strRef>
              <c:f>' '!$A$217</c:f>
              <c:strCache>
                <c:ptCount val="1"/>
                <c:pt idx="0">
                  <c:v>PNG &amp; SI</c:v>
                </c:pt>
              </c:strCache>
            </c:strRef>
          </c:tx>
          <c:spPr>
            <a:pattFill prst="narHorz">
              <a:fgClr>
                <a:srgbClr xmlns:mc="http://schemas.openxmlformats.org/markup-compatibility/2006" xmlns:a14="http://schemas.microsoft.com/office/drawing/2010/main" val="0000FF" mc:Ignorable="a14" a14:legacySpreadsheetColorIndex="3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'!$B$217:$BC$217</c:f>
              <c:numCache>
                <c:formatCode>General</c:formatCode>
                <c:ptCount val="52"/>
                <c:pt idx="27" formatCode="0.00">
                  <c:v>5.6079000000000004E-2</c:v>
                </c:pt>
                <c:pt idx="28" formatCode="0.00">
                  <c:v>4.0896043999999993E-2</c:v>
                </c:pt>
                <c:pt idx="29" formatCode="0.00">
                  <c:v>3.3766724999999997E-2</c:v>
                </c:pt>
                <c:pt idx="30" formatCode="0.00">
                  <c:v>4.0461081999999995E-2</c:v>
                </c:pt>
                <c:pt idx="31" formatCode="0.00">
                  <c:v>5.2237000000000006E-2</c:v>
                </c:pt>
                <c:pt idx="32" formatCode="0.00">
                  <c:v>4.5099E-2</c:v>
                </c:pt>
                <c:pt idx="33" formatCode="0.00">
                  <c:v>4.1312999999999996E-2</c:v>
                </c:pt>
                <c:pt idx="34" formatCode="0.00">
                  <c:v>3.7093000000000001E-2</c:v>
                </c:pt>
                <c:pt idx="35" formatCode="0.00">
                  <c:v>3.4326000000000002E-2</c:v>
                </c:pt>
                <c:pt idx="36" formatCode="0.00">
                  <c:v>2.6043999999999998E-2</c:v>
                </c:pt>
                <c:pt idx="37" formatCode="0.00">
                  <c:v>2.7244000000000001E-2</c:v>
                </c:pt>
                <c:pt idx="38" formatCode="0.00">
                  <c:v>3.1999000000000007E-2</c:v>
                </c:pt>
                <c:pt idx="39" formatCode="0.00">
                  <c:v>3.2669000000000004E-2</c:v>
                </c:pt>
                <c:pt idx="40" formatCode="0.00">
                  <c:v>2.9754000000000003E-2</c:v>
                </c:pt>
                <c:pt idx="41" formatCode="0.00">
                  <c:v>3.0099710999999994E-2</c:v>
                </c:pt>
                <c:pt idx="42" formatCode="0.00">
                  <c:v>2.7431000000000004E-2</c:v>
                </c:pt>
                <c:pt idx="43" formatCode="0.00">
                  <c:v>2.9423999999999999E-2</c:v>
                </c:pt>
                <c:pt idx="44" formatCode="0.00">
                  <c:v>2.1393000000000002E-2</c:v>
                </c:pt>
                <c:pt idx="45" formatCode="0.00">
                  <c:v>1.9666000000000003E-2</c:v>
                </c:pt>
                <c:pt idx="46" formatCode="0.00">
                  <c:v>2.3322571999999996E-2</c:v>
                </c:pt>
                <c:pt idx="47" formatCode="0.00">
                  <c:v>1.8217000000000001E-2</c:v>
                </c:pt>
                <c:pt idx="48" formatCode="0.00">
                  <c:v>1.9294723999999999E-2</c:v>
                </c:pt>
                <c:pt idx="49" formatCode="0.00">
                  <c:v>2.2135611999999999E-2</c:v>
                </c:pt>
                <c:pt idx="50" formatCode="0.00">
                  <c:v>1.6885000000000001E-2</c:v>
                </c:pt>
                <c:pt idx="51" formatCode="0.00">
                  <c:v>9.9190000000000007E-3</c:v>
                </c:pt>
              </c:numCache>
            </c:numRef>
          </c:val>
          <c:extLst>
            <c:ext xmlns:c16="http://schemas.microsoft.com/office/drawing/2014/chart" uri="{C3380CC4-5D6E-409C-BE32-E72D297353CC}">
              <c16:uniqueId val="{00000010-6638-4A9A-ACB4-A01CF785E249}"/>
            </c:ext>
          </c:extLst>
        </c:ser>
        <c:ser>
          <c:idx val="16"/>
          <c:order val="17"/>
          <c:tx>
            <c:strRef>
              <c:f>' '!$A$218</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'!$B$218:$BC$218</c:f>
              <c:numCache>
                <c:formatCode>General</c:formatCode>
                <c:ptCount val="52"/>
                <c:pt idx="27" formatCode="0.00">
                  <c:v>9.811099999999999E-2</c:v>
                </c:pt>
                <c:pt idx="28" formatCode="0.00">
                  <c:v>9.7861218000000014E-2</c:v>
                </c:pt>
                <c:pt idx="29" formatCode="0.00">
                  <c:v>0.10028506499999998</c:v>
                </c:pt>
                <c:pt idx="30" formatCode="0.00">
                  <c:v>0.103506628</c:v>
                </c:pt>
                <c:pt idx="31" formatCode="0.00">
                  <c:v>0.13409200000000002</c:v>
                </c:pt>
                <c:pt idx="32" formatCode="0.00">
                  <c:v>0.15052399999999999</c:v>
                </c:pt>
                <c:pt idx="33" formatCode="0.00">
                  <c:v>0.16329399999999999</c:v>
                </c:pt>
                <c:pt idx="34" formatCode="0.00">
                  <c:v>0.14569099999999999</c:v>
                </c:pt>
                <c:pt idx="35" formatCode="0.00">
                  <c:v>0.101768</c:v>
                </c:pt>
                <c:pt idx="36" formatCode="0.00">
                  <c:v>6.0454000000000001E-2</c:v>
                </c:pt>
                <c:pt idx="37" formatCode="0.00">
                  <c:v>3.4180000000000002E-2</c:v>
                </c:pt>
                <c:pt idx="38" formatCode="0.00">
                  <c:v>2.1475000000000001E-2</c:v>
                </c:pt>
                <c:pt idx="39" formatCode="0.00">
                  <c:v>1.7359000000000003E-2</c:v>
                </c:pt>
                <c:pt idx="40" formatCode="0.00">
                  <c:v>1.7901999999999998E-2</c:v>
                </c:pt>
                <c:pt idx="41" formatCode="0.00">
                  <c:v>1.7584949999999998E-2</c:v>
                </c:pt>
                <c:pt idx="42" formatCode="0.00">
                  <c:v>9.7409999999999997E-3</c:v>
                </c:pt>
                <c:pt idx="43" formatCode="0.00">
                  <c:v>3.6030000000000003E-3</c:v>
                </c:pt>
                <c:pt idx="44" formatCode="0.00">
                  <c:v>4.0959999999999998E-3</c:v>
                </c:pt>
                <c:pt idx="45" formatCode="0.00">
                  <c:v>5.5000000000000003E-4</c:v>
                </c:pt>
                <c:pt idx="46" formatCode="0.00">
                  <c:v>2.8701099999999999E-4</c:v>
                </c:pt>
                <c:pt idx="47" formatCode="0.00">
                  <c:v>3.5299999999999996E-4</c:v>
                </c:pt>
                <c:pt idx="48" formatCode="0.00">
                  <c:v>3.5190000000000001E-6</c:v>
                </c:pt>
                <c:pt idx="49" formatCode="0.00">
                  <c:v>8.0069999999999997E-6</c:v>
                </c:pt>
                <c:pt idx="50" formatCode="0.00">
                  <c:v>0</c:v>
                </c:pt>
                <c:pt idx="51" formatCode="0.00">
                  <c:v>0</c:v>
                </c:pt>
              </c:numCache>
            </c:numRef>
          </c:val>
          <c:extLst>
            <c:ext xmlns:c16="http://schemas.microsoft.com/office/drawing/2014/chart" uri="{C3380CC4-5D6E-409C-BE32-E72D297353CC}">
              <c16:uniqueId val="{00000011-6638-4A9A-ACB4-A01CF785E249}"/>
            </c:ext>
          </c:extLst>
        </c:ser>
        <c:ser>
          <c:idx val="17"/>
          <c:order val="18"/>
          <c:tx>
            <c:strRef>
              <c:f>' '!$A$219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'!$B$219:$BC$219</c:f>
              <c:numCache>
                <c:formatCode>General</c:formatCode>
                <c:ptCount val="52"/>
                <c:pt idx="27" formatCode="0.00">
                  <c:v>7.4146999999999991E-2</c:v>
                </c:pt>
                <c:pt idx="28" formatCode="0.00">
                  <c:v>6.6743544399999993E-2</c:v>
                </c:pt>
                <c:pt idx="29" formatCode="0.00">
                  <c:v>8.192045399999999E-2</c:v>
                </c:pt>
                <c:pt idx="30" formatCode="0.00">
                  <c:v>9.4499117999999979E-2</c:v>
                </c:pt>
                <c:pt idx="31" formatCode="0.00">
                  <c:v>0.109544</c:v>
                </c:pt>
                <c:pt idx="32" formatCode="0.00">
                  <c:v>0.11979799999999999</c:v>
                </c:pt>
                <c:pt idx="33" formatCode="0.00">
                  <c:v>0.117352</c:v>
                </c:pt>
                <c:pt idx="34" formatCode="0.00">
                  <c:v>0.14956500000000003</c:v>
                </c:pt>
                <c:pt idx="35" formatCode="0.00">
                  <c:v>0.18229500000000001</c:v>
                </c:pt>
                <c:pt idx="36" formatCode="0.00">
                  <c:v>0.16381499999999999</c:v>
                </c:pt>
                <c:pt idx="37" formatCode="0.00">
                  <c:v>0.16822700000000002</c:v>
                </c:pt>
                <c:pt idx="38" formatCode="0.00">
                  <c:v>0.16347500000000001</c:v>
                </c:pt>
                <c:pt idx="39" formatCode="0.00">
                  <c:v>0.13526500000000002</c:v>
                </c:pt>
                <c:pt idx="40" formatCode="0.00">
                  <c:v>0.13888400000000001</c:v>
                </c:pt>
                <c:pt idx="41" formatCode="0.00">
                  <c:v>0.119164725</c:v>
                </c:pt>
                <c:pt idx="42" formatCode="0.00">
                  <c:v>7.0625000000000007E-2</c:v>
                </c:pt>
                <c:pt idx="43" formatCode="0.00">
                  <c:v>6.6583000000000003E-2</c:v>
                </c:pt>
                <c:pt idx="44" formatCode="0.00">
                  <c:v>8.1061999999999995E-2</c:v>
                </c:pt>
                <c:pt idx="45" formatCode="0.00">
                  <c:v>7.8921999999999992E-2</c:v>
                </c:pt>
                <c:pt idx="46" formatCode="0.00">
                  <c:v>5.9616352999999997E-2</c:v>
                </c:pt>
                <c:pt idx="47" formatCode="0.00">
                  <c:v>5.2082000000000003E-2</c:v>
                </c:pt>
                <c:pt idx="48" formatCode="0.00">
                  <c:v>7.5954415999999997E-2</c:v>
                </c:pt>
                <c:pt idx="49" formatCode="0.00">
                  <c:v>5.7849134000000003E-2</c:v>
                </c:pt>
                <c:pt idx="50" formatCode="0.00">
                  <c:v>4.2719E-2</c:v>
                </c:pt>
                <c:pt idx="51" formatCode="0.00">
                  <c:v>3.2460000000000003E-2</c:v>
                </c:pt>
              </c:numCache>
            </c:numRef>
          </c:val>
          <c:extLst>
            <c:ext xmlns:c16="http://schemas.microsoft.com/office/drawing/2014/chart" uri="{C3380CC4-5D6E-409C-BE32-E72D297353CC}">
              <c16:uniqueId val="{00000012-6638-4A9A-ACB4-A01CF785E249}"/>
            </c:ext>
          </c:extLst>
        </c:ser>
        <c:ser>
          <c:idx val="18"/>
          <c:order val="19"/>
          <c:tx>
            <c:strRef>
              <c:f>' '!$A$220</c:f>
              <c:strCache>
                <c:ptCount val="1"/>
                <c:pt idx="0">
                  <c:v>Others</c:v>
                </c:pt>
              </c:strCache>
            </c:strRef>
          </c:tx>
          <c:spPr>
            <a:solidFill>
              <a:srgbClr val="993300"/>
            </a:solidFill>
            <a:ln w="12700">
              <a:solidFill>
                <a:srgbClr val="000000"/>
              </a:solidFill>
              <a:prstDash val="solid"/>
            </a:ln>
          </c:spPr>
          <c:invertIfNegative val="0"/>
          <c:cat>
            <c:numRef>
              <c:f>' '!$B$200:$BC$200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'!$B$220:$BC$220</c:f>
              <c:numCache>
                <c:formatCode>General</c:formatCode>
                <c:ptCount val="52"/>
                <c:pt idx="27" formatCode="0.00">
                  <c:v>7.0528000000000035E-2</c:v>
                </c:pt>
                <c:pt idx="28" formatCode="0.00">
                  <c:v>5.2550559000000052E-2</c:v>
                </c:pt>
                <c:pt idx="29" formatCode="0.00">
                  <c:v>4.5586156999999905E-2</c:v>
                </c:pt>
                <c:pt idx="30" formatCode="0.00">
                  <c:v>2.6983638000000032E-2</c:v>
                </c:pt>
                <c:pt idx="31" formatCode="0.00">
                  <c:v>3.6111000000000004E-2</c:v>
                </c:pt>
                <c:pt idx="32" formatCode="0.00">
                  <c:v>2.9832000000000081E-2</c:v>
                </c:pt>
                <c:pt idx="33" formatCode="0.00">
                  <c:v>2.7726000000000028E-2</c:v>
                </c:pt>
                <c:pt idx="34" formatCode="0.00">
                  <c:v>6.4635000000000109E-2</c:v>
                </c:pt>
                <c:pt idx="35" formatCode="0.00">
                  <c:v>5.1702000000000248E-2</c:v>
                </c:pt>
                <c:pt idx="36" formatCode="0.00">
                  <c:v>3.8127000000000133E-2</c:v>
                </c:pt>
                <c:pt idx="37" formatCode="0.00">
                  <c:v>3.1239000000000017E-2</c:v>
                </c:pt>
                <c:pt idx="38" formatCode="0.00">
                  <c:v>2.8580999999999968E-2</c:v>
                </c:pt>
                <c:pt idx="39" formatCode="0.00">
                  <c:v>2.9150999999999927E-2</c:v>
                </c:pt>
                <c:pt idx="40" formatCode="0.00">
                  <c:v>2.7290999999999954E-2</c:v>
                </c:pt>
                <c:pt idx="41" formatCode="0.00">
                  <c:v>3.7264023999999951E-2</c:v>
                </c:pt>
                <c:pt idx="42" formatCode="0.00">
                  <c:v>4.2942999999999731E-2</c:v>
                </c:pt>
                <c:pt idx="43" formatCode="0.00">
                  <c:v>3.2935999999999854E-2</c:v>
                </c:pt>
                <c:pt idx="44" formatCode="0.00">
                  <c:v>3.7346000000000101E-2</c:v>
                </c:pt>
                <c:pt idx="45" formatCode="0.00">
                  <c:v>2.6971999999999996E-2</c:v>
                </c:pt>
                <c:pt idx="46" formatCode="0.00">
                  <c:v>4.1890322000000035E-2</c:v>
                </c:pt>
                <c:pt idx="47" formatCode="0.00">
                  <c:v>6.1131999999999964E-2</c:v>
                </c:pt>
                <c:pt idx="48" formatCode="0.00">
                  <c:v>7.0652236000000035E-2</c:v>
                </c:pt>
                <c:pt idx="49" formatCode="0.00">
                  <c:v>5.3081747999999929E-2</c:v>
                </c:pt>
                <c:pt idx="50" formatCode="0.00">
                  <c:v>3.0645999999999951E-2</c:v>
                </c:pt>
                <c:pt idx="51" formatCode="0.00">
                  <c:v>3.0556E-2</c:v>
                </c:pt>
              </c:numCache>
            </c:numRef>
          </c:val>
          <c:extLst>
            <c:ext xmlns:c16="http://schemas.microsoft.com/office/drawing/2014/chart" uri="{C3380CC4-5D6E-409C-BE32-E72D297353CC}">
              <c16:uniqueId val="{00000013-6638-4A9A-ACB4-A01CF785E249}"/>
            </c:ext>
          </c:extLst>
        </c:ser>
        <c:dLbls>
          <c:showLegendKey val="0"/>
          <c:showVal val="0"/>
          <c:showCatName val="0"/>
          <c:showSerName val="0"/>
          <c:showPercent val="0"/>
          <c:showBubbleSize val="0"/>
        </c:dLbls>
        <c:gapWidth val="0"/>
        <c:overlap val="100"/>
        <c:axId val="3"/>
        <c:axId val="4"/>
      </c:barChart>
      <c:catAx>
        <c:axId val="19091612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8.1999999999999993"/>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 </a:t>
                </a:r>
                <a:r>
                  <a:rPr lang="en-GB" sz="1125" b="0" i="0" u="none" strike="noStrike" baseline="0">
                    <a:solidFill>
                      <a:srgbClr val="FFFFFF"/>
                    </a:solidFill>
                    <a:latin typeface="Arial"/>
                    <a:cs typeface="Arial"/>
                  </a:rPr>
                  <a:t>)</a:t>
                </a:r>
              </a:p>
            </c:rich>
          </c:tx>
          <c:layout>
            <c:manualLayout>
              <c:xMode val="edge"/>
              <c:yMode val="edge"/>
              <c:x val="2.1875673851266285E-2"/>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9091612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044471171460628"/>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majorUnit val="0.2"/>
      </c:valAx>
      <c:spPr>
        <a:noFill/>
        <a:ln w="12700">
          <a:solidFill>
            <a:srgbClr val="808080"/>
          </a:solidFill>
          <a:prstDash val="solid"/>
        </a:ln>
      </c:spPr>
    </c:plotArea>
    <c:legend>
      <c:legendPos val="b"/>
      <c:layout>
        <c:manualLayout>
          <c:xMode val="edge"/>
          <c:yMode val="edge"/>
          <c:x val="6.3543624044154451E-2"/>
          <c:y val="0.86836194225721786"/>
          <c:w val="0.86252641076115488"/>
          <c:h val="0.1016698162729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71148024954356537"/>
          <c:h val="0.6000196844836676"/>
        </c:manualLayout>
      </c:layout>
      <c:barChart>
        <c:barDir val="col"/>
        <c:grouping val="stacked"/>
        <c:varyColors val="0"/>
        <c:ser>
          <c:idx val="0"/>
          <c:order val="0"/>
          <c:tx>
            <c:strRef>
              <c:f>' '!$A$96</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'!$B$96:$BC$96</c:f>
              <c:numCache>
                <c:formatCode>#,##0</c:formatCode>
                <c:ptCount val="52"/>
                <c:pt idx="0">
                  <c:v>6.7830205521599991</c:v>
                </c:pt>
                <c:pt idx="1">
                  <c:v>7.0583147126199997</c:v>
                </c:pt>
                <c:pt idx="2">
                  <c:v>7.6869485426000015</c:v>
                </c:pt>
                <c:pt idx="3">
                  <c:v>7.6389399697999991</c:v>
                </c:pt>
                <c:pt idx="4">
                  <c:v>6.4164770000000004</c:v>
                </c:pt>
                <c:pt idx="5">
                  <c:v>6.1170040146000009</c:v>
                </c:pt>
                <c:pt idx="6">
                  <c:v>6.2567126306499992</c:v>
                </c:pt>
                <c:pt idx="7">
                  <c:v>6.2121305663199999</c:v>
                </c:pt>
                <c:pt idx="8">
                  <c:v>5.3366258505714281</c:v>
                </c:pt>
                <c:pt idx="9">
                  <c:v>4.6115415298888882</c:v>
                </c:pt>
                <c:pt idx="10">
                  <c:v>4.5623639248999996</c:v>
                </c:pt>
                <c:pt idx="11">
                  <c:v>4.2549947410999991</c:v>
                </c:pt>
                <c:pt idx="12">
                  <c:v>4.374652070799999</c:v>
                </c:pt>
                <c:pt idx="13">
                  <c:v>4.0390271350999996</c:v>
                </c:pt>
                <c:pt idx="14">
                  <c:v>4.4000183275999989</c:v>
                </c:pt>
                <c:pt idx="15">
                  <c:v>4.2425874665000007</c:v>
                </c:pt>
                <c:pt idx="16">
                  <c:v>4.2028076993200001</c:v>
                </c:pt>
                <c:pt idx="17">
                  <c:v>3.7153399964472302</c:v>
                </c:pt>
                <c:pt idx="18">
                  <c:v>3.0851002213999998</c:v>
                </c:pt>
                <c:pt idx="19">
                  <c:v>3.1306261636666664</c:v>
                </c:pt>
                <c:pt idx="20">
                  <c:v>3.5610770303399999</c:v>
                </c:pt>
                <c:pt idx="21">
                  <c:v>3.6302943767999998</c:v>
                </c:pt>
                <c:pt idx="22">
                  <c:v>3.1236066312546673</c:v>
                </c:pt>
                <c:pt idx="23">
                  <c:v>2.495919859999999</c:v>
                </c:pt>
                <c:pt idx="24">
                  <c:v>1.9948062399999991</c:v>
                </c:pt>
              </c:numCache>
            </c:numRef>
          </c:val>
          <c:extLst>
            <c:ext xmlns:c16="http://schemas.microsoft.com/office/drawing/2014/chart" uri="{C3380CC4-5D6E-409C-BE32-E72D297353CC}">
              <c16:uniqueId val="{00000000-C7A2-4AC9-904E-2166BCD4E86C}"/>
            </c:ext>
          </c:extLst>
        </c:ser>
        <c:ser>
          <c:idx val="1"/>
          <c:order val="1"/>
          <c:tx>
            <c:strRef>
              <c:f>' '!$A$97</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'!$B$97:$BC$97</c:f>
              <c:numCache>
                <c:formatCode>#,##0</c:formatCode>
                <c:ptCount val="52"/>
                <c:pt idx="0">
                  <c:v>1.128057112</c:v>
                </c:pt>
                <c:pt idx="1">
                  <c:v>1.1708027239999999</c:v>
                </c:pt>
                <c:pt idx="2">
                  <c:v>1.3327779974600003</c:v>
                </c:pt>
                <c:pt idx="3">
                  <c:v>1.2471753385000004</c:v>
                </c:pt>
                <c:pt idx="4">
                  <c:v>1.4066125338720001</c:v>
                </c:pt>
                <c:pt idx="5">
                  <c:v>1.3230788099620006</c:v>
                </c:pt>
                <c:pt idx="6">
                  <c:v>1.4071029265020001</c:v>
                </c:pt>
                <c:pt idx="7">
                  <c:v>1.6675049286350001</c:v>
                </c:pt>
                <c:pt idx="8">
                  <c:v>1.6048105544277151</c:v>
                </c:pt>
                <c:pt idx="9">
                  <c:v>1.5896011585323997</c:v>
                </c:pt>
                <c:pt idx="10">
                  <c:v>2.097354563668</c:v>
                </c:pt>
                <c:pt idx="11">
                  <c:v>2.5159705734799998</c:v>
                </c:pt>
                <c:pt idx="12">
                  <c:v>3.0294195830080004</c:v>
                </c:pt>
                <c:pt idx="13">
                  <c:v>2.9476152442100005</c:v>
                </c:pt>
                <c:pt idx="14">
                  <c:v>3.0333257416279977</c:v>
                </c:pt>
                <c:pt idx="15">
                  <c:v>3.9947482031911998</c:v>
                </c:pt>
                <c:pt idx="16">
                  <c:v>4.3450276358216007</c:v>
                </c:pt>
                <c:pt idx="17">
                  <c:v>4.4269440867224352</c:v>
                </c:pt>
                <c:pt idx="18">
                  <c:v>4.6225582827666667</c:v>
                </c:pt>
                <c:pt idx="19">
                  <c:v>3.4769536870726654</c:v>
                </c:pt>
                <c:pt idx="20">
                  <c:v>3.8237416307271994</c:v>
                </c:pt>
                <c:pt idx="21">
                  <c:v>3.2395254851959998</c:v>
                </c:pt>
                <c:pt idx="22">
                  <c:v>2.7305563235841799</c:v>
                </c:pt>
                <c:pt idx="23">
                  <c:v>2.6993871268000009</c:v>
                </c:pt>
                <c:pt idx="24">
                  <c:v>2.5913972812000003</c:v>
                </c:pt>
              </c:numCache>
            </c:numRef>
          </c:val>
          <c:extLst>
            <c:ext xmlns:c16="http://schemas.microsoft.com/office/drawing/2014/chart" uri="{C3380CC4-5D6E-409C-BE32-E72D297353CC}">
              <c16:uniqueId val="{00000001-C7A2-4AC9-904E-2166BCD4E86C}"/>
            </c:ext>
          </c:extLst>
        </c:ser>
        <c:ser>
          <c:idx val="2"/>
          <c:order val="2"/>
          <c:tx>
            <c:strRef>
              <c:f>' '!$A$98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'!$B$98:$BC$98</c:f>
              <c:numCache>
                <c:formatCode>#,##0</c:formatCode>
                <c:ptCount val="52"/>
                <c:pt idx="0">
                  <c:v>2.193815439999999</c:v>
                </c:pt>
                <c:pt idx="1">
                  <c:v>2.4868443409999998</c:v>
                </c:pt>
                <c:pt idx="2">
                  <c:v>3.3044626796921999</c:v>
                </c:pt>
                <c:pt idx="3">
                  <c:v>3.6137276987999987</c:v>
                </c:pt>
                <c:pt idx="4">
                  <c:v>3.8591374780000001</c:v>
                </c:pt>
                <c:pt idx="5">
                  <c:v>3.1465383775219986</c:v>
                </c:pt>
                <c:pt idx="6">
                  <c:v>3.1691769345000003</c:v>
                </c:pt>
                <c:pt idx="7">
                  <c:v>3.27138413095</c:v>
                </c:pt>
                <c:pt idx="8">
                  <c:v>3.0349186672492423</c:v>
                </c:pt>
                <c:pt idx="9">
                  <c:v>2.8296113971166674</c:v>
                </c:pt>
                <c:pt idx="10">
                  <c:v>3.04257032191</c:v>
                </c:pt>
                <c:pt idx="11">
                  <c:v>3.4076477565299998</c:v>
                </c:pt>
                <c:pt idx="12">
                  <c:v>4.1918446568679997</c:v>
                </c:pt>
                <c:pt idx="13">
                  <c:v>3.8617282354899984</c:v>
                </c:pt>
                <c:pt idx="14">
                  <c:v>2.8216340130999988</c:v>
                </c:pt>
                <c:pt idx="15">
                  <c:v>4.30007900801</c:v>
                </c:pt>
                <c:pt idx="16">
                  <c:v>5.0341754228999989</c:v>
                </c:pt>
                <c:pt idx="17">
                  <c:v>4.9891771149899995</c:v>
                </c:pt>
                <c:pt idx="18">
                  <c:v>4.6684945722399993</c:v>
                </c:pt>
                <c:pt idx="19">
                  <c:v>3.1739293827166666</c:v>
                </c:pt>
                <c:pt idx="20">
                  <c:v>5.5514045265999989</c:v>
                </c:pt>
                <c:pt idx="21">
                  <c:v>3.3239688540799999</c:v>
                </c:pt>
                <c:pt idx="22">
                  <c:v>2.6478808943374199</c:v>
                </c:pt>
                <c:pt idx="23">
                  <c:v>2.7882463000000008</c:v>
                </c:pt>
                <c:pt idx="24">
                  <c:v>2.9119628859999991</c:v>
                </c:pt>
              </c:numCache>
            </c:numRef>
          </c:val>
          <c:extLst>
            <c:ext xmlns:c16="http://schemas.microsoft.com/office/drawing/2014/chart" uri="{C3380CC4-5D6E-409C-BE32-E72D297353CC}">
              <c16:uniqueId val="{00000002-C7A2-4AC9-904E-2166BCD4E86C}"/>
            </c:ext>
          </c:extLst>
        </c:ser>
        <c:ser>
          <c:idx val="5"/>
          <c:order val="3"/>
          <c:tx>
            <c:strRef>
              <c:f>' '!$A$99</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'!$B$99:$BC$99</c:f>
              <c:numCache>
                <c:formatCode>#,##0</c:formatCode>
                <c:ptCount val="52"/>
                <c:pt idx="0">
                  <c:v>1.3842093999999998</c:v>
                </c:pt>
                <c:pt idx="1">
                  <c:v>1.75563052</c:v>
                </c:pt>
                <c:pt idx="2">
                  <c:v>2.6940255820799996</c:v>
                </c:pt>
                <c:pt idx="3">
                  <c:v>1.8939728138799996</c:v>
                </c:pt>
                <c:pt idx="4">
                  <c:v>1.7095103465999995</c:v>
                </c:pt>
                <c:pt idx="5">
                  <c:v>1.7005818143999998</c:v>
                </c:pt>
                <c:pt idx="6">
                  <c:v>2.0158758650799999</c:v>
                </c:pt>
                <c:pt idx="7">
                  <c:v>1.7484454629599997</c:v>
                </c:pt>
                <c:pt idx="8">
                  <c:v>1.8106421941999999</c:v>
                </c:pt>
                <c:pt idx="9">
                  <c:v>1.1884130496</c:v>
                </c:pt>
                <c:pt idx="10">
                  <c:v>1.4240635777199999</c:v>
                </c:pt>
                <c:pt idx="11">
                  <c:v>1.2032837420799998</c:v>
                </c:pt>
                <c:pt idx="12">
                  <c:v>1.1707158481199995</c:v>
                </c:pt>
                <c:pt idx="13">
                  <c:v>1.3210656121600002</c:v>
                </c:pt>
                <c:pt idx="14">
                  <c:v>1.6662299432799996</c:v>
                </c:pt>
                <c:pt idx="15">
                  <c:v>1.8113608480799996</c:v>
                </c:pt>
                <c:pt idx="16">
                  <c:v>1.8466992188399998</c:v>
                </c:pt>
                <c:pt idx="17">
                  <c:v>2.2923990949999995</c:v>
                </c:pt>
                <c:pt idx="18">
                  <c:v>2.6008371213999997</c:v>
                </c:pt>
                <c:pt idx="19">
                  <c:v>2.0484553499600007</c:v>
                </c:pt>
                <c:pt idx="20">
                  <c:v>1.8746840363999999</c:v>
                </c:pt>
                <c:pt idx="21">
                  <c:v>2.1173847755200006</c:v>
                </c:pt>
                <c:pt idx="22">
                  <c:v>1.9020746902275998</c:v>
                </c:pt>
                <c:pt idx="23">
                  <c:v>1.9752905199999995</c:v>
                </c:pt>
                <c:pt idx="24">
                  <c:v>2.2166082679999999</c:v>
                </c:pt>
              </c:numCache>
            </c:numRef>
          </c:val>
          <c:extLst>
            <c:ext xmlns:c16="http://schemas.microsoft.com/office/drawing/2014/chart" uri="{C3380CC4-5D6E-409C-BE32-E72D297353CC}">
              <c16:uniqueId val="{00000003-C7A2-4AC9-904E-2166BCD4E86C}"/>
            </c:ext>
          </c:extLst>
        </c:ser>
        <c:ser>
          <c:idx val="6"/>
          <c:order val="4"/>
          <c:tx>
            <c:strRef>
              <c:f>' '!$A$100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'!$B$100:$BC$100</c:f>
              <c:numCache>
                <c:formatCode>#,##0</c:formatCode>
                <c:ptCount val="52"/>
                <c:pt idx="0">
                  <c:v>0.14543799759999995</c:v>
                </c:pt>
                <c:pt idx="1">
                  <c:v>0.1532927312</c:v>
                </c:pt>
                <c:pt idx="2">
                  <c:v>0.25576324480000001</c:v>
                </c:pt>
                <c:pt idx="3">
                  <c:v>0.34063019480000001</c:v>
                </c:pt>
                <c:pt idx="4">
                  <c:v>0.41477467919999988</c:v>
                </c:pt>
                <c:pt idx="5">
                  <c:v>0.5964680819999999</c:v>
                </c:pt>
                <c:pt idx="6">
                  <c:v>0.79204928599999957</c:v>
                </c:pt>
                <c:pt idx="7">
                  <c:v>1.0047818479999999</c:v>
                </c:pt>
                <c:pt idx="8">
                  <c:v>0.86924515159999993</c:v>
                </c:pt>
                <c:pt idx="9">
                  <c:v>0.55754615280000008</c:v>
                </c:pt>
                <c:pt idx="10">
                  <c:v>0.66008417159999999</c:v>
                </c:pt>
                <c:pt idx="11">
                  <c:v>0.65979904759999963</c:v>
                </c:pt>
                <c:pt idx="12">
                  <c:v>0.62035415119999993</c:v>
                </c:pt>
                <c:pt idx="13">
                  <c:v>0.6635820603999999</c:v>
                </c:pt>
                <c:pt idx="14">
                  <c:v>0.77428870399999949</c:v>
                </c:pt>
                <c:pt idx="15">
                  <c:v>0.89376678440000001</c:v>
                </c:pt>
                <c:pt idx="16">
                  <c:v>1.0041228596000003</c:v>
                </c:pt>
                <c:pt idx="17">
                  <c:v>0.93175486880000014</c:v>
                </c:pt>
                <c:pt idx="18">
                  <c:v>0.80569987959999945</c:v>
                </c:pt>
                <c:pt idx="19">
                  <c:v>1.0110373028000001</c:v>
                </c:pt>
                <c:pt idx="20">
                  <c:v>1.1377468899999998</c:v>
                </c:pt>
                <c:pt idx="21">
                  <c:v>1.1264740311999999</c:v>
                </c:pt>
                <c:pt idx="22">
                  <c:v>0.93803090760120023</c:v>
                </c:pt>
                <c:pt idx="23">
                  <c:v>0.95073888000000051</c:v>
                </c:pt>
                <c:pt idx="24">
                  <c:v>1.115404359999999</c:v>
                </c:pt>
              </c:numCache>
            </c:numRef>
          </c:val>
          <c:extLst>
            <c:ext xmlns:c16="http://schemas.microsoft.com/office/drawing/2014/chart" uri="{C3380CC4-5D6E-409C-BE32-E72D297353CC}">
              <c16:uniqueId val="{00000004-C7A2-4AC9-904E-2166BCD4E86C}"/>
            </c:ext>
          </c:extLst>
        </c:ser>
        <c:ser>
          <c:idx val="7"/>
          <c:order val="5"/>
          <c:tx>
            <c:strRef>
              <c:f>' '!$A$101</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'!$B$101:$BC$101</c:f>
              <c:numCache>
                <c:formatCode>#,##0</c:formatCode>
                <c:ptCount val="52"/>
                <c:pt idx="0">
                  <c:v>9.6128144999999989</c:v>
                </c:pt>
                <c:pt idx="1">
                  <c:v>10.346980500000001</c:v>
                </c:pt>
                <c:pt idx="2">
                  <c:v>11.368418224499997</c:v>
                </c:pt>
                <c:pt idx="3">
                  <c:v>11.024866714499998</c:v>
                </c:pt>
                <c:pt idx="4">
                  <c:v>11.591316355499998</c:v>
                </c:pt>
                <c:pt idx="5">
                  <c:v>11.221489358999998</c:v>
                </c:pt>
                <c:pt idx="6">
                  <c:v>10.901579431499997</c:v>
                </c:pt>
                <c:pt idx="7">
                  <c:v>11.564739585000002</c:v>
                </c:pt>
                <c:pt idx="8">
                  <c:v>11.130095402999995</c:v>
                </c:pt>
                <c:pt idx="9">
                  <c:v>10.695558482999997</c:v>
                </c:pt>
                <c:pt idx="10">
                  <c:v>11.327965245</c:v>
                </c:pt>
                <c:pt idx="11">
                  <c:v>11.216628085499998</c:v>
                </c:pt>
                <c:pt idx="12">
                  <c:v>10.677166487999999</c:v>
                </c:pt>
                <c:pt idx="13">
                  <c:v>10.6994822355</c:v>
                </c:pt>
                <c:pt idx="14">
                  <c:v>10.192908321000001</c:v>
                </c:pt>
                <c:pt idx="15">
                  <c:v>10.387109146500002</c:v>
                </c:pt>
                <c:pt idx="16">
                  <c:v>10.069823277000001</c:v>
                </c:pt>
                <c:pt idx="17">
                  <c:v>10.200010009499998</c:v>
                </c:pt>
                <c:pt idx="18">
                  <c:v>11.350789771500002</c:v>
                </c:pt>
                <c:pt idx="19">
                  <c:v>10.025518652999995</c:v>
                </c:pt>
                <c:pt idx="20">
                  <c:v>9.5470236810000006</c:v>
                </c:pt>
                <c:pt idx="21">
                  <c:v>9.2751113711249982</c:v>
                </c:pt>
                <c:pt idx="22">
                  <c:v>9.6328083448145012</c:v>
                </c:pt>
                <c:pt idx="23">
                  <c:v>8.7718616999999988</c:v>
                </c:pt>
                <c:pt idx="24">
                  <c:v>8.9581090499999991</c:v>
                </c:pt>
              </c:numCache>
            </c:numRef>
          </c:val>
          <c:extLst>
            <c:ext xmlns:c16="http://schemas.microsoft.com/office/drawing/2014/chart" uri="{C3380CC4-5D6E-409C-BE32-E72D297353CC}">
              <c16:uniqueId val="{00000005-C7A2-4AC9-904E-2166BCD4E86C}"/>
            </c:ext>
          </c:extLst>
        </c:ser>
        <c:ser>
          <c:idx val="8"/>
          <c:order val="6"/>
          <c:tx>
            <c:strRef>
              <c:f>' '!$A$102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'!$B$102:$BC$102</c:f>
              <c:numCache>
                <c:formatCode>#,##0</c:formatCode>
                <c:ptCount val="52"/>
                <c:pt idx="0">
                  <c:v>1.7404064999999997</c:v>
                </c:pt>
                <c:pt idx="1">
                  <c:v>1.800057</c:v>
                </c:pt>
                <c:pt idx="2">
                  <c:v>3.0454304649999999</c:v>
                </c:pt>
                <c:pt idx="3">
                  <c:v>3.2761213240000009</c:v>
                </c:pt>
                <c:pt idx="4">
                  <c:v>3.0135104824999996</c:v>
                </c:pt>
                <c:pt idx="5">
                  <c:v>2.5987596355000004</c:v>
                </c:pt>
                <c:pt idx="6">
                  <c:v>3.4893504239999991</c:v>
                </c:pt>
                <c:pt idx="7">
                  <c:v>3.7541636439999997</c:v>
                </c:pt>
                <c:pt idx="8">
                  <c:v>3.5109848095000005</c:v>
                </c:pt>
                <c:pt idx="9">
                  <c:v>3.030318483499999</c:v>
                </c:pt>
                <c:pt idx="10">
                  <c:v>3.859358605514998</c:v>
                </c:pt>
                <c:pt idx="11">
                  <c:v>3.6622634089999986</c:v>
                </c:pt>
                <c:pt idx="12">
                  <c:v>3.5340369469999997</c:v>
                </c:pt>
                <c:pt idx="13">
                  <c:v>3.871210738499999</c:v>
                </c:pt>
                <c:pt idx="14">
                  <c:v>4.2204553405000009</c:v>
                </c:pt>
                <c:pt idx="15">
                  <c:v>4.3063408499999998</c:v>
                </c:pt>
                <c:pt idx="16">
                  <c:v>4.983970424999999</c:v>
                </c:pt>
                <c:pt idx="17">
                  <c:v>4.9901768664999988</c:v>
                </c:pt>
                <c:pt idx="18">
                  <c:v>4.8878833920000009</c:v>
                </c:pt>
                <c:pt idx="19">
                  <c:v>4.6800409634999989</c:v>
                </c:pt>
                <c:pt idx="20">
                  <c:v>4.6966869564999998</c:v>
                </c:pt>
                <c:pt idx="21">
                  <c:v>5.3007635940000002</c:v>
                </c:pt>
                <c:pt idx="22">
                  <c:v>4.6601841333704996</c:v>
                </c:pt>
                <c:pt idx="23">
                  <c:v>4.5209895500000021</c:v>
                </c:pt>
                <c:pt idx="24">
                  <c:v>5.2236107000000063</c:v>
                </c:pt>
              </c:numCache>
            </c:numRef>
          </c:val>
          <c:extLst>
            <c:ext xmlns:c16="http://schemas.microsoft.com/office/drawing/2014/chart" uri="{C3380CC4-5D6E-409C-BE32-E72D297353CC}">
              <c16:uniqueId val="{00000006-C7A2-4AC9-904E-2166BCD4E86C}"/>
            </c:ext>
          </c:extLst>
        </c:ser>
        <c:ser>
          <c:idx val="9"/>
          <c:order val="7"/>
          <c:tx>
            <c:strRef>
              <c:f>' '!$A$103</c:f>
              <c:strCache>
                <c:ptCount val="1"/>
                <c:pt idx="0">
                  <c:v>Other products</c:v>
                </c:pt>
              </c:strCache>
            </c:strRef>
          </c:tx>
          <c:spPr>
            <a:solidFill>
              <a:srgbClr val="993300"/>
            </a:solid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'!$B$103:$BC$103</c:f>
              <c:numCache>
                <c:formatCode>#,##0</c:formatCode>
                <c:ptCount val="52"/>
                <c:pt idx="0">
                  <c:v>2.258451369999996</c:v>
                </c:pt>
                <c:pt idx="1">
                  <c:v>2.4690558200000083</c:v>
                </c:pt>
                <c:pt idx="2">
                  <c:v>2.3429962912900031</c:v>
                </c:pt>
                <c:pt idx="3">
                  <c:v>2.4296358483700011</c:v>
                </c:pt>
                <c:pt idx="4">
                  <c:v>2.7949647600000027</c:v>
                </c:pt>
                <c:pt idx="5">
                  <c:v>2.4502446373600009</c:v>
                </c:pt>
                <c:pt idx="6">
                  <c:v>2.4093716222799983</c:v>
                </c:pt>
                <c:pt idx="7">
                  <c:v>2.5323964486799859</c:v>
                </c:pt>
                <c:pt idx="8">
                  <c:v>2.8478938033100079</c:v>
                </c:pt>
                <c:pt idx="9">
                  <c:v>2.2261573926999993</c:v>
                </c:pt>
                <c:pt idx="10">
                  <c:v>2.6963564354299976</c:v>
                </c:pt>
                <c:pt idx="11">
                  <c:v>2.7814477135700066</c:v>
                </c:pt>
                <c:pt idx="12">
                  <c:v>2.9012731288525977</c:v>
                </c:pt>
                <c:pt idx="13">
                  <c:v>3.9196331373100008</c:v>
                </c:pt>
                <c:pt idx="14">
                  <c:v>7.772284519373045</c:v>
                </c:pt>
                <c:pt idx="15">
                  <c:v>6.6788293217678216</c:v>
                </c:pt>
                <c:pt idx="16">
                  <c:v>8.1323318489973992</c:v>
                </c:pt>
                <c:pt idx="17">
                  <c:v>8.8924371944100216</c:v>
                </c:pt>
                <c:pt idx="18">
                  <c:v>11.395370073843047</c:v>
                </c:pt>
                <c:pt idx="19">
                  <c:v>10.283529169766744</c:v>
                </c:pt>
                <c:pt idx="20">
                  <c:v>10.342085849436774</c:v>
                </c:pt>
                <c:pt idx="21">
                  <c:v>11.087502274218021</c:v>
                </c:pt>
                <c:pt idx="22">
                  <c:v>12.771469734237357</c:v>
                </c:pt>
                <c:pt idx="23">
                  <c:v>12.273690221434791</c:v>
                </c:pt>
                <c:pt idx="24">
                  <c:v>13.186649636999995</c:v>
                </c:pt>
              </c:numCache>
            </c:numRef>
          </c:val>
          <c:extLst>
            <c:ext xmlns:c16="http://schemas.microsoft.com/office/drawing/2014/chart" uri="{C3380CC4-5D6E-409C-BE32-E72D297353CC}">
              <c16:uniqueId val="{00000007-C7A2-4AC9-904E-2166BCD4E86C}"/>
            </c:ext>
          </c:extLst>
        </c:ser>
        <c:dLbls>
          <c:showLegendKey val="0"/>
          <c:showVal val="0"/>
          <c:showCatName val="0"/>
          <c:showSerName val="0"/>
          <c:showPercent val="0"/>
          <c:showBubbleSize val="0"/>
        </c:dLbls>
        <c:gapWidth val="0"/>
        <c:overlap val="100"/>
        <c:axId val="1909161648"/>
        <c:axId val="1"/>
      </c:barChart>
      <c:barChart>
        <c:barDir val="col"/>
        <c:grouping val="stacked"/>
        <c:varyColors val="0"/>
        <c:ser>
          <c:idx val="4"/>
          <c:order val="8"/>
          <c:tx>
            <c:strRef>
              <c:f>' '!$A$104</c:f>
              <c:strCache>
                <c:ptCount val="1"/>
              </c:strCache>
            </c:strRef>
          </c:tx>
          <c:spPr>
            <a:noFill/>
            <a:ln w="25400">
              <a:noFill/>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'!$B$104:$BC$104</c:f>
              <c:numCache>
                <c:formatCode>General</c:formatCode>
                <c:ptCount val="52"/>
              </c:numCache>
            </c:numRef>
          </c:val>
          <c:extLst>
            <c:ext xmlns:c16="http://schemas.microsoft.com/office/drawing/2014/chart" uri="{C3380CC4-5D6E-409C-BE32-E72D297353CC}">
              <c16:uniqueId val="{00000008-C7A2-4AC9-904E-2166BCD4E86C}"/>
            </c:ext>
          </c:extLst>
        </c:ser>
        <c:ser>
          <c:idx val="10"/>
          <c:order val="9"/>
          <c:tx>
            <c:strRef>
              <c:f>' '!$A$105</c:f>
              <c:strCache>
                <c:ptCount val="1"/>
              </c:strCache>
            </c:strRef>
          </c:tx>
          <c:spPr>
            <a:noFill/>
            <a:ln w="25400">
              <a:noFill/>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'!$B$105:$BC$105</c:f>
              <c:numCache>
                <c:formatCode>General</c:formatCode>
                <c:ptCount val="52"/>
              </c:numCache>
            </c:numRef>
          </c:val>
          <c:extLst>
            <c:ext xmlns:c16="http://schemas.microsoft.com/office/drawing/2014/chart" uri="{C3380CC4-5D6E-409C-BE32-E72D297353CC}">
              <c16:uniqueId val="{00000009-C7A2-4AC9-904E-2166BCD4E86C}"/>
            </c:ext>
          </c:extLst>
        </c:ser>
        <c:ser>
          <c:idx val="11"/>
          <c:order val="10"/>
          <c:tx>
            <c:strRef>
              <c:f>' '!$A$106</c:f>
              <c:strCache>
                <c:ptCount val="1"/>
              </c:strCache>
            </c:strRef>
          </c:tx>
          <c:spPr>
            <a:noFill/>
            <a:ln w="25400">
              <a:noFill/>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'!$B$106:$BC$106</c:f>
              <c:numCache>
                <c:formatCode>General</c:formatCode>
                <c:ptCount val="52"/>
              </c:numCache>
            </c:numRef>
          </c:val>
          <c:extLst>
            <c:ext xmlns:c16="http://schemas.microsoft.com/office/drawing/2014/chart" uri="{C3380CC4-5D6E-409C-BE32-E72D297353CC}">
              <c16:uniqueId val="{0000000A-C7A2-4AC9-904E-2166BCD4E86C}"/>
            </c:ext>
          </c:extLst>
        </c:ser>
        <c:ser>
          <c:idx val="12"/>
          <c:order val="11"/>
          <c:tx>
            <c:strRef>
              <c:f>' '!$A$107</c:f>
              <c:strCache>
                <c:ptCount val="1"/>
              </c:strCache>
            </c:strRef>
          </c:tx>
          <c:spPr>
            <a:noFill/>
            <a:ln w="25400">
              <a:noFill/>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'!$B$107:$BC$107</c:f>
              <c:numCache>
                <c:formatCode>General</c:formatCode>
                <c:ptCount val="52"/>
              </c:numCache>
            </c:numRef>
          </c:val>
          <c:extLst>
            <c:ext xmlns:c16="http://schemas.microsoft.com/office/drawing/2014/chart" uri="{C3380CC4-5D6E-409C-BE32-E72D297353CC}">
              <c16:uniqueId val="{0000000B-C7A2-4AC9-904E-2166BCD4E86C}"/>
            </c:ext>
          </c:extLst>
        </c:ser>
        <c:ser>
          <c:idx val="13"/>
          <c:order val="12"/>
          <c:tx>
            <c:strRef>
              <c:f>' '!$A$108</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'!$B$108:$BC$108</c:f>
              <c:numCache>
                <c:formatCode>General</c:formatCode>
                <c:ptCount val="52"/>
                <c:pt idx="27" formatCode="#,##0">
                  <c:v>0.55275600000000003</c:v>
                </c:pt>
                <c:pt idx="28" formatCode="#,##0">
                  <c:v>0.52308419839999998</c:v>
                </c:pt>
                <c:pt idx="29" formatCode="#,##0">
                  <c:v>0.59747334899999982</c:v>
                </c:pt>
                <c:pt idx="30" formatCode="#,##0">
                  <c:v>0.60868335900000003</c:v>
                </c:pt>
                <c:pt idx="31" formatCode="#,##0">
                  <c:v>0.70347599999999999</c:v>
                </c:pt>
                <c:pt idx="32" formatCode="#,##0">
                  <c:v>0.70791599999999999</c:v>
                </c:pt>
                <c:pt idx="33" formatCode="#,##0">
                  <c:v>0.75568600000000008</c:v>
                </c:pt>
                <c:pt idx="34" formatCode="#,##0">
                  <c:v>0.91032900000000028</c:v>
                </c:pt>
                <c:pt idx="35" formatCode="#,##0">
                  <c:v>0.83882800000000024</c:v>
                </c:pt>
                <c:pt idx="36" formatCode="#,##0">
                  <c:v>0.62392800000000015</c:v>
                </c:pt>
                <c:pt idx="37" formatCode="#,##0">
                  <c:v>0.72798700000000005</c:v>
                </c:pt>
                <c:pt idx="38" formatCode="#,##0">
                  <c:v>0.79390700000000014</c:v>
                </c:pt>
                <c:pt idx="39" formatCode="#,##0">
                  <c:v>0.70228099999999993</c:v>
                </c:pt>
                <c:pt idx="40" formatCode="#,##0">
                  <c:v>0.73461100000000001</c:v>
                </c:pt>
                <c:pt idx="41" formatCode="#,##0">
                  <c:v>0.71451594399999996</c:v>
                </c:pt>
                <c:pt idx="42" formatCode="#,##0">
                  <c:v>0.58934099999999978</c:v>
                </c:pt>
                <c:pt idx="43" formatCode="#,##0">
                  <c:v>0.5778589999999999</c:v>
                </c:pt>
                <c:pt idx="44" formatCode="#,##0">
                  <c:v>0.58683900000000011</c:v>
                </c:pt>
                <c:pt idx="45" formatCode="#,##0">
                  <c:v>0.55957600000000007</c:v>
                </c:pt>
                <c:pt idx="46" formatCode="#,##0">
                  <c:v>0.40659009700000004</c:v>
                </c:pt>
                <c:pt idx="47" formatCode="#,##0">
                  <c:v>0.36890699999999998</c:v>
                </c:pt>
                <c:pt idx="48" formatCode="#,##0">
                  <c:v>0.52818785400000001</c:v>
                </c:pt>
                <c:pt idx="49" formatCode="#,##0">
                  <c:v>0.45258050999999999</c:v>
                </c:pt>
                <c:pt idx="50" formatCode="#,##0">
                  <c:v>0.31228999999999996</c:v>
                </c:pt>
                <c:pt idx="51" formatCode="#,##0">
                  <c:v>0.24574700000000002</c:v>
                </c:pt>
              </c:numCache>
            </c:numRef>
          </c:val>
          <c:extLst>
            <c:ext xmlns:c16="http://schemas.microsoft.com/office/drawing/2014/chart" uri="{C3380CC4-5D6E-409C-BE32-E72D297353CC}">
              <c16:uniqueId val="{0000000C-C7A2-4AC9-904E-2166BCD4E86C}"/>
            </c:ext>
          </c:extLst>
        </c:ser>
        <c:ser>
          <c:idx val="14"/>
          <c:order val="13"/>
          <c:tx>
            <c:strRef>
              <c:f>' '!$A$109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'!$B$109:$BC$109</c:f>
              <c:numCache>
                <c:formatCode>General</c:formatCode>
                <c:ptCount val="52"/>
                <c:pt idx="27" formatCode="#,##0">
                  <c:v>0.23606100000000005</c:v>
                </c:pt>
                <c:pt idx="28" formatCode="#,##0">
                  <c:v>0.21306136099999998</c:v>
                </c:pt>
                <c:pt idx="29" formatCode="#,##0">
                  <c:v>0.23261419400000002</c:v>
                </c:pt>
                <c:pt idx="30" formatCode="#,##0">
                  <c:v>0.20547239399999992</c:v>
                </c:pt>
                <c:pt idx="31" formatCode="#,##0">
                  <c:v>0.21134099999999995</c:v>
                </c:pt>
                <c:pt idx="32" formatCode="#,##0">
                  <c:v>0.22460399999999994</c:v>
                </c:pt>
                <c:pt idx="33" formatCode="#,##0">
                  <c:v>0.25045600000000012</c:v>
                </c:pt>
                <c:pt idx="34" formatCode="#,##0">
                  <c:v>0.30524199999999979</c:v>
                </c:pt>
                <c:pt idx="35" formatCode="#,##0">
                  <c:v>0.28835200000000011</c:v>
                </c:pt>
                <c:pt idx="36" formatCode="#,##0">
                  <c:v>0.24979499999999991</c:v>
                </c:pt>
                <c:pt idx="37" formatCode="#,##0">
                  <c:v>0.33002300000000007</c:v>
                </c:pt>
                <c:pt idx="38" formatCode="#,##0">
                  <c:v>0.43757499999999994</c:v>
                </c:pt>
                <c:pt idx="39" formatCode="#,##0">
                  <c:v>0.47254599999999997</c:v>
                </c:pt>
                <c:pt idx="40" formatCode="#,##0">
                  <c:v>0.53160700000000005</c:v>
                </c:pt>
                <c:pt idx="41" formatCode="#,##0">
                  <c:v>0.63963974999999995</c:v>
                </c:pt>
                <c:pt idx="42" formatCode="#,##0">
                  <c:v>0.64703299999999975</c:v>
                </c:pt>
                <c:pt idx="43" formatCode="#,##0">
                  <c:v>0.60430200000000012</c:v>
                </c:pt>
                <c:pt idx="44" formatCode="#,##0">
                  <c:v>0.70900499999999977</c:v>
                </c:pt>
                <c:pt idx="45" formatCode="#,##0">
                  <c:v>0.6960179999999998</c:v>
                </c:pt>
                <c:pt idx="46" formatCode="#,##0">
                  <c:v>0.62652749400000018</c:v>
                </c:pt>
                <c:pt idx="47" formatCode="#,##0">
                  <c:v>0.57199399999999989</c:v>
                </c:pt>
                <c:pt idx="48" formatCode="#,##0">
                  <c:v>0.85229827800000002</c:v>
                </c:pt>
                <c:pt idx="49" formatCode="#,##0">
                  <c:v>0.65548837999999976</c:v>
                </c:pt>
                <c:pt idx="50" formatCode="#,##0">
                  <c:v>0.48427999999999988</c:v>
                </c:pt>
                <c:pt idx="51" formatCode="#,##0">
                  <c:v>0.47159000000000006</c:v>
                </c:pt>
              </c:numCache>
            </c:numRef>
          </c:val>
          <c:extLst>
            <c:ext xmlns:c16="http://schemas.microsoft.com/office/drawing/2014/chart" uri="{C3380CC4-5D6E-409C-BE32-E72D297353CC}">
              <c16:uniqueId val="{0000000D-C7A2-4AC9-904E-2166BCD4E86C}"/>
            </c:ext>
          </c:extLst>
        </c:ser>
        <c:ser>
          <c:idx val="15"/>
          <c:order val="14"/>
          <c:tx>
            <c:strRef>
              <c:f>' '!$A$110</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'!$B$110:$BC$110</c:f>
              <c:numCache>
                <c:formatCode>General</c:formatCode>
                <c:ptCount val="52"/>
                <c:pt idx="27" formatCode="#,##0">
                  <c:v>0.295346</c:v>
                </c:pt>
                <c:pt idx="28" formatCode="#,##0">
                  <c:v>0.29461531199999996</c:v>
                </c:pt>
                <c:pt idx="29" formatCode="#,##0">
                  <c:v>0.38775942300999988</c:v>
                </c:pt>
                <c:pt idx="30" formatCode="#,##0">
                  <c:v>0.41720089699999996</c:v>
                </c:pt>
                <c:pt idx="31" formatCode="#,##0">
                  <c:v>0.39556000000000008</c:v>
                </c:pt>
                <c:pt idx="32" formatCode="#,##0">
                  <c:v>0.42790099999999998</c:v>
                </c:pt>
                <c:pt idx="33" formatCode="#,##0">
                  <c:v>0.51370500000000019</c:v>
                </c:pt>
                <c:pt idx="34" formatCode="#,##0">
                  <c:v>0.59495999999999993</c:v>
                </c:pt>
                <c:pt idx="35" formatCode="#,##0">
                  <c:v>0.54417300000000013</c:v>
                </c:pt>
                <c:pt idx="36" formatCode="#,##0">
                  <c:v>0.44579500000000011</c:v>
                </c:pt>
                <c:pt idx="37" formatCode="#,##0">
                  <c:v>0.47607700000000008</c:v>
                </c:pt>
                <c:pt idx="38" formatCode="#,##0">
                  <c:v>0.53675000000000006</c:v>
                </c:pt>
                <c:pt idx="39" formatCode="#,##0">
                  <c:v>0.59207799999999999</c:v>
                </c:pt>
                <c:pt idx="40" formatCode="#,##0">
                  <c:v>0.65837699999999999</c:v>
                </c:pt>
                <c:pt idx="41" formatCode="#,##0">
                  <c:v>0.70931102199999985</c:v>
                </c:pt>
                <c:pt idx="42" formatCode="#,##0">
                  <c:v>0.69468700000000017</c:v>
                </c:pt>
                <c:pt idx="43" formatCode="#,##0">
                  <c:v>0.75051400000000001</c:v>
                </c:pt>
                <c:pt idx="44" formatCode="#,##0">
                  <c:v>0.77727399999999991</c:v>
                </c:pt>
                <c:pt idx="45" formatCode="#,##0">
                  <c:v>0.82975200000000005</c:v>
                </c:pt>
                <c:pt idx="46" formatCode="#,##0">
                  <c:v>0.72339209400000004</c:v>
                </c:pt>
                <c:pt idx="47" formatCode="#,##0">
                  <c:v>0.71686100000000008</c:v>
                </c:pt>
                <c:pt idx="48" formatCode="#,##0">
                  <c:v>0.83711458900000002</c:v>
                </c:pt>
                <c:pt idx="49" formatCode="#,##0">
                  <c:v>0.71543640899999994</c:v>
                </c:pt>
                <c:pt idx="50" formatCode="#,##0">
                  <c:v>0.65130299999999985</c:v>
                </c:pt>
                <c:pt idx="51" formatCode="#,##0">
                  <c:v>0.69440699999999989</c:v>
                </c:pt>
              </c:numCache>
            </c:numRef>
          </c:val>
          <c:extLst>
            <c:ext xmlns:c16="http://schemas.microsoft.com/office/drawing/2014/chart" uri="{C3380CC4-5D6E-409C-BE32-E72D297353CC}">
              <c16:uniqueId val="{0000000E-C7A2-4AC9-904E-2166BCD4E86C}"/>
            </c:ext>
          </c:extLst>
        </c:ser>
        <c:ser>
          <c:idx val="16"/>
          <c:order val="15"/>
          <c:tx>
            <c:strRef>
              <c:f>' '!$A$111</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'!$B$111:$BC$111</c:f>
              <c:numCache>
                <c:formatCode>General</c:formatCode>
                <c:ptCount val="52"/>
                <c:pt idx="27" formatCode="#,##0">
                  <c:v>0.14081699999999997</c:v>
                </c:pt>
                <c:pt idx="28" formatCode="#,##0">
                  <c:v>0.16226725399999997</c:v>
                </c:pt>
                <c:pt idx="29" formatCode="#,##0">
                  <c:v>0.25631445300000005</c:v>
                </c:pt>
                <c:pt idx="30" formatCode="#,##0">
                  <c:v>0.187111315</c:v>
                </c:pt>
                <c:pt idx="31" formatCode="#,##0">
                  <c:v>0.19438599999999998</c:v>
                </c:pt>
                <c:pt idx="32" formatCode="#,##0">
                  <c:v>0.20119300000000004</c:v>
                </c:pt>
                <c:pt idx="33" formatCode="#,##0">
                  <c:v>0.25296299999999999</c:v>
                </c:pt>
                <c:pt idx="34" formatCode="#,##0">
                  <c:v>0.24882900000000002</c:v>
                </c:pt>
                <c:pt idx="35" formatCode="#,##0">
                  <c:v>0.29401599999999994</c:v>
                </c:pt>
                <c:pt idx="36" formatCode="#,##0">
                  <c:v>0.16065499999999999</c:v>
                </c:pt>
                <c:pt idx="37" formatCode="#,##0">
                  <c:v>0.20835000000000001</c:v>
                </c:pt>
                <c:pt idx="38" formatCode="#,##0">
                  <c:v>0.19955599999999998</c:v>
                </c:pt>
                <c:pt idx="39" formatCode="#,##0">
                  <c:v>0.189503</c:v>
                </c:pt>
                <c:pt idx="40" formatCode="#,##0">
                  <c:v>0.20052400000000004</c:v>
                </c:pt>
                <c:pt idx="41" formatCode="#,##0">
                  <c:v>0.25620251500000008</c:v>
                </c:pt>
                <c:pt idx="42" formatCode="#,##0">
                  <c:v>0.25912200000000007</c:v>
                </c:pt>
                <c:pt idx="43" formatCode="#,##0">
                  <c:v>0.24914500000000001</c:v>
                </c:pt>
                <c:pt idx="44" formatCode="#,##0">
                  <c:v>0.33720300000000003</c:v>
                </c:pt>
                <c:pt idx="45" formatCode="#,##0">
                  <c:v>0.35003800000000002</c:v>
                </c:pt>
                <c:pt idx="46" formatCode="#,##0">
                  <c:v>0.25014091900000002</c:v>
                </c:pt>
                <c:pt idx="47" formatCode="#,##0">
                  <c:v>0.22217200000000004</c:v>
                </c:pt>
                <c:pt idx="48" formatCode="#,##0">
                  <c:v>0.343656236</c:v>
                </c:pt>
                <c:pt idx="49" formatCode="#,##0">
                  <c:v>0.31192887399999997</c:v>
                </c:pt>
                <c:pt idx="50" formatCode="#,##0">
                  <c:v>0.25047900000000001</c:v>
                </c:pt>
                <c:pt idx="51" formatCode="#,##0">
                  <c:v>0.27742499999999998</c:v>
                </c:pt>
              </c:numCache>
            </c:numRef>
          </c:val>
          <c:extLst>
            <c:ext xmlns:c16="http://schemas.microsoft.com/office/drawing/2014/chart" uri="{C3380CC4-5D6E-409C-BE32-E72D297353CC}">
              <c16:uniqueId val="{0000000F-C7A2-4AC9-904E-2166BCD4E86C}"/>
            </c:ext>
          </c:extLst>
        </c:ser>
        <c:ser>
          <c:idx val="18"/>
          <c:order val="16"/>
          <c:tx>
            <c:strRef>
              <c:f>' '!$A$112</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'!$B$112:$BC$112</c:f>
              <c:numCache>
                <c:formatCode>General</c:formatCode>
                <c:ptCount val="52"/>
                <c:pt idx="27" formatCode="#,##0">
                  <c:v>0.14210595999999998</c:v>
                </c:pt>
                <c:pt idx="28" formatCode="#,##0">
                  <c:v>0.14584434699999999</c:v>
                </c:pt>
                <c:pt idx="29" formatCode="#,##0">
                  <c:v>0.25242230599999993</c:v>
                </c:pt>
                <c:pt idx="30" formatCode="#,##0">
                  <c:v>0.30497207399999998</c:v>
                </c:pt>
                <c:pt idx="31" formatCode="#,##0">
                  <c:v>0.3307359999999997</c:v>
                </c:pt>
                <c:pt idx="32" formatCode="#,##0">
                  <c:v>0.44704999999999978</c:v>
                </c:pt>
                <c:pt idx="33" formatCode="#,##0">
                  <c:v>0.57357899999999973</c:v>
                </c:pt>
                <c:pt idx="34" formatCode="#,##0">
                  <c:v>0.74223999999999968</c:v>
                </c:pt>
                <c:pt idx="35" formatCode="#,##0">
                  <c:v>0.70687199999999983</c:v>
                </c:pt>
                <c:pt idx="36" formatCode="#,##0">
                  <c:v>0.48141800000000001</c:v>
                </c:pt>
                <c:pt idx="37" formatCode="#,##0">
                  <c:v>0.62266499999999991</c:v>
                </c:pt>
                <c:pt idx="38" formatCode="#,##0">
                  <c:v>0.70154399999999983</c:v>
                </c:pt>
                <c:pt idx="39" formatCode="#,##0">
                  <c:v>0.67445599999999972</c:v>
                </c:pt>
                <c:pt idx="40" formatCode="#,##0">
                  <c:v>0.73176899999999978</c:v>
                </c:pt>
                <c:pt idx="41" formatCode="#,##0">
                  <c:v>0.88169689800000017</c:v>
                </c:pt>
                <c:pt idx="42" formatCode="#,##0">
                  <c:v>1.0281379999999998</c:v>
                </c:pt>
                <c:pt idx="43" formatCode="#,##0">
                  <c:v>1.2277539999999996</c:v>
                </c:pt>
                <c:pt idx="44" formatCode="#,##0">
                  <c:v>1.0441239999999998</c:v>
                </c:pt>
                <c:pt idx="45" formatCode="#,##0">
                  <c:v>0.85593899999999989</c:v>
                </c:pt>
                <c:pt idx="46" formatCode="#,##0">
                  <c:v>1.1347837980000002</c:v>
                </c:pt>
                <c:pt idx="47" formatCode="#,##0">
                  <c:v>1.2244489999999999</c:v>
                </c:pt>
                <c:pt idx="48" formatCode="#,##0">
                  <c:v>1.3182359189999997</c:v>
                </c:pt>
                <c:pt idx="49" formatCode="#,##0">
                  <c:v>1.1216995879999998</c:v>
                </c:pt>
                <c:pt idx="50" formatCode="#,##0">
                  <c:v>0.99387800000000037</c:v>
                </c:pt>
                <c:pt idx="51" formatCode="#,##0">
                  <c:v>1.1161090000000005</c:v>
                </c:pt>
              </c:numCache>
            </c:numRef>
          </c:val>
          <c:extLst>
            <c:ext xmlns:c16="http://schemas.microsoft.com/office/drawing/2014/chart" uri="{C3380CC4-5D6E-409C-BE32-E72D297353CC}">
              <c16:uniqueId val="{00000010-C7A2-4AC9-904E-2166BCD4E86C}"/>
            </c:ext>
          </c:extLst>
        </c:ser>
        <c:ser>
          <c:idx val="3"/>
          <c:order val="17"/>
          <c:tx>
            <c:strRef>
              <c:f>' '!$A$113</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'!$B$113:$BC$113</c:f>
              <c:numCache>
                <c:formatCode>General</c:formatCode>
                <c:ptCount val="52"/>
                <c:pt idx="27" formatCode="#,##0">
                  <c:v>1.2877429999999999</c:v>
                </c:pt>
                <c:pt idx="28" formatCode="#,##0">
                  <c:v>0.96737125200000018</c:v>
                </c:pt>
                <c:pt idx="29" formatCode="#,##0">
                  <c:v>1.0136609999999999</c:v>
                </c:pt>
                <c:pt idx="30" formatCode="#,##0">
                  <c:v>1.0826413589999999</c:v>
                </c:pt>
                <c:pt idx="31" formatCode="#,##0">
                  <c:v>1.2293860000000001</c:v>
                </c:pt>
                <c:pt idx="32" formatCode="#,##0">
                  <c:v>1.2201649999999999</c:v>
                </c:pt>
                <c:pt idx="33" formatCode="#,##0">
                  <c:v>1.3216329999999998</c:v>
                </c:pt>
                <c:pt idx="34" formatCode="#,##0">
                  <c:v>1.6031020000000002</c:v>
                </c:pt>
                <c:pt idx="35" formatCode="#,##0">
                  <c:v>1.7369849999999998</c:v>
                </c:pt>
                <c:pt idx="36" formatCode="#,##0">
                  <c:v>1.2228429999999999</c:v>
                </c:pt>
                <c:pt idx="37" formatCode="#,##0">
                  <c:v>1.844411</c:v>
                </c:pt>
                <c:pt idx="38" formatCode="#,##0">
                  <c:v>1.772883</c:v>
                </c:pt>
                <c:pt idx="39" formatCode="#,##0">
                  <c:v>1.4776390000000004</c:v>
                </c:pt>
                <c:pt idx="40" formatCode="#,##0">
                  <c:v>1.5324599999999999</c:v>
                </c:pt>
                <c:pt idx="41" formatCode="#,##0">
                  <c:v>1.4411357170000005</c:v>
                </c:pt>
                <c:pt idx="42" formatCode="#,##0">
                  <c:v>1.4389799999999999</c:v>
                </c:pt>
                <c:pt idx="43" formatCode="#,##0">
                  <c:v>1.2137900000000001</c:v>
                </c:pt>
                <c:pt idx="44" formatCode="#,##0">
                  <c:v>1.3782119999999998</c:v>
                </c:pt>
                <c:pt idx="45" formatCode="#,##0">
                  <c:v>1.939036</c:v>
                </c:pt>
                <c:pt idx="46" formatCode="#,##0">
                  <c:v>1.4214918619999997</c:v>
                </c:pt>
                <c:pt idx="47" formatCode="#,##0">
                  <c:v>1.0642349999999998</c:v>
                </c:pt>
                <c:pt idx="48" formatCode="#,##0">
                  <c:v>1.3756141069999996</c:v>
                </c:pt>
                <c:pt idx="49" formatCode="#,##0">
                  <c:v>1.6558461990000004</c:v>
                </c:pt>
                <c:pt idx="50" formatCode="#,##0">
                  <c:v>1.3362310000000002</c:v>
                </c:pt>
                <c:pt idx="51" formatCode="#,##0">
                  <c:v>1.3538140000000001</c:v>
                </c:pt>
              </c:numCache>
            </c:numRef>
          </c:val>
          <c:extLst>
            <c:ext xmlns:c16="http://schemas.microsoft.com/office/drawing/2014/chart" uri="{C3380CC4-5D6E-409C-BE32-E72D297353CC}">
              <c16:uniqueId val="{00000011-C7A2-4AC9-904E-2166BCD4E86C}"/>
            </c:ext>
          </c:extLst>
        </c:ser>
        <c:ser>
          <c:idx val="17"/>
          <c:order val="18"/>
          <c:tx>
            <c:strRef>
              <c:f>' '!$A$114</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'!$B$114:$BC$114</c:f>
              <c:numCache>
                <c:formatCode>General</c:formatCode>
                <c:ptCount val="52"/>
                <c:pt idx="27" formatCode="#,##0">
                  <c:v>0.45055380633147118</c:v>
                </c:pt>
                <c:pt idx="28" formatCode="#,##0">
                  <c:v>0.50866732999999986</c:v>
                </c:pt>
                <c:pt idx="29" formatCode="#,##0">
                  <c:v>0.81515499999999996</c:v>
                </c:pt>
                <c:pt idx="30" formatCode="#,##0">
                  <c:v>0.91537772199999989</c:v>
                </c:pt>
                <c:pt idx="31" formatCode="#,##0">
                  <c:v>0.94282199999999994</c:v>
                </c:pt>
                <c:pt idx="32" formatCode="#,##0">
                  <c:v>0.87645799999999996</c:v>
                </c:pt>
                <c:pt idx="33" formatCode="#,##0">
                  <c:v>1.1731850000000001</c:v>
                </c:pt>
                <c:pt idx="34" formatCode="#,##0">
                  <c:v>1.3681419999999995</c:v>
                </c:pt>
                <c:pt idx="35" formatCode="#,##0">
                  <c:v>1.461419</c:v>
                </c:pt>
                <c:pt idx="36" formatCode="#,##0">
                  <c:v>1.232146</c:v>
                </c:pt>
                <c:pt idx="37" formatCode="#,##0">
                  <c:v>1.6100759999999998</c:v>
                </c:pt>
                <c:pt idx="38" formatCode="#,##0">
                  <c:v>1.6995689999999994</c:v>
                </c:pt>
                <c:pt idx="39" formatCode="#,##0">
                  <c:v>1.5472530000000002</c:v>
                </c:pt>
                <c:pt idx="40" formatCode="#,##0">
                  <c:v>1.6284979999999996</c:v>
                </c:pt>
                <c:pt idx="41" formatCode="#,##0">
                  <c:v>1.7214414880000004</c:v>
                </c:pt>
                <c:pt idx="42" formatCode="#,##0">
                  <c:v>1.6918999999999997</c:v>
                </c:pt>
                <c:pt idx="43" formatCode="#,##0">
                  <c:v>1.795277</c:v>
                </c:pt>
                <c:pt idx="44" formatCode="#,##0">
                  <c:v>1.8940569999999997</c:v>
                </c:pt>
                <c:pt idx="45" formatCode="#,##0">
                  <c:v>2.0118579999999993</c:v>
                </c:pt>
                <c:pt idx="46" formatCode="#,##0">
                  <c:v>1.9630040450000008</c:v>
                </c:pt>
                <c:pt idx="47" formatCode="#,##0">
                  <c:v>1.910021999999999</c:v>
                </c:pt>
                <c:pt idx="48" formatCode="#,##0">
                  <c:v>2.2262026019999999</c:v>
                </c:pt>
                <c:pt idx="49" formatCode="#,##0">
                  <c:v>2.2576494910000005</c:v>
                </c:pt>
                <c:pt idx="50" formatCode="#,##0">
                  <c:v>2.1300479999999999</c:v>
                </c:pt>
                <c:pt idx="51" formatCode="#,##0">
                  <c:v>2.2677190000000005</c:v>
                </c:pt>
              </c:numCache>
            </c:numRef>
          </c:val>
          <c:extLst>
            <c:ext xmlns:c16="http://schemas.microsoft.com/office/drawing/2014/chart" uri="{C3380CC4-5D6E-409C-BE32-E72D297353CC}">
              <c16:uniqueId val="{00000012-C7A2-4AC9-904E-2166BCD4E86C}"/>
            </c:ext>
          </c:extLst>
        </c:ser>
        <c:ser>
          <c:idx val="19"/>
          <c:order val="19"/>
          <c:tx>
            <c:strRef>
              <c:f>' '!$A$115</c:f>
              <c:strCache>
                <c:ptCount val="1"/>
                <c:pt idx="0">
                  <c:v>Other products</c:v>
                </c:pt>
              </c:strCache>
            </c:strRef>
          </c:tx>
          <c:spPr>
            <a:solidFill>
              <a:srgbClr val="993300"/>
            </a:solidFill>
            <a:ln w="12700">
              <a:solidFill>
                <a:srgbClr val="000000"/>
              </a:solidFill>
              <a:prstDash val="solid"/>
            </a:ln>
          </c:spPr>
          <c:invertIfNegative val="0"/>
          <c:cat>
            <c:numRef>
              <c:f>' '!$B$95:$BC$95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'!$B$115:$BC$115</c:f>
              <c:numCache>
                <c:formatCode>General</c:formatCode>
                <c:ptCount val="52"/>
                <c:pt idx="27" formatCode="#,##0">
                  <c:v>0.2024379999999999</c:v>
                </c:pt>
                <c:pt idx="28" formatCode="#,##0">
                  <c:v>0.25775852700000002</c:v>
                </c:pt>
                <c:pt idx="29" formatCode="#,##0">
                  <c:v>0.32336616600000045</c:v>
                </c:pt>
                <c:pt idx="30" formatCode="#,##0">
                  <c:v>0.32097867370878053</c:v>
                </c:pt>
                <c:pt idx="31" formatCode="#,##0">
                  <c:v>0.34880099999999992</c:v>
                </c:pt>
                <c:pt idx="32" formatCode="#,##0">
                  <c:v>0.35040700000000058</c:v>
                </c:pt>
                <c:pt idx="33" formatCode="#,##0">
                  <c:v>0.38940999999999981</c:v>
                </c:pt>
                <c:pt idx="34" formatCode="#,##0">
                  <c:v>0.47048699999999943</c:v>
                </c:pt>
                <c:pt idx="35" formatCode="#,##0">
                  <c:v>0.54524799999999995</c:v>
                </c:pt>
                <c:pt idx="36" formatCode="#,##0">
                  <c:v>0.42451499999999864</c:v>
                </c:pt>
                <c:pt idx="37" formatCode="#,##0">
                  <c:v>0.47200100000000056</c:v>
                </c:pt>
                <c:pt idx="38" formatCode="#,##0">
                  <c:v>0.5161950000000024</c:v>
                </c:pt>
                <c:pt idx="39" formatCode="#,##0">
                  <c:v>0.5313870000000005</c:v>
                </c:pt>
                <c:pt idx="40" formatCode="#,##0">
                  <c:v>0.52236400000000227</c:v>
                </c:pt>
                <c:pt idx="41" formatCode="#,##0">
                  <c:v>0.93938828599999713</c:v>
                </c:pt>
                <c:pt idx="42" formatCode="#,##0">
                  <c:v>0.80174200000000173</c:v>
                </c:pt>
                <c:pt idx="43" formatCode="#,##0">
                  <c:v>0.84459800000000129</c:v>
                </c:pt>
                <c:pt idx="44" formatCode="#,##0">
                  <c:v>0.90819600000000378</c:v>
                </c:pt>
                <c:pt idx="45" formatCode="#,##0">
                  <c:v>1.1731860000000021</c:v>
                </c:pt>
                <c:pt idx="46" formatCode="#,##0">
                  <c:v>0.99370532599999883</c:v>
                </c:pt>
                <c:pt idx="47" formatCode="#,##0">
                  <c:v>0.93802939900000304</c:v>
                </c:pt>
                <c:pt idx="48" formatCode="#,##0">
                  <c:v>1.161420928000001</c:v>
                </c:pt>
                <c:pt idx="49" formatCode="#,##0">
                  <c:v>1.4769178419999989</c:v>
                </c:pt>
                <c:pt idx="50" formatCode="#,##0">
                  <c:v>1.271943000000002</c:v>
                </c:pt>
                <c:pt idx="51" formatCode="#,##0">
                  <c:v>1.1771429999999992</c:v>
                </c:pt>
              </c:numCache>
            </c:numRef>
          </c:val>
          <c:extLst>
            <c:ext xmlns:c16="http://schemas.microsoft.com/office/drawing/2014/chart" uri="{C3380CC4-5D6E-409C-BE32-E72D297353CC}">
              <c16:uniqueId val="{00000013-C7A2-4AC9-904E-2166BCD4E86C}"/>
            </c:ext>
          </c:extLst>
        </c:ser>
        <c:dLbls>
          <c:showLegendKey val="0"/>
          <c:showVal val="0"/>
          <c:showCatName val="0"/>
          <c:showSerName val="0"/>
          <c:showPercent val="0"/>
          <c:showBubbleSize val="0"/>
        </c:dLbls>
        <c:gapWidth val="0"/>
        <c:overlap val="100"/>
        <c:axId val="3"/>
        <c:axId val="4"/>
      </c:barChart>
      <c:catAx>
        <c:axId val="19091616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7084167625377305E-2"/>
              <c:y val="0.13333770766303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9091616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461150673389513"/>
              <c:y val="0.165005413233008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0208989501312337E-2"/>
          <c:y val="0.86502837846395408"/>
          <c:w val="0.95003001968503953"/>
          <c:h val="0.10833688747621777"/>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549793415550719E-2"/>
          <c:w val="0.68752117818265468"/>
          <c:h val="0.6056773210060572"/>
        </c:manualLayout>
      </c:layout>
      <c:barChart>
        <c:barDir val="col"/>
        <c:grouping val="stacked"/>
        <c:varyColors val="0"/>
        <c:ser>
          <c:idx val="0"/>
          <c:order val="0"/>
          <c:tx>
            <c:strRef>
              <c:f>' '!$A$226</c:f>
              <c:strCache>
                <c:ptCount val="1"/>
                <c:pt idx="0">
                  <c:v>EU-28</c:v>
                </c:pt>
              </c:strCache>
            </c:strRef>
          </c:tx>
          <c:spPr>
            <a:solidFill>
              <a:srgbClr val="00FF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'!$B$226:$BC$226</c:f>
              <c:numCache>
                <c:formatCode>0.00</c:formatCode>
                <c:ptCount val="52"/>
                <c:pt idx="0">
                  <c:v>3.5303999999999991E-3</c:v>
                </c:pt>
                <c:pt idx="1">
                  <c:v>4.9499999999999995E-3</c:v>
                </c:pt>
                <c:pt idx="2">
                  <c:v>9.7406787999999994E-3</c:v>
                </c:pt>
                <c:pt idx="3">
                  <c:v>1.4899984999999999E-2</c:v>
                </c:pt>
                <c:pt idx="4">
                  <c:v>2.4864999999999998E-2</c:v>
                </c:pt>
                <c:pt idx="5">
                  <c:v>3.1765629499999996E-2</c:v>
                </c:pt>
                <c:pt idx="6">
                  <c:v>4.0333002300000004E-2</c:v>
                </c:pt>
                <c:pt idx="7">
                  <c:v>3.5983256899999996E-2</c:v>
                </c:pt>
                <c:pt idx="8">
                  <c:v>4.1278638000000006E-2</c:v>
                </c:pt>
                <c:pt idx="9">
                  <c:v>5.8587174748571412E-2</c:v>
                </c:pt>
                <c:pt idx="10">
                  <c:v>6.4547967299999995E-2</c:v>
                </c:pt>
                <c:pt idx="11">
                  <c:v>9.083385519999998E-2</c:v>
                </c:pt>
                <c:pt idx="12">
                  <c:v>0.19379480575999997</c:v>
                </c:pt>
                <c:pt idx="13">
                  <c:v>0.30956785749999993</c:v>
                </c:pt>
                <c:pt idx="14">
                  <c:v>0.31097065999999995</c:v>
                </c:pt>
                <c:pt idx="15">
                  <c:v>0.53141703395999995</c:v>
                </c:pt>
                <c:pt idx="16">
                  <c:v>0.6918451916199998</c:v>
                </c:pt>
                <c:pt idx="17">
                  <c:v>0.78377130120000016</c:v>
                </c:pt>
                <c:pt idx="18">
                  <c:v>0.72000224333333351</c:v>
                </c:pt>
                <c:pt idx="19">
                  <c:v>0.53757428109047622</c:v>
                </c:pt>
                <c:pt idx="20">
                  <c:v>0.76073334971999984</c:v>
                </c:pt>
                <c:pt idx="21">
                  <c:v>0.52332659959999994</c:v>
                </c:pt>
                <c:pt idx="22">
                  <c:v>0.42063179164999992</c:v>
                </c:pt>
                <c:pt idx="23">
                  <c:v>0.43431976</c:v>
                </c:pt>
                <c:pt idx="24">
                  <c:v>0.41140399999999988</c:v>
                </c:pt>
              </c:numCache>
            </c:numRef>
          </c:val>
          <c:extLst>
            <c:ext xmlns:c16="http://schemas.microsoft.com/office/drawing/2014/chart" uri="{C3380CC4-5D6E-409C-BE32-E72D297353CC}">
              <c16:uniqueId val="{00000000-A3A8-4E52-A7A6-105B32606846}"/>
            </c:ext>
          </c:extLst>
        </c:ser>
        <c:ser>
          <c:idx val="1"/>
          <c:order val="1"/>
          <c:tx>
            <c:strRef>
              <c:f>' '!$A$227</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'!$B$227:$BC$227</c:f>
              <c:numCache>
                <c:formatCode>0.00</c:formatCode>
                <c:ptCount val="52"/>
                <c:pt idx="0">
                  <c:v>4.3923999999999998E-2</c:v>
                </c:pt>
                <c:pt idx="1">
                  <c:v>4.1561999999999995E-2</c:v>
                </c:pt>
                <c:pt idx="2">
                  <c:v>7.0719320200000005E-2</c:v>
                </c:pt>
                <c:pt idx="3">
                  <c:v>7.8663057799999977E-2</c:v>
                </c:pt>
                <c:pt idx="4">
                  <c:v>0.13013379999999999</c:v>
                </c:pt>
                <c:pt idx="5">
                  <c:v>9.8244454699999997E-2</c:v>
                </c:pt>
                <c:pt idx="6">
                  <c:v>0.12752359819999998</c:v>
                </c:pt>
                <c:pt idx="7">
                  <c:v>0.18711523809999997</c:v>
                </c:pt>
                <c:pt idx="8">
                  <c:v>0.17337947999999997</c:v>
                </c:pt>
                <c:pt idx="9">
                  <c:v>0.20562066571428575</c:v>
                </c:pt>
                <c:pt idx="10">
                  <c:v>0.232654204</c:v>
                </c:pt>
                <c:pt idx="11">
                  <c:v>0.31547831459999975</c:v>
                </c:pt>
                <c:pt idx="12">
                  <c:v>0.32547227435999992</c:v>
                </c:pt>
                <c:pt idx="13">
                  <c:v>0.20445492039999999</c:v>
                </c:pt>
                <c:pt idx="14">
                  <c:v>0.15131495819999996</c:v>
                </c:pt>
                <c:pt idx="15">
                  <c:v>0.25869987157999996</c:v>
                </c:pt>
                <c:pt idx="16">
                  <c:v>0.2472135111199999</c:v>
                </c:pt>
                <c:pt idx="17">
                  <c:v>0.22454967024999997</c:v>
                </c:pt>
                <c:pt idx="18">
                  <c:v>0.19574443000000008</c:v>
                </c:pt>
                <c:pt idx="19">
                  <c:v>8.749494599999999E-2</c:v>
                </c:pt>
                <c:pt idx="20">
                  <c:v>0.12224299999999998</c:v>
                </c:pt>
                <c:pt idx="21">
                  <c:v>9.3159856999999985E-2</c:v>
                </c:pt>
                <c:pt idx="22">
                  <c:v>2.0080718000000001E-2</c:v>
                </c:pt>
                <c:pt idx="23">
                  <c:v>1.824634E-2</c:v>
                </c:pt>
                <c:pt idx="24">
                  <c:v>2.3064019999999984E-2</c:v>
                </c:pt>
              </c:numCache>
            </c:numRef>
          </c:val>
          <c:extLst>
            <c:ext xmlns:c16="http://schemas.microsoft.com/office/drawing/2014/chart" uri="{C3380CC4-5D6E-409C-BE32-E72D297353CC}">
              <c16:uniqueId val="{00000001-A3A8-4E52-A7A6-105B32606846}"/>
            </c:ext>
          </c:extLst>
        </c:ser>
        <c:ser>
          <c:idx val="2"/>
          <c:order val="2"/>
          <c:tx>
            <c:strRef>
              <c:f>' '!$A$228</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'!$B$228:$BC$228</c:f>
              <c:numCache>
                <c:formatCode>0.00</c:formatCode>
                <c:ptCount val="52"/>
                <c:pt idx="0">
                  <c:v>4.3079799999999988E-2</c:v>
                </c:pt>
                <c:pt idx="1">
                  <c:v>4.5274799999999997E-2</c:v>
                </c:pt>
                <c:pt idx="2">
                  <c:v>4.0837999999999999E-2</c:v>
                </c:pt>
                <c:pt idx="3">
                  <c:v>5.2673999999999999E-2</c:v>
                </c:pt>
                <c:pt idx="4">
                  <c:v>5.7497999999999987E-2</c:v>
                </c:pt>
                <c:pt idx="5">
                  <c:v>6.5260999999999986E-2</c:v>
                </c:pt>
                <c:pt idx="6">
                  <c:v>6.1884753099999988E-2</c:v>
                </c:pt>
                <c:pt idx="7">
                  <c:v>0.10393399999999998</c:v>
                </c:pt>
                <c:pt idx="8">
                  <c:v>0.13978499999999996</c:v>
                </c:pt>
                <c:pt idx="9">
                  <c:v>0.12578576699999999</c:v>
                </c:pt>
                <c:pt idx="10">
                  <c:v>0.16848099999999996</c:v>
                </c:pt>
                <c:pt idx="11">
                  <c:v>0.26026239239999999</c:v>
                </c:pt>
                <c:pt idx="12">
                  <c:v>0.31993295999999982</c:v>
                </c:pt>
                <c:pt idx="13">
                  <c:v>0.34018599999999999</c:v>
                </c:pt>
                <c:pt idx="14">
                  <c:v>0.51604432039999992</c:v>
                </c:pt>
                <c:pt idx="15">
                  <c:v>0.51042636512000006</c:v>
                </c:pt>
                <c:pt idx="16">
                  <c:v>0.50067684538000001</c:v>
                </c:pt>
                <c:pt idx="17">
                  <c:v>0.48465750559999993</c:v>
                </c:pt>
                <c:pt idx="18">
                  <c:v>0.66519899999999987</c:v>
                </c:pt>
                <c:pt idx="19">
                  <c:v>0.56790990759999982</c:v>
                </c:pt>
                <c:pt idx="20">
                  <c:v>0.42640399999999995</c:v>
                </c:pt>
                <c:pt idx="21">
                  <c:v>0.40218194519999995</c:v>
                </c:pt>
                <c:pt idx="22">
                  <c:v>0.44130272199999993</c:v>
                </c:pt>
                <c:pt idx="23">
                  <c:v>0.41462133999999995</c:v>
                </c:pt>
                <c:pt idx="24">
                  <c:v>0.40127919999999989</c:v>
                </c:pt>
              </c:numCache>
            </c:numRef>
          </c:val>
          <c:extLst>
            <c:ext xmlns:c16="http://schemas.microsoft.com/office/drawing/2014/chart" uri="{C3380CC4-5D6E-409C-BE32-E72D297353CC}">
              <c16:uniqueId val="{00000002-A3A8-4E52-A7A6-105B32606846}"/>
            </c:ext>
          </c:extLst>
        </c:ser>
        <c:ser>
          <c:idx val="3"/>
          <c:order val="3"/>
          <c:tx>
            <c:strRef>
              <c:f>' '!$A$229</c:f>
              <c:strCache>
                <c:ptCount val="1"/>
                <c:pt idx="0">
                  <c:v>China</c:v>
                </c:pt>
              </c:strCache>
            </c:strRef>
          </c:tx>
          <c:spPr>
            <a:solidFill>
              <a:srgbClr val="FF00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'!$B$229:$BC$229</c:f>
              <c:numCache>
                <c:formatCode>0.00</c:formatCode>
                <c:ptCount val="52"/>
                <c:pt idx="0">
                  <c:v>5.5544999999999997E-2</c:v>
                </c:pt>
                <c:pt idx="1">
                  <c:v>5.1386799999999989E-2</c:v>
                </c:pt>
                <c:pt idx="2">
                  <c:v>5.5020136799999987E-2</c:v>
                </c:pt>
                <c:pt idx="3">
                  <c:v>8.3242279800000013E-2</c:v>
                </c:pt>
                <c:pt idx="4">
                  <c:v>8.5587334999999973E-2</c:v>
                </c:pt>
                <c:pt idx="5">
                  <c:v>9.3107219599999999E-2</c:v>
                </c:pt>
                <c:pt idx="6">
                  <c:v>0.10137344159999999</c:v>
                </c:pt>
                <c:pt idx="7">
                  <c:v>0.10429904129999999</c:v>
                </c:pt>
                <c:pt idx="8">
                  <c:v>8.8563921621621619E-2</c:v>
                </c:pt>
                <c:pt idx="9">
                  <c:v>8.3639071904761955E-2</c:v>
                </c:pt>
                <c:pt idx="10">
                  <c:v>0.10027646309999994</c:v>
                </c:pt>
                <c:pt idx="11">
                  <c:v>0.115469734</c:v>
                </c:pt>
                <c:pt idx="12">
                  <c:v>0.12735760584000003</c:v>
                </c:pt>
                <c:pt idx="13">
                  <c:v>0.10446353009999998</c:v>
                </c:pt>
                <c:pt idx="14">
                  <c:v>7.5040323399999997E-2</c:v>
                </c:pt>
                <c:pt idx="15">
                  <c:v>0.16769742851999997</c:v>
                </c:pt>
                <c:pt idx="16">
                  <c:v>0.16835659701999997</c:v>
                </c:pt>
                <c:pt idx="17">
                  <c:v>0.10106152659999999</c:v>
                </c:pt>
                <c:pt idx="18">
                  <c:v>0.10786175999999997</c:v>
                </c:pt>
                <c:pt idx="19">
                  <c:v>6.3362923999999987E-2</c:v>
                </c:pt>
                <c:pt idx="20">
                  <c:v>0.12499933819999998</c:v>
                </c:pt>
                <c:pt idx="21">
                  <c:v>7.4779872999999983E-2</c:v>
                </c:pt>
                <c:pt idx="22">
                  <c:v>3.0327355644599995E-2</c:v>
                </c:pt>
                <c:pt idx="23">
                  <c:v>2.3120019999999995E-2</c:v>
                </c:pt>
                <c:pt idx="24">
                  <c:v>2.2947399999999989E-2</c:v>
                </c:pt>
              </c:numCache>
            </c:numRef>
          </c:val>
          <c:extLst>
            <c:ext xmlns:c16="http://schemas.microsoft.com/office/drawing/2014/chart" uri="{C3380CC4-5D6E-409C-BE32-E72D297353CC}">
              <c16:uniqueId val="{00000003-A3A8-4E52-A7A6-105B32606846}"/>
            </c:ext>
          </c:extLst>
        </c:ser>
        <c:ser>
          <c:idx val="5"/>
          <c:order val="4"/>
          <c:tx>
            <c:strRef>
              <c:f>' '!$A$230</c:f>
              <c:strCache>
                <c:ptCount val="1"/>
                <c:pt idx="0">
                  <c:v>Indonesia</c:v>
                </c:pt>
              </c:strCache>
            </c:strRef>
          </c:tx>
          <c:spPr>
            <a:solidFill>
              <a:srgbClr val="0000FF"/>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'!$B$230:$BC$230</c:f>
              <c:numCache>
                <c:formatCode>0.00</c:formatCode>
                <c:ptCount val="52"/>
                <c:pt idx="0">
                  <c:v>0.14941940000000001</c:v>
                </c:pt>
                <c:pt idx="1">
                  <c:v>0.18697959999999997</c:v>
                </c:pt>
                <c:pt idx="2">
                  <c:v>0.20735801719999997</c:v>
                </c:pt>
                <c:pt idx="3">
                  <c:v>0.16753862319999999</c:v>
                </c:pt>
                <c:pt idx="4">
                  <c:v>0.15849399999999997</c:v>
                </c:pt>
                <c:pt idx="5">
                  <c:v>0.13333427109999998</c:v>
                </c:pt>
                <c:pt idx="6">
                  <c:v>0.11638</c:v>
                </c:pt>
                <c:pt idx="7">
                  <c:v>0.10740594559999998</c:v>
                </c:pt>
                <c:pt idx="8">
                  <c:v>5.5285119999999993E-2</c:v>
                </c:pt>
                <c:pt idx="9">
                  <c:v>2.4138074000000002E-2</c:v>
                </c:pt>
                <c:pt idx="10">
                  <c:v>8.438059999999999E-3</c:v>
                </c:pt>
                <c:pt idx="11">
                  <c:v>7.4553663999999973E-3</c:v>
                </c:pt>
                <c:pt idx="12">
                  <c:v>6.9317084800000007E-3</c:v>
                </c:pt>
                <c:pt idx="13">
                  <c:v>4.8066800999999994E-3</c:v>
                </c:pt>
                <c:pt idx="14">
                  <c:v>2.0569849999999999E-3</c:v>
                </c:pt>
                <c:pt idx="15">
                  <c:v>3.2408977599999991E-3</c:v>
                </c:pt>
                <c:pt idx="16">
                  <c:v>1.9039396199999998E-3</c:v>
                </c:pt>
                <c:pt idx="17">
                  <c:v>4.081702399999998E-3</c:v>
                </c:pt>
                <c:pt idx="18">
                  <c:v>4.2386099999999994E-3</c:v>
                </c:pt>
                <c:pt idx="19">
                  <c:v>4.0508845999999996E-3</c:v>
                </c:pt>
                <c:pt idx="20">
                  <c:v>3.2704281799999994E-3</c:v>
                </c:pt>
                <c:pt idx="21">
                  <c:v>2.3365033999999999E-3</c:v>
                </c:pt>
                <c:pt idx="22">
                  <c:v>2.399880238E-3</c:v>
                </c:pt>
                <c:pt idx="23">
                  <c:v>1.6475200000000002E-3</c:v>
                </c:pt>
                <c:pt idx="24">
                  <c:v>1.1892999999999999E-3</c:v>
                </c:pt>
              </c:numCache>
            </c:numRef>
          </c:val>
          <c:extLst>
            <c:ext xmlns:c16="http://schemas.microsoft.com/office/drawing/2014/chart" uri="{C3380CC4-5D6E-409C-BE32-E72D297353CC}">
              <c16:uniqueId val="{00000004-A3A8-4E52-A7A6-105B32606846}"/>
            </c:ext>
          </c:extLst>
        </c:ser>
        <c:ser>
          <c:idx val="4"/>
          <c:order val="5"/>
          <c:tx>
            <c:strRef>
              <c:f>' '!$A$231</c:f>
              <c:strCache>
                <c:ptCount val="1"/>
                <c:pt idx="0">
                  <c:v>Malaysia</c:v>
                </c:pt>
              </c:strCache>
            </c:strRef>
          </c:tx>
          <c:spPr>
            <a:solidFill>
              <a:srgbClr val="FFFF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'!$B$231:$BC$231</c:f>
              <c:numCache>
                <c:formatCode>0.00</c:formatCode>
                <c:ptCount val="52"/>
                <c:pt idx="0">
                  <c:v>0.16219199999999998</c:v>
                </c:pt>
                <c:pt idx="1">
                  <c:v>0.155386</c:v>
                </c:pt>
                <c:pt idx="2">
                  <c:v>0.13055900000000001</c:v>
                </c:pt>
                <c:pt idx="3">
                  <c:v>0.11238155860000001</c:v>
                </c:pt>
                <c:pt idx="4">
                  <c:v>0.12175399999999999</c:v>
                </c:pt>
                <c:pt idx="5">
                  <c:v>0.10398701760000001</c:v>
                </c:pt>
                <c:pt idx="6">
                  <c:v>0.12486830029999998</c:v>
                </c:pt>
                <c:pt idx="7">
                  <c:v>0.14191842699999999</c:v>
                </c:pt>
                <c:pt idx="8">
                  <c:v>9.2049830000000013E-2</c:v>
                </c:pt>
                <c:pt idx="9">
                  <c:v>7.9028000000000001E-2</c:v>
                </c:pt>
                <c:pt idx="10">
                  <c:v>6.2178999999999984E-2</c:v>
                </c:pt>
                <c:pt idx="11">
                  <c:v>5.1126999999999999E-2</c:v>
                </c:pt>
                <c:pt idx="12">
                  <c:v>5.7589999999999995E-2</c:v>
                </c:pt>
                <c:pt idx="13">
                  <c:v>4.704499999999999E-2</c:v>
                </c:pt>
                <c:pt idx="14">
                  <c:v>4.9563933999999997E-2</c:v>
                </c:pt>
                <c:pt idx="15">
                  <c:v>4.1239249359999994E-2</c:v>
                </c:pt>
                <c:pt idx="16">
                  <c:v>2.8662999999999998E-2</c:v>
                </c:pt>
                <c:pt idx="17">
                  <c:v>3.7054621999999995E-2</c:v>
                </c:pt>
                <c:pt idx="18">
                  <c:v>3.0617999999999992E-2</c:v>
                </c:pt>
                <c:pt idx="19">
                  <c:v>4.5076016999999996E-2</c:v>
                </c:pt>
                <c:pt idx="20">
                  <c:v>3.9174744719999988E-2</c:v>
                </c:pt>
                <c:pt idx="21">
                  <c:v>2.7945952999999996E-2</c:v>
                </c:pt>
                <c:pt idx="22">
                  <c:v>2.3427885739999994E-2</c:v>
                </c:pt>
                <c:pt idx="23">
                  <c:v>2.5513039999999994E-2</c:v>
                </c:pt>
                <c:pt idx="24">
                  <c:v>1.8324460000000001E-2</c:v>
                </c:pt>
              </c:numCache>
            </c:numRef>
          </c:val>
          <c:extLst>
            <c:ext xmlns:c16="http://schemas.microsoft.com/office/drawing/2014/chart" uri="{C3380CC4-5D6E-409C-BE32-E72D297353CC}">
              <c16:uniqueId val="{00000005-A3A8-4E52-A7A6-105B32606846}"/>
            </c:ext>
          </c:extLst>
        </c:ser>
        <c:ser>
          <c:idx val="10"/>
          <c:order val="6"/>
          <c:tx>
            <c:strRef>
              <c:f>' '!$A$232</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'!$B$232:$BC$232</c:f>
              <c:numCache>
                <c:formatCode>0.00</c:formatCode>
                <c:ptCount val="52"/>
                <c:pt idx="0">
                  <c:v>3.9211999999999997E-2</c:v>
                </c:pt>
                <c:pt idx="1">
                  <c:v>4.9498999999999994E-2</c:v>
                </c:pt>
                <c:pt idx="2">
                  <c:v>7.3634776599999993E-2</c:v>
                </c:pt>
                <c:pt idx="3">
                  <c:v>5.7797000000000008E-2</c:v>
                </c:pt>
                <c:pt idx="4">
                  <c:v>5.7905999999999992E-2</c:v>
                </c:pt>
                <c:pt idx="5">
                  <c:v>5.5772999999999996E-2</c:v>
                </c:pt>
                <c:pt idx="6">
                  <c:v>5.362427639999999E-2</c:v>
                </c:pt>
                <c:pt idx="7">
                  <c:v>4.6896951749999999E-2</c:v>
                </c:pt>
                <c:pt idx="8">
                  <c:v>6.0976999999999996E-2</c:v>
                </c:pt>
                <c:pt idx="9">
                  <c:v>8.2358887499999978E-2</c:v>
                </c:pt>
                <c:pt idx="10">
                  <c:v>0.107816</c:v>
                </c:pt>
                <c:pt idx="11">
                  <c:v>0.14619199999999999</c:v>
                </c:pt>
                <c:pt idx="12">
                  <c:v>0.17087399999999997</c:v>
                </c:pt>
                <c:pt idx="13">
                  <c:v>0.18009500000000001</c:v>
                </c:pt>
                <c:pt idx="14">
                  <c:v>0.14012699259999997</c:v>
                </c:pt>
                <c:pt idx="15">
                  <c:v>0.14693799999999996</c:v>
                </c:pt>
                <c:pt idx="16">
                  <c:v>0.13462199999999996</c:v>
                </c:pt>
                <c:pt idx="17">
                  <c:v>0.13099899999999998</c:v>
                </c:pt>
                <c:pt idx="18">
                  <c:v>0.18247299999999997</c:v>
                </c:pt>
                <c:pt idx="19">
                  <c:v>7.8800637999999992E-2</c:v>
                </c:pt>
                <c:pt idx="20">
                  <c:v>8.0022999999999983E-2</c:v>
                </c:pt>
                <c:pt idx="21">
                  <c:v>9.1237330800000002E-2</c:v>
                </c:pt>
                <c:pt idx="22">
                  <c:v>0.12859449819999996</c:v>
                </c:pt>
                <c:pt idx="23">
                  <c:v>0.16856713999999998</c:v>
                </c:pt>
                <c:pt idx="24">
                  <c:v>0.18665639999999994</c:v>
                </c:pt>
              </c:numCache>
            </c:numRef>
          </c:val>
          <c:extLst>
            <c:ext xmlns:c16="http://schemas.microsoft.com/office/drawing/2014/chart" uri="{C3380CC4-5D6E-409C-BE32-E72D297353CC}">
              <c16:uniqueId val="{00000006-A3A8-4E52-A7A6-105B32606846}"/>
            </c:ext>
          </c:extLst>
        </c:ser>
        <c:ser>
          <c:idx val="11"/>
          <c:order val="7"/>
          <c:tx>
            <c:strRef>
              <c:f>' '!$A$233</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'!$B$233:$BC$233</c:f>
              <c:numCache>
                <c:formatCode>0.00</c:formatCode>
                <c:ptCount val="52"/>
                <c:pt idx="0">
                  <c:v>2.7150999999999991E-2</c:v>
                </c:pt>
                <c:pt idx="1">
                  <c:v>3.115699999999999E-2</c:v>
                </c:pt>
                <c:pt idx="2">
                  <c:v>6.3486499399999979E-2</c:v>
                </c:pt>
                <c:pt idx="3">
                  <c:v>5.2405299999999995E-2</c:v>
                </c:pt>
                <c:pt idx="4">
                  <c:v>8.1597035199999987E-2</c:v>
                </c:pt>
                <c:pt idx="5">
                  <c:v>8.0941444799999998E-2</c:v>
                </c:pt>
                <c:pt idx="6">
                  <c:v>8.5540999999999992E-2</c:v>
                </c:pt>
                <c:pt idx="7">
                  <c:v>9.5494999999999997E-2</c:v>
                </c:pt>
                <c:pt idx="8">
                  <c:v>0.112065</c:v>
                </c:pt>
                <c:pt idx="9">
                  <c:v>0.10599301904761904</c:v>
                </c:pt>
                <c:pt idx="10">
                  <c:v>0.2467939999999999</c:v>
                </c:pt>
                <c:pt idx="11">
                  <c:v>0.22787957759999997</c:v>
                </c:pt>
                <c:pt idx="12">
                  <c:v>0.27424201067999993</c:v>
                </c:pt>
                <c:pt idx="13">
                  <c:v>0.24853204620000005</c:v>
                </c:pt>
                <c:pt idx="14">
                  <c:v>0.21735159179999999</c:v>
                </c:pt>
                <c:pt idx="15">
                  <c:v>0.32861499999999993</c:v>
                </c:pt>
                <c:pt idx="16">
                  <c:v>0.39443443360000013</c:v>
                </c:pt>
                <c:pt idx="17">
                  <c:v>0.38194320639999985</c:v>
                </c:pt>
                <c:pt idx="18">
                  <c:v>0.38797143499999992</c:v>
                </c:pt>
                <c:pt idx="19">
                  <c:v>0.30467016159999993</c:v>
                </c:pt>
                <c:pt idx="20">
                  <c:v>0.31247199999999997</c:v>
                </c:pt>
                <c:pt idx="21">
                  <c:v>0.3730807276</c:v>
                </c:pt>
                <c:pt idx="22">
                  <c:v>0.30826059179999998</c:v>
                </c:pt>
                <c:pt idx="23">
                  <c:v>0.29572186000000006</c:v>
                </c:pt>
                <c:pt idx="24">
                  <c:v>0.27303961999999993</c:v>
                </c:pt>
              </c:numCache>
            </c:numRef>
          </c:val>
          <c:extLst>
            <c:ext xmlns:c16="http://schemas.microsoft.com/office/drawing/2014/chart" uri="{C3380CC4-5D6E-409C-BE32-E72D297353CC}">
              <c16:uniqueId val="{00000007-A3A8-4E52-A7A6-105B32606846}"/>
            </c:ext>
          </c:extLst>
        </c:ser>
        <c:ser>
          <c:idx val="12"/>
          <c:order val="8"/>
          <c:tx>
            <c:strRef>
              <c:f>' '!$A$234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'!$B$234:$BC$234</c:f>
              <c:numCache>
                <c:formatCode>0.00</c:formatCode>
                <c:ptCount val="52"/>
                <c:pt idx="0">
                  <c:v>5.5312399999999998E-2</c:v>
                </c:pt>
                <c:pt idx="1">
                  <c:v>4.1965999999999996E-2</c:v>
                </c:pt>
                <c:pt idx="2">
                  <c:v>4.3502002000000005E-2</c:v>
                </c:pt>
                <c:pt idx="3">
                  <c:v>3.8838331199999999E-2</c:v>
                </c:pt>
                <c:pt idx="4">
                  <c:v>3.1946559399999998E-2</c:v>
                </c:pt>
                <c:pt idx="5">
                  <c:v>2.7812812099999997E-2</c:v>
                </c:pt>
                <c:pt idx="6">
                  <c:v>2.6838151999999997E-2</c:v>
                </c:pt>
                <c:pt idx="7">
                  <c:v>2.5912952199999995E-2</c:v>
                </c:pt>
                <c:pt idx="8">
                  <c:v>5.3348787272727273E-2</c:v>
                </c:pt>
                <c:pt idx="9">
                  <c:v>3.9798532857142847E-2</c:v>
                </c:pt>
                <c:pt idx="10">
                  <c:v>4.628730289999998E-2</c:v>
                </c:pt>
                <c:pt idx="11">
                  <c:v>4.2742913699999989E-2</c:v>
                </c:pt>
                <c:pt idx="12">
                  <c:v>4.5407163559999991E-2</c:v>
                </c:pt>
                <c:pt idx="13">
                  <c:v>4.1878547000000016E-2</c:v>
                </c:pt>
                <c:pt idx="14">
                  <c:v>4.0170205599999995E-2</c:v>
                </c:pt>
                <c:pt idx="15">
                  <c:v>4.7757806799999962E-2</c:v>
                </c:pt>
                <c:pt idx="16">
                  <c:v>2.9033066379999996E-2</c:v>
                </c:pt>
                <c:pt idx="17">
                  <c:v>2.5161410099999993E-2</c:v>
                </c:pt>
                <c:pt idx="18">
                  <c:v>2.2869204999999993E-2</c:v>
                </c:pt>
                <c:pt idx="19">
                  <c:v>1.6185283999999998E-2</c:v>
                </c:pt>
                <c:pt idx="20">
                  <c:v>2.1501103899999999E-2</c:v>
                </c:pt>
                <c:pt idx="21">
                  <c:v>2.5212038599999997E-2</c:v>
                </c:pt>
                <c:pt idx="22">
                  <c:v>1.9230072176E-2</c:v>
                </c:pt>
                <c:pt idx="23">
                  <c:v>1.2165019999999995E-2</c:v>
                </c:pt>
                <c:pt idx="24">
                  <c:v>1.3267100000000006E-2</c:v>
                </c:pt>
              </c:numCache>
            </c:numRef>
          </c:val>
          <c:extLst>
            <c:ext xmlns:c16="http://schemas.microsoft.com/office/drawing/2014/chart" uri="{C3380CC4-5D6E-409C-BE32-E72D297353CC}">
              <c16:uniqueId val="{00000008-A3A8-4E52-A7A6-105B32606846}"/>
            </c:ext>
          </c:extLst>
        </c:ser>
        <c:ser>
          <c:idx val="13"/>
          <c:order val="9"/>
          <c:tx>
            <c:strRef>
              <c:f>' '!$A$235</c:f>
              <c:strCache>
                <c:ptCount val="1"/>
                <c:pt idx="0">
                  <c:v>Others</c:v>
                </c:pt>
              </c:strCache>
            </c:strRef>
          </c:tx>
          <c:spPr>
            <a:solidFill>
              <a:srgbClr val="9933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'!$B$235:$BC$235</c:f>
              <c:numCache>
                <c:formatCode>#,##0.00</c:formatCode>
                <c:ptCount val="52"/>
                <c:pt idx="0">
                  <c:v>4.0445599999999859E-2</c:v>
                </c:pt>
                <c:pt idx="1">
                  <c:v>3.5136999999999974E-2</c:v>
                </c:pt>
                <c:pt idx="2">
                  <c:v>3.7437172000000185E-2</c:v>
                </c:pt>
                <c:pt idx="3">
                  <c:v>2.6821039400000135E-2</c:v>
                </c:pt>
                <c:pt idx="4">
                  <c:v>2.3082300000000111E-2</c:v>
                </c:pt>
                <c:pt idx="5">
                  <c:v>3.6739529700000384E-2</c:v>
                </c:pt>
                <c:pt idx="6">
                  <c:v>3.4766952200000034E-2</c:v>
                </c:pt>
                <c:pt idx="7">
                  <c:v>6.7250686400000093E-2</c:v>
                </c:pt>
                <c:pt idx="8">
                  <c:v>6.5031264000000144E-2</c:v>
                </c:pt>
                <c:pt idx="9">
                  <c:v>6.845803719047594E-2</c:v>
                </c:pt>
                <c:pt idx="10">
                  <c:v>0.11491862010000009</c:v>
                </c:pt>
                <c:pt idx="11">
                  <c:v>0.12496026009999994</c:v>
                </c:pt>
                <c:pt idx="12">
                  <c:v>0.14291372572000061</c:v>
                </c:pt>
                <c:pt idx="13">
                  <c:v>0.13853923420000025</c:v>
                </c:pt>
                <c:pt idx="14">
                  <c:v>0.16402252439999887</c:v>
                </c:pt>
                <c:pt idx="15">
                  <c:v>0.15888494205999981</c:v>
                </c:pt>
                <c:pt idx="16">
                  <c:v>0.19062923714000002</c:v>
                </c:pt>
                <c:pt idx="17">
                  <c:v>0.25910691628650273</c:v>
                </c:pt>
                <c:pt idx="18">
                  <c:v>0.22288950499999949</c:v>
                </c:pt>
                <c:pt idx="19">
                  <c:v>0.20528906988571372</c:v>
                </c:pt>
                <c:pt idx="20">
                  <c:v>0.21013597523999961</c:v>
                </c:pt>
                <c:pt idx="21">
                  <c:v>0.16669822959999991</c:v>
                </c:pt>
                <c:pt idx="22">
                  <c:v>0.10605015685039998</c:v>
                </c:pt>
                <c:pt idx="23">
                  <c:v>8.9257700000000328E-2</c:v>
                </c:pt>
                <c:pt idx="24">
                  <c:v>7.2673160000000347E-2</c:v>
                </c:pt>
              </c:numCache>
            </c:numRef>
          </c:val>
          <c:extLst>
            <c:ext xmlns:c16="http://schemas.microsoft.com/office/drawing/2014/chart" uri="{C3380CC4-5D6E-409C-BE32-E72D297353CC}">
              <c16:uniqueId val="{00000009-A3A8-4E52-A7A6-105B32606846}"/>
            </c:ext>
          </c:extLst>
        </c:ser>
        <c:dLbls>
          <c:showLegendKey val="0"/>
          <c:showVal val="0"/>
          <c:showCatName val="0"/>
          <c:showSerName val="0"/>
          <c:showPercent val="0"/>
          <c:showBubbleSize val="0"/>
        </c:dLbls>
        <c:gapWidth val="0"/>
        <c:overlap val="100"/>
        <c:axId val="1909158048"/>
        <c:axId val="1"/>
      </c:barChart>
      <c:barChart>
        <c:barDir val="col"/>
        <c:grouping val="stacked"/>
        <c:varyColors val="0"/>
        <c:ser>
          <c:idx val="14"/>
          <c:order val="10"/>
          <c:tx>
            <c:strRef>
              <c:f>' '!$A$236</c:f>
              <c:strCache>
                <c:ptCount val="1"/>
              </c:strCache>
            </c:strRef>
          </c:tx>
          <c:spPr>
            <a:noFill/>
            <a:ln w="25400">
              <a:noFill/>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'!$B$236:$BC$236</c:f>
              <c:numCache>
                <c:formatCode>0.0</c:formatCode>
                <c:ptCount val="52"/>
              </c:numCache>
            </c:numRef>
          </c:val>
          <c:extLst>
            <c:ext xmlns:c16="http://schemas.microsoft.com/office/drawing/2014/chart" uri="{C3380CC4-5D6E-409C-BE32-E72D297353CC}">
              <c16:uniqueId val="{0000000A-A3A8-4E52-A7A6-105B32606846}"/>
            </c:ext>
          </c:extLst>
        </c:ser>
        <c:ser>
          <c:idx val="15"/>
          <c:order val="11"/>
          <c:tx>
            <c:strRef>
              <c:f>' '!$A$237</c:f>
              <c:strCache>
                <c:ptCount val="1"/>
              </c:strCache>
            </c:strRef>
          </c:tx>
          <c:spPr>
            <a:noFill/>
            <a:ln w="25400">
              <a:noFill/>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'!$B$237:$BC$237</c:f>
              <c:numCache>
                <c:formatCode>0.0</c:formatCode>
                <c:ptCount val="52"/>
              </c:numCache>
            </c:numRef>
          </c:val>
          <c:extLst>
            <c:ext xmlns:c16="http://schemas.microsoft.com/office/drawing/2014/chart" uri="{C3380CC4-5D6E-409C-BE32-E72D297353CC}">
              <c16:uniqueId val="{0000000B-A3A8-4E52-A7A6-105B32606846}"/>
            </c:ext>
          </c:extLst>
        </c:ser>
        <c:ser>
          <c:idx val="16"/>
          <c:order val="12"/>
          <c:tx>
            <c:strRef>
              <c:f>' '!$A$238</c:f>
              <c:strCache>
                <c:ptCount val="1"/>
              </c:strCache>
            </c:strRef>
          </c:tx>
          <c:spPr>
            <a:noFill/>
            <a:ln w="25400">
              <a:noFill/>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'!$B$238:$BC$238</c:f>
              <c:numCache>
                <c:formatCode>General</c:formatCode>
                <c:ptCount val="52"/>
              </c:numCache>
            </c:numRef>
          </c:val>
          <c:extLst>
            <c:ext xmlns:c16="http://schemas.microsoft.com/office/drawing/2014/chart" uri="{C3380CC4-5D6E-409C-BE32-E72D297353CC}">
              <c16:uniqueId val="{0000000C-A3A8-4E52-A7A6-105B32606846}"/>
            </c:ext>
          </c:extLst>
        </c:ser>
        <c:ser>
          <c:idx val="17"/>
          <c:order val="13"/>
          <c:tx>
            <c:strRef>
              <c:f>' '!$A$239</c:f>
              <c:strCache>
                <c:ptCount val="1"/>
              </c:strCache>
            </c:strRef>
          </c:tx>
          <c:spPr>
            <a:noFill/>
            <a:ln w="25400">
              <a:noFill/>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'!$B$239:$BC$239</c:f>
              <c:numCache>
                <c:formatCode>#,##0</c:formatCode>
                <c:ptCount val="52"/>
              </c:numCache>
            </c:numRef>
          </c:val>
          <c:extLst>
            <c:ext xmlns:c16="http://schemas.microsoft.com/office/drawing/2014/chart" uri="{C3380CC4-5D6E-409C-BE32-E72D297353CC}">
              <c16:uniqueId val="{0000000D-A3A8-4E52-A7A6-105B32606846}"/>
            </c:ext>
          </c:extLst>
        </c:ser>
        <c:ser>
          <c:idx val="18"/>
          <c:order val="14"/>
          <c:tx>
            <c:strRef>
              <c:f>' '!$A$240</c:f>
              <c:strCache>
                <c:ptCount val="1"/>
              </c:strCache>
            </c:strRef>
          </c:tx>
          <c:spPr>
            <a:noFill/>
            <a:ln w="25400">
              <a:noFill/>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'!$B$240:$BC$240</c:f>
              <c:numCache>
                <c:formatCode>#,##0</c:formatCode>
                <c:ptCount val="52"/>
              </c:numCache>
            </c:numRef>
          </c:val>
          <c:extLst>
            <c:ext xmlns:c16="http://schemas.microsoft.com/office/drawing/2014/chart" uri="{C3380CC4-5D6E-409C-BE32-E72D297353CC}">
              <c16:uniqueId val="{0000000E-A3A8-4E52-A7A6-105B32606846}"/>
            </c:ext>
          </c:extLst>
        </c:ser>
        <c:ser>
          <c:idx val="20"/>
          <c:order val="15"/>
          <c:tx>
            <c:strRef>
              <c:f>' '!$A$241</c:f>
              <c:strCache>
                <c:ptCount val="1"/>
                <c:pt idx="0">
                  <c:v>EU-28</c:v>
                </c:pt>
              </c:strCache>
            </c:strRef>
          </c:tx>
          <c:spPr>
            <a:solidFill>
              <a:srgbClr val="00FF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'!$B$241:$BC$241</c:f>
              <c:numCache>
                <c:formatCode>#,##0</c:formatCode>
                <c:ptCount val="52"/>
                <c:pt idx="27" formatCode="0.00">
                  <c:v>2.0830000000000002E-3</c:v>
                </c:pt>
                <c:pt idx="28" formatCode="0.00">
                  <c:v>1.9994850000000001E-3</c:v>
                </c:pt>
                <c:pt idx="29" formatCode="0.00">
                  <c:v>4.121315999999999E-3</c:v>
                </c:pt>
                <c:pt idx="30" formatCode="0.00">
                  <c:v>6.1251999999999999E-3</c:v>
                </c:pt>
                <c:pt idx="31" formatCode="0.00">
                  <c:v>9.1710000000000021E-3</c:v>
                </c:pt>
                <c:pt idx="32" formatCode="0.00">
                  <c:v>1.1174999999999999E-2</c:v>
                </c:pt>
                <c:pt idx="33" formatCode="0.00">
                  <c:v>1.3812E-2</c:v>
                </c:pt>
                <c:pt idx="34" formatCode="0.00">
                  <c:v>1.4702000000000002E-2</c:v>
                </c:pt>
                <c:pt idx="35" formatCode="0.00">
                  <c:v>1.5979E-2</c:v>
                </c:pt>
                <c:pt idx="36" formatCode="0.00">
                  <c:v>2.0059000000000004E-2</c:v>
                </c:pt>
                <c:pt idx="37" formatCode="0.00">
                  <c:v>2.0235000000000006E-2</c:v>
                </c:pt>
                <c:pt idx="38" formatCode="0.00">
                  <c:v>3.0477999999999998E-2</c:v>
                </c:pt>
                <c:pt idx="39" formatCode="0.00">
                  <c:v>4.6489000000000009E-2</c:v>
                </c:pt>
                <c:pt idx="40" formatCode="0.00">
                  <c:v>9.7436999999999996E-2</c:v>
                </c:pt>
                <c:pt idx="41" formatCode="0.00">
                  <c:v>0.14339075799999998</c:v>
                </c:pt>
                <c:pt idx="42" formatCode="0.00">
                  <c:v>0.15077200000000002</c:v>
                </c:pt>
                <c:pt idx="43" formatCode="0.00">
                  <c:v>0.15584799999999999</c:v>
                </c:pt>
                <c:pt idx="44" formatCode="0.00">
                  <c:v>0.21201400000000006</c:v>
                </c:pt>
                <c:pt idx="45" formatCode="0.00">
                  <c:v>0.20535200000000006</c:v>
                </c:pt>
                <c:pt idx="46" formatCode="0.00">
                  <c:v>0.18156831599999995</c:v>
                </c:pt>
                <c:pt idx="47" formatCode="0.00">
                  <c:v>0.18561600000000003</c:v>
                </c:pt>
                <c:pt idx="48" formatCode="0.00">
                  <c:v>0.26165166999999995</c:v>
                </c:pt>
                <c:pt idx="49" formatCode="0.00">
                  <c:v>0.21240085</c:v>
                </c:pt>
                <c:pt idx="50" formatCode="0.00">
                  <c:v>0.16667800000000002</c:v>
                </c:pt>
                <c:pt idx="51" formatCode="0.00">
                  <c:v>0.158051</c:v>
                </c:pt>
              </c:numCache>
            </c:numRef>
          </c:val>
          <c:extLst>
            <c:ext xmlns:c16="http://schemas.microsoft.com/office/drawing/2014/chart" uri="{C3380CC4-5D6E-409C-BE32-E72D297353CC}">
              <c16:uniqueId val="{0000000F-A3A8-4E52-A7A6-105B32606846}"/>
            </c:ext>
          </c:extLst>
        </c:ser>
        <c:ser>
          <c:idx val="6"/>
          <c:order val="16"/>
          <c:tx>
            <c:strRef>
              <c:f>' '!$A$242</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'!$B$242:$BC$242</c:f>
              <c:numCache>
                <c:formatCode>General</c:formatCode>
                <c:ptCount val="52"/>
                <c:pt idx="27" formatCode="0.00">
                  <c:v>2.0249E-2</c:v>
                </c:pt>
                <c:pt idx="28" formatCode="0.00">
                  <c:v>1.6986431999999996E-2</c:v>
                </c:pt>
                <c:pt idx="29" formatCode="0.00">
                  <c:v>2.1840010999999999E-2</c:v>
                </c:pt>
                <c:pt idx="30" formatCode="0.00">
                  <c:v>2.4449622999999993E-2</c:v>
                </c:pt>
                <c:pt idx="31" formatCode="0.00">
                  <c:v>3.5733000000000001E-2</c:v>
                </c:pt>
                <c:pt idx="32" formatCode="0.00">
                  <c:v>2.9350999999999999E-2</c:v>
                </c:pt>
                <c:pt idx="33" formatCode="0.00">
                  <c:v>3.7272000000000007E-2</c:v>
                </c:pt>
                <c:pt idx="34" formatCode="0.00">
                  <c:v>5.0303000000000007E-2</c:v>
                </c:pt>
                <c:pt idx="35" formatCode="0.00">
                  <c:v>4.5092E-2</c:v>
                </c:pt>
                <c:pt idx="36" formatCode="0.00">
                  <c:v>4.0966000000000002E-2</c:v>
                </c:pt>
                <c:pt idx="37" formatCode="0.00">
                  <c:v>5.9163000000000007E-2</c:v>
                </c:pt>
                <c:pt idx="38" formatCode="0.00">
                  <c:v>7.7349000000000001E-2</c:v>
                </c:pt>
                <c:pt idx="39" formatCode="0.00">
                  <c:v>7.7519999999999992E-2</c:v>
                </c:pt>
                <c:pt idx="40" formatCode="0.00">
                  <c:v>6.5781999999999993E-2</c:v>
                </c:pt>
                <c:pt idx="41" formatCode="0.00">
                  <c:v>6.9556977000000006E-2</c:v>
                </c:pt>
                <c:pt idx="42" formatCode="0.00">
                  <c:v>7.2725999999999999E-2</c:v>
                </c:pt>
                <c:pt idx="43" formatCode="0.00">
                  <c:v>6.573699999999999E-2</c:v>
                </c:pt>
                <c:pt idx="44" formatCode="0.00">
                  <c:v>6.745000000000001E-2</c:v>
                </c:pt>
                <c:pt idx="45" formatCode="0.00">
                  <c:v>6.6694000000000003E-2</c:v>
                </c:pt>
                <c:pt idx="46" formatCode="0.00">
                  <c:v>3.9449504999999996E-2</c:v>
                </c:pt>
                <c:pt idx="47" formatCode="0.00">
                  <c:v>4.0214E-2</c:v>
                </c:pt>
                <c:pt idx="48" formatCode="0.00">
                  <c:v>9.0278709999999998E-2</c:v>
                </c:pt>
                <c:pt idx="49" formatCode="0.00">
                  <c:v>1.8168520000000001E-2</c:v>
                </c:pt>
                <c:pt idx="50" formatCode="0.00">
                  <c:v>1.2404E-2</c:v>
                </c:pt>
                <c:pt idx="51" formatCode="0.00">
                  <c:v>1.5143E-2</c:v>
                </c:pt>
              </c:numCache>
            </c:numRef>
          </c:val>
          <c:extLst>
            <c:ext xmlns:c16="http://schemas.microsoft.com/office/drawing/2014/chart" uri="{C3380CC4-5D6E-409C-BE32-E72D297353CC}">
              <c16:uniqueId val="{00000010-A3A8-4E52-A7A6-105B32606846}"/>
            </c:ext>
          </c:extLst>
        </c:ser>
        <c:ser>
          <c:idx val="7"/>
          <c:order val="17"/>
          <c:tx>
            <c:strRef>
              <c:f>' '!$A$243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'!$B$243:$BC$243</c:f>
              <c:numCache>
                <c:formatCode>General</c:formatCode>
                <c:ptCount val="52"/>
                <c:pt idx="27" formatCode="0.00">
                  <c:v>1.3375E-2</c:v>
                </c:pt>
                <c:pt idx="28" formatCode="0.00">
                  <c:v>8.9164599999999993E-3</c:v>
                </c:pt>
                <c:pt idx="29" formatCode="0.00">
                  <c:v>7.3907730000000007E-3</c:v>
                </c:pt>
                <c:pt idx="30" formatCode="0.00">
                  <c:v>8.7998879999999988E-3</c:v>
                </c:pt>
                <c:pt idx="31" formatCode="0.00">
                  <c:v>1.0433E-2</c:v>
                </c:pt>
                <c:pt idx="32" formatCode="0.00">
                  <c:v>1.3638999999999998E-2</c:v>
                </c:pt>
                <c:pt idx="33" formatCode="0.00">
                  <c:v>1.3134E-2</c:v>
                </c:pt>
                <c:pt idx="34" formatCode="0.00">
                  <c:v>2.3980999999999999E-2</c:v>
                </c:pt>
                <c:pt idx="35" formatCode="0.00">
                  <c:v>3.2887E-2</c:v>
                </c:pt>
                <c:pt idx="36" formatCode="0.00">
                  <c:v>2.5249000000000001E-2</c:v>
                </c:pt>
                <c:pt idx="37" formatCode="0.00">
                  <c:v>4.3561999999999997E-2</c:v>
                </c:pt>
                <c:pt idx="38" formatCode="0.00">
                  <c:v>7.2520000000000001E-2</c:v>
                </c:pt>
                <c:pt idx="39" formatCode="0.00">
                  <c:v>7.4122000000000007E-2</c:v>
                </c:pt>
                <c:pt idx="40" formatCode="0.00">
                  <c:v>8.9151000000000022E-2</c:v>
                </c:pt>
                <c:pt idx="41" formatCode="0.00">
                  <c:v>0.123029021</c:v>
                </c:pt>
                <c:pt idx="42" formatCode="0.00">
                  <c:v>0.119056</c:v>
                </c:pt>
                <c:pt idx="43" formatCode="0.00">
                  <c:v>0.100678</c:v>
                </c:pt>
                <c:pt idx="44" formatCode="0.00">
                  <c:v>0.11304699999999999</c:v>
                </c:pt>
                <c:pt idx="45" formatCode="0.00">
                  <c:v>0.11289199999999999</c:v>
                </c:pt>
                <c:pt idx="46" formatCode="0.00">
                  <c:v>0.122103009</c:v>
                </c:pt>
                <c:pt idx="47" formatCode="0.00">
                  <c:v>9.0071999999999999E-2</c:v>
                </c:pt>
                <c:pt idx="48" formatCode="0.00">
                  <c:v>9.9347207999999992E-2</c:v>
                </c:pt>
                <c:pt idx="49" formatCode="0.00">
                  <c:v>0.13853248700000001</c:v>
                </c:pt>
                <c:pt idx="50" formatCode="0.00">
                  <c:v>9.4271000000000008E-2</c:v>
                </c:pt>
                <c:pt idx="51" formatCode="0.00">
                  <c:v>9.170600000000001E-2</c:v>
                </c:pt>
              </c:numCache>
            </c:numRef>
          </c:val>
          <c:extLst>
            <c:ext xmlns:c16="http://schemas.microsoft.com/office/drawing/2014/chart" uri="{C3380CC4-5D6E-409C-BE32-E72D297353CC}">
              <c16:uniqueId val="{00000011-A3A8-4E52-A7A6-105B32606846}"/>
            </c:ext>
          </c:extLst>
        </c:ser>
        <c:ser>
          <c:idx val="8"/>
          <c:order val="18"/>
          <c:tx>
            <c:strRef>
              <c:f>' '!$A$244</c:f>
              <c:strCache>
                <c:ptCount val="1"/>
                <c:pt idx="0">
                  <c:v>China</c:v>
                </c:pt>
              </c:strCache>
            </c:strRef>
          </c:tx>
          <c:spPr>
            <a:solidFill>
              <a:srgbClr val="FF00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'!$B$244:$BC$244</c:f>
              <c:numCache>
                <c:formatCode>General</c:formatCode>
                <c:ptCount val="52"/>
                <c:pt idx="27" formatCode="0.00">
                  <c:v>3.0539000000000004E-2</c:v>
                </c:pt>
                <c:pt idx="28" formatCode="0.00">
                  <c:v>2.4590868999999998E-2</c:v>
                </c:pt>
                <c:pt idx="29" formatCode="0.00">
                  <c:v>2.6153080999999998E-2</c:v>
                </c:pt>
                <c:pt idx="30" formatCode="0.00">
                  <c:v>2.4826398000000003E-2</c:v>
                </c:pt>
                <c:pt idx="31" formatCode="0.00">
                  <c:v>2.2779000000000001E-2</c:v>
                </c:pt>
                <c:pt idx="32" formatCode="0.00">
                  <c:v>2.8104000000000004E-2</c:v>
                </c:pt>
                <c:pt idx="33" formatCode="0.00">
                  <c:v>3.4044000000000005E-2</c:v>
                </c:pt>
                <c:pt idx="34" formatCode="0.00">
                  <c:v>4.0544000000000004E-2</c:v>
                </c:pt>
                <c:pt idx="35" formatCode="0.00">
                  <c:v>3.9384999999999996E-2</c:v>
                </c:pt>
                <c:pt idx="36" formatCode="0.00">
                  <c:v>3.8315000000000009E-2</c:v>
                </c:pt>
                <c:pt idx="37" formatCode="0.00">
                  <c:v>4.3792000000000005E-2</c:v>
                </c:pt>
                <c:pt idx="38" formatCode="0.00">
                  <c:v>5.6843000000000005E-2</c:v>
                </c:pt>
                <c:pt idx="39" formatCode="0.00">
                  <c:v>5.8413000000000007E-2</c:v>
                </c:pt>
                <c:pt idx="40" formatCode="0.00">
                  <c:v>6.8711000000000008E-2</c:v>
                </c:pt>
                <c:pt idx="41" formatCode="0.00">
                  <c:v>8.5487650999999984E-2</c:v>
                </c:pt>
                <c:pt idx="42" formatCode="0.00">
                  <c:v>8.1720000000000001E-2</c:v>
                </c:pt>
                <c:pt idx="43" formatCode="0.00">
                  <c:v>7.7436000000000005E-2</c:v>
                </c:pt>
                <c:pt idx="44" formatCode="0.00">
                  <c:v>6.991E-2</c:v>
                </c:pt>
                <c:pt idx="45" formatCode="0.00">
                  <c:v>6.9148000000000001E-2</c:v>
                </c:pt>
                <c:pt idx="46" formatCode="0.00">
                  <c:v>6.4404015999999994E-2</c:v>
                </c:pt>
                <c:pt idx="47" formatCode="0.00">
                  <c:v>6.9418999999999995E-2</c:v>
                </c:pt>
                <c:pt idx="48" formatCode="0.00">
                  <c:v>8.7724938999999988E-2</c:v>
                </c:pt>
                <c:pt idx="49" formatCode="0.00">
                  <c:v>3.6868750999999998E-2</c:v>
                </c:pt>
                <c:pt idx="50" formatCode="0.00">
                  <c:v>2.3733000000000001E-2</c:v>
                </c:pt>
                <c:pt idx="51" formatCode="0.00">
                  <c:v>2.4150999999999999E-2</c:v>
                </c:pt>
              </c:numCache>
            </c:numRef>
          </c:val>
          <c:extLst>
            <c:ext xmlns:c16="http://schemas.microsoft.com/office/drawing/2014/chart" uri="{C3380CC4-5D6E-409C-BE32-E72D297353CC}">
              <c16:uniqueId val="{00000012-A3A8-4E52-A7A6-105B32606846}"/>
            </c:ext>
          </c:extLst>
        </c:ser>
        <c:ser>
          <c:idx val="9"/>
          <c:order val="19"/>
          <c:tx>
            <c:strRef>
              <c:f>' '!$A$245</c:f>
              <c:strCache>
                <c:ptCount val="1"/>
                <c:pt idx="0">
                  <c:v>Indonesia</c:v>
                </c:pt>
              </c:strCache>
            </c:strRef>
          </c:tx>
          <c:spPr>
            <a:solidFill>
              <a:srgbClr val="0000FF"/>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'!$B$245:$BC$245</c:f>
              <c:numCache>
                <c:formatCode>General</c:formatCode>
                <c:ptCount val="52"/>
                <c:pt idx="27" formatCode="0.00">
                  <c:v>5.4998000000000005E-2</c:v>
                </c:pt>
                <c:pt idx="28" formatCode="0.00">
                  <c:v>6.5338271999999989E-2</c:v>
                </c:pt>
                <c:pt idx="29" formatCode="0.00">
                  <c:v>7.6439462000000014E-2</c:v>
                </c:pt>
                <c:pt idx="30" formatCode="0.00">
                  <c:v>6.1072321000000013E-2</c:v>
                </c:pt>
                <c:pt idx="31" formatCode="0.00">
                  <c:v>5.0828999999999999E-2</c:v>
                </c:pt>
                <c:pt idx="32" formatCode="0.00">
                  <c:v>4.9876000000000004E-2</c:v>
                </c:pt>
                <c:pt idx="33" formatCode="0.00">
                  <c:v>4.5473000000000006E-2</c:v>
                </c:pt>
                <c:pt idx="34" formatCode="0.00">
                  <c:v>4.227800000000001E-2</c:v>
                </c:pt>
                <c:pt idx="35" formatCode="0.00">
                  <c:v>2.2637000000000001E-2</c:v>
                </c:pt>
                <c:pt idx="36" formatCode="0.00">
                  <c:v>1.0011000000000001E-2</c:v>
                </c:pt>
                <c:pt idx="37" formatCode="0.00">
                  <c:v>3.7440000000000004E-3</c:v>
                </c:pt>
                <c:pt idx="38" formatCode="0.00">
                  <c:v>3.444E-3</c:v>
                </c:pt>
                <c:pt idx="39" formatCode="0.00">
                  <c:v>3.3300000000000001E-3</c:v>
                </c:pt>
                <c:pt idx="40" formatCode="0.00">
                  <c:v>2.3400000000000001E-3</c:v>
                </c:pt>
                <c:pt idx="41" formatCode="0.00">
                  <c:v>2.5800890000000003E-3</c:v>
                </c:pt>
                <c:pt idx="42" formatCode="0.00">
                  <c:v>2.2669999999999999E-3</c:v>
                </c:pt>
                <c:pt idx="43" formatCode="0.00">
                  <c:v>1.2330000000000002E-3</c:v>
                </c:pt>
                <c:pt idx="44" formatCode="0.00">
                  <c:v>2.2290000000000001E-3</c:v>
                </c:pt>
                <c:pt idx="45" formatCode="0.00">
                  <c:v>2.0730000000000002E-3</c:v>
                </c:pt>
                <c:pt idx="46" formatCode="0.00">
                  <c:v>3.0678839999999999E-3</c:v>
                </c:pt>
                <c:pt idx="47" formatCode="0.00">
                  <c:v>2.0739999999999999E-3</c:v>
                </c:pt>
                <c:pt idx="48" formatCode="0.00">
                  <c:v>2.3618229999999999E-3</c:v>
                </c:pt>
                <c:pt idx="49" formatCode="0.00">
                  <c:v>2.628891E-3</c:v>
                </c:pt>
                <c:pt idx="50" formatCode="0.00">
                  <c:v>1.8080000000000001E-3</c:v>
                </c:pt>
                <c:pt idx="51" formatCode="0.00">
                  <c:v>1.4119999999999998E-3</c:v>
                </c:pt>
              </c:numCache>
            </c:numRef>
          </c:val>
          <c:extLst>
            <c:ext xmlns:c16="http://schemas.microsoft.com/office/drawing/2014/chart" uri="{C3380CC4-5D6E-409C-BE32-E72D297353CC}">
              <c16:uniqueId val="{00000013-A3A8-4E52-A7A6-105B32606846}"/>
            </c:ext>
          </c:extLst>
        </c:ser>
        <c:ser>
          <c:idx val="22"/>
          <c:order val="20"/>
          <c:tx>
            <c:strRef>
              <c:f>' '!$A$246</c:f>
              <c:strCache>
                <c:ptCount val="1"/>
                <c:pt idx="0">
                  <c:v>Malaysia</c:v>
                </c:pt>
              </c:strCache>
            </c:strRef>
          </c:tx>
          <c:spPr>
            <a:solidFill>
              <a:srgbClr val="FFFF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'!$B$246:$BC$246</c:f>
              <c:numCache>
                <c:formatCode>General</c:formatCode>
                <c:ptCount val="52"/>
                <c:pt idx="27" formatCode="0.00">
                  <c:v>4.2127000000000005E-2</c:v>
                </c:pt>
                <c:pt idx="28" formatCode="0.00">
                  <c:v>3.8071005999999998E-2</c:v>
                </c:pt>
                <c:pt idx="29" formatCode="0.00">
                  <c:v>3.3293306999999994E-2</c:v>
                </c:pt>
                <c:pt idx="30" formatCode="0.00">
                  <c:v>2.8858209999999999E-2</c:v>
                </c:pt>
                <c:pt idx="31" formatCode="0.00">
                  <c:v>3.2528999999999995E-2</c:v>
                </c:pt>
                <c:pt idx="32" formatCode="0.00">
                  <c:v>3.1555E-2</c:v>
                </c:pt>
                <c:pt idx="33" formatCode="0.00">
                  <c:v>4.3788000000000014E-2</c:v>
                </c:pt>
                <c:pt idx="34" formatCode="0.00">
                  <c:v>5.3342000000000007E-2</c:v>
                </c:pt>
                <c:pt idx="35" formatCode="0.00">
                  <c:v>3.8370000000000001E-2</c:v>
                </c:pt>
                <c:pt idx="36" formatCode="0.00">
                  <c:v>3.1120000000000002E-2</c:v>
                </c:pt>
                <c:pt idx="37" formatCode="0.00">
                  <c:v>2.5304000000000004E-2</c:v>
                </c:pt>
                <c:pt idx="38" formatCode="0.00">
                  <c:v>2.4886999999999999E-2</c:v>
                </c:pt>
                <c:pt idx="39" formatCode="0.00">
                  <c:v>3.0539000000000004E-2</c:v>
                </c:pt>
                <c:pt idx="40" formatCode="0.00">
                  <c:v>2.4006E-2</c:v>
                </c:pt>
                <c:pt idx="41" formatCode="0.00">
                  <c:v>2.3860938999999998E-2</c:v>
                </c:pt>
                <c:pt idx="42" formatCode="0.00">
                  <c:v>1.9935999999999999E-2</c:v>
                </c:pt>
                <c:pt idx="43" formatCode="0.00">
                  <c:v>1.3681E-2</c:v>
                </c:pt>
                <c:pt idx="44" formatCode="0.00">
                  <c:v>1.737E-2</c:v>
                </c:pt>
                <c:pt idx="45" formatCode="0.00">
                  <c:v>1.7284000000000001E-2</c:v>
                </c:pt>
                <c:pt idx="46" formatCode="0.00">
                  <c:v>1.6286041999999997E-2</c:v>
                </c:pt>
                <c:pt idx="47" formatCode="0.00">
                  <c:v>1.1496000000000001E-2</c:v>
                </c:pt>
                <c:pt idx="48" formatCode="0.00">
                  <c:v>1.0141855999999999E-2</c:v>
                </c:pt>
                <c:pt idx="49" formatCode="0.00">
                  <c:v>1.0596728E-2</c:v>
                </c:pt>
                <c:pt idx="50" formatCode="0.00">
                  <c:v>9.3270000000000002E-3</c:v>
                </c:pt>
                <c:pt idx="51" formatCode="0.00">
                  <c:v>6.6670000000000002E-3</c:v>
                </c:pt>
              </c:numCache>
            </c:numRef>
          </c:val>
          <c:extLst>
            <c:ext xmlns:c16="http://schemas.microsoft.com/office/drawing/2014/chart" uri="{C3380CC4-5D6E-409C-BE32-E72D297353CC}">
              <c16:uniqueId val="{00000014-A3A8-4E52-A7A6-105B32606846}"/>
            </c:ext>
          </c:extLst>
        </c:ser>
        <c:ser>
          <c:idx val="23"/>
          <c:order val="21"/>
          <c:tx>
            <c:strRef>
              <c:f>' '!$A$247</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'!$B$247:$BC$247</c:f>
              <c:numCache>
                <c:formatCode>General</c:formatCode>
                <c:ptCount val="52"/>
                <c:pt idx="27" formatCode="0.00">
                  <c:v>5.5050000000000003E-3</c:v>
                </c:pt>
                <c:pt idx="28" formatCode="0.00">
                  <c:v>5.5393869999999998E-3</c:v>
                </c:pt>
                <c:pt idx="29" formatCode="0.00">
                  <c:v>8.4325409999999983E-3</c:v>
                </c:pt>
                <c:pt idx="30" formatCode="0.00">
                  <c:v>7.2598239999999989E-3</c:v>
                </c:pt>
                <c:pt idx="31" formatCode="0.00">
                  <c:v>8.7780000000000011E-3</c:v>
                </c:pt>
                <c:pt idx="32" formatCode="0.00">
                  <c:v>9.5999999999999992E-3</c:v>
                </c:pt>
                <c:pt idx="33" formatCode="0.00">
                  <c:v>9.6840000000000016E-3</c:v>
                </c:pt>
                <c:pt idx="34" formatCode="0.00">
                  <c:v>9.9960000000000014E-3</c:v>
                </c:pt>
                <c:pt idx="35" formatCode="0.00">
                  <c:v>1.3176999999999999E-2</c:v>
                </c:pt>
                <c:pt idx="36" formatCode="0.00">
                  <c:v>1.3927E-2</c:v>
                </c:pt>
                <c:pt idx="37" formatCode="0.00">
                  <c:v>2.3400000000000004E-2</c:v>
                </c:pt>
                <c:pt idx="38" formatCode="0.00">
                  <c:v>3.6039000000000002E-2</c:v>
                </c:pt>
                <c:pt idx="39" formatCode="0.00">
                  <c:v>4.0968000000000004E-2</c:v>
                </c:pt>
                <c:pt idx="40" formatCode="0.00">
                  <c:v>4.3734000000000002E-2</c:v>
                </c:pt>
                <c:pt idx="41" formatCode="0.00">
                  <c:v>3.2652224000000001E-2</c:v>
                </c:pt>
                <c:pt idx="42" formatCode="0.00">
                  <c:v>3.2810000000000006E-2</c:v>
                </c:pt>
                <c:pt idx="43" formatCode="0.00">
                  <c:v>2.6461000000000002E-2</c:v>
                </c:pt>
                <c:pt idx="44" formatCode="0.00">
                  <c:v>2.8995E-2</c:v>
                </c:pt>
                <c:pt idx="45" formatCode="0.00">
                  <c:v>2.8797E-2</c:v>
                </c:pt>
                <c:pt idx="46" formatCode="0.00">
                  <c:v>1.9042340000000001E-2</c:v>
                </c:pt>
                <c:pt idx="47" formatCode="0.00">
                  <c:v>1.6265000000000002E-2</c:v>
                </c:pt>
                <c:pt idx="48" formatCode="0.00">
                  <c:v>2.5938478000000001E-2</c:v>
                </c:pt>
                <c:pt idx="49" formatCode="0.00">
                  <c:v>3.8446497000000003E-2</c:v>
                </c:pt>
                <c:pt idx="50" formatCode="0.00">
                  <c:v>3.6984000000000003E-2</c:v>
                </c:pt>
                <c:pt idx="51" formatCode="0.00">
                  <c:v>4.3097999999999997E-2</c:v>
                </c:pt>
              </c:numCache>
            </c:numRef>
          </c:val>
          <c:extLst>
            <c:ext xmlns:c16="http://schemas.microsoft.com/office/drawing/2014/chart" uri="{C3380CC4-5D6E-409C-BE32-E72D297353CC}">
              <c16:uniqueId val="{00000015-A3A8-4E52-A7A6-105B32606846}"/>
            </c:ext>
          </c:extLst>
        </c:ser>
        <c:ser>
          <c:idx val="24"/>
          <c:order val="22"/>
          <c:tx>
            <c:strRef>
              <c:f>' '!$A$248</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'!$B$248:$BC$248</c:f>
              <c:numCache>
                <c:formatCode>General</c:formatCode>
                <c:ptCount val="52"/>
                <c:pt idx="27" formatCode="0.00">
                  <c:v>2.9190000000000002E-3</c:v>
                </c:pt>
                <c:pt idx="28" formatCode="0.00">
                  <c:v>4.2879110000000002E-3</c:v>
                </c:pt>
                <c:pt idx="29" formatCode="0.00">
                  <c:v>8.1382290000000003E-3</c:v>
                </c:pt>
                <c:pt idx="30" formatCode="0.00">
                  <c:v>7.3270050000000001E-3</c:v>
                </c:pt>
                <c:pt idx="31" formatCode="0.00">
                  <c:v>1.1534000000000001E-2</c:v>
                </c:pt>
                <c:pt idx="32" formatCode="0.00">
                  <c:v>1.3375000000000001E-2</c:v>
                </c:pt>
                <c:pt idx="33" formatCode="0.00">
                  <c:v>1.6327999999999999E-2</c:v>
                </c:pt>
                <c:pt idx="34" formatCode="0.00">
                  <c:v>2.3421000000000001E-2</c:v>
                </c:pt>
                <c:pt idx="35" formatCode="0.00">
                  <c:v>2.7810000000000001E-2</c:v>
                </c:pt>
                <c:pt idx="36" formatCode="0.00">
                  <c:v>2.4734000000000003E-2</c:v>
                </c:pt>
                <c:pt idx="37" formatCode="0.00">
                  <c:v>5.0439999999999999E-2</c:v>
                </c:pt>
                <c:pt idx="38" formatCode="0.00">
                  <c:v>6.6730999999999999E-2</c:v>
                </c:pt>
                <c:pt idx="39" formatCode="0.00">
                  <c:v>7.0171000000000011E-2</c:v>
                </c:pt>
                <c:pt idx="40" formatCode="0.00">
                  <c:v>7.1208000000000007E-2</c:v>
                </c:pt>
                <c:pt idx="41" formatCode="0.00">
                  <c:v>6.9344150999999993E-2</c:v>
                </c:pt>
                <c:pt idx="42" formatCode="0.00">
                  <c:v>8.3179000000000003E-2</c:v>
                </c:pt>
                <c:pt idx="43" formatCode="0.00">
                  <c:v>8.5364000000000009E-2</c:v>
                </c:pt>
                <c:pt idx="44" formatCode="0.00">
                  <c:v>9.5684000000000005E-2</c:v>
                </c:pt>
                <c:pt idx="45" formatCode="0.00">
                  <c:v>9.4878000000000004E-2</c:v>
                </c:pt>
                <c:pt idx="46" formatCode="0.00">
                  <c:v>8.8069449999999994E-2</c:v>
                </c:pt>
                <c:pt idx="47" formatCode="0.00">
                  <c:v>6.9832000000000005E-2</c:v>
                </c:pt>
                <c:pt idx="48" formatCode="0.00">
                  <c:v>0.16751872599999998</c:v>
                </c:pt>
                <c:pt idx="49" formatCode="0.00">
                  <c:v>0.127093542</c:v>
                </c:pt>
                <c:pt idx="50" formatCode="0.00">
                  <c:v>9.1551000000000007E-2</c:v>
                </c:pt>
                <c:pt idx="51" formatCode="0.00">
                  <c:v>8.9815000000000006E-2</c:v>
                </c:pt>
              </c:numCache>
            </c:numRef>
          </c:val>
          <c:extLst>
            <c:ext xmlns:c16="http://schemas.microsoft.com/office/drawing/2014/chart" uri="{C3380CC4-5D6E-409C-BE32-E72D297353CC}">
              <c16:uniqueId val="{00000016-A3A8-4E52-A7A6-105B32606846}"/>
            </c:ext>
          </c:extLst>
        </c:ser>
        <c:ser>
          <c:idx val="25"/>
          <c:order val="23"/>
          <c:tx>
            <c:strRef>
              <c:f>' '!$A$249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'!$B$249:$BC$249</c:f>
              <c:numCache>
                <c:formatCode>General</c:formatCode>
                <c:ptCount val="52"/>
                <c:pt idx="27" formatCode="0.00">
                  <c:v>4.2375000000000003E-2</c:v>
                </c:pt>
                <c:pt idx="28" formatCode="0.00">
                  <c:v>3.2547007000000003E-2</c:v>
                </c:pt>
                <c:pt idx="29" formatCode="0.00">
                  <c:v>3.1311255000000003E-2</c:v>
                </c:pt>
                <c:pt idx="30" formatCode="0.00">
                  <c:v>2.5413303999999998E-2</c:v>
                </c:pt>
                <c:pt idx="31" formatCode="0.00">
                  <c:v>1.9907999999999999E-2</c:v>
                </c:pt>
                <c:pt idx="32" formatCode="0.00">
                  <c:v>2.0972000000000001E-2</c:v>
                </c:pt>
                <c:pt idx="33" formatCode="0.00">
                  <c:v>2.0024999999999998E-2</c:v>
                </c:pt>
                <c:pt idx="34" formatCode="0.00">
                  <c:v>1.5638000000000003E-2</c:v>
                </c:pt>
                <c:pt idx="35" formatCode="0.00">
                  <c:v>2.2571000000000001E-2</c:v>
                </c:pt>
                <c:pt idx="36" formatCode="0.00">
                  <c:v>1.6719000000000001E-2</c:v>
                </c:pt>
                <c:pt idx="37" formatCode="0.00">
                  <c:v>2.0593E-2</c:v>
                </c:pt>
                <c:pt idx="38" formatCode="0.00">
                  <c:v>2.07E-2</c:v>
                </c:pt>
                <c:pt idx="39" formatCode="0.00">
                  <c:v>2.0573000000000001E-2</c:v>
                </c:pt>
                <c:pt idx="40" formatCode="0.00">
                  <c:v>2.1059000000000008E-2</c:v>
                </c:pt>
                <c:pt idx="41" formatCode="0.00">
                  <c:v>2.8595570000000001E-2</c:v>
                </c:pt>
                <c:pt idx="42" formatCode="0.00">
                  <c:v>2.7619000000000001E-2</c:v>
                </c:pt>
                <c:pt idx="43" formatCode="0.00">
                  <c:v>1.9992000000000003E-2</c:v>
                </c:pt>
                <c:pt idx="44" formatCode="0.00">
                  <c:v>2.0105000000000001E-2</c:v>
                </c:pt>
                <c:pt idx="45" formatCode="0.00">
                  <c:v>1.9042000000000003E-2</c:v>
                </c:pt>
                <c:pt idx="46" formatCode="0.00">
                  <c:v>1.7891087E-2</c:v>
                </c:pt>
                <c:pt idx="47" formatCode="0.00">
                  <c:v>1.8974000000000001E-2</c:v>
                </c:pt>
                <c:pt idx="48" formatCode="0.00">
                  <c:v>3.2168866000000004E-2</c:v>
                </c:pt>
                <c:pt idx="49" formatCode="0.00">
                  <c:v>2.8390255E-2</c:v>
                </c:pt>
                <c:pt idx="50" formatCode="0.00">
                  <c:v>1.5720000000000001E-2</c:v>
                </c:pt>
                <c:pt idx="51" formatCode="0.00">
                  <c:v>1.6858000000000001E-2</c:v>
                </c:pt>
              </c:numCache>
            </c:numRef>
          </c:val>
          <c:extLst>
            <c:ext xmlns:c16="http://schemas.microsoft.com/office/drawing/2014/chart" uri="{C3380CC4-5D6E-409C-BE32-E72D297353CC}">
              <c16:uniqueId val="{00000017-A3A8-4E52-A7A6-105B32606846}"/>
            </c:ext>
          </c:extLst>
        </c:ser>
        <c:ser>
          <c:idx val="26"/>
          <c:order val="24"/>
          <c:tx>
            <c:strRef>
              <c:f>' '!$A$250</c:f>
              <c:strCache>
                <c:ptCount val="1"/>
                <c:pt idx="0">
                  <c:v>Others</c:v>
                </c:pt>
              </c:strCache>
            </c:strRef>
          </c:tx>
          <c:spPr>
            <a:solidFill>
              <a:srgbClr val="993300"/>
            </a:solidFill>
            <a:ln w="12700">
              <a:solidFill>
                <a:srgbClr val="000000"/>
              </a:solidFill>
              <a:prstDash val="solid"/>
            </a:ln>
          </c:spPr>
          <c:invertIfNegative val="0"/>
          <c:cat>
            <c:numRef>
              <c:f>' '!$B$225:$BC$225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'!$B$250:$BC$250</c:f>
              <c:numCache>
                <c:formatCode>General</c:formatCode>
                <c:ptCount val="52"/>
                <c:pt idx="27" formatCode="0.00">
                  <c:v>2.1891000000000022E-2</c:v>
                </c:pt>
                <c:pt idx="28" formatCode="0.00">
                  <c:v>1.4784531999999989E-2</c:v>
                </c:pt>
                <c:pt idx="29" formatCode="0.00">
                  <c:v>1.5494219000000004E-2</c:v>
                </c:pt>
                <c:pt idx="30" formatCode="0.00">
                  <c:v>1.1340620999999912E-2</c:v>
                </c:pt>
                <c:pt idx="31" formatCode="0.00">
                  <c:v>9.6469999999999612E-3</c:v>
                </c:pt>
                <c:pt idx="32" formatCode="0.00">
                  <c:v>1.6956999999999944E-2</c:v>
                </c:pt>
                <c:pt idx="33" formatCode="0.00">
                  <c:v>1.6896000000000105E-2</c:v>
                </c:pt>
                <c:pt idx="34" formatCode="0.00">
                  <c:v>3.1036999999999759E-2</c:v>
                </c:pt>
                <c:pt idx="35" formatCode="0.00">
                  <c:v>3.0444000000000138E-2</c:v>
                </c:pt>
                <c:pt idx="36" formatCode="0.00">
                  <c:v>2.869499999999986E-2</c:v>
                </c:pt>
                <c:pt idx="37" formatCode="0.00">
                  <c:v>3.9790000000000103E-2</c:v>
                </c:pt>
                <c:pt idx="38" formatCode="0.00">
                  <c:v>4.8583999999999961E-2</c:v>
                </c:pt>
                <c:pt idx="39" formatCode="0.00">
                  <c:v>5.0420999999999938E-2</c:v>
                </c:pt>
                <c:pt idx="40" formatCode="0.00">
                  <c:v>4.8179000000000027E-2</c:v>
                </c:pt>
                <c:pt idx="41" formatCode="0.00">
                  <c:v>6.114236999999989E-2</c:v>
                </c:pt>
                <c:pt idx="42" formatCode="0.00">
                  <c:v>5.6947999999999666E-2</c:v>
                </c:pt>
                <c:pt idx="43" formatCode="0.00">
                  <c:v>5.7872000000000146E-2</c:v>
                </c:pt>
                <c:pt idx="44" formatCode="0.00">
                  <c:v>8.2200999999999635E-2</c:v>
                </c:pt>
                <c:pt idx="45" formatCode="0.00">
                  <c:v>7.9857999999999763E-2</c:v>
                </c:pt>
                <c:pt idx="46" formatCode="0.00">
                  <c:v>7.4645845000000266E-2</c:v>
                </c:pt>
                <c:pt idx="47" formatCode="0.00">
                  <c:v>6.8031999999999759E-2</c:v>
                </c:pt>
                <c:pt idx="48" formatCode="0.00">
                  <c:v>7.5166002000000121E-2</c:v>
                </c:pt>
                <c:pt idx="49" formatCode="0.00">
                  <c:v>4.236185899999978E-2</c:v>
                </c:pt>
                <c:pt idx="50" formatCode="0.00">
                  <c:v>3.1803999999999888E-2</c:v>
                </c:pt>
                <c:pt idx="51" formatCode="0.00">
                  <c:v>2.4689000000000128E-2</c:v>
                </c:pt>
              </c:numCache>
            </c:numRef>
          </c:val>
          <c:extLst>
            <c:ext xmlns:c16="http://schemas.microsoft.com/office/drawing/2014/chart" uri="{C3380CC4-5D6E-409C-BE32-E72D297353CC}">
              <c16:uniqueId val="{00000018-A3A8-4E52-A7A6-105B32606846}"/>
            </c:ext>
          </c:extLst>
        </c:ser>
        <c:dLbls>
          <c:showLegendKey val="0"/>
          <c:showVal val="0"/>
          <c:showCatName val="0"/>
          <c:showSerName val="0"/>
          <c:showPercent val="0"/>
          <c:showBubbleSize val="0"/>
        </c:dLbls>
        <c:gapWidth val="0"/>
        <c:overlap val="100"/>
        <c:axId val="3"/>
        <c:axId val="4"/>
      </c:barChart>
      <c:catAx>
        <c:axId val="19091580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1.4583782567510856E-2"/>
              <c:y val="0.1730506631445877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091580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148641046942858"/>
              <c:y val="0.176378560512752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6459456418777139E-2"/>
          <c:y val="0.87024516177518663"/>
          <c:w val="0.93961253280839896"/>
          <c:h val="0.1048287670972022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6.4893998679220424E-2"/>
          <c:w val="0.69689646697605445"/>
          <c:h val="0.63562839731954357"/>
        </c:manualLayout>
      </c:layout>
      <c:barChart>
        <c:barDir val="col"/>
        <c:grouping val="stacked"/>
        <c:varyColors val="0"/>
        <c:ser>
          <c:idx val="0"/>
          <c:order val="0"/>
          <c:tx>
            <c:strRef>
              <c:f>' '!$A$281</c:f>
              <c:strCache>
                <c:ptCount val="1"/>
                <c:pt idx="0">
                  <c:v>EU-28</c:v>
                </c:pt>
              </c:strCache>
            </c:strRef>
          </c:tx>
          <c:spPr>
            <a:solidFill>
              <a:srgbClr val="00FF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'!$B$281:$BC$281</c:f>
              <c:numCache>
                <c:formatCode>0.00</c:formatCode>
                <c:ptCount val="52"/>
                <c:pt idx="0">
                  <c:v>7.6440000000000004E-4</c:v>
                </c:pt>
                <c:pt idx="1">
                  <c:v>8.4932700000000007E-3</c:v>
                </c:pt>
                <c:pt idx="2">
                  <c:v>2.12036086E-2</c:v>
                </c:pt>
                <c:pt idx="3">
                  <c:v>2.6973937599999994E-2</c:v>
                </c:pt>
                <c:pt idx="4">
                  <c:v>5.3237200000000012E-2</c:v>
                </c:pt>
                <c:pt idx="5">
                  <c:v>3.3228030499999998E-2</c:v>
                </c:pt>
                <c:pt idx="6">
                  <c:v>5.5232785399999977E-2</c:v>
                </c:pt>
                <c:pt idx="7">
                  <c:v>8.3866497199999987E-2</c:v>
                </c:pt>
                <c:pt idx="8">
                  <c:v>8.8969302000000014E-2</c:v>
                </c:pt>
                <c:pt idx="9">
                  <c:v>5.5357507309523775E-2</c:v>
                </c:pt>
                <c:pt idx="10">
                  <c:v>2.1136034499999984E-2</c:v>
                </c:pt>
                <c:pt idx="11">
                  <c:v>1.6616362700000005E-2</c:v>
                </c:pt>
                <c:pt idx="12">
                  <c:v>4.8181725279999969E-2</c:v>
                </c:pt>
                <c:pt idx="13">
                  <c:v>6.0462792800000005E-2</c:v>
                </c:pt>
                <c:pt idx="14">
                  <c:v>4.8287528800000007E-2</c:v>
                </c:pt>
                <c:pt idx="15">
                  <c:v>7.0886285999999993E-2</c:v>
                </c:pt>
                <c:pt idx="16">
                  <c:v>6.8396946579999951E-2</c:v>
                </c:pt>
                <c:pt idx="17">
                  <c:v>5.3753971799999994E-2</c:v>
                </c:pt>
                <c:pt idx="18">
                  <c:v>6.3379694199999975E-2</c:v>
                </c:pt>
                <c:pt idx="19">
                  <c:v>5.2078671999999999E-2</c:v>
                </c:pt>
                <c:pt idx="20">
                  <c:v>0.1252448652</c:v>
                </c:pt>
                <c:pt idx="21">
                  <c:v>3.70726678E-2</c:v>
                </c:pt>
                <c:pt idx="22">
                  <c:v>3.3202442659399999E-2</c:v>
                </c:pt>
                <c:pt idx="23">
                  <c:v>4.4275420000000003E-2</c:v>
                </c:pt>
                <c:pt idx="24">
                  <c:v>4.5253319999999993E-2</c:v>
                </c:pt>
              </c:numCache>
            </c:numRef>
          </c:val>
          <c:extLst>
            <c:ext xmlns:c16="http://schemas.microsoft.com/office/drawing/2014/chart" uri="{C3380CC4-5D6E-409C-BE32-E72D297353CC}">
              <c16:uniqueId val="{00000000-B726-41D4-B650-E797C4F2171C}"/>
            </c:ext>
          </c:extLst>
        </c:ser>
        <c:ser>
          <c:idx val="2"/>
          <c:order val="1"/>
          <c:tx>
            <c:strRef>
              <c:f>' '!$A$282</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'!$B$282:$BC$282</c:f>
              <c:numCache>
                <c:formatCode>0.00</c:formatCode>
                <c:ptCount val="52"/>
                <c:pt idx="0">
                  <c:v>3.8807999999999995E-2</c:v>
                </c:pt>
                <c:pt idx="1">
                  <c:v>3.9886999999999999E-2</c:v>
                </c:pt>
                <c:pt idx="2">
                  <c:v>6.2442999999999992E-2</c:v>
                </c:pt>
                <c:pt idx="3">
                  <c:v>4.4942980400000006E-2</c:v>
                </c:pt>
                <c:pt idx="4">
                  <c:v>3.5500000000000004E-2</c:v>
                </c:pt>
                <c:pt idx="5">
                  <c:v>3.7927000000000009E-2</c:v>
                </c:pt>
                <c:pt idx="6">
                  <c:v>4.1159000000000001E-2</c:v>
                </c:pt>
                <c:pt idx="7">
                  <c:v>2.2969E-2</c:v>
                </c:pt>
                <c:pt idx="8">
                  <c:v>7.3769999999999999E-3</c:v>
                </c:pt>
                <c:pt idx="9">
                  <c:v>5.912999999999999E-3</c:v>
                </c:pt>
                <c:pt idx="10">
                  <c:v>3.117E-3</c:v>
                </c:pt>
                <c:pt idx="11">
                  <c:v>8.2199999999999992E-4</c:v>
                </c:pt>
                <c:pt idx="12">
                  <c:v>9.2899999999999992E-4</c:v>
                </c:pt>
                <c:pt idx="13">
                  <c:v>1.2613320000000002E-4</c:v>
                </c:pt>
                <c:pt idx="14">
                  <c:v>1.3207740000000003E-4</c:v>
                </c:pt>
                <c:pt idx="15">
                  <c:v>1.2299999999999998E-4</c:v>
                </c:pt>
                <c:pt idx="16">
                  <c:v>2.8400000000000002E-4</c:v>
                </c:pt>
                <c:pt idx="17">
                  <c:v>1.1068670000000003E-3</c:v>
                </c:pt>
                <c:pt idx="18">
                  <c:v>2.7500000000000002E-4</c:v>
                </c:pt>
                <c:pt idx="19">
                  <c:v>3.4503000000000005E-5</c:v>
                </c:pt>
                <c:pt idx="20">
                  <c:v>1.248E-3</c:v>
                </c:pt>
                <c:pt idx="21">
                  <c:v>0</c:v>
                </c:pt>
                <c:pt idx="22">
                  <c:v>0</c:v>
                </c:pt>
                <c:pt idx="23">
                  <c:v>0</c:v>
                </c:pt>
                <c:pt idx="24">
                  <c:v>0</c:v>
                </c:pt>
              </c:numCache>
            </c:numRef>
          </c:val>
          <c:extLst>
            <c:ext xmlns:c16="http://schemas.microsoft.com/office/drawing/2014/chart" uri="{C3380CC4-5D6E-409C-BE32-E72D297353CC}">
              <c16:uniqueId val="{00000001-B726-41D4-B650-E797C4F2171C}"/>
            </c:ext>
          </c:extLst>
        </c:ser>
        <c:ser>
          <c:idx val="3"/>
          <c:order val="2"/>
          <c:tx>
            <c:strRef>
              <c:f>' '!$A$283</c:f>
              <c:strCache>
                <c:ptCount val="1"/>
                <c:pt idx="0">
                  <c:v>China</c:v>
                </c:pt>
              </c:strCache>
            </c:strRef>
          </c:tx>
          <c:spPr>
            <a:solidFill>
              <a:srgbClr val="FF00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'!$B$283:$BC$283</c:f>
              <c:numCache>
                <c:formatCode>0.00</c:formatCode>
                <c:ptCount val="52"/>
                <c:pt idx="0">
                  <c:v>0.13353919999999997</c:v>
                </c:pt>
                <c:pt idx="1">
                  <c:v>0.14150840000000001</c:v>
                </c:pt>
                <c:pt idx="2">
                  <c:v>0.27033368900000004</c:v>
                </c:pt>
                <c:pt idx="3">
                  <c:v>0.33147022799999992</c:v>
                </c:pt>
                <c:pt idx="4">
                  <c:v>0.55426580000000003</c:v>
                </c:pt>
                <c:pt idx="5">
                  <c:v>0.40118711160000009</c:v>
                </c:pt>
                <c:pt idx="6">
                  <c:v>0.4732306322</c:v>
                </c:pt>
                <c:pt idx="7">
                  <c:v>0.4589742912</c:v>
                </c:pt>
                <c:pt idx="8">
                  <c:v>0.25797651400000005</c:v>
                </c:pt>
                <c:pt idx="9">
                  <c:v>0.24561367400000003</c:v>
                </c:pt>
                <c:pt idx="10">
                  <c:v>0.32088652779999993</c:v>
                </c:pt>
                <c:pt idx="11">
                  <c:v>0.71766496210000008</c:v>
                </c:pt>
                <c:pt idx="12">
                  <c:v>0.99869954186000021</c:v>
                </c:pt>
                <c:pt idx="13">
                  <c:v>0.89721093499999982</c:v>
                </c:pt>
                <c:pt idx="14">
                  <c:v>0.48511452499999996</c:v>
                </c:pt>
                <c:pt idx="15">
                  <c:v>0.8449503346599998</c:v>
                </c:pt>
                <c:pt idx="16">
                  <c:v>0.73181480653999964</c:v>
                </c:pt>
                <c:pt idx="17">
                  <c:v>0.52183875169999994</c:v>
                </c:pt>
                <c:pt idx="18">
                  <c:v>0.30058520499999991</c:v>
                </c:pt>
                <c:pt idx="19">
                  <c:v>0.17076937980000001</c:v>
                </c:pt>
                <c:pt idx="20">
                  <c:v>0.26241723919999993</c:v>
                </c:pt>
                <c:pt idx="21">
                  <c:v>0.16626294860000002</c:v>
                </c:pt>
                <c:pt idx="22">
                  <c:v>8.7351907300000003E-2</c:v>
                </c:pt>
                <c:pt idx="23">
                  <c:v>0.12181568000000008</c:v>
                </c:pt>
                <c:pt idx="24">
                  <c:v>0.13350722000000012</c:v>
                </c:pt>
              </c:numCache>
            </c:numRef>
          </c:val>
          <c:extLst>
            <c:ext xmlns:c16="http://schemas.microsoft.com/office/drawing/2014/chart" uri="{C3380CC4-5D6E-409C-BE32-E72D297353CC}">
              <c16:uniqueId val="{00000002-B726-41D4-B650-E797C4F2171C}"/>
            </c:ext>
          </c:extLst>
        </c:ser>
        <c:ser>
          <c:idx val="6"/>
          <c:order val="3"/>
          <c:tx>
            <c:strRef>
              <c:f>' '!$A$284</c:f>
              <c:strCache>
                <c:ptCount val="1"/>
                <c:pt idx="0">
                  <c:v>Indonesia</c:v>
                </c:pt>
              </c:strCache>
            </c:strRef>
          </c:tx>
          <c:spPr>
            <a:solidFill>
              <a:srgbClr val="0000FF"/>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'!$B$284:$BC$284</c:f>
              <c:numCache>
                <c:formatCode>0.00</c:formatCode>
                <c:ptCount val="52"/>
                <c:pt idx="0">
                  <c:v>0.50349899999999981</c:v>
                </c:pt>
                <c:pt idx="1">
                  <c:v>0.503525</c:v>
                </c:pt>
                <c:pt idx="2">
                  <c:v>0.54606693141399998</c:v>
                </c:pt>
                <c:pt idx="3">
                  <c:v>0.64972980580000006</c:v>
                </c:pt>
                <c:pt idx="4">
                  <c:v>0.60031539999999994</c:v>
                </c:pt>
                <c:pt idx="5">
                  <c:v>0.39348016939999997</c:v>
                </c:pt>
                <c:pt idx="6">
                  <c:v>0.25590982319999994</c:v>
                </c:pt>
                <c:pt idx="7">
                  <c:v>0.21369716639999997</c:v>
                </c:pt>
                <c:pt idx="8">
                  <c:v>0.25909891000000002</c:v>
                </c:pt>
                <c:pt idx="9">
                  <c:v>0.13242283400000002</c:v>
                </c:pt>
                <c:pt idx="10">
                  <c:v>0.15895204339999994</c:v>
                </c:pt>
                <c:pt idx="11">
                  <c:v>0.19721979479999993</c:v>
                </c:pt>
                <c:pt idx="12">
                  <c:v>0.17805808491999994</c:v>
                </c:pt>
                <c:pt idx="13">
                  <c:v>0.16519183639999993</c:v>
                </c:pt>
                <c:pt idx="14">
                  <c:v>0.16572380720000002</c:v>
                </c:pt>
                <c:pt idx="15">
                  <c:v>0.31199951040000018</c:v>
                </c:pt>
                <c:pt idx="16">
                  <c:v>0.43523863632000015</c:v>
                </c:pt>
                <c:pt idx="17">
                  <c:v>0.45132198550000008</c:v>
                </c:pt>
                <c:pt idx="18">
                  <c:v>0.49904253760000011</c:v>
                </c:pt>
                <c:pt idx="19">
                  <c:v>0.37704076620000004</c:v>
                </c:pt>
                <c:pt idx="20">
                  <c:v>0.58908875080000012</c:v>
                </c:pt>
                <c:pt idx="21">
                  <c:v>0.46238907400000007</c:v>
                </c:pt>
                <c:pt idx="22">
                  <c:v>0.36734462063599993</c:v>
                </c:pt>
                <c:pt idx="23">
                  <c:v>0.35808919999999994</c:v>
                </c:pt>
                <c:pt idx="24">
                  <c:v>0.38216164000000025</c:v>
                </c:pt>
              </c:numCache>
            </c:numRef>
          </c:val>
          <c:extLst>
            <c:ext xmlns:c16="http://schemas.microsoft.com/office/drawing/2014/chart" uri="{C3380CC4-5D6E-409C-BE32-E72D297353CC}">
              <c16:uniqueId val="{00000003-B726-41D4-B650-E797C4F2171C}"/>
            </c:ext>
          </c:extLst>
        </c:ser>
        <c:ser>
          <c:idx val="7"/>
          <c:order val="4"/>
          <c:tx>
            <c:strRef>
              <c:f>' '!$A$285</c:f>
              <c:strCache>
                <c:ptCount val="1"/>
                <c:pt idx="0">
                  <c:v>Malaysia</c:v>
                </c:pt>
              </c:strCache>
            </c:strRef>
          </c:tx>
          <c:spPr>
            <a:solidFill>
              <a:srgbClr val="FFFF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'!$B$285:$BC$285</c:f>
              <c:numCache>
                <c:formatCode>0.00</c:formatCode>
                <c:ptCount val="52"/>
                <c:pt idx="0">
                  <c:v>0.26984240000000004</c:v>
                </c:pt>
                <c:pt idx="1">
                  <c:v>0.38507719999999995</c:v>
                </c:pt>
                <c:pt idx="2">
                  <c:v>0.52885439300000003</c:v>
                </c:pt>
                <c:pt idx="3">
                  <c:v>0.51379774759999985</c:v>
                </c:pt>
                <c:pt idx="4">
                  <c:v>0.42737040000000004</c:v>
                </c:pt>
                <c:pt idx="5">
                  <c:v>0.49380660399999993</c:v>
                </c:pt>
                <c:pt idx="6">
                  <c:v>0.54231200000000013</c:v>
                </c:pt>
                <c:pt idx="7">
                  <c:v>0.59950300000000001</c:v>
                </c:pt>
                <c:pt idx="8">
                  <c:v>0.61594067875000003</c:v>
                </c:pt>
                <c:pt idx="9">
                  <c:v>0.64415446428571432</c:v>
                </c:pt>
                <c:pt idx="10">
                  <c:v>0.65918750990000041</c:v>
                </c:pt>
                <c:pt idx="11">
                  <c:v>0.36816900000000002</c:v>
                </c:pt>
                <c:pt idx="12">
                  <c:v>0.38143182740000003</c:v>
                </c:pt>
                <c:pt idx="13">
                  <c:v>0.34778759699999995</c:v>
                </c:pt>
                <c:pt idx="14">
                  <c:v>0.34413406999999996</c:v>
                </c:pt>
                <c:pt idx="15">
                  <c:v>0.29357679460000002</c:v>
                </c:pt>
                <c:pt idx="16">
                  <c:v>0.33157646658000001</c:v>
                </c:pt>
                <c:pt idx="17">
                  <c:v>0.34857045679999998</c:v>
                </c:pt>
                <c:pt idx="18">
                  <c:v>0.23596124900000007</c:v>
                </c:pt>
                <c:pt idx="19">
                  <c:v>0.13961410539999999</c:v>
                </c:pt>
                <c:pt idx="20">
                  <c:v>0.24010703639999997</c:v>
                </c:pt>
                <c:pt idx="21">
                  <c:v>9.725578239999999E-2</c:v>
                </c:pt>
                <c:pt idx="22">
                  <c:v>5.574053939999999E-2</c:v>
                </c:pt>
                <c:pt idx="23">
                  <c:v>6.3626920000000031E-2</c:v>
                </c:pt>
                <c:pt idx="24">
                  <c:v>5.170998000000001E-2</c:v>
                </c:pt>
              </c:numCache>
            </c:numRef>
          </c:val>
          <c:extLst>
            <c:ext xmlns:c16="http://schemas.microsoft.com/office/drawing/2014/chart" uri="{C3380CC4-5D6E-409C-BE32-E72D297353CC}">
              <c16:uniqueId val="{00000004-B726-41D4-B650-E797C4F2171C}"/>
            </c:ext>
          </c:extLst>
        </c:ser>
        <c:ser>
          <c:idx val="8"/>
          <c:order val="5"/>
          <c:tx>
            <c:strRef>
              <c:f>' '!$A$286</c:f>
              <c:strCache>
                <c:ptCount val="1"/>
                <c:pt idx="0">
                  <c:v>Vietnam</c:v>
                </c:pt>
              </c:strCache>
            </c:strRef>
          </c:tx>
          <c:spPr>
            <a:solidFill>
              <a:srgbClr val="00FFFF"/>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'!$B$286:$BC$286</c:f>
              <c:numCache>
                <c:formatCode>0.00</c:formatCode>
                <c:ptCount val="52"/>
                <c:pt idx="0">
                  <c:v>0</c:v>
                </c:pt>
                <c:pt idx="1">
                  <c:v>0</c:v>
                </c:pt>
                <c:pt idx="2">
                  <c:v>4.0000000000000007E-6</c:v>
                </c:pt>
                <c:pt idx="3">
                  <c:v>7.3600000000000014E-5</c:v>
                </c:pt>
                <c:pt idx="4">
                  <c:v>7.4200000000000004E-4</c:v>
                </c:pt>
                <c:pt idx="5">
                  <c:v>3.0565900000000005E-3</c:v>
                </c:pt>
                <c:pt idx="6">
                  <c:v>5.6831580999999994E-3</c:v>
                </c:pt>
                <c:pt idx="7">
                  <c:v>2.9385307899999994E-2</c:v>
                </c:pt>
                <c:pt idx="8">
                  <c:v>7.4076704000000007E-2</c:v>
                </c:pt>
                <c:pt idx="9">
                  <c:v>0.11896218166666669</c:v>
                </c:pt>
                <c:pt idx="10">
                  <c:v>0.13956453060000004</c:v>
                </c:pt>
                <c:pt idx="11">
                  <c:v>0.14503557100000006</c:v>
                </c:pt>
                <c:pt idx="12">
                  <c:v>0.16342707090000005</c:v>
                </c:pt>
                <c:pt idx="13">
                  <c:v>0.18754576619999996</c:v>
                </c:pt>
                <c:pt idx="14">
                  <c:v>0.15824347700000002</c:v>
                </c:pt>
                <c:pt idx="15">
                  <c:v>0.29691024051999998</c:v>
                </c:pt>
                <c:pt idx="16">
                  <c:v>0.55991265317999972</c:v>
                </c:pt>
                <c:pt idx="17">
                  <c:v>0.73996635959999979</c:v>
                </c:pt>
                <c:pt idx="18">
                  <c:v>0.8645672513999999</c:v>
                </c:pt>
                <c:pt idx="19">
                  <c:v>0.58802146279999989</c:v>
                </c:pt>
                <c:pt idx="20">
                  <c:v>1.0600837296000001</c:v>
                </c:pt>
                <c:pt idx="21">
                  <c:v>0.62832798700000003</c:v>
                </c:pt>
                <c:pt idx="22">
                  <c:v>0.56265646348800014</c:v>
                </c:pt>
                <c:pt idx="23">
                  <c:v>0.57401022000000013</c:v>
                </c:pt>
                <c:pt idx="24">
                  <c:v>0.56288385999999935</c:v>
                </c:pt>
              </c:numCache>
            </c:numRef>
          </c:val>
          <c:extLst>
            <c:ext xmlns:c16="http://schemas.microsoft.com/office/drawing/2014/chart" uri="{C3380CC4-5D6E-409C-BE32-E72D297353CC}">
              <c16:uniqueId val="{00000005-B726-41D4-B650-E797C4F2171C}"/>
            </c:ext>
          </c:extLst>
        </c:ser>
        <c:ser>
          <c:idx val="9"/>
          <c:order val="6"/>
          <c:tx>
            <c:strRef>
              <c:f>' '!$A$287</c:f>
              <c:strCache>
                <c:ptCount val="1"/>
                <c:pt idx="0">
                  <c:v>Others</c:v>
                </c:pt>
              </c:strCache>
            </c:strRef>
          </c:tx>
          <c:spPr>
            <a:solidFill>
              <a:srgbClr val="9933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'!$B$287:$BC$287</c:f>
              <c:numCache>
                <c:formatCode>#,##0.00</c:formatCode>
                <c:ptCount val="52"/>
                <c:pt idx="0">
                  <c:v>7.3797999999997144E-3</c:v>
                </c:pt>
                <c:pt idx="1">
                  <c:v>2.7458000000000204E-3</c:v>
                </c:pt>
                <c:pt idx="2">
                  <c:v>7.8172822000002196E-3</c:v>
                </c:pt>
                <c:pt idx="3">
                  <c:v>4.1976565999999327E-3</c:v>
                </c:pt>
                <c:pt idx="4">
                  <c:v>6.455060000000179E-3</c:v>
                </c:pt>
                <c:pt idx="5">
                  <c:v>5.374658639999419E-3</c:v>
                </c:pt>
                <c:pt idx="6">
                  <c:v>4.3756161000001459E-3</c:v>
                </c:pt>
                <c:pt idx="7">
                  <c:v>1.3945663800000396E-2</c:v>
                </c:pt>
                <c:pt idx="8">
                  <c:v>1.6090746575757375E-2</c:v>
                </c:pt>
                <c:pt idx="9">
                  <c:v>2.7842163571428991E-2</c:v>
                </c:pt>
                <c:pt idx="10">
                  <c:v>2.0013015499999787E-2</c:v>
                </c:pt>
                <c:pt idx="11">
                  <c:v>3.6058290499999979E-2</c:v>
                </c:pt>
                <c:pt idx="12">
                  <c:v>5.1813904799999921E-2</c:v>
                </c:pt>
                <c:pt idx="13">
                  <c:v>2.0687215699999761E-2</c:v>
                </c:pt>
                <c:pt idx="14">
                  <c:v>2.5161911599999698E-2</c:v>
                </c:pt>
                <c:pt idx="15">
                  <c:v>5.1153402520000224E-2</c:v>
                </c:pt>
                <c:pt idx="16">
                  <c:v>6.1548413800000201E-2</c:v>
                </c:pt>
                <c:pt idx="17">
                  <c:v>5.2649048900000217E-2</c:v>
                </c:pt>
                <c:pt idx="18">
                  <c:v>6.5969311599999969E-2</c:v>
                </c:pt>
                <c:pt idx="19">
                  <c:v>5.2410407633333378E-2</c:v>
                </c:pt>
                <c:pt idx="20">
                  <c:v>0.13546452079999982</c:v>
                </c:pt>
                <c:pt idx="21">
                  <c:v>5.3895389800000082E-2</c:v>
                </c:pt>
                <c:pt idx="22">
                  <c:v>4.495658927200008E-2</c:v>
                </c:pt>
                <c:pt idx="23">
                  <c:v>5.0463560000000296E-2</c:v>
                </c:pt>
                <c:pt idx="24">
                  <c:v>9.0554799999999824E-2</c:v>
                </c:pt>
              </c:numCache>
            </c:numRef>
          </c:val>
          <c:extLst>
            <c:ext xmlns:c16="http://schemas.microsoft.com/office/drawing/2014/chart" uri="{C3380CC4-5D6E-409C-BE32-E72D297353CC}">
              <c16:uniqueId val="{00000006-B726-41D4-B650-E797C4F2171C}"/>
            </c:ext>
          </c:extLst>
        </c:ser>
        <c:ser>
          <c:idx val="10"/>
          <c:order val="7"/>
          <c:tx>
            <c:strRef>
              <c:f>' '!$A$288</c:f>
              <c:strCache>
                <c:ptCount val="1"/>
              </c:strCache>
            </c:strRef>
          </c:tx>
          <c:spPr>
            <a:noFill/>
            <a:ln w="25400">
              <a:noFill/>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'!$B$288:$BC$288</c:f>
              <c:numCache>
                <c:formatCode>0.0</c:formatCode>
                <c:ptCount val="52"/>
              </c:numCache>
            </c:numRef>
          </c:val>
          <c:extLst>
            <c:ext xmlns:c16="http://schemas.microsoft.com/office/drawing/2014/chart" uri="{C3380CC4-5D6E-409C-BE32-E72D297353CC}">
              <c16:uniqueId val="{00000007-B726-41D4-B650-E797C4F2171C}"/>
            </c:ext>
          </c:extLst>
        </c:ser>
        <c:dLbls>
          <c:showLegendKey val="0"/>
          <c:showVal val="0"/>
          <c:showCatName val="0"/>
          <c:showSerName val="0"/>
          <c:showPercent val="0"/>
          <c:showBubbleSize val="0"/>
        </c:dLbls>
        <c:gapWidth val="0"/>
        <c:overlap val="100"/>
        <c:axId val="2051336240"/>
        <c:axId val="1"/>
      </c:barChart>
      <c:barChart>
        <c:barDir val="col"/>
        <c:grouping val="stacked"/>
        <c:varyColors val="0"/>
        <c:ser>
          <c:idx val="11"/>
          <c:order val="8"/>
          <c:tx>
            <c:strRef>
              <c:f>' '!$A$289</c:f>
              <c:strCache>
                <c:ptCount val="1"/>
              </c:strCache>
            </c:strRef>
          </c:tx>
          <c:spPr>
            <a:noFill/>
            <a:ln w="25400">
              <a:noFill/>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'!$B$289:$BC$289</c:f>
              <c:numCache>
                <c:formatCode>0.0</c:formatCode>
                <c:ptCount val="52"/>
              </c:numCache>
            </c:numRef>
          </c:val>
          <c:extLst>
            <c:ext xmlns:c16="http://schemas.microsoft.com/office/drawing/2014/chart" uri="{C3380CC4-5D6E-409C-BE32-E72D297353CC}">
              <c16:uniqueId val="{00000008-B726-41D4-B650-E797C4F2171C}"/>
            </c:ext>
          </c:extLst>
        </c:ser>
        <c:ser>
          <c:idx val="13"/>
          <c:order val="9"/>
          <c:tx>
            <c:strRef>
              <c:f>' '!$A$290</c:f>
              <c:strCache>
                <c:ptCount val="1"/>
              </c:strCache>
            </c:strRef>
          </c:tx>
          <c:spPr>
            <a:noFill/>
            <a:ln w="25400">
              <a:noFill/>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'!$B$290:$BC$290</c:f>
              <c:numCache>
                <c:formatCode>0.0</c:formatCode>
                <c:ptCount val="52"/>
              </c:numCache>
            </c:numRef>
          </c:val>
          <c:extLst>
            <c:ext xmlns:c16="http://schemas.microsoft.com/office/drawing/2014/chart" uri="{C3380CC4-5D6E-409C-BE32-E72D297353CC}">
              <c16:uniqueId val="{00000009-B726-41D4-B650-E797C4F2171C}"/>
            </c:ext>
          </c:extLst>
        </c:ser>
        <c:ser>
          <c:idx val="14"/>
          <c:order val="10"/>
          <c:tx>
            <c:strRef>
              <c:f>' '!$A$291</c:f>
              <c:strCache>
                <c:ptCount val="1"/>
              </c:strCache>
            </c:strRef>
          </c:tx>
          <c:spPr>
            <a:noFill/>
            <a:ln w="25400">
              <a:noFill/>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'!$B$291:$BC$291</c:f>
              <c:numCache>
                <c:formatCode>General</c:formatCode>
                <c:ptCount val="52"/>
              </c:numCache>
            </c:numRef>
          </c:val>
          <c:extLst>
            <c:ext xmlns:c16="http://schemas.microsoft.com/office/drawing/2014/chart" uri="{C3380CC4-5D6E-409C-BE32-E72D297353CC}">
              <c16:uniqueId val="{0000000A-B726-41D4-B650-E797C4F2171C}"/>
            </c:ext>
          </c:extLst>
        </c:ser>
        <c:ser>
          <c:idx val="15"/>
          <c:order val="11"/>
          <c:tx>
            <c:strRef>
              <c:f>' '!$A$292</c:f>
              <c:strCache>
                <c:ptCount val="1"/>
              </c:strCache>
            </c:strRef>
          </c:tx>
          <c:spPr>
            <a:noFill/>
            <a:ln w="25400">
              <a:noFill/>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'!$B$292:$BC$292</c:f>
              <c:numCache>
                <c:formatCode>#,##0</c:formatCode>
                <c:ptCount val="52"/>
              </c:numCache>
            </c:numRef>
          </c:val>
          <c:extLst>
            <c:ext xmlns:c16="http://schemas.microsoft.com/office/drawing/2014/chart" uri="{C3380CC4-5D6E-409C-BE32-E72D297353CC}">
              <c16:uniqueId val="{0000000B-B726-41D4-B650-E797C4F2171C}"/>
            </c:ext>
          </c:extLst>
        </c:ser>
        <c:ser>
          <c:idx val="1"/>
          <c:order val="12"/>
          <c:tx>
            <c:strRef>
              <c:f>' '!$A$293</c:f>
              <c:strCache>
                <c:ptCount val="1"/>
                <c:pt idx="0">
                  <c:v>EU-28</c:v>
                </c:pt>
              </c:strCache>
            </c:strRef>
          </c:tx>
          <c:spPr>
            <a:solidFill>
              <a:srgbClr val="00FF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'!$B$293:$BC$293</c:f>
              <c:numCache>
                <c:formatCode>#,##0</c:formatCode>
                <c:ptCount val="52"/>
                <c:pt idx="27" formatCode="#,##0.00">
                  <c:v>1.3759999999999998E-3</c:v>
                </c:pt>
                <c:pt idx="28" formatCode="#,##0.00">
                  <c:v>8.3577649999999996E-3</c:v>
                </c:pt>
                <c:pt idx="29" formatCode="#,##0.00">
                  <c:v>2.0356525000000004E-2</c:v>
                </c:pt>
                <c:pt idx="30" formatCode="#,##0.00">
                  <c:v>2.5490491999999997E-2</c:v>
                </c:pt>
                <c:pt idx="31" formatCode="#,##0.00">
                  <c:v>2.4912000000000004E-2</c:v>
                </c:pt>
                <c:pt idx="32" formatCode="#,##0.00">
                  <c:v>3.3602999999999994E-2</c:v>
                </c:pt>
                <c:pt idx="33" formatCode="#,##0.00">
                  <c:v>5.1027000000000003E-2</c:v>
                </c:pt>
                <c:pt idx="34" formatCode="#,##0.00">
                  <c:v>7.5085000000000013E-2</c:v>
                </c:pt>
                <c:pt idx="35" formatCode="#,##0.00">
                  <c:v>8.2353999999999983E-2</c:v>
                </c:pt>
                <c:pt idx="36" formatCode="#,##0.00">
                  <c:v>4.7519000000000006E-2</c:v>
                </c:pt>
                <c:pt idx="37" formatCode="#,##0.00">
                  <c:v>2.4817000000000002E-2</c:v>
                </c:pt>
                <c:pt idx="38" formatCode="#,##0.00">
                  <c:v>1.8438E-2</c:v>
                </c:pt>
                <c:pt idx="39" formatCode="#,##0.00">
                  <c:v>3.5864000000000007E-2</c:v>
                </c:pt>
                <c:pt idx="40" formatCode="#,##0.00">
                  <c:v>6.630800000000002E-2</c:v>
                </c:pt>
                <c:pt idx="41" formatCode="#,##0.00">
                  <c:v>6.6068674000000008E-2</c:v>
                </c:pt>
                <c:pt idx="42" formatCode="#,##0.00">
                  <c:v>5.0215999999999997E-2</c:v>
                </c:pt>
                <c:pt idx="43" formatCode="#,##0.00">
                  <c:v>4.9807000000000018E-2</c:v>
                </c:pt>
                <c:pt idx="44" formatCode="#,##0.00">
                  <c:v>5.6813000000000002E-2</c:v>
                </c:pt>
                <c:pt idx="45" formatCode="#,##0.00">
                  <c:v>5.1881999999999998E-2</c:v>
                </c:pt>
                <c:pt idx="46" formatCode="#,##0.00">
                  <c:v>6.4623409999999978E-2</c:v>
                </c:pt>
                <c:pt idx="47" formatCode="#,##0.00">
                  <c:v>7.2079999999999991E-2</c:v>
                </c:pt>
                <c:pt idx="48" formatCode="#,##0.00">
                  <c:v>4.5127703999999991E-2</c:v>
                </c:pt>
                <c:pt idx="49" formatCode="#,##0.00">
                  <c:v>4.1695679999999992E-2</c:v>
                </c:pt>
                <c:pt idx="50" formatCode="#,##0.00">
                  <c:v>7.2616999999999973E-2</c:v>
                </c:pt>
                <c:pt idx="51" formatCode="#,##0.00">
                  <c:v>7.802400000000001E-2</c:v>
                </c:pt>
              </c:numCache>
            </c:numRef>
          </c:val>
          <c:extLst>
            <c:ext xmlns:c16="http://schemas.microsoft.com/office/drawing/2014/chart" uri="{C3380CC4-5D6E-409C-BE32-E72D297353CC}">
              <c16:uniqueId val="{0000000C-B726-41D4-B650-E797C4F2171C}"/>
            </c:ext>
          </c:extLst>
        </c:ser>
        <c:ser>
          <c:idx val="4"/>
          <c:order val="13"/>
          <c:tx>
            <c:strRef>
              <c:f>' '!$A$294</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'!$B$294:$BC$294</c:f>
              <c:numCache>
                <c:formatCode>General</c:formatCode>
                <c:ptCount val="52"/>
                <c:pt idx="27" formatCode="#,##0.00">
                  <c:v>1.0817999999999999E-2</c:v>
                </c:pt>
                <c:pt idx="28" formatCode="#,##0.00">
                  <c:v>9.6017020000000002E-3</c:v>
                </c:pt>
                <c:pt idx="29" formatCode="#,##0.00">
                  <c:v>1.4468152999999997E-2</c:v>
                </c:pt>
                <c:pt idx="30" formatCode="#,##0.00">
                  <c:v>1.0025614999999998E-2</c:v>
                </c:pt>
                <c:pt idx="31" formatCode="#,##0.00">
                  <c:v>1.0211000000000001E-2</c:v>
                </c:pt>
                <c:pt idx="32" formatCode="#,##0.00">
                  <c:v>1.2109999999999998E-2</c:v>
                </c:pt>
                <c:pt idx="33" formatCode="#,##0.00">
                  <c:v>1.4071000000000002E-2</c:v>
                </c:pt>
                <c:pt idx="34" formatCode="#,##0.00">
                  <c:v>9.3740000000000021E-3</c:v>
                </c:pt>
                <c:pt idx="35" formatCode="#,##0.00">
                  <c:v>3.2940000000000001E-3</c:v>
                </c:pt>
                <c:pt idx="36" formatCode="#,##0.00">
                  <c:v>2.4300000000000003E-3</c:v>
                </c:pt>
                <c:pt idx="37" formatCode="#,##0.00">
                  <c:v>1.1150000000000001E-3</c:v>
                </c:pt>
                <c:pt idx="38" formatCode="#,##0.00">
                  <c:v>3.2900000000000003E-4</c:v>
                </c:pt>
                <c:pt idx="39" formatCode="#,##0.00">
                  <c:v>6.0800000000000003E-4</c:v>
                </c:pt>
                <c:pt idx="40" formatCode="#,##0.00">
                  <c:v>9.9000000000000008E-5</c:v>
                </c:pt>
                <c:pt idx="41" formatCode="#,##0.00">
                  <c:v>9.4194E-5</c:v>
                </c:pt>
                <c:pt idx="42" formatCode="#,##0.00">
                  <c:v>1.05E-4</c:v>
                </c:pt>
                <c:pt idx="43" formatCode="#,##0.00">
                  <c:v>1.76E-4</c:v>
                </c:pt>
                <c:pt idx="44" formatCode="#,##0.00">
                  <c:v>4.8700000000000002E-4</c:v>
                </c:pt>
                <c:pt idx="45" formatCode="#,##0.00">
                  <c:v>2.43E-4</c:v>
                </c:pt>
                <c:pt idx="46" formatCode="#,##0.00">
                  <c:v>1.3484999999999999E-5</c:v>
                </c:pt>
                <c:pt idx="47" formatCode="#,##0.00">
                  <c:v>1.9600000000000002E-4</c:v>
                </c:pt>
                <c:pt idx="48" formatCode="#,##0.00">
                  <c:v>0</c:v>
                </c:pt>
                <c:pt idx="49" formatCode="#,##0.00">
                  <c:v>0</c:v>
                </c:pt>
                <c:pt idx="50" formatCode="#,##0.00">
                  <c:v>0</c:v>
                </c:pt>
                <c:pt idx="51" formatCode="#,##0.00">
                  <c:v>0</c:v>
                </c:pt>
              </c:numCache>
            </c:numRef>
          </c:val>
          <c:extLst>
            <c:ext xmlns:c16="http://schemas.microsoft.com/office/drawing/2014/chart" uri="{C3380CC4-5D6E-409C-BE32-E72D297353CC}">
              <c16:uniqueId val="{0000000D-B726-41D4-B650-E797C4F2171C}"/>
            </c:ext>
          </c:extLst>
        </c:ser>
        <c:ser>
          <c:idx val="5"/>
          <c:order val="14"/>
          <c:tx>
            <c:strRef>
              <c:f>' '!$A$295</c:f>
              <c:strCache>
                <c:ptCount val="1"/>
                <c:pt idx="0">
                  <c:v>China</c:v>
                </c:pt>
              </c:strCache>
            </c:strRef>
          </c:tx>
          <c:spPr>
            <a:solidFill>
              <a:srgbClr val="FF00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'!$B$295:$BC$295</c:f>
              <c:numCache>
                <c:formatCode>General</c:formatCode>
                <c:ptCount val="52"/>
                <c:pt idx="27" formatCode="#,##0.00">
                  <c:v>4.2265000000000004E-2</c:v>
                </c:pt>
                <c:pt idx="28" formatCode="#,##0.00">
                  <c:v>4.1605385000000002E-2</c:v>
                </c:pt>
                <c:pt idx="29" formatCode="#,##0.00">
                  <c:v>6.8658610999999981E-2</c:v>
                </c:pt>
                <c:pt idx="30" formatCode="#,##0.00">
                  <c:v>6.8141699999999986E-2</c:v>
                </c:pt>
                <c:pt idx="31" formatCode="#,##0.00">
                  <c:v>8.5144000000000011E-2</c:v>
                </c:pt>
                <c:pt idx="32" formatCode="#,##0.00">
                  <c:v>8.4277000000000019E-2</c:v>
                </c:pt>
                <c:pt idx="33" formatCode="#,##0.00">
                  <c:v>0.14167299999999999</c:v>
                </c:pt>
                <c:pt idx="34" formatCode="#,##0.00">
                  <c:v>0.15956100000000001</c:v>
                </c:pt>
                <c:pt idx="35" formatCode="#,##0.00">
                  <c:v>9.9374000000000018E-2</c:v>
                </c:pt>
                <c:pt idx="36" formatCode="#,##0.00">
                  <c:v>8.2075999999999996E-2</c:v>
                </c:pt>
                <c:pt idx="37" formatCode="#,##0.00">
                  <c:v>9.4400000000000012E-2</c:v>
                </c:pt>
                <c:pt idx="38" formatCode="#,##0.00">
                  <c:v>0.21607899999999999</c:v>
                </c:pt>
                <c:pt idx="39" formatCode="#,##0.00">
                  <c:v>0.255247</c:v>
                </c:pt>
                <c:pt idx="40" formatCode="#,##0.00">
                  <c:v>0.28845800000000005</c:v>
                </c:pt>
                <c:pt idx="41" formatCode="#,##0.00">
                  <c:v>0.26423232600000002</c:v>
                </c:pt>
                <c:pt idx="42" formatCode="#,##0.00">
                  <c:v>0.24976700000000002</c:v>
                </c:pt>
                <c:pt idx="43" formatCode="#,##0.00">
                  <c:v>0.20031900000000002</c:v>
                </c:pt>
                <c:pt idx="44" formatCode="#,##0.00">
                  <c:v>0.160079</c:v>
                </c:pt>
                <c:pt idx="45" formatCode="#,##0.00">
                  <c:v>0.159522</c:v>
                </c:pt>
                <c:pt idx="46" formatCode="#,##0.00">
                  <c:v>8.681159799999999E-2</c:v>
                </c:pt>
                <c:pt idx="47" formatCode="#,##0.00">
                  <c:v>7.3736999999999997E-2</c:v>
                </c:pt>
                <c:pt idx="48" formatCode="#,##0.00">
                  <c:v>0.108368258</c:v>
                </c:pt>
                <c:pt idx="49" formatCode="#,##0.00">
                  <c:v>6.3089958000000002E-2</c:v>
                </c:pt>
                <c:pt idx="50" formatCode="#,##0.00">
                  <c:v>6.8977000000000011E-2</c:v>
                </c:pt>
                <c:pt idx="51" formatCode="#,##0.00">
                  <c:v>7.2842000000000004E-2</c:v>
                </c:pt>
              </c:numCache>
            </c:numRef>
          </c:val>
          <c:extLst>
            <c:ext xmlns:c16="http://schemas.microsoft.com/office/drawing/2014/chart" uri="{C3380CC4-5D6E-409C-BE32-E72D297353CC}">
              <c16:uniqueId val="{0000000E-B726-41D4-B650-E797C4F2171C}"/>
            </c:ext>
          </c:extLst>
        </c:ser>
        <c:ser>
          <c:idx val="12"/>
          <c:order val="15"/>
          <c:tx>
            <c:strRef>
              <c:f>' '!$A$296</c:f>
              <c:strCache>
                <c:ptCount val="1"/>
                <c:pt idx="0">
                  <c:v>Indonesia</c:v>
                </c:pt>
              </c:strCache>
            </c:strRef>
          </c:tx>
          <c:spPr>
            <a:solidFill>
              <a:srgbClr val="0000FF"/>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'!$B$296:$BC$296</c:f>
              <c:numCache>
                <c:formatCode>General</c:formatCode>
                <c:ptCount val="52"/>
                <c:pt idx="27" formatCode="#,##0.00">
                  <c:v>0.14805699999999999</c:v>
                </c:pt>
                <c:pt idx="28" formatCode="#,##0.00">
                  <c:v>0.13508853399999998</c:v>
                </c:pt>
                <c:pt idx="29" formatCode="#,##0.00">
                  <c:v>0.15861064600999997</c:v>
                </c:pt>
                <c:pt idx="30" formatCode="#,##0.00">
                  <c:v>0.173171145</c:v>
                </c:pt>
                <c:pt idx="31" formatCode="#,##0.00">
                  <c:v>0.13854900000000001</c:v>
                </c:pt>
                <c:pt idx="32" formatCode="#,##0.00">
                  <c:v>0.13939300000000002</c:v>
                </c:pt>
                <c:pt idx="33" formatCode="#,##0.00">
                  <c:v>0.11111600000000001</c:v>
                </c:pt>
                <c:pt idx="34" formatCode="#,##0.00">
                  <c:v>0.10589</c:v>
                </c:pt>
                <c:pt idx="35" formatCode="#,##0.00">
                  <c:v>9.1545000000000001E-2</c:v>
                </c:pt>
                <c:pt idx="36" formatCode="#,##0.00">
                  <c:v>5.8392000000000006E-2</c:v>
                </c:pt>
                <c:pt idx="37" formatCode="#,##0.00">
                  <c:v>6.4177000000000012E-2</c:v>
                </c:pt>
                <c:pt idx="38" formatCode="#,##0.00">
                  <c:v>8.6926000000000003E-2</c:v>
                </c:pt>
                <c:pt idx="39" formatCode="#,##0.00">
                  <c:v>7.3709000000000011E-2</c:v>
                </c:pt>
                <c:pt idx="40" formatCode="#,##0.00">
                  <c:v>8.256800000000003E-2</c:v>
                </c:pt>
                <c:pt idx="41" formatCode="#,##0.00">
                  <c:v>0.119014619</c:v>
                </c:pt>
                <c:pt idx="42" formatCode="#,##0.00">
                  <c:v>0.15429200000000001</c:v>
                </c:pt>
                <c:pt idx="43" formatCode="#,##0.00">
                  <c:v>0.20036799999999999</c:v>
                </c:pt>
                <c:pt idx="44" formatCode="#,##0.00">
                  <c:v>0.21391100000000002</c:v>
                </c:pt>
                <c:pt idx="45" formatCode="#,##0.00">
                  <c:v>0.21231800000000001</c:v>
                </c:pt>
                <c:pt idx="46" formatCode="#,##0.00">
                  <c:v>0.236983007</c:v>
                </c:pt>
                <c:pt idx="47" formatCode="#,##0.00">
                  <c:v>0.24563800000000002</c:v>
                </c:pt>
                <c:pt idx="48" formatCode="#,##0.00">
                  <c:v>0.31401446199999999</c:v>
                </c:pt>
                <c:pt idx="49" formatCode="#,##0.00">
                  <c:v>0.284063444</c:v>
                </c:pt>
                <c:pt idx="50" formatCode="#,##0.00">
                  <c:v>0.21964900000000001</c:v>
                </c:pt>
                <c:pt idx="51" formatCode="#,##0.00">
                  <c:v>0.223829</c:v>
                </c:pt>
              </c:numCache>
            </c:numRef>
          </c:val>
          <c:extLst>
            <c:ext xmlns:c16="http://schemas.microsoft.com/office/drawing/2014/chart" uri="{C3380CC4-5D6E-409C-BE32-E72D297353CC}">
              <c16:uniqueId val="{0000000F-B726-41D4-B650-E797C4F2171C}"/>
            </c:ext>
          </c:extLst>
        </c:ser>
        <c:ser>
          <c:idx val="16"/>
          <c:order val="16"/>
          <c:tx>
            <c:strRef>
              <c:f>' '!$A$297</c:f>
              <c:strCache>
                <c:ptCount val="1"/>
                <c:pt idx="0">
                  <c:v>Malaysia</c:v>
                </c:pt>
              </c:strCache>
            </c:strRef>
          </c:tx>
          <c:spPr>
            <a:solidFill>
              <a:srgbClr val="FFFF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'!$B$297:$BC$297</c:f>
              <c:numCache>
                <c:formatCode>General</c:formatCode>
                <c:ptCount val="52"/>
                <c:pt idx="27" formatCode="#,##0.00">
                  <c:v>8.1448999999999994E-2</c:v>
                </c:pt>
                <c:pt idx="28" formatCode="#,##0.00">
                  <c:v>9.6163370999999997E-2</c:v>
                </c:pt>
                <c:pt idx="29" formatCode="#,##0.00">
                  <c:v>0.11698099100000001</c:v>
                </c:pt>
                <c:pt idx="30" formatCode="#,##0.00">
                  <c:v>0.13421375499999996</c:v>
                </c:pt>
                <c:pt idx="31" formatCode="#,##0.00">
                  <c:v>0.13217000000000001</c:v>
                </c:pt>
                <c:pt idx="32" formatCode="#,##0.00">
                  <c:v>0.15285000000000001</c:v>
                </c:pt>
                <c:pt idx="33" formatCode="#,##0.00">
                  <c:v>0.190276</c:v>
                </c:pt>
                <c:pt idx="34" formatCode="#,##0.00">
                  <c:v>0.22753399999999999</c:v>
                </c:pt>
                <c:pt idx="35" formatCode="#,##0.00">
                  <c:v>0.23688100000000001</c:v>
                </c:pt>
                <c:pt idx="36" formatCode="#,##0.00">
                  <c:v>0.21692900000000001</c:v>
                </c:pt>
                <c:pt idx="37" formatCode="#,##0.00">
                  <c:v>0.249028</c:v>
                </c:pt>
                <c:pt idx="38" formatCode="#,##0.00">
                  <c:v>0.161499</c:v>
                </c:pt>
                <c:pt idx="39" formatCode="#,##0.00">
                  <c:v>0.17059100000000002</c:v>
                </c:pt>
                <c:pt idx="40" formatCode="#,##0.00">
                  <c:v>0.15911299999999995</c:v>
                </c:pt>
                <c:pt idx="41" formatCode="#,##0.00">
                  <c:v>0.17150086099999998</c:v>
                </c:pt>
                <c:pt idx="42" formatCode="#,##0.00">
                  <c:v>0.140733</c:v>
                </c:pt>
                <c:pt idx="43" formatCode="#,##0.00">
                  <c:v>0.139764</c:v>
                </c:pt>
                <c:pt idx="44" formatCode="#,##0.00">
                  <c:v>0.14263800000000001</c:v>
                </c:pt>
                <c:pt idx="45" formatCode="#,##0.00">
                  <c:v>0.14082</c:v>
                </c:pt>
                <c:pt idx="46" formatCode="#,##0.00">
                  <c:v>7.4368521000000007E-2</c:v>
                </c:pt>
                <c:pt idx="47" formatCode="#,##0.00">
                  <c:v>5.8417000000000004E-2</c:v>
                </c:pt>
                <c:pt idx="48" formatCode="#,##0.00">
                  <c:v>6.2057854999999995E-2</c:v>
                </c:pt>
                <c:pt idx="49" formatCode="#,##0.00">
                  <c:v>4.4648054999999999E-2</c:v>
                </c:pt>
                <c:pt idx="50" formatCode="#,##0.00">
                  <c:v>3.7895999999999999E-2</c:v>
                </c:pt>
                <c:pt idx="51" formatCode="#,##0.00">
                  <c:v>2.6931E-2</c:v>
                </c:pt>
              </c:numCache>
            </c:numRef>
          </c:val>
          <c:extLst>
            <c:ext xmlns:c16="http://schemas.microsoft.com/office/drawing/2014/chart" uri="{C3380CC4-5D6E-409C-BE32-E72D297353CC}">
              <c16:uniqueId val="{00000010-B726-41D4-B650-E797C4F2171C}"/>
            </c:ext>
          </c:extLst>
        </c:ser>
        <c:ser>
          <c:idx val="17"/>
          <c:order val="17"/>
          <c:tx>
            <c:strRef>
              <c:f>' '!$A$298</c:f>
              <c:strCache>
                <c:ptCount val="1"/>
                <c:pt idx="0">
                  <c:v>Vietnam</c:v>
                </c:pt>
              </c:strCache>
            </c:strRef>
          </c:tx>
          <c:spPr>
            <a:solidFill>
              <a:srgbClr val="00FFFF"/>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'!$B$298:$BC$298</c:f>
              <c:numCache>
                <c:formatCode>General</c:formatCode>
                <c:ptCount val="52"/>
                <c:pt idx="27" formatCode="#,##0.00">
                  <c:v>0</c:v>
                </c:pt>
                <c:pt idx="28" formatCode="#,##0.00">
                  <c:v>0</c:v>
                </c:pt>
                <c:pt idx="29" formatCode="#,##0.00">
                  <c:v>2.2489999999999996E-6</c:v>
                </c:pt>
                <c:pt idx="30" formatCode="#,##0.00">
                  <c:v>2.018E-5</c:v>
                </c:pt>
                <c:pt idx="31" formatCode="#,##0.00">
                  <c:v>2.13E-4</c:v>
                </c:pt>
                <c:pt idx="32" formatCode="#,##0.00">
                  <c:v>5.2400000000000016E-4</c:v>
                </c:pt>
                <c:pt idx="33" formatCode="#,##0.00">
                  <c:v>1.181E-3</c:v>
                </c:pt>
                <c:pt idx="34" formatCode="#,##0.00">
                  <c:v>7.2199999999999999E-3</c:v>
                </c:pt>
                <c:pt idx="35" formatCode="#,##0.00">
                  <c:v>1.7768000000000003E-2</c:v>
                </c:pt>
                <c:pt idx="36" formatCode="#,##0.00">
                  <c:v>2.3641000000000002E-2</c:v>
                </c:pt>
                <c:pt idx="37" formatCode="#,##0.00">
                  <c:v>2.8192000000000002E-2</c:v>
                </c:pt>
                <c:pt idx="38" formatCode="#,##0.00">
                  <c:v>3.0821999999999999E-2</c:v>
                </c:pt>
                <c:pt idx="39" formatCode="#,##0.00">
                  <c:v>3.3999000000000001E-2</c:v>
                </c:pt>
                <c:pt idx="40" formatCode="#,##0.00">
                  <c:v>4.3102999999999975E-2</c:v>
                </c:pt>
                <c:pt idx="41" formatCode="#,##0.00">
                  <c:v>6.1941294000000001E-2</c:v>
                </c:pt>
                <c:pt idx="42" formatCode="#,##0.00">
                  <c:v>7.0426000000000002E-2</c:v>
                </c:pt>
                <c:pt idx="43" formatCode="#,##0.00">
                  <c:v>0.12946700000000003</c:v>
                </c:pt>
                <c:pt idx="44" formatCode="#,##0.00">
                  <c:v>0.16233400000000001</c:v>
                </c:pt>
                <c:pt idx="45" formatCode="#,##0.00">
                  <c:v>0.22992600000000002</c:v>
                </c:pt>
                <c:pt idx="46" formatCode="#,##0.00">
                  <c:v>0.21577370900000001</c:v>
                </c:pt>
                <c:pt idx="47" formatCode="#,##0.00">
                  <c:v>0.20816499999999999</c:v>
                </c:pt>
                <c:pt idx="48" formatCode="#,##0.00">
                  <c:v>0.25651742100000002</c:v>
                </c:pt>
                <c:pt idx="49" formatCode="#,##0.00">
                  <c:v>0.23421777999999999</c:v>
                </c:pt>
                <c:pt idx="50" formatCode="#,##0.00">
                  <c:v>0.20553399999999999</c:v>
                </c:pt>
                <c:pt idx="51" formatCode="#,##0.00">
                  <c:v>0.19625399999999998</c:v>
                </c:pt>
              </c:numCache>
            </c:numRef>
          </c:val>
          <c:extLst>
            <c:ext xmlns:c16="http://schemas.microsoft.com/office/drawing/2014/chart" uri="{C3380CC4-5D6E-409C-BE32-E72D297353CC}">
              <c16:uniqueId val="{00000011-B726-41D4-B650-E797C4F2171C}"/>
            </c:ext>
          </c:extLst>
        </c:ser>
        <c:ser>
          <c:idx val="18"/>
          <c:order val="18"/>
          <c:tx>
            <c:strRef>
              <c:f>' '!$A$299</c:f>
              <c:strCache>
                <c:ptCount val="1"/>
                <c:pt idx="0">
                  <c:v>Others</c:v>
                </c:pt>
              </c:strCache>
            </c:strRef>
          </c:tx>
          <c:spPr>
            <a:solidFill>
              <a:srgbClr val="993300"/>
            </a:solidFill>
            <a:ln w="12700">
              <a:solidFill>
                <a:srgbClr val="000000"/>
              </a:solidFill>
              <a:prstDash val="solid"/>
            </a:ln>
          </c:spPr>
          <c:invertIfNegative val="0"/>
          <c:cat>
            <c:numRef>
              <c:f>' '!$B$280:$BC$280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'!$B$299:$BC$299</c:f>
              <c:numCache>
                <c:formatCode>General</c:formatCode>
                <c:ptCount val="52"/>
                <c:pt idx="27" formatCode="#,##0.00">
                  <c:v>1.1380999999999974E-2</c:v>
                </c:pt>
                <c:pt idx="28" formatCode="#,##0.00">
                  <c:v>3.7985549999999813E-3</c:v>
                </c:pt>
                <c:pt idx="29" formatCode="#,##0.00">
                  <c:v>8.682247999999948E-3</c:v>
                </c:pt>
                <c:pt idx="30" formatCode="#,##0.00">
                  <c:v>6.1380100000000826E-3</c:v>
                </c:pt>
                <c:pt idx="31" formatCode="#,##0.00">
                  <c:v>4.3610000000000038E-3</c:v>
                </c:pt>
                <c:pt idx="32" formatCode="#,##0.00">
                  <c:v>5.1439999999998709E-3</c:v>
                </c:pt>
                <c:pt idx="33" formatCode="#,##0.00">
                  <c:v>4.3610000000002813E-3</c:v>
                </c:pt>
                <c:pt idx="34" formatCode="#,##0.00">
                  <c:v>1.0295999999999972E-2</c:v>
                </c:pt>
                <c:pt idx="35" formatCode="#,##0.00">
                  <c:v>1.2957000000000107E-2</c:v>
                </c:pt>
                <c:pt idx="36" formatCode="#,##0.00">
                  <c:v>1.4808000000000099E-2</c:v>
                </c:pt>
                <c:pt idx="37" formatCode="#,##0.00">
                  <c:v>1.4348000000000027E-2</c:v>
                </c:pt>
                <c:pt idx="38" formatCode="#,##0.00">
                  <c:v>2.2657000000000038E-2</c:v>
                </c:pt>
                <c:pt idx="39" formatCode="#,##0.00">
                  <c:v>2.2059999999999969E-2</c:v>
                </c:pt>
                <c:pt idx="40" formatCode="#,##0.00">
                  <c:v>1.8727999999999967E-2</c:v>
                </c:pt>
                <c:pt idx="41" formatCode="#,##0.00">
                  <c:v>2.6459053999999815E-2</c:v>
                </c:pt>
                <c:pt idx="42" formatCode="#,##0.00">
                  <c:v>2.9148000000000174E-2</c:v>
                </c:pt>
                <c:pt idx="43" formatCode="#,##0.00">
                  <c:v>3.0613000000000001E-2</c:v>
                </c:pt>
                <c:pt idx="44" formatCode="#,##0.00">
                  <c:v>4.1011999999999937E-2</c:v>
                </c:pt>
                <c:pt idx="45" formatCode="#,##0.00">
                  <c:v>3.5040999999999878E-2</c:v>
                </c:pt>
                <c:pt idx="46" formatCode="#,##0.00">
                  <c:v>4.4818364000000055E-2</c:v>
                </c:pt>
                <c:pt idx="47" formatCode="#,##0.00">
                  <c:v>5.8628000000000013E-2</c:v>
                </c:pt>
                <c:pt idx="48" formatCode="#,##0.00">
                  <c:v>5.1028888999999911E-2</c:v>
                </c:pt>
                <c:pt idx="49" formatCode="#,##0.00">
                  <c:v>4.7721491999999865E-2</c:v>
                </c:pt>
                <c:pt idx="50" formatCode="#,##0.00">
                  <c:v>4.6629999999999838E-2</c:v>
                </c:pt>
                <c:pt idx="51" formatCode="#,##0.00">
                  <c:v>9.6526999999999918E-2</c:v>
                </c:pt>
              </c:numCache>
            </c:numRef>
          </c:val>
          <c:extLst>
            <c:ext xmlns:c16="http://schemas.microsoft.com/office/drawing/2014/chart" uri="{C3380CC4-5D6E-409C-BE32-E72D297353CC}">
              <c16:uniqueId val="{00000012-B726-41D4-B650-E797C4F2171C}"/>
            </c:ext>
          </c:extLst>
        </c:ser>
        <c:dLbls>
          <c:showLegendKey val="0"/>
          <c:showVal val="0"/>
          <c:showCatName val="0"/>
          <c:showSerName val="0"/>
          <c:showPercent val="0"/>
          <c:showBubbleSize val="0"/>
        </c:dLbls>
        <c:gapWidth val="0"/>
        <c:overlap val="100"/>
        <c:axId val="3"/>
        <c:axId val="4"/>
      </c:barChart>
      <c:catAx>
        <c:axId val="2051336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Volume</a:t>
                </a:r>
                <a:endParaRPr lang="en-GB" sz="10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1.9792276341621878E-2"/>
              <c:y val="0.217977277614817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513362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0627791669531754"/>
              <c:y val="0.183034355249083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958763314617534"/>
          <c:y val="0.87357305914335182"/>
          <c:w val="0.71877214082732077"/>
          <c:h val="9.817297236087191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8335903252034378E-2"/>
          <c:w val="0.65731191429281077"/>
          <c:h val="0.64668788216573059"/>
        </c:manualLayout>
      </c:layout>
      <c:barChart>
        <c:barDir val="col"/>
        <c:grouping val="stacked"/>
        <c:varyColors val="0"/>
        <c:ser>
          <c:idx val="0"/>
          <c:order val="0"/>
          <c:tx>
            <c:strRef>
              <c:f>' '!$A$330</c:f>
              <c:strCache>
                <c:ptCount val="1"/>
                <c:pt idx="0">
                  <c:v>EU-28</c:v>
                </c:pt>
              </c:strCache>
            </c:strRef>
          </c:tx>
          <c:spPr>
            <a:solidFill>
              <a:srgbClr val="00FF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'!$B$330:$BC$330</c:f>
              <c:numCache>
                <c:formatCode>0.00</c:formatCode>
                <c:ptCount val="52"/>
                <c:pt idx="0">
                  <c:v>4.2081199999999992E-3</c:v>
                </c:pt>
                <c:pt idx="1">
                  <c:v>1.4830199999999998E-2</c:v>
                </c:pt>
                <c:pt idx="2">
                  <c:v>2.627398802E-2</c:v>
                </c:pt>
                <c:pt idx="3">
                  <c:v>3.9768700719999994E-2</c:v>
                </c:pt>
                <c:pt idx="4">
                  <c:v>3.6744119999999998E-2</c:v>
                </c:pt>
                <c:pt idx="5">
                  <c:v>5.9764433539999988E-2</c:v>
                </c:pt>
                <c:pt idx="6">
                  <c:v>7.4866896299999999E-2</c:v>
                </c:pt>
                <c:pt idx="7">
                  <c:v>7.81793509E-2</c:v>
                </c:pt>
                <c:pt idx="8">
                  <c:v>4.2348146959999985E-2</c:v>
                </c:pt>
                <c:pt idx="9">
                  <c:v>4.6564641899999988E-2</c:v>
                </c:pt>
                <c:pt idx="10">
                  <c:v>6.985212709999998E-2</c:v>
                </c:pt>
                <c:pt idx="11">
                  <c:v>9.1480708479999992E-2</c:v>
                </c:pt>
                <c:pt idx="12">
                  <c:v>0.11212316457999996</c:v>
                </c:pt>
                <c:pt idx="13">
                  <c:v>9.8308424200000008E-2</c:v>
                </c:pt>
                <c:pt idx="14">
                  <c:v>0.10857238797999998</c:v>
                </c:pt>
                <c:pt idx="15">
                  <c:v>0.10542211399999997</c:v>
                </c:pt>
                <c:pt idx="16">
                  <c:v>8.6442155589999986E-2</c:v>
                </c:pt>
                <c:pt idx="17">
                  <c:v>9.4077590320000001E-2</c:v>
                </c:pt>
                <c:pt idx="18">
                  <c:v>7.8762199740000011E-2</c:v>
                </c:pt>
                <c:pt idx="19">
                  <c:v>5.7375630340000004E-2</c:v>
                </c:pt>
                <c:pt idx="20">
                  <c:v>6.1610863579999994E-2</c:v>
                </c:pt>
                <c:pt idx="21">
                  <c:v>6.8023125939999998E-2</c:v>
                </c:pt>
                <c:pt idx="22">
                  <c:v>4.3948788351719989E-2</c:v>
                </c:pt>
                <c:pt idx="23">
                  <c:v>3.0693347999999995E-2</c:v>
                </c:pt>
                <c:pt idx="24">
                  <c:v>3.4571781999999995E-2</c:v>
                </c:pt>
              </c:numCache>
            </c:numRef>
          </c:val>
          <c:extLst>
            <c:ext xmlns:c16="http://schemas.microsoft.com/office/drawing/2014/chart" uri="{C3380CC4-5D6E-409C-BE32-E72D297353CC}">
              <c16:uniqueId val="{00000000-3980-4053-ABBE-A0B922D13A59}"/>
            </c:ext>
          </c:extLst>
        </c:ser>
        <c:ser>
          <c:idx val="1"/>
          <c:order val="1"/>
          <c:tx>
            <c:strRef>
              <c:f>' '!$A$331</c:f>
              <c:strCache>
                <c:ptCount val="1"/>
                <c:pt idx="0">
                  <c:v>China</c:v>
                </c:pt>
              </c:strCache>
            </c:strRef>
          </c:tx>
          <c:spPr>
            <a:solidFill>
              <a:srgbClr val="FF00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'!$B$331:$BC$331</c:f>
              <c:numCache>
                <c:formatCode>0.00</c:formatCode>
                <c:ptCount val="52"/>
                <c:pt idx="0">
                  <c:v>2.4470459999999999E-2</c:v>
                </c:pt>
                <c:pt idx="1">
                  <c:v>3.1884579999999996E-2</c:v>
                </c:pt>
                <c:pt idx="2">
                  <c:v>6.1835444019999991E-2</c:v>
                </c:pt>
                <c:pt idx="3">
                  <c:v>7.1643328680000007E-2</c:v>
                </c:pt>
                <c:pt idx="4">
                  <c:v>7.0675359999999993E-2</c:v>
                </c:pt>
                <c:pt idx="5">
                  <c:v>7.0579234599999999E-2</c:v>
                </c:pt>
                <c:pt idx="6">
                  <c:v>7.3970511159999974E-2</c:v>
                </c:pt>
                <c:pt idx="7">
                  <c:v>9.7833282539999983E-2</c:v>
                </c:pt>
                <c:pt idx="8">
                  <c:v>8.9722044019999989E-2</c:v>
                </c:pt>
                <c:pt idx="9">
                  <c:v>9.4550896580000002E-2</c:v>
                </c:pt>
                <c:pt idx="10">
                  <c:v>6.7326987279999986E-2</c:v>
                </c:pt>
                <c:pt idx="11">
                  <c:v>8.3729030699999984E-2</c:v>
                </c:pt>
                <c:pt idx="12">
                  <c:v>7.738137623999998E-2</c:v>
                </c:pt>
                <c:pt idx="13">
                  <c:v>4.7745709339999991E-2</c:v>
                </c:pt>
                <c:pt idx="14">
                  <c:v>8.2197156719999998E-2</c:v>
                </c:pt>
                <c:pt idx="15">
                  <c:v>7.7987603259999982E-2</c:v>
                </c:pt>
                <c:pt idx="16">
                  <c:v>8.4045543259999994E-2</c:v>
                </c:pt>
                <c:pt idx="17">
                  <c:v>9.0232349619999985E-2</c:v>
                </c:pt>
                <c:pt idx="18">
                  <c:v>8.8857274520000001E-2</c:v>
                </c:pt>
                <c:pt idx="19">
                  <c:v>9.3162389459999995E-2</c:v>
                </c:pt>
                <c:pt idx="20">
                  <c:v>7.2940421539999994E-2</c:v>
                </c:pt>
                <c:pt idx="21">
                  <c:v>9.2706565559999995E-2</c:v>
                </c:pt>
                <c:pt idx="22">
                  <c:v>7.9099369232800004E-2</c:v>
                </c:pt>
                <c:pt idx="23">
                  <c:v>7.4292945999999971E-2</c:v>
                </c:pt>
                <c:pt idx="24">
                  <c:v>6.2542325999999981E-2</c:v>
                </c:pt>
              </c:numCache>
            </c:numRef>
          </c:val>
          <c:extLst>
            <c:ext xmlns:c16="http://schemas.microsoft.com/office/drawing/2014/chart" uri="{C3380CC4-5D6E-409C-BE32-E72D297353CC}">
              <c16:uniqueId val="{00000001-3980-4053-ABBE-A0B922D13A59}"/>
            </c:ext>
          </c:extLst>
        </c:ser>
        <c:ser>
          <c:idx val="2"/>
          <c:order val="2"/>
          <c:tx>
            <c:strRef>
              <c:f>' '!$A$332</c:f>
              <c:strCache>
                <c:ptCount val="1"/>
                <c:pt idx="0">
                  <c:v>Indonesia</c:v>
                </c:pt>
              </c:strCache>
            </c:strRef>
          </c:tx>
          <c:spPr>
            <a:solidFill>
              <a:srgbClr val="0000FF"/>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'!$B$332:$BC$332</c:f>
              <c:numCache>
                <c:formatCode>0.00</c:formatCode>
                <c:ptCount val="52"/>
                <c:pt idx="0">
                  <c:v>8.0859239999999999E-2</c:v>
                </c:pt>
                <c:pt idx="1">
                  <c:v>9.6166139999999997E-2</c:v>
                </c:pt>
                <c:pt idx="2">
                  <c:v>8.5482056799999984E-2</c:v>
                </c:pt>
                <c:pt idx="3">
                  <c:v>6.1883576580000002E-2</c:v>
                </c:pt>
                <c:pt idx="4">
                  <c:v>5.448477999999999E-2</c:v>
                </c:pt>
                <c:pt idx="5">
                  <c:v>6.0805915380000006E-2</c:v>
                </c:pt>
                <c:pt idx="6">
                  <c:v>6.3147214759999987E-2</c:v>
                </c:pt>
                <c:pt idx="7">
                  <c:v>7.2550305240000001E-2</c:v>
                </c:pt>
                <c:pt idx="8">
                  <c:v>9.8151125239999998E-2</c:v>
                </c:pt>
                <c:pt idx="9">
                  <c:v>0.10714197605999998</c:v>
                </c:pt>
                <c:pt idx="10">
                  <c:v>9.4689951439999989E-2</c:v>
                </c:pt>
                <c:pt idx="11">
                  <c:v>9.1690013939999981E-2</c:v>
                </c:pt>
                <c:pt idx="12">
                  <c:v>9.6144606319999978E-2</c:v>
                </c:pt>
                <c:pt idx="13">
                  <c:v>8.7015494580000005E-2</c:v>
                </c:pt>
                <c:pt idx="14">
                  <c:v>0.13916082067999996</c:v>
                </c:pt>
                <c:pt idx="15">
                  <c:v>0.14842233027999996</c:v>
                </c:pt>
                <c:pt idx="16">
                  <c:v>0.16470454924</c:v>
                </c:pt>
                <c:pt idx="17">
                  <c:v>0.20102111581999996</c:v>
                </c:pt>
                <c:pt idx="18">
                  <c:v>0.19584054196</c:v>
                </c:pt>
                <c:pt idx="19">
                  <c:v>0.19292701526</c:v>
                </c:pt>
                <c:pt idx="20">
                  <c:v>0.18411229969999998</c:v>
                </c:pt>
                <c:pt idx="21">
                  <c:v>0.18802962051999997</c:v>
                </c:pt>
                <c:pt idx="22">
                  <c:v>0.1904149749656</c:v>
                </c:pt>
                <c:pt idx="23">
                  <c:v>0.16875941599999994</c:v>
                </c:pt>
                <c:pt idx="24">
                  <c:v>0.16143607199999996</c:v>
                </c:pt>
              </c:numCache>
            </c:numRef>
          </c:val>
          <c:extLst>
            <c:ext xmlns:c16="http://schemas.microsoft.com/office/drawing/2014/chart" uri="{C3380CC4-5D6E-409C-BE32-E72D297353CC}">
              <c16:uniqueId val="{00000002-3980-4053-ABBE-A0B922D13A59}"/>
            </c:ext>
          </c:extLst>
        </c:ser>
        <c:ser>
          <c:idx val="8"/>
          <c:order val="3"/>
          <c:tx>
            <c:strRef>
              <c:f>' '!$A$333</c:f>
              <c:strCache>
                <c:ptCount val="1"/>
                <c:pt idx="0">
                  <c:v>Others</c:v>
                </c:pt>
              </c:strCache>
            </c:strRef>
          </c:tx>
          <c:spPr>
            <a:solidFill>
              <a:srgbClr val="9933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'!$B$333:$BC$333</c:f>
              <c:numCache>
                <c:formatCode>0.00</c:formatCode>
                <c:ptCount val="52"/>
                <c:pt idx="0">
                  <c:v>6.3441000000000053E-3</c:v>
                </c:pt>
                <c:pt idx="1">
                  <c:v>1.0070340000000011E-2</c:v>
                </c:pt>
                <c:pt idx="2">
                  <c:v>2.0411194299999963E-2</c:v>
                </c:pt>
                <c:pt idx="3">
                  <c:v>1.8222009400000072E-2</c:v>
                </c:pt>
                <c:pt idx="4">
                  <c:v>1.437856000000004E-2</c:v>
                </c:pt>
                <c:pt idx="5">
                  <c:v>1.7102231299999965E-2</c:v>
                </c:pt>
                <c:pt idx="6">
                  <c:v>4.1221543440000036E-2</c:v>
                </c:pt>
                <c:pt idx="7">
                  <c:v>4.2782846399999991E-2</c:v>
                </c:pt>
                <c:pt idx="8">
                  <c:v>4.6307252879999983E-2</c:v>
                </c:pt>
                <c:pt idx="9">
                  <c:v>6.1063098319999981E-2</c:v>
                </c:pt>
                <c:pt idx="10">
                  <c:v>7.4693088259999985E-2</c:v>
                </c:pt>
                <c:pt idx="11">
                  <c:v>7.1370927179999932E-2</c:v>
                </c:pt>
                <c:pt idx="12">
                  <c:v>6.3189993020000224E-2</c:v>
                </c:pt>
                <c:pt idx="13">
                  <c:v>4.7030055659999959E-2</c:v>
                </c:pt>
                <c:pt idx="14">
                  <c:v>6.3820984640000133E-2</c:v>
                </c:pt>
                <c:pt idx="15">
                  <c:v>6.7134378080000112E-2</c:v>
                </c:pt>
                <c:pt idx="16">
                  <c:v>7.1440793479999765E-2</c:v>
                </c:pt>
                <c:pt idx="17">
                  <c:v>8.8136394790000017E-2</c:v>
                </c:pt>
                <c:pt idx="18">
                  <c:v>9.4254931259999897E-2</c:v>
                </c:pt>
                <c:pt idx="19">
                  <c:v>8.2894729394999811E-2</c:v>
                </c:pt>
                <c:pt idx="20">
                  <c:v>7.6633762800000005E-2</c:v>
                </c:pt>
                <c:pt idx="21">
                  <c:v>6.3716334282222176E-2</c:v>
                </c:pt>
                <c:pt idx="22">
                  <c:v>7.7596857660140073E-2</c:v>
                </c:pt>
                <c:pt idx="23">
                  <c:v>6.1823075999999977E-2</c:v>
                </c:pt>
                <c:pt idx="24">
                  <c:v>6.6322129999999813E-2</c:v>
                </c:pt>
              </c:numCache>
            </c:numRef>
          </c:val>
          <c:extLst>
            <c:ext xmlns:c16="http://schemas.microsoft.com/office/drawing/2014/chart" uri="{C3380CC4-5D6E-409C-BE32-E72D297353CC}">
              <c16:uniqueId val="{00000003-3980-4053-ABBE-A0B922D13A59}"/>
            </c:ext>
          </c:extLst>
        </c:ser>
        <c:ser>
          <c:idx val="9"/>
          <c:order val="4"/>
          <c:tx>
            <c:strRef>
              <c:f>' '!$A$334</c:f>
              <c:strCache>
                <c:ptCount val="1"/>
              </c:strCache>
            </c:strRef>
          </c:tx>
          <c:spPr>
            <a:noFill/>
            <a:ln w="25400">
              <a:noFill/>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'!$B$334:$BC$334</c:f>
              <c:numCache>
                <c:formatCode>0.0</c:formatCode>
                <c:ptCount val="52"/>
              </c:numCache>
            </c:numRef>
          </c:val>
          <c:extLst>
            <c:ext xmlns:c16="http://schemas.microsoft.com/office/drawing/2014/chart" uri="{C3380CC4-5D6E-409C-BE32-E72D297353CC}">
              <c16:uniqueId val="{00000004-3980-4053-ABBE-A0B922D13A59}"/>
            </c:ext>
          </c:extLst>
        </c:ser>
        <c:dLbls>
          <c:showLegendKey val="0"/>
          <c:showVal val="0"/>
          <c:showCatName val="0"/>
          <c:showSerName val="0"/>
          <c:showPercent val="0"/>
          <c:showBubbleSize val="0"/>
        </c:dLbls>
        <c:gapWidth val="0"/>
        <c:overlap val="100"/>
        <c:axId val="1930393504"/>
        <c:axId val="1"/>
      </c:barChart>
      <c:barChart>
        <c:barDir val="col"/>
        <c:grouping val="stacked"/>
        <c:varyColors val="0"/>
        <c:ser>
          <c:idx val="10"/>
          <c:order val="5"/>
          <c:tx>
            <c:strRef>
              <c:f>' '!$A$335</c:f>
              <c:strCache>
                <c:ptCount val="1"/>
              </c:strCache>
            </c:strRef>
          </c:tx>
          <c:spPr>
            <a:noFill/>
            <a:ln w="25400">
              <a:noFill/>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'!$B$335:$BC$335</c:f>
              <c:numCache>
                <c:formatCode>0.0</c:formatCode>
                <c:ptCount val="52"/>
              </c:numCache>
            </c:numRef>
          </c:val>
          <c:extLst>
            <c:ext xmlns:c16="http://schemas.microsoft.com/office/drawing/2014/chart" uri="{C3380CC4-5D6E-409C-BE32-E72D297353CC}">
              <c16:uniqueId val="{00000005-3980-4053-ABBE-A0B922D13A59}"/>
            </c:ext>
          </c:extLst>
        </c:ser>
        <c:ser>
          <c:idx val="11"/>
          <c:order val="6"/>
          <c:tx>
            <c:strRef>
              <c:f>' '!$A$336</c:f>
              <c:strCache>
                <c:ptCount val="1"/>
              </c:strCache>
            </c:strRef>
          </c:tx>
          <c:spPr>
            <a:noFill/>
            <a:ln w="25400">
              <a:noFill/>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'!$B$336:$BC$336</c:f>
              <c:numCache>
                <c:formatCode>General</c:formatCode>
                <c:ptCount val="52"/>
              </c:numCache>
            </c:numRef>
          </c:val>
          <c:extLst>
            <c:ext xmlns:c16="http://schemas.microsoft.com/office/drawing/2014/chart" uri="{C3380CC4-5D6E-409C-BE32-E72D297353CC}">
              <c16:uniqueId val="{00000006-3980-4053-ABBE-A0B922D13A59}"/>
            </c:ext>
          </c:extLst>
        </c:ser>
        <c:ser>
          <c:idx val="12"/>
          <c:order val="7"/>
          <c:tx>
            <c:strRef>
              <c:f>' '!$A$337</c:f>
              <c:strCache>
                <c:ptCount val="1"/>
              </c:strCache>
            </c:strRef>
          </c:tx>
          <c:spPr>
            <a:noFill/>
            <a:ln w="25400">
              <a:noFill/>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'!$B$337:$BC$337</c:f>
              <c:numCache>
                <c:formatCode>#,##0</c:formatCode>
                <c:ptCount val="52"/>
              </c:numCache>
            </c:numRef>
          </c:val>
          <c:extLst>
            <c:ext xmlns:c16="http://schemas.microsoft.com/office/drawing/2014/chart" uri="{C3380CC4-5D6E-409C-BE32-E72D297353CC}">
              <c16:uniqueId val="{00000007-3980-4053-ABBE-A0B922D13A59}"/>
            </c:ext>
          </c:extLst>
        </c:ser>
        <c:ser>
          <c:idx val="14"/>
          <c:order val="8"/>
          <c:tx>
            <c:strRef>
              <c:f>' '!$A$338</c:f>
              <c:strCache>
                <c:ptCount val="1"/>
                <c:pt idx="0">
                  <c:v>EU-28</c:v>
                </c:pt>
              </c:strCache>
            </c:strRef>
          </c:tx>
          <c:spPr>
            <a:solidFill>
              <a:srgbClr val="00FF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'!$B$338:$BC$338</c:f>
              <c:numCache>
                <c:formatCode>#,##0</c:formatCode>
                <c:ptCount val="52"/>
                <c:pt idx="27" formatCode="0.00">
                  <c:v>1.0609999999999999E-3</c:v>
                </c:pt>
                <c:pt idx="28" formatCode="0.00">
                  <c:v>5.5173880000000007E-3</c:v>
                </c:pt>
                <c:pt idx="29" formatCode="0.00">
                  <c:v>9.9297970000000006E-3</c:v>
                </c:pt>
                <c:pt idx="30" formatCode="0.00">
                  <c:v>1.4816959999999999E-2</c:v>
                </c:pt>
                <c:pt idx="31" formatCode="0.00">
                  <c:v>1.3578E-2</c:v>
                </c:pt>
                <c:pt idx="32" formatCode="0.00">
                  <c:v>1.9281000000000006E-2</c:v>
                </c:pt>
                <c:pt idx="33" formatCode="0.00">
                  <c:v>2.3128999999999997E-2</c:v>
                </c:pt>
                <c:pt idx="34" formatCode="0.00">
                  <c:v>3.0139000000000003E-2</c:v>
                </c:pt>
                <c:pt idx="35" formatCode="0.00">
                  <c:v>1.9693000000000002E-2</c:v>
                </c:pt>
                <c:pt idx="36" formatCode="0.00">
                  <c:v>1.7343000000000004E-2</c:v>
                </c:pt>
                <c:pt idx="37" formatCode="0.00">
                  <c:v>2.3673999999999997E-2</c:v>
                </c:pt>
                <c:pt idx="38" formatCode="0.00">
                  <c:v>3.4222999999999996E-2</c:v>
                </c:pt>
                <c:pt idx="39" formatCode="0.00">
                  <c:v>4.0454999999999998E-2</c:v>
                </c:pt>
                <c:pt idx="40" formatCode="0.00">
                  <c:v>3.3453000000000004E-2</c:v>
                </c:pt>
                <c:pt idx="41" formatCode="0.00">
                  <c:v>4.2035510000000005E-2</c:v>
                </c:pt>
                <c:pt idx="42" formatCode="0.00">
                  <c:v>3.5092999999999999E-2</c:v>
                </c:pt>
                <c:pt idx="43" formatCode="0.00">
                  <c:v>2.8865999999999999E-2</c:v>
                </c:pt>
                <c:pt idx="44" formatCode="0.00">
                  <c:v>3.3975999999999999E-2</c:v>
                </c:pt>
                <c:pt idx="45" formatCode="0.00">
                  <c:v>3.3208999999999995E-2</c:v>
                </c:pt>
                <c:pt idx="46" formatCode="0.00">
                  <c:v>2.7738193000000001E-2</c:v>
                </c:pt>
                <c:pt idx="47" formatCode="0.00">
                  <c:v>2.1579000000000001E-2</c:v>
                </c:pt>
                <c:pt idx="48" formatCode="0.00">
                  <c:v>4.3840990999999996E-2</c:v>
                </c:pt>
                <c:pt idx="49" formatCode="0.00">
                  <c:v>2.7350361E-2</c:v>
                </c:pt>
                <c:pt idx="50" formatCode="0.00">
                  <c:v>2.5679000000000004E-2</c:v>
                </c:pt>
                <c:pt idx="51" formatCode="0.00">
                  <c:v>3.5763999999999997E-2</c:v>
                </c:pt>
              </c:numCache>
            </c:numRef>
          </c:val>
          <c:extLst>
            <c:ext xmlns:c16="http://schemas.microsoft.com/office/drawing/2014/chart" uri="{C3380CC4-5D6E-409C-BE32-E72D297353CC}">
              <c16:uniqueId val="{00000008-3980-4053-ABBE-A0B922D13A59}"/>
            </c:ext>
          </c:extLst>
        </c:ser>
        <c:ser>
          <c:idx val="5"/>
          <c:order val="9"/>
          <c:tx>
            <c:strRef>
              <c:f>' '!$A$339</c:f>
              <c:strCache>
                <c:ptCount val="1"/>
                <c:pt idx="0">
                  <c:v>China</c:v>
                </c:pt>
              </c:strCache>
            </c:strRef>
          </c:tx>
          <c:spPr>
            <a:solidFill>
              <a:srgbClr val="FF00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'!$B$339:$BC$339</c:f>
              <c:numCache>
                <c:formatCode>General</c:formatCode>
                <c:ptCount val="52"/>
                <c:pt idx="27" formatCode="0.00">
                  <c:v>1.089E-2</c:v>
                </c:pt>
                <c:pt idx="28" formatCode="0.00">
                  <c:v>1.6229793000000003E-2</c:v>
                </c:pt>
                <c:pt idx="29" formatCode="0.00">
                  <c:v>3.0503639999999995E-2</c:v>
                </c:pt>
                <c:pt idx="30" formatCode="0.00">
                  <c:v>2.9592030999999998E-2</c:v>
                </c:pt>
                <c:pt idx="31" formatCode="0.00">
                  <c:v>2.9023999999999998E-2</c:v>
                </c:pt>
                <c:pt idx="32" formatCode="0.00">
                  <c:v>2.8056999999999999E-2</c:v>
                </c:pt>
                <c:pt idx="33" formatCode="0.00">
                  <c:v>3.1574999999999999E-2</c:v>
                </c:pt>
                <c:pt idx="34" formatCode="0.00">
                  <c:v>4.1640000000000003E-2</c:v>
                </c:pt>
                <c:pt idx="35" formatCode="0.00">
                  <c:v>4.6362E-2</c:v>
                </c:pt>
                <c:pt idx="36" formatCode="0.00">
                  <c:v>5.1006000000000003E-2</c:v>
                </c:pt>
                <c:pt idx="37" formatCode="0.00">
                  <c:v>3.7454000000000001E-2</c:v>
                </c:pt>
                <c:pt idx="38" formatCode="0.00">
                  <c:v>5.0860000000000002E-2</c:v>
                </c:pt>
                <c:pt idx="39" formatCode="0.00">
                  <c:v>4.9235000000000001E-2</c:v>
                </c:pt>
                <c:pt idx="40" formatCode="0.00">
                  <c:v>5.3338000000000003E-2</c:v>
                </c:pt>
                <c:pt idx="41" formatCode="0.00">
                  <c:v>5.8190952999999997E-2</c:v>
                </c:pt>
                <c:pt idx="42" formatCode="0.00">
                  <c:v>5.7262E-2</c:v>
                </c:pt>
                <c:pt idx="43" formatCode="0.00">
                  <c:v>6.0601999999999996E-2</c:v>
                </c:pt>
                <c:pt idx="44" formatCode="0.00">
                  <c:v>6.6924999999999998E-2</c:v>
                </c:pt>
                <c:pt idx="45" formatCode="0.00">
                  <c:v>6.7593E-2</c:v>
                </c:pt>
                <c:pt idx="46" formatCode="0.00">
                  <c:v>6.6970715E-2</c:v>
                </c:pt>
                <c:pt idx="47" formatCode="0.00">
                  <c:v>5.0236000000000003E-2</c:v>
                </c:pt>
                <c:pt idx="48" formatCode="0.00">
                  <c:v>6.8238541999999999E-2</c:v>
                </c:pt>
                <c:pt idx="49" formatCode="0.00">
                  <c:v>5.8488067999999997E-2</c:v>
                </c:pt>
                <c:pt idx="50" formatCode="0.00">
                  <c:v>5.3718999999999996E-2</c:v>
                </c:pt>
                <c:pt idx="51" formatCode="0.00">
                  <c:v>4.1415999999999994E-2</c:v>
                </c:pt>
              </c:numCache>
            </c:numRef>
          </c:val>
          <c:extLst>
            <c:ext xmlns:c16="http://schemas.microsoft.com/office/drawing/2014/chart" uri="{C3380CC4-5D6E-409C-BE32-E72D297353CC}">
              <c16:uniqueId val="{00000009-3980-4053-ABBE-A0B922D13A59}"/>
            </c:ext>
          </c:extLst>
        </c:ser>
        <c:ser>
          <c:idx val="15"/>
          <c:order val="10"/>
          <c:tx>
            <c:strRef>
              <c:f>' '!$A$340</c:f>
              <c:strCache>
                <c:ptCount val="1"/>
                <c:pt idx="0">
                  <c:v>Indonesia</c:v>
                </c:pt>
              </c:strCache>
            </c:strRef>
          </c:tx>
          <c:spPr>
            <a:solidFill>
              <a:srgbClr val="0000FF"/>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'!$B$340:$BC$340</c:f>
              <c:numCache>
                <c:formatCode>General</c:formatCode>
                <c:ptCount val="52"/>
                <c:pt idx="27" formatCode="0.00">
                  <c:v>2.9350000000000001E-2</c:v>
                </c:pt>
                <c:pt idx="28" formatCode="0.00">
                  <c:v>3.1288370000000003E-2</c:v>
                </c:pt>
                <c:pt idx="29" formatCode="0.00">
                  <c:v>2.8250651999999998E-2</c:v>
                </c:pt>
                <c:pt idx="30" formatCode="0.00">
                  <c:v>1.9265571999999998E-2</c:v>
                </c:pt>
                <c:pt idx="31" formatCode="0.00">
                  <c:v>1.711E-2</c:v>
                </c:pt>
                <c:pt idx="32" formatCode="0.00">
                  <c:v>2.1475000000000001E-2</c:v>
                </c:pt>
                <c:pt idx="33" formatCode="0.00">
                  <c:v>2.4271999999999998E-2</c:v>
                </c:pt>
                <c:pt idx="34" formatCode="0.00">
                  <c:v>3.0440000000000005E-2</c:v>
                </c:pt>
                <c:pt idx="35" formatCode="0.00">
                  <c:v>4.3413E-2</c:v>
                </c:pt>
                <c:pt idx="36" formatCode="0.00">
                  <c:v>4.718300000000001E-2</c:v>
                </c:pt>
                <c:pt idx="37" formatCode="0.00">
                  <c:v>4.2445999999999998E-2</c:v>
                </c:pt>
                <c:pt idx="38" formatCode="0.00">
                  <c:v>4.4861000000000005E-2</c:v>
                </c:pt>
                <c:pt idx="39" formatCode="0.00">
                  <c:v>4.8112000000000002E-2</c:v>
                </c:pt>
                <c:pt idx="40" formatCode="0.00">
                  <c:v>4.2038000000000006E-2</c:v>
                </c:pt>
                <c:pt idx="41" formatCode="0.00">
                  <c:v>6.8660547000000002E-2</c:v>
                </c:pt>
                <c:pt idx="42" formatCode="0.00">
                  <c:v>7.3460000000000011E-2</c:v>
                </c:pt>
                <c:pt idx="43" formatCode="0.00">
                  <c:v>7.8875000000000001E-2</c:v>
                </c:pt>
                <c:pt idx="44" formatCode="0.00">
                  <c:v>9.3300000000000008E-2</c:v>
                </c:pt>
                <c:pt idx="45" formatCode="0.00">
                  <c:v>9.752100000000001E-2</c:v>
                </c:pt>
                <c:pt idx="46" formatCode="0.00">
                  <c:v>9.6688673999999988E-2</c:v>
                </c:pt>
                <c:pt idx="47" formatCode="0.00">
                  <c:v>8.6736000000000008E-2</c:v>
                </c:pt>
                <c:pt idx="48" formatCode="0.00">
                  <c:v>8.8683283999999987E-2</c:v>
                </c:pt>
                <c:pt idx="49" formatCode="0.00">
                  <c:v>8.6755043000000004E-2</c:v>
                </c:pt>
                <c:pt idx="50" formatCode="0.00">
                  <c:v>7.2516999999999998E-2</c:v>
                </c:pt>
                <c:pt idx="51" formatCode="0.00">
                  <c:v>6.4341999999999996E-2</c:v>
                </c:pt>
              </c:numCache>
            </c:numRef>
          </c:val>
          <c:extLst>
            <c:ext xmlns:c16="http://schemas.microsoft.com/office/drawing/2014/chart" uri="{C3380CC4-5D6E-409C-BE32-E72D297353CC}">
              <c16:uniqueId val="{0000000A-3980-4053-ABBE-A0B922D13A59}"/>
            </c:ext>
          </c:extLst>
        </c:ser>
        <c:ser>
          <c:idx val="20"/>
          <c:order val="11"/>
          <c:tx>
            <c:strRef>
              <c:f>' '!$A$341</c:f>
              <c:strCache>
                <c:ptCount val="1"/>
                <c:pt idx="0">
                  <c:v>Others</c:v>
                </c:pt>
              </c:strCache>
            </c:strRef>
          </c:tx>
          <c:spPr>
            <a:solidFill>
              <a:srgbClr val="993300"/>
            </a:solidFill>
            <a:ln w="12700">
              <a:solidFill>
                <a:srgbClr val="000000"/>
              </a:solidFill>
              <a:prstDash val="solid"/>
            </a:ln>
          </c:spPr>
          <c:invertIfNegative val="0"/>
          <c:cat>
            <c:numRef>
              <c:f>' '!$B$329:$BC$329</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'!$B$341:$BC$341</c:f>
              <c:numCache>
                <c:formatCode>General</c:formatCode>
                <c:ptCount val="52"/>
                <c:pt idx="27" formatCode="0.00">
                  <c:v>1.4949999999999963E-3</c:v>
                </c:pt>
                <c:pt idx="28" formatCode="0.00">
                  <c:v>5.2388089999999971E-3</c:v>
                </c:pt>
                <c:pt idx="29" formatCode="0.00">
                  <c:v>1.0104313000000031E-2</c:v>
                </c:pt>
                <c:pt idx="30" formatCode="0.00">
                  <c:v>1.073039100000002E-2</c:v>
                </c:pt>
                <c:pt idx="31" formatCode="0.00">
                  <c:v>8.5880000000000123E-3</c:v>
                </c:pt>
                <c:pt idx="32" formatCode="0.00">
                  <c:v>8.8950000000000418E-3</c:v>
                </c:pt>
                <c:pt idx="33" formatCode="0.00">
                  <c:v>1.2338000000000016E-2</c:v>
                </c:pt>
                <c:pt idx="34" formatCode="0.00">
                  <c:v>1.8908000000000008E-2</c:v>
                </c:pt>
                <c:pt idx="35" formatCode="0.00">
                  <c:v>2.0971000000000017E-2</c:v>
                </c:pt>
                <c:pt idx="36" formatCode="0.00">
                  <c:v>2.6197999999999944E-2</c:v>
                </c:pt>
                <c:pt idx="37" formatCode="0.00">
                  <c:v>3.3739999999999964E-2</c:v>
                </c:pt>
                <c:pt idx="38" formatCode="0.00">
                  <c:v>3.206299999999998E-2</c:v>
                </c:pt>
                <c:pt idx="39" formatCode="0.00">
                  <c:v>3.1426000000000037E-2</c:v>
                </c:pt>
                <c:pt idx="40" formatCode="0.00">
                  <c:v>2.580799999999997E-2</c:v>
                </c:pt>
                <c:pt idx="41" formatCode="0.00">
                  <c:v>3.4284336000000026E-2</c:v>
                </c:pt>
                <c:pt idx="42" formatCode="0.00">
                  <c:v>3.6379999999999968E-2</c:v>
                </c:pt>
                <c:pt idx="43" formatCode="0.00">
                  <c:v>3.4674999999999928E-2</c:v>
                </c:pt>
                <c:pt idx="44" formatCode="0.00">
                  <c:v>4.2107999999999951E-2</c:v>
                </c:pt>
                <c:pt idx="45" formatCode="0.00">
                  <c:v>4.2099999999999999E-2</c:v>
                </c:pt>
                <c:pt idx="46" formatCode="0.00">
                  <c:v>3.9370238000000002E-2</c:v>
                </c:pt>
                <c:pt idx="47" formatCode="0.00">
                  <c:v>3.5629999999999967E-2</c:v>
                </c:pt>
                <c:pt idx="48" formatCode="0.00">
                  <c:v>3.3290750000000063E-2</c:v>
                </c:pt>
                <c:pt idx="49" formatCode="0.00">
                  <c:v>3.3537200999999933E-2</c:v>
                </c:pt>
                <c:pt idx="50" formatCode="0.00">
                  <c:v>2.8801999999999994E-2</c:v>
                </c:pt>
                <c:pt idx="51" formatCode="0.00">
                  <c:v>2.6548999999999989E-2</c:v>
                </c:pt>
              </c:numCache>
            </c:numRef>
          </c:val>
          <c:extLst>
            <c:ext xmlns:c16="http://schemas.microsoft.com/office/drawing/2014/chart" uri="{C3380CC4-5D6E-409C-BE32-E72D297353CC}">
              <c16:uniqueId val="{0000000B-3980-4053-ABBE-A0B922D13A59}"/>
            </c:ext>
          </c:extLst>
        </c:ser>
        <c:dLbls>
          <c:showLegendKey val="0"/>
          <c:showVal val="0"/>
          <c:showCatName val="0"/>
          <c:showSerName val="0"/>
          <c:showPercent val="0"/>
          <c:showBubbleSize val="0"/>
        </c:dLbls>
        <c:gapWidth val="0"/>
        <c:overlap val="100"/>
        <c:axId val="3"/>
        <c:axId val="4"/>
      </c:barChart>
      <c:catAx>
        <c:axId val="19303935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666721345787965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9303935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356980797907295"/>
              <c:y val="0.1783391839993123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500385057866448"/>
          <c:y val="0.91503001883759305"/>
          <c:w val="0.76669028354914215"/>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0002296523094559E-2"/>
          <c:w val="0.67397909436996606"/>
          <c:h val="0.60668656986681946"/>
        </c:manualLayout>
      </c:layout>
      <c:barChart>
        <c:barDir val="col"/>
        <c:grouping val="stacked"/>
        <c:varyColors val="0"/>
        <c:ser>
          <c:idx val="0"/>
          <c:order val="0"/>
          <c:tx>
            <c:strRef>
              <c:f>' '!$A$364</c:f>
              <c:strCache>
                <c:ptCount val="1"/>
                <c:pt idx="0">
                  <c:v>EU-28</c:v>
                </c:pt>
              </c:strCache>
            </c:strRef>
          </c:tx>
          <c:spPr>
            <a:solidFill>
              <a:srgbClr val="00FF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'!$B$364:$BC$364</c:f>
              <c:numCache>
                <c:formatCode>0.00</c:formatCode>
                <c:ptCount val="52"/>
                <c:pt idx="0">
                  <c:v>0</c:v>
                </c:pt>
                <c:pt idx="1">
                  <c:v>0</c:v>
                </c:pt>
                <c:pt idx="2">
                  <c:v>2.3766999999999999E-4</c:v>
                </c:pt>
                <c:pt idx="3">
                  <c:v>3.9130700000000003E-4</c:v>
                </c:pt>
                <c:pt idx="4">
                  <c:v>2.3199999999999997E-4</c:v>
                </c:pt>
                <c:pt idx="5">
                  <c:v>2.4987300000000001E-4</c:v>
                </c:pt>
                <c:pt idx="6">
                  <c:v>3.8677500000000001E-4</c:v>
                </c:pt>
                <c:pt idx="7">
                  <c:v>6.3665499999999997E-4</c:v>
                </c:pt>
                <c:pt idx="8">
                  <c:v>9.8392999999999983E-4</c:v>
                </c:pt>
                <c:pt idx="9">
                  <c:v>1.1095E-3</c:v>
                </c:pt>
                <c:pt idx="10">
                  <c:v>1.2704800000000003E-3</c:v>
                </c:pt>
                <c:pt idx="11">
                  <c:v>1.4492190000000003E-3</c:v>
                </c:pt>
                <c:pt idx="12">
                  <c:v>8.2084300000000003E-4</c:v>
                </c:pt>
                <c:pt idx="13">
                  <c:v>6.829169999999999E-4</c:v>
                </c:pt>
                <c:pt idx="14">
                  <c:v>9.39334E-4</c:v>
                </c:pt>
                <c:pt idx="15">
                  <c:v>1.145077E-3</c:v>
                </c:pt>
                <c:pt idx="16">
                  <c:v>4.6037699999999999E-4</c:v>
                </c:pt>
                <c:pt idx="17">
                  <c:v>1.3500919999999998E-3</c:v>
                </c:pt>
                <c:pt idx="18">
                  <c:v>1.8801040000000001E-3</c:v>
                </c:pt>
                <c:pt idx="19">
                  <c:v>1.9634340000000004E-3</c:v>
                </c:pt>
                <c:pt idx="20">
                  <c:v>1.9618309969999998E-3</c:v>
                </c:pt>
                <c:pt idx="21">
                  <c:v>2.1508199999999999E-3</c:v>
                </c:pt>
                <c:pt idx="22">
                  <c:v>1.9307894499999997E-3</c:v>
                </c:pt>
                <c:pt idx="23">
                  <c:v>1.7201E-3</c:v>
                </c:pt>
                <c:pt idx="24">
                  <c:v>1.6817000000000002E-3</c:v>
                </c:pt>
              </c:numCache>
            </c:numRef>
          </c:val>
          <c:extLst>
            <c:ext xmlns:c16="http://schemas.microsoft.com/office/drawing/2014/chart" uri="{C3380CC4-5D6E-409C-BE32-E72D297353CC}">
              <c16:uniqueId val="{00000000-2420-46AB-A77A-B625C251E6F5}"/>
            </c:ext>
          </c:extLst>
        </c:ser>
        <c:ser>
          <c:idx val="2"/>
          <c:order val="1"/>
          <c:tx>
            <c:strRef>
              <c:f>' '!$A$365</c:f>
              <c:strCache>
                <c:ptCount val="1"/>
                <c:pt idx="0">
                  <c:v>Australia</c:v>
                </c:pt>
              </c:strCache>
            </c:strRef>
          </c:tx>
          <c:spPr>
            <a:pattFill prst="dashUpDi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1-2420-46AB-A77A-B625C251E6F5}"/>
              </c:ext>
            </c:extLst>
          </c:dPt>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'!$B$365:$BC$365</c:f>
              <c:numCache>
                <c:formatCode>0.00</c:formatCode>
                <c:ptCount val="52"/>
                <c:pt idx="0">
                  <c:v>0.18126299999999998</c:v>
                </c:pt>
                <c:pt idx="1">
                  <c:v>0.23221199999999997</c:v>
                </c:pt>
                <c:pt idx="2">
                  <c:v>0.22653899999999999</c:v>
                </c:pt>
                <c:pt idx="3">
                  <c:v>0.21409600000000001</c:v>
                </c:pt>
                <c:pt idx="4">
                  <c:v>0.27132200000000001</c:v>
                </c:pt>
                <c:pt idx="5">
                  <c:v>0.26424000000000003</c:v>
                </c:pt>
                <c:pt idx="6">
                  <c:v>0.21911949999999999</c:v>
                </c:pt>
                <c:pt idx="7">
                  <c:v>0.34458800000000001</c:v>
                </c:pt>
                <c:pt idx="8">
                  <c:v>0.40755807099999997</c:v>
                </c:pt>
                <c:pt idx="9">
                  <c:v>0.18055232900000001</c:v>
                </c:pt>
                <c:pt idx="10">
                  <c:v>0</c:v>
                </c:pt>
                <c:pt idx="11">
                  <c:v>9.2022999999999996E-5</c:v>
                </c:pt>
                <c:pt idx="12">
                  <c:v>2E-8</c:v>
                </c:pt>
                <c:pt idx="13">
                  <c:v>1.36E-7</c:v>
                </c:pt>
                <c:pt idx="14">
                  <c:v>1.1055699999999999E-3</c:v>
                </c:pt>
                <c:pt idx="15">
                  <c:v>4.9999999999999998E-8</c:v>
                </c:pt>
                <c:pt idx="16">
                  <c:v>0</c:v>
                </c:pt>
                <c:pt idx="17">
                  <c:v>1.9014999999999999E-4</c:v>
                </c:pt>
                <c:pt idx="18">
                  <c:v>2.1685949999999997E-3</c:v>
                </c:pt>
                <c:pt idx="19">
                  <c:v>3.5062299999999999E-3</c:v>
                </c:pt>
                <c:pt idx="20">
                  <c:v>2.4905999999999998E-8</c:v>
                </c:pt>
                <c:pt idx="21">
                  <c:v>1.200336E-3</c:v>
                </c:pt>
                <c:pt idx="22">
                  <c:v>6.2500000000000001E-4</c:v>
                </c:pt>
                <c:pt idx="23">
                  <c:v>0</c:v>
                </c:pt>
                <c:pt idx="24">
                  <c:v>0</c:v>
                </c:pt>
              </c:numCache>
            </c:numRef>
          </c:val>
          <c:extLst>
            <c:ext xmlns:c16="http://schemas.microsoft.com/office/drawing/2014/chart" uri="{C3380CC4-5D6E-409C-BE32-E72D297353CC}">
              <c16:uniqueId val="{00000002-2420-46AB-A77A-B625C251E6F5}"/>
            </c:ext>
          </c:extLst>
        </c:ser>
        <c:ser>
          <c:idx val="6"/>
          <c:order val="2"/>
          <c:tx>
            <c:strRef>
              <c:f>' '!$A$366</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'!$B$366:$BC$366</c:f>
              <c:numCache>
                <c:formatCode>0.00</c:formatCode>
                <c:ptCount val="52"/>
                <c:pt idx="0">
                  <c:v>0</c:v>
                </c:pt>
                <c:pt idx="1">
                  <c:v>0</c:v>
                </c:pt>
                <c:pt idx="2">
                  <c:v>8.4501491999999984E-2</c:v>
                </c:pt>
                <c:pt idx="3">
                  <c:v>0.17013983599999999</c:v>
                </c:pt>
                <c:pt idx="4">
                  <c:v>8.6498000000000005E-2</c:v>
                </c:pt>
                <c:pt idx="5">
                  <c:v>8.4013052000000005E-2</c:v>
                </c:pt>
                <c:pt idx="6">
                  <c:v>4.1476798999999995E-2</c:v>
                </c:pt>
                <c:pt idx="7">
                  <c:v>4.6726670000000001E-3</c:v>
                </c:pt>
                <c:pt idx="8">
                  <c:v>1.7752089999999998E-3</c:v>
                </c:pt>
                <c:pt idx="9">
                  <c:v>1.156738E-3</c:v>
                </c:pt>
                <c:pt idx="10">
                  <c:v>1.4496559999999999E-3</c:v>
                </c:pt>
                <c:pt idx="11">
                  <c:v>2.0219839999999997E-3</c:v>
                </c:pt>
                <c:pt idx="12">
                  <c:v>3.8099999999999998E-7</c:v>
                </c:pt>
                <c:pt idx="13">
                  <c:v>2.7E-8</c:v>
                </c:pt>
                <c:pt idx="14">
                  <c:v>2.0313999999999999E-5</c:v>
                </c:pt>
                <c:pt idx="15">
                  <c:v>1.0000000000000001E-9</c:v>
                </c:pt>
                <c:pt idx="16">
                  <c:v>3.5262720000000004E-2</c:v>
                </c:pt>
                <c:pt idx="17">
                  <c:v>0</c:v>
                </c:pt>
                <c:pt idx="18">
                  <c:v>7.3899999999999993E-7</c:v>
                </c:pt>
                <c:pt idx="19">
                  <c:v>1.7999999999999999E-8</c:v>
                </c:pt>
                <c:pt idx="20">
                  <c:v>3.42498E-7</c:v>
                </c:pt>
                <c:pt idx="21">
                  <c:v>9.8899999999999998E-7</c:v>
                </c:pt>
                <c:pt idx="22">
                  <c:v>3.3263999999999999E-7</c:v>
                </c:pt>
                <c:pt idx="23">
                  <c:v>6.9999999999999997E-7</c:v>
                </c:pt>
                <c:pt idx="24">
                  <c:v>0</c:v>
                </c:pt>
              </c:numCache>
            </c:numRef>
          </c:val>
          <c:extLst>
            <c:ext xmlns:c16="http://schemas.microsoft.com/office/drawing/2014/chart" uri="{C3380CC4-5D6E-409C-BE32-E72D297353CC}">
              <c16:uniqueId val="{00000003-2420-46AB-A77A-B625C251E6F5}"/>
            </c:ext>
          </c:extLst>
        </c:ser>
        <c:ser>
          <c:idx val="7"/>
          <c:order val="3"/>
          <c:tx>
            <c:strRef>
              <c:f>' '!$A$367</c:f>
              <c:strCache>
                <c:ptCount val="1"/>
                <c:pt idx="0">
                  <c:v>China</c:v>
                </c:pt>
              </c:strCache>
            </c:strRef>
          </c:tx>
          <c:spPr>
            <a:solidFill>
              <a:srgbClr val="FF00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'!$B$367:$BC$367</c:f>
              <c:numCache>
                <c:formatCode>0.00</c:formatCode>
                <c:ptCount val="52"/>
                <c:pt idx="0">
                  <c:v>0.47339399999999998</c:v>
                </c:pt>
                <c:pt idx="1">
                  <c:v>0.35525399999999996</c:v>
                </c:pt>
                <c:pt idx="2">
                  <c:v>0.31828128100000008</c:v>
                </c:pt>
                <c:pt idx="3">
                  <c:v>0.24594231399999997</c:v>
                </c:pt>
                <c:pt idx="4">
                  <c:v>0.30422799999999994</c:v>
                </c:pt>
                <c:pt idx="5">
                  <c:v>0.21349052499999999</c:v>
                </c:pt>
                <c:pt idx="6">
                  <c:v>0.302295655</c:v>
                </c:pt>
                <c:pt idx="7">
                  <c:v>0.116911321</c:v>
                </c:pt>
                <c:pt idx="8">
                  <c:v>9.0953605000000007E-2</c:v>
                </c:pt>
                <c:pt idx="9">
                  <c:v>4.9435555999999999E-2</c:v>
                </c:pt>
                <c:pt idx="10">
                  <c:v>4.7497518999999995E-2</c:v>
                </c:pt>
                <c:pt idx="11">
                  <c:v>2.2751570000000002E-2</c:v>
                </c:pt>
                <c:pt idx="12">
                  <c:v>3.9137000000000002E-5</c:v>
                </c:pt>
                <c:pt idx="13">
                  <c:v>1.7156E-5</c:v>
                </c:pt>
                <c:pt idx="14">
                  <c:v>2.1132351000000001E-2</c:v>
                </c:pt>
                <c:pt idx="15">
                  <c:v>8.782893E-3</c:v>
                </c:pt>
                <c:pt idx="16">
                  <c:v>1.1545599999999999E-4</c:v>
                </c:pt>
                <c:pt idx="17">
                  <c:v>6.6328590000000005E-3</c:v>
                </c:pt>
                <c:pt idx="18">
                  <c:v>6.2285670000000008E-3</c:v>
                </c:pt>
                <c:pt idx="19">
                  <c:v>3.8661989999999999E-3</c:v>
                </c:pt>
                <c:pt idx="20">
                  <c:v>1.6739020000000001E-3</c:v>
                </c:pt>
                <c:pt idx="21">
                  <c:v>9.2718E-4</c:v>
                </c:pt>
                <c:pt idx="22">
                  <c:v>1.1663123E-4</c:v>
                </c:pt>
                <c:pt idx="23">
                  <c:v>1.4869999999999998E-4</c:v>
                </c:pt>
                <c:pt idx="24">
                  <c:v>3.1519999999999996E-4</c:v>
                </c:pt>
              </c:numCache>
            </c:numRef>
          </c:val>
          <c:extLst>
            <c:ext xmlns:c16="http://schemas.microsoft.com/office/drawing/2014/chart" uri="{C3380CC4-5D6E-409C-BE32-E72D297353CC}">
              <c16:uniqueId val="{00000004-2420-46AB-A77A-B625C251E6F5}"/>
            </c:ext>
          </c:extLst>
        </c:ser>
        <c:ser>
          <c:idx val="8"/>
          <c:order val="4"/>
          <c:tx>
            <c:strRef>
              <c:f>' '!$A$368</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'!$B$368:$BC$368</c:f>
              <c:numCache>
                <c:formatCode>0.00</c:formatCode>
                <c:ptCount val="52"/>
                <c:pt idx="0">
                  <c:v>7.2124999999999995E-2</c:v>
                </c:pt>
                <c:pt idx="1">
                  <c:v>0.137348</c:v>
                </c:pt>
                <c:pt idx="2">
                  <c:v>3.3558999999999999E-2</c:v>
                </c:pt>
                <c:pt idx="3">
                  <c:v>0.1441074</c:v>
                </c:pt>
                <c:pt idx="4">
                  <c:v>7.7870999999999996E-2</c:v>
                </c:pt>
                <c:pt idx="5">
                  <c:v>0.14172700000000002</c:v>
                </c:pt>
                <c:pt idx="6">
                  <c:v>3.3287999999999998E-2</c:v>
                </c:pt>
                <c:pt idx="7">
                  <c:v>3.5026000000000002E-2</c:v>
                </c:pt>
                <c:pt idx="8">
                  <c:v>1.203E-5</c:v>
                </c:pt>
                <c:pt idx="9">
                  <c:v>0.16689717199999998</c:v>
                </c:pt>
                <c:pt idx="10">
                  <c:v>0.13392812999999998</c:v>
                </c:pt>
                <c:pt idx="11">
                  <c:v>0</c:v>
                </c:pt>
                <c:pt idx="12">
                  <c:v>0</c:v>
                </c:pt>
                <c:pt idx="13">
                  <c:v>4.0000000000000001E-8</c:v>
                </c:pt>
                <c:pt idx="14">
                  <c:v>0</c:v>
                </c:pt>
                <c:pt idx="15">
                  <c:v>3.8999999999999998E-8</c:v>
                </c:pt>
                <c:pt idx="16">
                  <c:v>0</c:v>
                </c:pt>
                <c:pt idx="17">
                  <c:v>1.7820999999999998E-5</c:v>
                </c:pt>
                <c:pt idx="18">
                  <c:v>0</c:v>
                </c:pt>
                <c:pt idx="19">
                  <c:v>3.9900000000000001E-7</c:v>
                </c:pt>
                <c:pt idx="20">
                  <c:v>0</c:v>
                </c:pt>
                <c:pt idx="21">
                  <c:v>0</c:v>
                </c:pt>
                <c:pt idx="22">
                  <c:v>0</c:v>
                </c:pt>
                <c:pt idx="23">
                  <c:v>0</c:v>
                </c:pt>
                <c:pt idx="24">
                  <c:v>0</c:v>
                </c:pt>
              </c:numCache>
            </c:numRef>
          </c:val>
          <c:extLst>
            <c:ext xmlns:c16="http://schemas.microsoft.com/office/drawing/2014/chart" uri="{C3380CC4-5D6E-409C-BE32-E72D297353CC}">
              <c16:uniqueId val="{00000005-2420-46AB-A77A-B625C251E6F5}"/>
            </c:ext>
          </c:extLst>
        </c:ser>
        <c:ser>
          <c:idx val="3"/>
          <c:order val="5"/>
          <c:tx>
            <c:strRef>
              <c:f>' '!$A$369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'!$B$369:$BC$369</c:f>
              <c:numCache>
                <c:formatCode>0.00</c:formatCode>
                <c:ptCount val="52"/>
                <c:pt idx="0">
                  <c:v>0.28470899999999999</c:v>
                </c:pt>
                <c:pt idx="1">
                  <c:v>0.29527199999999998</c:v>
                </c:pt>
                <c:pt idx="2">
                  <c:v>0.13056993782608697</c:v>
                </c:pt>
                <c:pt idx="3">
                  <c:v>8.2128423000000006E-2</c:v>
                </c:pt>
                <c:pt idx="4">
                  <c:v>0.22425299999999995</c:v>
                </c:pt>
                <c:pt idx="5">
                  <c:v>0.20160181000000002</c:v>
                </c:pt>
                <c:pt idx="6">
                  <c:v>0.19881763799999999</c:v>
                </c:pt>
                <c:pt idx="7">
                  <c:v>0.11638079699999999</c:v>
                </c:pt>
                <c:pt idx="8">
                  <c:v>0.21522355200000001</c:v>
                </c:pt>
                <c:pt idx="9">
                  <c:v>8.5619353000000009E-2</c:v>
                </c:pt>
                <c:pt idx="10">
                  <c:v>7.1176799999999999E-4</c:v>
                </c:pt>
                <c:pt idx="11">
                  <c:v>4.9759800000000003E-4</c:v>
                </c:pt>
                <c:pt idx="12">
                  <c:v>2.8282200000000001E-4</c:v>
                </c:pt>
                <c:pt idx="13">
                  <c:v>3.03018E-4</c:v>
                </c:pt>
                <c:pt idx="14">
                  <c:v>5.3041199999999996E-4</c:v>
                </c:pt>
                <c:pt idx="15">
                  <c:v>6.1492500000000011E-4</c:v>
                </c:pt>
                <c:pt idx="16">
                  <c:v>1.7471500000000001E-4</c:v>
                </c:pt>
                <c:pt idx="17">
                  <c:v>9.3485500000000006E-4</c:v>
                </c:pt>
                <c:pt idx="18">
                  <c:v>3.5946369999999999E-3</c:v>
                </c:pt>
                <c:pt idx="19">
                  <c:v>1.0632229999999999E-2</c:v>
                </c:pt>
                <c:pt idx="20">
                  <c:v>2.3500843909999999E-3</c:v>
                </c:pt>
                <c:pt idx="21">
                  <c:v>2.0016280000000001E-3</c:v>
                </c:pt>
                <c:pt idx="22">
                  <c:v>7.6289373000000007E-4</c:v>
                </c:pt>
                <c:pt idx="23">
                  <c:v>9.6679999999999997E-4</c:v>
                </c:pt>
                <c:pt idx="24">
                  <c:v>3.455E-4</c:v>
                </c:pt>
              </c:numCache>
            </c:numRef>
          </c:val>
          <c:extLst>
            <c:ext xmlns:c16="http://schemas.microsoft.com/office/drawing/2014/chart" uri="{C3380CC4-5D6E-409C-BE32-E72D297353CC}">
              <c16:uniqueId val="{00000006-2420-46AB-A77A-B625C251E6F5}"/>
            </c:ext>
          </c:extLst>
        </c:ser>
        <c:ser>
          <c:idx val="4"/>
          <c:order val="6"/>
          <c:tx>
            <c:strRef>
              <c:f>' '!$A$370</c:f>
              <c:strCache>
                <c:ptCount val="1"/>
                <c:pt idx="0">
                  <c:v>Vietnam</c:v>
                </c:pt>
              </c:strCache>
            </c:strRef>
          </c:tx>
          <c:spPr>
            <a:solidFill>
              <a:srgbClr val="00FFFF"/>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'!$B$370:$BC$370</c:f>
              <c:numCache>
                <c:formatCode>0.00</c:formatCode>
                <c:ptCount val="52"/>
                <c:pt idx="0">
                  <c:v>2.2241E-2</c:v>
                </c:pt>
                <c:pt idx="1">
                  <c:v>3.0756999999999996E-2</c:v>
                </c:pt>
                <c:pt idx="2">
                  <c:v>3.2749673E-2</c:v>
                </c:pt>
                <c:pt idx="3">
                  <c:v>5.2945725000000006E-2</c:v>
                </c:pt>
                <c:pt idx="4">
                  <c:v>4.4698000000000002E-2</c:v>
                </c:pt>
                <c:pt idx="5">
                  <c:v>6.5414205000000003E-2</c:v>
                </c:pt>
                <c:pt idx="6">
                  <c:v>0.14292138399999998</c:v>
                </c:pt>
                <c:pt idx="7">
                  <c:v>0.16493260400000001</c:v>
                </c:pt>
                <c:pt idx="8">
                  <c:v>0.24465726299999999</c:v>
                </c:pt>
                <c:pt idx="9">
                  <c:v>0.17369445900000002</c:v>
                </c:pt>
                <c:pt idx="10">
                  <c:v>0.57187678600000003</c:v>
                </c:pt>
                <c:pt idx="11">
                  <c:v>0.95158616499999993</c:v>
                </c:pt>
                <c:pt idx="12">
                  <c:v>0.90668731199999997</c:v>
                </c:pt>
                <c:pt idx="13">
                  <c:v>1.00206909</c:v>
                </c:pt>
                <c:pt idx="14">
                  <c:v>1.170385223</c:v>
                </c:pt>
                <c:pt idx="15">
                  <c:v>1.0449622539999999</c:v>
                </c:pt>
                <c:pt idx="16">
                  <c:v>1.255400716</c:v>
                </c:pt>
                <c:pt idx="17">
                  <c:v>0.99434036300000006</c:v>
                </c:pt>
                <c:pt idx="18">
                  <c:v>1.1114705519999999</c:v>
                </c:pt>
                <c:pt idx="19">
                  <c:v>1.1312613299999998</c:v>
                </c:pt>
                <c:pt idx="20">
                  <c:v>1.0311249599999999</c:v>
                </c:pt>
                <c:pt idx="21">
                  <c:v>1.0384391309999998</c:v>
                </c:pt>
                <c:pt idx="22">
                  <c:v>1.1958890520000001</c:v>
                </c:pt>
                <c:pt idx="23">
                  <c:v>1.2415135999999996</c:v>
                </c:pt>
                <c:pt idx="24">
                  <c:v>1.3459955999999997</c:v>
                </c:pt>
              </c:numCache>
            </c:numRef>
          </c:val>
          <c:extLst>
            <c:ext xmlns:c16="http://schemas.microsoft.com/office/drawing/2014/chart" uri="{C3380CC4-5D6E-409C-BE32-E72D297353CC}">
              <c16:uniqueId val="{00000007-2420-46AB-A77A-B625C251E6F5}"/>
            </c:ext>
          </c:extLst>
        </c:ser>
        <c:ser>
          <c:idx val="5"/>
          <c:order val="7"/>
          <c:tx>
            <c:strRef>
              <c:f>' '!$A$371</c:f>
              <c:strCache>
                <c:ptCount val="1"/>
                <c:pt idx="0">
                  <c:v>Others</c:v>
                </c:pt>
              </c:strCache>
            </c:strRef>
          </c:tx>
          <c:spPr>
            <a:solidFill>
              <a:srgbClr val="9933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'!$B$371:$BC$371</c:f>
              <c:numCache>
                <c:formatCode>#,##0.00</c:formatCode>
                <c:ptCount val="52"/>
                <c:pt idx="0">
                  <c:v>4.7367000000000159E-2</c:v>
                </c:pt>
                <c:pt idx="1">
                  <c:v>1.6500999999999877E-2</c:v>
                </c:pt>
                <c:pt idx="2">
                  <c:v>4.1185467000000253E-2</c:v>
                </c:pt>
                <c:pt idx="3">
                  <c:v>5.9177813999999995E-2</c:v>
                </c:pt>
                <c:pt idx="4">
                  <c:v>2.9423999999999895E-2</c:v>
                </c:pt>
                <c:pt idx="5">
                  <c:v>1.417905499999994E-2</c:v>
                </c:pt>
                <c:pt idx="6">
                  <c:v>1.2295030000002427E-3</c:v>
                </c:pt>
                <c:pt idx="7">
                  <c:v>0.10230352800000009</c:v>
                </c:pt>
                <c:pt idx="8">
                  <c:v>0.13775533700000009</c:v>
                </c:pt>
                <c:pt idx="9">
                  <c:v>0.12478658699999989</c:v>
                </c:pt>
                <c:pt idx="10">
                  <c:v>0.3402700780000002</c:v>
                </c:pt>
                <c:pt idx="11">
                  <c:v>0.16524047000000008</c:v>
                </c:pt>
                <c:pt idx="12">
                  <c:v>0.10435506799999994</c:v>
                </c:pt>
                <c:pt idx="13">
                  <c:v>0.10208926500000004</c:v>
                </c:pt>
                <c:pt idx="14">
                  <c:v>0.11113568000000007</c:v>
                </c:pt>
                <c:pt idx="15">
                  <c:v>0.11297196500000006</c:v>
                </c:pt>
                <c:pt idx="16">
                  <c:v>0.42522720699999983</c:v>
                </c:pt>
                <c:pt idx="17">
                  <c:v>7.6918821999999887E-2</c:v>
                </c:pt>
                <c:pt idx="18">
                  <c:v>8.8850190000000495E-3</c:v>
                </c:pt>
                <c:pt idx="19">
                  <c:v>1.8755150000000054E-2</c:v>
                </c:pt>
                <c:pt idx="20">
                  <c:v>2.2692811994000195E-2</c:v>
                </c:pt>
                <c:pt idx="21">
                  <c:v>2.5192504999999921E-2</c:v>
                </c:pt>
                <c:pt idx="22">
                  <c:v>2.9609549939999757E-2</c:v>
                </c:pt>
                <c:pt idx="23">
                  <c:v>3.2117399999999741E-2</c:v>
                </c:pt>
                <c:pt idx="24">
                  <c:v>7.5479500000000144E-2</c:v>
                </c:pt>
              </c:numCache>
            </c:numRef>
          </c:val>
          <c:extLst>
            <c:ext xmlns:c16="http://schemas.microsoft.com/office/drawing/2014/chart" uri="{C3380CC4-5D6E-409C-BE32-E72D297353CC}">
              <c16:uniqueId val="{00000008-2420-46AB-A77A-B625C251E6F5}"/>
            </c:ext>
          </c:extLst>
        </c:ser>
        <c:dLbls>
          <c:showLegendKey val="0"/>
          <c:showVal val="0"/>
          <c:showCatName val="0"/>
          <c:showSerName val="0"/>
          <c:showPercent val="0"/>
          <c:showBubbleSize val="0"/>
        </c:dLbls>
        <c:gapWidth val="0"/>
        <c:overlap val="100"/>
        <c:axId val="1930393104"/>
        <c:axId val="1"/>
      </c:barChart>
      <c:barChart>
        <c:barDir val="col"/>
        <c:grouping val="stacked"/>
        <c:varyColors val="0"/>
        <c:ser>
          <c:idx val="1"/>
          <c:order val="8"/>
          <c:tx>
            <c:strRef>
              <c:f>' '!$A$372</c:f>
              <c:strCache>
                <c:ptCount val="1"/>
              </c:strCache>
            </c:strRef>
          </c:tx>
          <c:spPr>
            <a:noFill/>
            <a:ln w="25400">
              <a:noFill/>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'!$B$372:$BC$372</c:f>
              <c:numCache>
                <c:formatCode>0.0</c:formatCode>
                <c:ptCount val="52"/>
              </c:numCache>
            </c:numRef>
          </c:val>
          <c:extLst>
            <c:ext xmlns:c16="http://schemas.microsoft.com/office/drawing/2014/chart" uri="{C3380CC4-5D6E-409C-BE32-E72D297353CC}">
              <c16:uniqueId val="{00000009-2420-46AB-A77A-B625C251E6F5}"/>
            </c:ext>
          </c:extLst>
        </c:ser>
        <c:ser>
          <c:idx val="9"/>
          <c:order val="9"/>
          <c:tx>
            <c:strRef>
              <c:f>' '!$A$373</c:f>
              <c:strCache>
                <c:ptCount val="1"/>
              </c:strCache>
            </c:strRef>
          </c:tx>
          <c:spPr>
            <a:noFill/>
            <a:ln w="25400">
              <a:noFill/>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'!$B$373:$BC$373</c:f>
              <c:numCache>
                <c:formatCode>0.0</c:formatCode>
                <c:ptCount val="52"/>
              </c:numCache>
            </c:numRef>
          </c:val>
          <c:extLst>
            <c:ext xmlns:c16="http://schemas.microsoft.com/office/drawing/2014/chart" uri="{C3380CC4-5D6E-409C-BE32-E72D297353CC}">
              <c16:uniqueId val="{0000000A-2420-46AB-A77A-B625C251E6F5}"/>
            </c:ext>
          </c:extLst>
        </c:ser>
        <c:ser>
          <c:idx val="10"/>
          <c:order val="10"/>
          <c:tx>
            <c:strRef>
              <c:f>' '!$A$374</c:f>
              <c:strCache>
                <c:ptCount val="1"/>
              </c:strCache>
            </c:strRef>
          </c:tx>
          <c:spPr>
            <a:noFill/>
            <a:ln w="25400">
              <a:noFill/>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'!$B$374:$BC$374</c:f>
              <c:numCache>
                <c:formatCode>0.0</c:formatCode>
                <c:ptCount val="52"/>
              </c:numCache>
            </c:numRef>
          </c:val>
          <c:extLst>
            <c:ext xmlns:c16="http://schemas.microsoft.com/office/drawing/2014/chart" uri="{C3380CC4-5D6E-409C-BE32-E72D297353CC}">
              <c16:uniqueId val="{0000000B-2420-46AB-A77A-B625C251E6F5}"/>
            </c:ext>
          </c:extLst>
        </c:ser>
        <c:ser>
          <c:idx val="11"/>
          <c:order val="11"/>
          <c:tx>
            <c:strRef>
              <c:f>' '!$A$375</c:f>
              <c:strCache>
                <c:ptCount val="1"/>
              </c:strCache>
            </c:strRef>
          </c:tx>
          <c:spPr>
            <a:noFill/>
            <a:ln w="25400">
              <a:noFill/>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'!$B$375:$BC$375</c:f>
              <c:numCache>
                <c:formatCode>General</c:formatCode>
                <c:ptCount val="52"/>
              </c:numCache>
            </c:numRef>
          </c:val>
          <c:extLst>
            <c:ext xmlns:c16="http://schemas.microsoft.com/office/drawing/2014/chart" uri="{C3380CC4-5D6E-409C-BE32-E72D297353CC}">
              <c16:uniqueId val="{0000000C-2420-46AB-A77A-B625C251E6F5}"/>
            </c:ext>
          </c:extLst>
        </c:ser>
        <c:ser>
          <c:idx val="12"/>
          <c:order val="12"/>
          <c:tx>
            <c:strRef>
              <c:f>' '!$A$376</c:f>
              <c:strCache>
                <c:ptCount val="1"/>
                <c:pt idx="0">
                  <c:v>EU-28</c:v>
                </c:pt>
              </c:strCache>
            </c:strRef>
          </c:tx>
          <c:spPr>
            <a:solidFill>
              <a:srgbClr val="00FF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'!$B$376:$BC$376</c:f>
              <c:numCache>
                <c:formatCode>#,##0</c:formatCode>
                <c:ptCount val="52"/>
                <c:pt idx="27" formatCode="#,##0.00">
                  <c:v>0</c:v>
                </c:pt>
                <c:pt idx="28" formatCode="#,##0.00">
                  <c:v>0</c:v>
                </c:pt>
                <c:pt idx="29" formatCode="#,##0.00">
                  <c:v>9.9296999999999995E-5</c:v>
                </c:pt>
                <c:pt idx="30" formatCode="#,##0.00">
                  <c:v>1.8224100000000001E-4</c:v>
                </c:pt>
                <c:pt idx="31" formatCode="#,##0.00">
                  <c:v>1.3700000000000002E-4</c:v>
                </c:pt>
                <c:pt idx="32" formatCode="#,##0.00">
                  <c:v>1.3900000000000002E-4</c:v>
                </c:pt>
                <c:pt idx="33" formatCode="#,##0.00">
                  <c:v>2.1700000000000002E-4</c:v>
                </c:pt>
                <c:pt idx="34" formatCode="#,##0.00">
                  <c:v>4.2999999999999999E-4</c:v>
                </c:pt>
                <c:pt idx="35" formatCode="#,##0.00">
                  <c:v>8.160000000000001E-4</c:v>
                </c:pt>
                <c:pt idx="36" formatCode="#,##0.00">
                  <c:v>8.1900000000000007E-4</c:v>
                </c:pt>
                <c:pt idx="37" formatCode="#,##0.00">
                  <c:v>8.4300000000000011E-4</c:v>
                </c:pt>
                <c:pt idx="38" formatCode="#,##0.00">
                  <c:v>1.0189999999999999E-3</c:v>
                </c:pt>
                <c:pt idx="39" formatCode="#,##0.00">
                  <c:v>6.0700000000000001E-4</c:v>
                </c:pt>
                <c:pt idx="40" formatCode="#,##0.00">
                  <c:v>5.4600000000000004E-4</c:v>
                </c:pt>
                <c:pt idx="41" formatCode="#,##0.00">
                  <c:v>7.4841000000000003E-4</c:v>
                </c:pt>
                <c:pt idx="42" formatCode="#,##0.00">
                  <c:v>7.4600000000000003E-4</c:v>
                </c:pt>
                <c:pt idx="43" formatCode="#,##0.00">
                  <c:v>2.4800000000000001E-4</c:v>
                </c:pt>
                <c:pt idx="44" formatCode="#,##0.00">
                  <c:v>8.8600000000000007E-4</c:v>
                </c:pt>
                <c:pt idx="45" formatCode="#,##0.00">
                  <c:v>1.6919999999999999E-3</c:v>
                </c:pt>
                <c:pt idx="46" formatCode="#,##0.00">
                  <c:v>1.6559359999999996E-3</c:v>
                </c:pt>
                <c:pt idx="47" formatCode="#,##0.00">
                  <c:v>1.8248560000000001E-3</c:v>
                </c:pt>
                <c:pt idx="48" formatCode="#,##0.00">
                  <c:v>2.3104069999999996E-3</c:v>
                </c:pt>
                <c:pt idx="49" formatCode="#,##0.00">
                  <c:v>2.0065629999999998E-3</c:v>
                </c:pt>
                <c:pt idx="50" formatCode="#,##0.00">
                  <c:v>1.8149999999999998E-3</c:v>
                </c:pt>
                <c:pt idx="51" formatCode="#,##0.00">
                  <c:v>1.957E-3</c:v>
                </c:pt>
              </c:numCache>
            </c:numRef>
          </c:val>
          <c:extLst>
            <c:ext xmlns:c16="http://schemas.microsoft.com/office/drawing/2014/chart" uri="{C3380CC4-5D6E-409C-BE32-E72D297353CC}">
              <c16:uniqueId val="{0000000D-2420-46AB-A77A-B625C251E6F5}"/>
            </c:ext>
          </c:extLst>
        </c:ser>
        <c:ser>
          <c:idx val="13"/>
          <c:order val="13"/>
          <c:tx>
            <c:strRef>
              <c:f>' '!$A$377</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'!$B$377:$BC$377</c:f>
              <c:numCache>
                <c:formatCode>#,##0</c:formatCode>
                <c:ptCount val="52"/>
                <c:pt idx="27" formatCode="#,##0.00">
                  <c:v>1.1609E-2</c:v>
                </c:pt>
                <c:pt idx="28" formatCode="#,##0.00">
                  <c:v>1.4757952999999999E-2</c:v>
                </c:pt>
                <c:pt idx="29" formatCode="#,##0.00">
                  <c:v>1.367375E-2</c:v>
                </c:pt>
                <c:pt idx="30" formatCode="#,##0.00">
                  <c:v>1.3322064E-2</c:v>
                </c:pt>
                <c:pt idx="31" formatCode="#,##0.00">
                  <c:v>2.2021000000000002E-2</c:v>
                </c:pt>
                <c:pt idx="32" formatCode="#,##0.00">
                  <c:v>2.3618000000000004E-2</c:v>
                </c:pt>
                <c:pt idx="33" formatCode="#,##0.00">
                  <c:v>1.7750000000000002E-2</c:v>
                </c:pt>
                <c:pt idx="34" formatCode="#,##0.00">
                  <c:v>3.1005000000000001E-2</c:v>
                </c:pt>
                <c:pt idx="35" formatCode="#,##0.00">
                  <c:v>5.0849999999999999E-2</c:v>
                </c:pt>
                <c:pt idx="36" formatCode="#,##0.00">
                  <c:v>1.6899999999999998E-2</c:v>
                </c:pt>
                <c:pt idx="37" formatCode="#,##0.00">
                  <c:v>0</c:v>
                </c:pt>
                <c:pt idx="38" formatCode="#,##0.00">
                  <c:v>2.0000000000000002E-5</c:v>
                </c:pt>
                <c:pt idx="39" formatCode="#,##0.00">
                  <c:v>0</c:v>
                </c:pt>
                <c:pt idx="40" formatCode="#,##0.00">
                  <c:v>0</c:v>
                </c:pt>
                <c:pt idx="41" formatCode="#,##0.00">
                  <c:v>1.1459899999999999E-4</c:v>
                </c:pt>
                <c:pt idx="42" formatCode="#,##0.00">
                  <c:v>0</c:v>
                </c:pt>
                <c:pt idx="43" formatCode="#,##0.00">
                  <c:v>0</c:v>
                </c:pt>
                <c:pt idx="44" formatCode="#,##0.00">
                  <c:v>7.9999999999999996E-6</c:v>
                </c:pt>
                <c:pt idx="45" formatCode="#,##0.00">
                  <c:v>1.84E-4</c:v>
                </c:pt>
                <c:pt idx="46" formatCode="#,##0.00">
                  <c:v>2.6021900000000001E-4</c:v>
                </c:pt>
                <c:pt idx="47" formatCode="#,##0.00">
                  <c:v>1.502E-6</c:v>
                </c:pt>
                <c:pt idx="48" formatCode="#,##0.00">
                  <c:v>1.18125E-4</c:v>
                </c:pt>
                <c:pt idx="49" formatCode="#,##0.00">
                  <c:v>6.1309999999999994E-5</c:v>
                </c:pt>
                <c:pt idx="50" formatCode="#,##0.00">
                  <c:v>0</c:v>
                </c:pt>
                <c:pt idx="51" formatCode="#,##0.00">
                  <c:v>0</c:v>
                </c:pt>
              </c:numCache>
            </c:numRef>
          </c:val>
          <c:extLst>
            <c:ext xmlns:c16="http://schemas.microsoft.com/office/drawing/2014/chart" uri="{C3380CC4-5D6E-409C-BE32-E72D297353CC}">
              <c16:uniqueId val="{0000000E-2420-46AB-A77A-B625C251E6F5}"/>
            </c:ext>
          </c:extLst>
        </c:ser>
        <c:ser>
          <c:idx val="14"/>
          <c:order val="14"/>
          <c:tx>
            <c:strRef>
              <c:f>' '!$A$378</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'!$B$378:$BC$378</c:f>
              <c:numCache>
                <c:formatCode>#,##0</c:formatCode>
                <c:ptCount val="52"/>
                <c:pt idx="27" formatCode="#,##0.00">
                  <c:v>0</c:v>
                </c:pt>
                <c:pt idx="28" formatCode="#,##0.00">
                  <c:v>0</c:v>
                </c:pt>
                <c:pt idx="29" formatCode="#,##0.00">
                  <c:v>7.7849159999999994E-3</c:v>
                </c:pt>
                <c:pt idx="30" formatCode="#,##0.00">
                  <c:v>1.5705569000000003E-2</c:v>
                </c:pt>
                <c:pt idx="31" formatCode="#,##0.00">
                  <c:v>8.3400000000000002E-3</c:v>
                </c:pt>
                <c:pt idx="32" formatCode="#,##0.00">
                  <c:v>9.0779999999999993E-3</c:v>
                </c:pt>
                <c:pt idx="33" formatCode="#,##0.00">
                  <c:v>4.228E-3</c:v>
                </c:pt>
                <c:pt idx="34" formatCode="#,##0.00">
                  <c:v>8.9700000000000001E-4</c:v>
                </c:pt>
                <c:pt idx="35" formatCode="#,##0.00">
                  <c:v>4.0100000000000004E-4</c:v>
                </c:pt>
                <c:pt idx="36" formatCode="#,##0.00">
                  <c:v>2.7300000000000002E-4</c:v>
                </c:pt>
                <c:pt idx="37" formatCode="#,##0.00">
                  <c:v>3.6400000000000001E-4</c:v>
                </c:pt>
                <c:pt idx="38" formatCode="#,##0.00">
                  <c:v>4.0700000000000003E-4</c:v>
                </c:pt>
                <c:pt idx="39" formatCode="#,##0.00">
                  <c:v>3.9999999999999998E-6</c:v>
                </c:pt>
                <c:pt idx="40" formatCode="#,##0.00">
                  <c:v>0</c:v>
                </c:pt>
                <c:pt idx="41" formatCode="#,##0.00">
                  <c:v>1.9321999999999999E-5</c:v>
                </c:pt>
                <c:pt idx="42" formatCode="#,##0.00">
                  <c:v>0</c:v>
                </c:pt>
                <c:pt idx="43" formatCode="#,##0.00">
                  <c:v>5.5450000000000004E-3</c:v>
                </c:pt>
                <c:pt idx="44" formatCode="#,##0.00">
                  <c:v>0</c:v>
                </c:pt>
                <c:pt idx="45" formatCode="#,##0.00">
                  <c:v>6.9999999999999999E-6</c:v>
                </c:pt>
                <c:pt idx="46" formatCode="#,##0.00">
                  <c:v>6.2900000000000003E-7</c:v>
                </c:pt>
                <c:pt idx="47" formatCode="#,##0.00">
                  <c:v>3.0879999999999999E-6</c:v>
                </c:pt>
                <c:pt idx="48" formatCode="#,##0.00">
                  <c:v>8.8209999999999991E-6</c:v>
                </c:pt>
                <c:pt idx="49" formatCode="#,##0.00">
                  <c:v>3.0939999999999999E-6</c:v>
                </c:pt>
                <c:pt idx="50" formatCode="#,##0.00">
                  <c:v>6.0000000000000002E-6</c:v>
                </c:pt>
                <c:pt idx="51" formatCode="#,##0.00">
                  <c:v>0</c:v>
                </c:pt>
              </c:numCache>
            </c:numRef>
          </c:val>
          <c:extLst>
            <c:ext xmlns:c16="http://schemas.microsoft.com/office/drawing/2014/chart" uri="{C3380CC4-5D6E-409C-BE32-E72D297353CC}">
              <c16:uniqueId val="{0000000F-2420-46AB-A77A-B625C251E6F5}"/>
            </c:ext>
          </c:extLst>
        </c:ser>
        <c:ser>
          <c:idx val="15"/>
          <c:order val="15"/>
          <c:tx>
            <c:strRef>
              <c:f>' '!$A$379</c:f>
              <c:strCache>
                <c:ptCount val="1"/>
                <c:pt idx="0">
                  <c:v>China</c:v>
                </c:pt>
              </c:strCache>
            </c:strRef>
          </c:tx>
          <c:spPr>
            <a:solidFill>
              <a:srgbClr val="FF00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'!$B$379:$BC$379</c:f>
              <c:numCache>
                <c:formatCode>#,##0</c:formatCode>
                <c:ptCount val="52"/>
                <c:pt idx="27" formatCode="#,##0.00">
                  <c:v>3.9289000000000004E-2</c:v>
                </c:pt>
                <c:pt idx="28" formatCode="#,##0.00">
                  <c:v>2.8290638000000003E-2</c:v>
                </c:pt>
                <c:pt idx="29" formatCode="#,##0.00">
                  <c:v>2.4935829999999999E-2</c:v>
                </c:pt>
                <c:pt idx="30" formatCode="#,##0.00">
                  <c:v>1.8917188000000001E-2</c:v>
                </c:pt>
                <c:pt idx="31" formatCode="#,##0.00">
                  <c:v>2.8071000000000002E-2</c:v>
                </c:pt>
                <c:pt idx="32" formatCode="#,##0.00">
                  <c:v>2.0960000000000003E-2</c:v>
                </c:pt>
                <c:pt idx="33" formatCode="#,##0.00">
                  <c:v>2.9666000000000001E-2</c:v>
                </c:pt>
                <c:pt idx="34" formatCode="#,##0.00">
                  <c:v>1.325E-2</c:v>
                </c:pt>
                <c:pt idx="35" formatCode="#,##0.00">
                  <c:v>1.2748000000000001E-2</c:v>
                </c:pt>
                <c:pt idx="36" formatCode="#,##0.00">
                  <c:v>5.4520000000000002E-3</c:v>
                </c:pt>
                <c:pt idx="37" formatCode="#,##0.00">
                  <c:v>6.1610000000000007E-3</c:v>
                </c:pt>
                <c:pt idx="38" formatCode="#,##0.00">
                  <c:v>3.3250000000000003E-3</c:v>
                </c:pt>
                <c:pt idx="39" formatCode="#,##0.00">
                  <c:v>2.5000000000000001E-5</c:v>
                </c:pt>
                <c:pt idx="40" formatCode="#,##0.00">
                  <c:v>1.3000000000000001E-5</c:v>
                </c:pt>
                <c:pt idx="41" formatCode="#,##0.00">
                  <c:v>3.2145400000000001E-3</c:v>
                </c:pt>
                <c:pt idx="42" formatCode="#,##0.00">
                  <c:v>1.5130000000000002E-3</c:v>
                </c:pt>
                <c:pt idx="43" formatCode="#,##0.00">
                  <c:v>4.7000000000000004E-5</c:v>
                </c:pt>
                <c:pt idx="44" formatCode="#,##0.00">
                  <c:v>9.4500000000000009E-4</c:v>
                </c:pt>
                <c:pt idx="45" formatCode="#,##0.00">
                  <c:v>1.0369999999999999E-3</c:v>
                </c:pt>
                <c:pt idx="46" formatCode="#,##0.00">
                  <c:v>6.9918699999999999E-4</c:v>
                </c:pt>
                <c:pt idx="47" formatCode="#,##0.00">
                  <c:v>3.4500900000000002E-4</c:v>
                </c:pt>
                <c:pt idx="48" formatCode="#,##0.00">
                  <c:v>2.3353800000000001E-4</c:v>
                </c:pt>
                <c:pt idx="49" formatCode="#,##0.00">
                  <c:v>1.1623300000000001E-4</c:v>
                </c:pt>
                <c:pt idx="50" formatCode="#,##0.00">
                  <c:v>1.7200000000000001E-4</c:v>
                </c:pt>
                <c:pt idx="51" formatCode="#,##0.00">
                  <c:v>2.24E-4</c:v>
                </c:pt>
              </c:numCache>
            </c:numRef>
          </c:val>
          <c:extLst>
            <c:ext xmlns:c16="http://schemas.microsoft.com/office/drawing/2014/chart" uri="{C3380CC4-5D6E-409C-BE32-E72D297353CC}">
              <c16:uniqueId val="{00000010-2420-46AB-A77A-B625C251E6F5}"/>
            </c:ext>
          </c:extLst>
        </c:ser>
        <c:ser>
          <c:idx val="16"/>
          <c:order val="16"/>
          <c:tx>
            <c:strRef>
              <c:f>' '!$A$380</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'!$B$380:$BC$380</c:f>
              <c:numCache>
                <c:formatCode>#,##0</c:formatCode>
                <c:ptCount val="52"/>
                <c:pt idx="27" formatCode="#,##0.00">
                  <c:v>5.1700000000000001E-3</c:v>
                </c:pt>
                <c:pt idx="28" formatCode="#,##0.00">
                  <c:v>1.0368459999999999E-2</c:v>
                </c:pt>
                <c:pt idx="29" formatCode="#,##0.00">
                  <c:v>2.545804E-3</c:v>
                </c:pt>
                <c:pt idx="30" formatCode="#,##0.00">
                  <c:v>1.1317909000000001E-2</c:v>
                </c:pt>
                <c:pt idx="31" formatCode="#,##0.00">
                  <c:v>7.1570000000000002E-3</c:v>
                </c:pt>
                <c:pt idx="32" formatCode="#,##0.00">
                  <c:v>1.4643000000000002E-2</c:v>
                </c:pt>
                <c:pt idx="33" formatCode="#,##0.00">
                  <c:v>3.6720000000000004E-3</c:v>
                </c:pt>
                <c:pt idx="34" formatCode="#,##0.00">
                  <c:v>5.359E-3</c:v>
                </c:pt>
                <c:pt idx="35" formatCode="#,##0.00">
                  <c:v>1.9999999999999999E-6</c:v>
                </c:pt>
                <c:pt idx="36" formatCode="#,##0.00">
                  <c:v>1.7548000000000001E-2</c:v>
                </c:pt>
                <c:pt idx="37" formatCode="#,##0.00">
                  <c:v>1.9960000000000002E-2</c:v>
                </c:pt>
                <c:pt idx="38" formatCode="#,##0.00">
                  <c:v>0</c:v>
                </c:pt>
                <c:pt idx="39" formatCode="#,##0.00">
                  <c:v>0</c:v>
                </c:pt>
                <c:pt idx="40" formatCode="#,##0.00">
                  <c:v>0</c:v>
                </c:pt>
                <c:pt idx="41" formatCode="#,##0.00">
                  <c:v>0</c:v>
                </c:pt>
                <c:pt idx="42" formatCode="#,##0.00">
                  <c:v>0</c:v>
                </c:pt>
                <c:pt idx="43" formatCode="#,##0.00">
                  <c:v>0</c:v>
                </c:pt>
                <c:pt idx="44" formatCode="#,##0.00">
                  <c:v>9.9999999999999995E-7</c:v>
                </c:pt>
                <c:pt idx="45" formatCode="#,##0.00">
                  <c:v>0</c:v>
                </c:pt>
                <c:pt idx="46" formatCode="#,##0.00">
                  <c:v>2.0000000000000001E-9</c:v>
                </c:pt>
                <c:pt idx="47" formatCode="#,##0.00">
                  <c:v>0</c:v>
                </c:pt>
                <c:pt idx="48" formatCode="#,##0.00">
                  <c:v>0</c:v>
                </c:pt>
                <c:pt idx="49" formatCode="#,##0.00">
                  <c:v>0</c:v>
                </c:pt>
                <c:pt idx="50" formatCode="#,##0.00">
                  <c:v>0</c:v>
                </c:pt>
                <c:pt idx="51" formatCode="#,##0.00">
                  <c:v>0</c:v>
                </c:pt>
              </c:numCache>
            </c:numRef>
          </c:val>
          <c:extLst>
            <c:ext xmlns:c16="http://schemas.microsoft.com/office/drawing/2014/chart" uri="{C3380CC4-5D6E-409C-BE32-E72D297353CC}">
              <c16:uniqueId val="{00000011-2420-46AB-A77A-B625C251E6F5}"/>
            </c:ext>
          </c:extLst>
        </c:ser>
        <c:ser>
          <c:idx val="17"/>
          <c:order val="17"/>
          <c:tx>
            <c:strRef>
              <c:f>' '!$A$381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'!$B$381:$BC$381</c:f>
              <c:numCache>
                <c:formatCode>#,##0</c:formatCode>
                <c:ptCount val="52"/>
                <c:pt idx="27" formatCode="#,##0.00">
                  <c:v>2.3481000000000002E-2</c:v>
                </c:pt>
                <c:pt idx="28" formatCode="#,##0.00">
                  <c:v>2.4182035000000001E-2</c:v>
                </c:pt>
                <c:pt idx="29" formatCode="#,##0.00">
                  <c:v>1.0695745E-2</c:v>
                </c:pt>
                <c:pt idx="30" formatCode="#,##0.00">
                  <c:v>6.7694329999999992E-3</c:v>
                </c:pt>
                <c:pt idx="31" formatCode="#,##0.00">
                  <c:v>2.0965000000000001E-2</c:v>
                </c:pt>
                <c:pt idx="32" formatCode="#,##0.00">
                  <c:v>1.9366000000000001E-2</c:v>
                </c:pt>
                <c:pt idx="33" formatCode="#,##0.00">
                  <c:v>1.9972999999999998E-2</c:v>
                </c:pt>
                <c:pt idx="34" formatCode="#,##0.00">
                  <c:v>1.4745000000000001E-2</c:v>
                </c:pt>
                <c:pt idx="35" formatCode="#,##0.00">
                  <c:v>2.9940000000000001E-2</c:v>
                </c:pt>
                <c:pt idx="36" formatCode="#,##0.00">
                  <c:v>8.3560000000000006E-3</c:v>
                </c:pt>
                <c:pt idx="37" formatCode="#,##0.00">
                  <c:v>4.3899999999999999E-4</c:v>
                </c:pt>
                <c:pt idx="38" formatCode="#,##0.00">
                  <c:v>3.9500000000000001E-4</c:v>
                </c:pt>
                <c:pt idx="39" formatCode="#,##0.00">
                  <c:v>2.5300000000000002E-4</c:v>
                </c:pt>
                <c:pt idx="40" formatCode="#,##0.00">
                  <c:v>2.92E-4</c:v>
                </c:pt>
                <c:pt idx="41" formatCode="#,##0.00">
                  <c:v>3.8086699999999996E-4</c:v>
                </c:pt>
                <c:pt idx="42" formatCode="#,##0.00">
                  <c:v>4.6400000000000006E-4</c:v>
                </c:pt>
                <c:pt idx="43" formatCode="#,##0.00">
                  <c:v>4.8000000000000001E-5</c:v>
                </c:pt>
                <c:pt idx="44" formatCode="#,##0.00">
                  <c:v>4.1600000000000003E-4</c:v>
                </c:pt>
                <c:pt idx="45" formatCode="#,##0.00">
                  <c:v>6.3000000000000003E-4</c:v>
                </c:pt>
                <c:pt idx="46" formatCode="#,##0.00">
                  <c:v>1.222875E-3</c:v>
                </c:pt>
                <c:pt idx="47" formatCode="#,##0.00">
                  <c:v>5.0198699999999996E-4</c:v>
                </c:pt>
                <c:pt idx="48" formatCode="#,##0.00">
                  <c:v>6.0456999999999991E-4</c:v>
                </c:pt>
                <c:pt idx="49" formatCode="#,##0.00">
                  <c:v>4.0030900000000001E-4</c:v>
                </c:pt>
                <c:pt idx="50" formatCode="#,##0.00">
                  <c:v>6.4400000000000004E-4</c:v>
                </c:pt>
                <c:pt idx="51" formatCode="#,##0.00">
                  <c:v>4.95E-4</c:v>
                </c:pt>
              </c:numCache>
            </c:numRef>
          </c:val>
          <c:extLst>
            <c:ext xmlns:c16="http://schemas.microsoft.com/office/drawing/2014/chart" uri="{C3380CC4-5D6E-409C-BE32-E72D297353CC}">
              <c16:uniqueId val="{00000012-2420-46AB-A77A-B625C251E6F5}"/>
            </c:ext>
          </c:extLst>
        </c:ser>
        <c:ser>
          <c:idx val="18"/>
          <c:order val="18"/>
          <c:tx>
            <c:strRef>
              <c:f>' '!$A$382</c:f>
              <c:strCache>
                <c:ptCount val="1"/>
                <c:pt idx="0">
                  <c:v>Vietnam</c:v>
                </c:pt>
              </c:strCache>
            </c:strRef>
          </c:tx>
          <c:spPr>
            <a:solidFill>
              <a:srgbClr val="00FFFF"/>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'!$B$382:$BC$382</c:f>
              <c:numCache>
                <c:formatCode>General</c:formatCode>
                <c:ptCount val="52"/>
                <c:pt idx="27" formatCode="#,##0.00">
                  <c:v>1.405E-3</c:v>
                </c:pt>
                <c:pt idx="28" formatCode="#,##0.00">
                  <c:v>2.0155940000000003E-3</c:v>
                </c:pt>
                <c:pt idx="29" formatCode="#,##0.00">
                  <c:v>2.5486269999999999E-3</c:v>
                </c:pt>
                <c:pt idx="30" formatCode="#,##0.00">
                  <c:v>3.5964589999999998E-3</c:v>
                </c:pt>
                <c:pt idx="31" formatCode="#,##0.00">
                  <c:v>3.9150000000000001E-3</c:v>
                </c:pt>
                <c:pt idx="32" formatCode="#,##0.00">
                  <c:v>6.2270000000000008E-3</c:v>
                </c:pt>
                <c:pt idx="33" formatCode="#,##0.00">
                  <c:v>1.2596E-2</c:v>
                </c:pt>
                <c:pt idx="34" formatCode="#,##0.00">
                  <c:v>1.5606E-2</c:v>
                </c:pt>
                <c:pt idx="35" formatCode="#,##0.00">
                  <c:v>2.7092000000000001E-2</c:v>
                </c:pt>
                <c:pt idx="36" formatCode="#,##0.00">
                  <c:v>1.3021000000000001E-2</c:v>
                </c:pt>
                <c:pt idx="37" formatCode="#,##0.00">
                  <c:v>5.2582000000000004E-2</c:v>
                </c:pt>
                <c:pt idx="38" formatCode="#,##0.00">
                  <c:v>9.195600000000001E-2</c:v>
                </c:pt>
                <c:pt idx="39" formatCode="#,##0.00">
                  <c:v>8.1784999999999997E-2</c:v>
                </c:pt>
                <c:pt idx="40" formatCode="#,##0.00">
                  <c:v>8.4070999999999993E-2</c:v>
                </c:pt>
                <c:pt idx="41" formatCode="#,##0.00">
                  <c:v>0.103848551</c:v>
                </c:pt>
                <c:pt idx="42" formatCode="#,##0.00">
                  <c:v>9.3279000000000001E-2</c:v>
                </c:pt>
                <c:pt idx="43" formatCode="#,##0.00">
                  <c:v>0.12152700000000001</c:v>
                </c:pt>
                <c:pt idx="44" formatCode="#,##0.00">
                  <c:v>7.9219999999999999E-2</c:v>
                </c:pt>
                <c:pt idx="45" formatCode="#,##0.00">
                  <c:v>9.5601000000000005E-2</c:v>
                </c:pt>
                <c:pt idx="46" formatCode="#,##0.00">
                  <c:v>0.10416659</c:v>
                </c:pt>
                <c:pt idx="47" formatCode="#,##0.00">
                  <c:v>9.5318696000000008E-2</c:v>
                </c:pt>
                <c:pt idx="48" formatCode="#,##0.00">
                  <c:v>0.10799951399999999</c:v>
                </c:pt>
                <c:pt idx="49" formatCode="#,##0.00">
                  <c:v>0.14541833199999998</c:v>
                </c:pt>
                <c:pt idx="50" formatCode="#,##0.00">
                  <c:v>0.13888200000000001</c:v>
                </c:pt>
                <c:pt idx="51" formatCode="#,##0.00">
                  <c:v>0.12449000000000002</c:v>
                </c:pt>
              </c:numCache>
            </c:numRef>
          </c:val>
          <c:extLst>
            <c:ext xmlns:c16="http://schemas.microsoft.com/office/drawing/2014/chart" uri="{C3380CC4-5D6E-409C-BE32-E72D297353CC}">
              <c16:uniqueId val="{00000013-2420-46AB-A77A-B625C251E6F5}"/>
            </c:ext>
          </c:extLst>
        </c:ser>
        <c:ser>
          <c:idx val="19"/>
          <c:order val="19"/>
          <c:tx>
            <c:strRef>
              <c:f>' '!$A$383</c:f>
              <c:strCache>
                <c:ptCount val="1"/>
                <c:pt idx="0">
                  <c:v>Others</c:v>
                </c:pt>
              </c:strCache>
            </c:strRef>
          </c:tx>
          <c:spPr>
            <a:solidFill>
              <a:srgbClr val="993300"/>
            </a:solidFill>
            <a:ln w="12700">
              <a:solidFill>
                <a:srgbClr val="000000"/>
              </a:solidFill>
              <a:prstDash val="solid"/>
            </a:ln>
          </c:spPr>
          <c:invertIfNegative val="0"/>
          <c:cat>
            <c:numRef>
              <c:f>' '!$B$363:$BC$363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'!$B$383:$BC$383</c:f>
              <c:numCache>
                <c:formatCode>General</c:formatCode>
                <c:ptCount val="52"/>
                <c:pt idx="27" formatCode="#,##0.00">
                  <c:v>2.1459999999999951E-3</c:v>
                </c:pt>
                <c:pt idx="28" formatCode="#,##0.00">
                  <c:v>1.0063389999999811E-3</c:v>
                </c:pt>
                <c:pt idx="29" formatCode="#,##0.00">
                  <c:v>2.3134520000000214E-3</c:v>
                </c:pt>
                <c:pt idx="30" formatCode="#,##0.00">
                  <c:v>4.0928989999999971E-3</c:v>
                </c:pt>
                <c:pt idx="31" formatCode="#,##0.00">
                  <c:v>2.3920000000000052E-3</c:v>
                </c:pt>
                <c:pt idx="32" formatCode="#,##0.00">
                  <c:v>1.4220000000000205E-3</c:v>
                </c:pt>
                <c:pt idx="33" formatCode="#,##0.00">
                  <c:v>2.440000000000081E-4</c:v>
                </c:pt>
                <c:pt idx="34" formatCode="#,##0.00">
                  <c:v>8.538999999999991E-3</c:v>
                </c:pt>
                <c:pt idx="35" formatCode="#,##0.00">
                  <c:v>1.4854000000000006E-2</c:v>
                </c:pt>
                <c:pt idx="36" formatCode="#,##0.00">
                  <c:v>9.4019999999999937E-3</c:v>
                </c:pt>
                <c:pt idx="37" formatCode="#,##0.00">
                  <c:v>3.0772000000000008E-2</c:v>
                </c:pt>
                <c:pt idx="38" formatCode="#,##0.00">
                  <c:v>1.5759999999999996E-2</c:v>
                </c:pt>
                <c:pt idx="39" formatCode="#,##0.00">
                  <c:v>8.3560000000000023E-3</c:v>
                </c:pt>
                <c:pt idx="40" formatCode="#,##0.00">
                  <c:v>8.8310000000000055E-3</c:v>
                </c:pt>
                <c:pt idx="41" formatCode="#,##0.00">
                  <c:v>1.0020961000000009E-2</c:v>
                </c:pt>
                <c:pt idx="42" formatCode="#,##0.00">
                  <c:v>1.0874000000000009E-2</c:v>
                </c:pt>
                <c:pt idx="43" formatCode="#,##0.00">
                  <c:v>4.4824000000000003E-2</c:v>
                </c:pt>
                <c:pt idx="44" formatCode="#,##0.00">
                  <c:v>6.6660000000000053E-3</c:v>
                </c:pt>
                <c:pt idx="45" formatCode="#,##0.00">
                  <c:v>1.1180000000000079E-3</c:v>
                </c:pt>
                <c:pt idx="46" formatCode="#,##0.00">
                  <c:v>2.178932999999994E-3</c:v>
                </c:pt>
                <c:pt idx="47" formatCode="#,##0.00">
                  <c:v>2.8185729999999909E-3</c:v>
                </c:pt>
                <c:pt idx="48" formatCode="#,##0.00">
                  <c:v>3.2904940000000049E-3</c:v>
                </c:pt>
                <c:pt idx="49" formatCode="#,##0.00">
                  <c:v>4.4959860000000351E-3</c:v>
                </c:pt>
                <c:pt idx="50" formatCode="#,##0.00">
                  <c:v>3.7100000000000188E-3</c:v>
                </c:pt>
                <c:pt idx="51" formatCode="#,##0.00">
                  <c:v>7.4319999999999942E-3</c:v>
                </c:pt>
              </c:numCache>
            </c:numRef>
          </c:val>
          <c:extLst>
            <c:ext xmlns:c16="http://schemas.microsoft.com/office/drawing/2014/chart" uri="{C3380CC4-5D6E-409C-BE32-E72D297353CC}">
              <c16:uniqueId val="{00000014-2420-46AB-A77A-B625C251E6F5}"/>
            </c:ext>
          </c:extLst>
        </c:ser>
        <c:dLbls>
          <c:showLegendKey val="0"/>
          <c:showVal val="0"/>
          <c:showCatName val="0"/>
          <c:showSerName val="0"/>
          <c:showPercent val="0"/>
          <c:showBubbleSize val="0"/>
        </c:dLbls>
        <c:gapWidth val="0"/>
        <c:overlap val="100"/>
        <c:axId val="3"/>
        <c:axId val="4"/>
      </c:barChart>
      <c:catAx>
        <c:axId val="1930393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291737260608849E-2"/>
              <c:y val="0.220007217644011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31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nomninal)</a:t>
                </a:r>
              </a:p>
            </c:rich>
          </c:tx>
          <c:layout>
            <c:manualLayout>
              <c:xMode val="edge"/>
              <c:yMode val="edge"/>
              <c:x val="0.91252810922425076"/>
              <c:y val="0.1666721345787965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729497174668702"/>
          <c:y val="0.86669509980974213"/>
          <c:w val="0.77919066860700859"/>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64794794278325"/>
          <c:h val="0.61335345524997131"/>
        </c:manualLayout>
      </c:layout>
      <c:barChart>
        <c:barDir val="col"/>
        <c:grouping val="stacked"/>
        <c:varyColors val="0"/>
        <c:ser>
          <c:idx val="0"/>
          <c:order val="0"/>
          <c:tx>
            <c:strRef>
              <c:f>' '!$A$389</c:f>
              <c:strCache>
                <c:ptCount val="1"/>
                <c:pt idx="0">
                  <c:v>EU-28</c:v>
                </c:pt>
              </c:strCache>
            </c:strRef>
          </c:tx>
          <c:spPr>
            <a:solidFill>
              <a:srgbClr val="00FF00"/>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'!$B$389:$BC$389</c:f>
              <c:numCache>
                <c:formatCode>#,##0.00</c:formatCode>
                <c:ptCount val="52"/>
                <c:pt idx="0">
                  <c:v>1.3034999999999998E-2</c:v>
                </c:pt>
                <c:pt idx="1">
                  <c:v>1.8976999999999997E-2</c:v>
                </c:pt>
                <c:pt idx="2">
                  <c:v>2.9593920999999995E-2</c:v>
                </c:pt>
                <c:pt idx="3">
                  <c:v>1.9005642999999996E-2</c:v>
                </c:pt>
                <c:pt idx="4">
                  <c:v>2.008033E-2</c:v>
                </c:pt>
                <c:pt idx="5">
                  <c:v>1.5224507999999998E-2</c:v>
                </c:pt>
                <c:pt idx="6">
                  <c:v>1.6427758999999997E-2</c:v>
                </c:pt>
                <c:pt idx="7">
                  <c:v>2.6606571000000002E-2</c:v>
                </c:pt>
                <c:pt idx="8">
                  <c:v>2.5772298999999999E-2</c:v>
                </c:pt>
                <c:pt idx="9">
                  <c:v>2.9594769999999996E-2</c:v>
                </c:pt>
                <c:pt idx="10">
                  <c:v>3.0588786000000003E-2</c:v>
                </c:pt>
                <c:pt idx="11">
                  <c:v>2.7313486999999997E-2</c:v>
                </c:pt>
                <c:pt idx="12">
                  <c:v>3.8911643999999995E-2</c:v>
                </c:pt>
                <c:pt idx="13">
                  <c:v>5.3573263999999989E-2</c:v>
                </c:pt>
                <c:pt idx="14">
                  <c:v>5.6575325000000003E-2</c:v>
                </c:pt>
                <c:pt idx="15">
                  <c:v>4.6478749999999992E-2</c:v>
                </c:pt>
                <c:pt idx="16">
                  <c:v>3.6317774999999997E-2</c:v>
                </c:pt>
                <c:pt idx="17">
                  <c:v>3.647799899999999E-2</c:v>
                </c:pt>
                <c:pt idx="18">
                  <c:v>5.9340576999999999E-2</c:v>
                </c:pt>
                <c:pt idx="19">
                  <c:v>7.6118086000000015E-2</c:v>
                </c:pt>
                <c:pt idx="20">
                  <c:v>8.6594956000000001E-2</c:v>
                </c:pt>
                <c:pt idx="21">
                  <c:v>0.10422512125</c:v>
                </c:pt>
                <c:pt idx="22">
                  <c:v>8.868911286944442E-2</c:v>
                </c:pt>
                <c:pt idx="23">
                  <c:v>7.9824299999999987E-2</c:v>
                </c:pt>
                <c:pt idx="24">
                  <c:v>8.9868500000000018E-2</c:v>
                </c:pt>
              </c:numCache>
            </c:numRef>
          </c:val>
          <c:extLst>
            <c:ext xmlns:c16="http://schemas.microsoft.com/office/drawing/2014/chart" uri="{C3380CC4-5D6E-409C-BE32-E72D297353CC}">
              <c16:uniqueId val="{00000000-5931-4B1B-81A7-FF0A50F9779E}"/>
            </c:ext>
          </c:extLst>
        </c:ser>
        <c:ser>
          <c:idx val="1"/>
          <c:order val="1"/>
          <c:tx>
            <c:strRef>
              <c:f>' '!$A$390</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'!$B$390:$BC$390</c:f>
              <c:numCache>
                <c:formatCode>#,##0.00</c:formatCode>
                <c:ptCount val="52"/>
                <c:pt idx="0">
                  <c:v>0.11289</c:v>
                </c:pt>
                <c:pt idx="1">
                  <c:v>0.131101</c:v>
                </c:pt>
                <c:pt idx="2">
                  <c:v>0.11020772599999999</c:v>
                </c:pt>
                <c:pt idx="3">
                  <c:v>0.11283922099999999</c:v>
                </c:pt>
                <c:pt idx="4">
                  <c:v>0.16690371600000001</c:v>
                </c:pt>
                <c:pt idx="5">
                  <c:v>0.15461060699999998</c:v>
                </c:pt>
                <c:pt idx="6">
                  <c:v>0.22754966699999998</c:v>
                </c:pt>
                <c:pt idx="7">
                  <c:v>0.18454590599999998</c:v>
                </c:pt>
                <c:pt idx="8">
                  <c:v>0.16836257099999999</c:v>
                </c:pt>
                <c:pt idx="9">
                  <c:v>0.28897923099999995</c:v>
                </c:pt>
                <c:pt idx="10">
                  <c:v>0.42680813499999992</c:v>
                </c:pt>
                <c:pt idx="11">
                  <c:v>0.32906931099999998</c:v>
                </c:pt>
                <c:pt idx="12">
                  <c:v>0.24539729999999998</c:v>
                </c:pt>
                <c:pt idx="13">
                  <c:v>0.21464100499999997</c:v>
                </c:pt>
                <c:pt idx="14">
                  <c:v>0.238139082</c:v>
                </c:pt>
                <c:pt idx="15">
                  <c:v>0.26768782799999996</c:v>
                </c:pt>
                <c:pt idx="16">
                  <c:v>0.29960039899999996</c:v>
                </c:pt>
                <c:pt idx="17">
                  <c:v>0.34900403699999993</c:v>
                </c:pt>
                <c:pt idx="18">
                  <c:v>0.38364034999999996</c:v>
                </c:pt>
                <c:pt idx="19">
                  <c:v>0.30531194699999992</c:v>
                </c:pt>
                <c:pt idx="20">
                  <c:v>0.39807510199999996</c:v>
                </c:pt>
                <c:pt idx="21">
                  <c:v>0.35335169999999994</c:v>
                </c:pt>
                <c:pt idx="22">
                  <c:v>0.43806450099999994</c:v>
                </c:pt>
                <c:pt idx="23">
                  <c:v>0.40926349999999989</c:v>
                </c:pt>
                <c:pt idx="24">
                  <c:v>0.39151249999999999</c:v>
                </c:pt>
              </c:numCache>
            </c:numRef>
          </c:val>
          <c:extLst>
            <c:ext xmlns:c16="http://schemas.microsoft.com/office/drawing/2014/chart" uri="{C3380CC4-5D6E-409C-BE32-E72D297353CC}">
              <c16:uniqueId val="{00000001-5931-4B1B-81A7-FF0A50F9779E}"/>
            </c:ext>
          </c:extLst>
        </c:ser>
        <c:ser>
          <c:idx val="2"/>
          <c:order val="2"/>
          <c:tx>
            <c:strRef>
              <c:f>' '!$A$391</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5931-4B1B-81A7-FF0A50F9779E}"/>
              </c:ext>
            </c:extLst>
          </c:dPt>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'!$B$391:$BC$391</c:f>
              <c:numCache>
                <c:formatCode>#,##0.00</c:formatCode>
                <c:ptCount val="52"/>
                <c:pt idx="0">
                  <c:v>0.73188099999999989</c:v>
                </c:pt>
                <c:pt idx="1">
                  <c:v>0.7313130000000001</c:v>
                </c:pt>
                <c:pt idx="2">
                  <c:v>0.83718477800000002</c:v>
                </c:pt>
                <c:pt idx="3">
                  <c:v>0.78420332999999987</c:v>
                </c:pt>
                <c:pt idx="4">
                  <c:v>0.80524753799999993</c:v>
                </c:pt>
                <c:pt idx="5">
                  <c:v>0.70429385299999991</c:v>
                </c:pt>
                <c:pt idx="6">
                  <c:v>0.70188804399999993</c:v>
                </c:pt>
                <c:pt idx="7">
                  <c:v>0.69512911699999991</c:v>
                </c:pt>
                <c:pt idx="8">
                  <c:v>0.67613130099999996</c:v>
                </c:pt>
                <c:pt idx="9">
                  <c:v>0.52937851299999994</c:v>
                </c:pt>
                <c:pt idx="10">
                  <c:v>0.49047274600000001</c:v>
                </c:pt>
                <c:pt idx="11">
                  <c:v>0.524239334</c:v>
                </c:pt>
                <c:pt idx="12">
                  <c:v>0.54356977999999989</c:v>
                </c:pt>
                <c:pt idx="13">
                  <c:v>0.46074677699999994</c:v>
                </c:pt>
                <c:pt idx="14">
                  <c:v>0.40793990399999996</c:v>
                </c:pt>
                <c:pt idx="15">
                  <c:v>0.38156525199999997</c:v>
                </c:pt>
                <c:pt idx="16">
                  <c:v>0.43951894999999996</c:v>
                </c:pt>
                <c:pt idx="17">
                  <c:v>0.44236243599999997</c:v>
                </c:pt>
                <c:pt idx="18">
                  <c:v>0.75130018499999995</c:v>
                </c:pt>
                <c:pt idx="19">
                  <c:v>0.44052927199999997</c:v>
                </c:pt>
                <c:pt idx="20">
                  <c:v>0.34904671299999995</c:v>
                </c:pt>
                <c:pt idx="21">
                  <c:v>0.38805183499999996</c:v>
                </c:pt>
                <c:pt idx="22">
                  <c:v>0.40596672199999995</c:v>
                </c:pt>
                <c:pt idx="23">
                  <c:v>0.35516799999999998</c:v>
                </c:pt>
                <c:pt idx="24">
                  <c:v>0.35165740000000006</c:v>
                </c:pt>
              </c:numCache>
            </c:numRef>
          </c:val>
          <c:extLst>
            <c:ext xmlns:c16="http://schemas.microsoft.com/office/drawing/2014/chart" uri="{C3380CC4-5D6E-409C-BE32-E72D297353CC}">
              <c16:uniqueId val="{00000003-5931-4B1B-81A7-FF0A50F9779E}"/>
            </c:ext>
          </c:extLst>
        </c:ser>
        <c:ser>
          <c:idx val="3"/>
          <c:order val="3"/>
          <c:tx>
            <c:strRef>
              <c:f>' '!$A$392</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'!$B$392:$BC$392</c:f>
              <c:numCache>
                <c:formatCode>#,##0.00</c:formatCode>
                <c:ptCount val="52"/>
                <c:pt idx="0">
                  <c:v>0.11982799999999999</c:v>
                </c:pt>
                <c:pt idx="1">
                  <c:v>0.16797999999999999</c:v>
                </c:pt>
                <c:pt idx="2">
                  <c:v>0.17196670999999999</c:v>
                </c:pt>
                <c:pt idx="3">
                  <c:v>0.18574704899999997</c:v>
                </c:pt>
                <c:pt idx="4">
                  <c:v>0.18801042100000001</c:v>
                </c:pt>
                <c:pt idx="5">
                  <c:v>0.22044392099999999</c:v>
                </c:pt>
                <c:pt idx="6">
                  <c:v>0.23303317799999998</c:v>
                </c:pt>
                <c:pt idx="7">
                  <c:v>0.35061098399999996</c:v>
                </c:pt>
                <c:pt idx="8">
                  <c:v>0.37678233099999997</c:v>
                </c:pt>
                <c:pt idx="9">
                  <c:v>0.47205971399999991</c:v>
                </c:pt>
                <c:pt idx="10">
                  <c:v>0.38707774199999995</c:v>
                </c:pt>
                <c:pt idx="11">
                  <c:v>0.39993242999999995</c:v>
                </c:pt>
                <c:pt idx="12">
                  <c:v>0.42081959599999996</c:v>
                </c:pt>
                <c:pt idx="13">
                  <c:v>0.45326612399999994</c:v>
                </c:pt>
                <c:pt idx="14">
                  <c:v>0.39954827799999998</c:v>
                </c:pt>
                <c:pt idx="15">
                  <c:v>0.44915978599999995</c:v>
                </c:pt>
                <c:pt idx="16">
                  <c:v>0.44527036999999992</c:v>
                </c:pt>
                <c:pt idx="17">
                  <c:v>0.42866561399999992</c:v>
                </c:pt>
                <c:pt idx="18">
                  <c:v>0.36778393499999995</c:v>
                </c:pt>
                <c:pt idx="19">
                  <c:v>0.37390046499999996</c:v>
                </c:pt>
                <c:pt idx="20">
                  <c:v>0.26165013299999995</c:v>
                </c:pt>
                <c:pt idx="21">
                  <c:v>0.23794096599999998</c:v>
                </c:pt>
                <c:pt idx="22">
                  <c:v>0.23859396599999996</c:v>
                </c:pt>
                <c:pt idx="23">
                  <c:v>0.28636669999999992</c:v>
                </c:pt>
                <c:pt idx="24">
                  <c:v>0.30627949999999998</c:v>
                </c:pt>
              </c:numCache>
            </c:numRef>
          </c:val>
          <c:extLst>
            <c:ext xmlns:c16="http://schemas.microsoft.com/office/drawing/2014/chart" uri="{C3380CC4-5D6E-409C-BE32-E72D297353CC}">
              <c16:uniqueId val="{00000004-5931-4B1B-81A7-FF0A50F9779E}"/>
            </c:ext>
          </c:extLst>
        </c:ser>
        <c:ser>
          <c:idx val="4"/>
          <c:order val="4"/>
          <c:tx>
            <c:strRef>
              <c:f>' '!$A$393</c:f>
              <c:strCache>
                <c:ptCount val="1"/>
                <c:pt idx="0">
                  <c:v>Indonesia</c:v>
                </c:pt>
              </c:strCache>
            </c:strRef>
          </c:tx>
          <c:spPr>
            <a:solidFill>
              <a:srgbClr val="0000FF"/>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'!$B$393:$BC$393</c:f>
              <c:numCache>
                <c:formatCode>#,##0.00</c:formatCode>
                <c:ptCount val="52"/>
                <c:pt idx="0">
                  <c:v>0.29532899999999995</c:v>
                </c:pt>
                <c:pt idx="1">
                  <c:v>0.53618099999999991</c:v>
                </c:pt>
                <c:pt idx="2">
                  <c:v>0.54609738299999999</c:v>
                </c:pt>
                <c:pt idx="3">
                  <c:v>0.53030773399999998</c:v>
                </c:pt>
                <c:pt idx="4">
                  <c:v>0.59951363899999999</c:v>
                </c:pt>
                <c:pt idx="5">
                  <c:v>0.67277992099999995</c:v>
                </c:pt>
                <c:pt idx="6">
                  <c:v>0.58828583199999995</c:v>
                </c:pt>
                <c:pt idx="7">
                  <c:v>0.57565175299999993</c:v>
                </c:pt>
                <c:pt idx="8">
                  <c:v>0.55888170899999989</c:v>
                </c:pt>
                <c:pt idx="9">
                  <c:v>0.36741428999999998</c:v>
                </c:pt>
                <c:pt idx="10">
                  <c:v>0.50954874999999988</c:v>
                </c:pt>
                <c:pt idx="11">
                  <c:v>0.51060022199999999</c:v>
                </c:pt>
                <c:pt idx="12">
                  <c:v>0.53409614799999994</c:v>
                </c:pt>
                <c:pt idx="13">
                  <c:v>0.5956209469999999</c:v>
                </c:pt>
                <c:pt idx="14">
                  <c:v>0.51739990599999985</c:v>
                </c:pt>
                <c:pt idx="15">
                  <c:v>0.47159683899999993</c:v>
                </c:pt>
                <c:pt idx="16">
                  <c:v>0.38622002099999997</c:v>
                </c:pt>
                <c:pt idx="17">
                  <c:v>0.346815651</c:v>
                </c:pt>
                <c:pt idx="18">
                  <c:v>0.29047973999999993</c:v>
                </c:pt>
                <c:pt idx="19">
                  <c:v>0.34210469999999998</c:v>
                </c:pt>
                <c:pt idx="20">
                  <c:v>0.36640651899999993</c:v>
                </c:pt>
                <c:pt idx="21">
                  <c:v>0.30269149999999995</c:v>
                </c:pt>
                <c:pt idx="22">
                  <c:v>0.32477514599999996</c:v>
                </c:pt>
                <c:pt idx="23">
                  <c:v>0.28741279999999997</c:v>
                </c:pt>
                <c:pt idx="24">
                  <c:v>0.28773669999999996</c:v>
                </c:pt>
              </c:numCache>
            </c:numRef>
          </c:val>
          <c:extLst>
            <c:ext xmlns:c16="http://schemas.microsoft.com/office/drawing/2014/chart" uri="{C3380CC4-5D6E-409C-BE32-E72D297353CC}">
              <c16:uniqueId val="{00000005-5931-4B1B-81A7-FF0A50F9779E}"/>
            </c:ext>
          </c:extLst>
        </c:ser>
        <c:ser>
          <c:idx val="5"/>
          <c:order val="5"/>
          <c:tx>
            <c:strRef>
              <c:f>' '!$A$394</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'!$B$394:$BC$394</c:f>
              <c:numCache>
                <c:formatCode>#,##0.00</c:formatCode>
                <c:ptCount val="52"/>
                <c:pt idx="0">
                  <c:v>0.111772</c:v>
                </c:pt>
                <c:pt idx="1">
                  <c:v>0.13859299999999999</c:v>
                </c:pt>
                <c:pt idx="2">
                  <c:v>0.15353532500000003</c:v>
                </c:pt>
                <c:pt idx="3">
                  <c:v>0.15377131899999999</c:v>
                </c:pt>
                <c:pt idx="4">
                  <c:v>0.14189650299999998</c:v>
                </c:pt>
                <c:pt idx="5">
                  <c:v>0.13818522699999997</c:v>
                </c:pt>
                <c:pt idx="6">
                  <c:v>0.12435642</c:v>
                </c:pt>
                <c:pt idx="7">
                  <c:v>0.11882593899999998</c:v>
                </c:pt>
                <c:pt idx="8">
                  <c:v>0.11054193099999998</c:v>
                </c:pt>
                <c:pt idx="9">
                  <c:v>0.11841603999999997</c:v>
                </c:pt>
                <c:pt idx="10">
                  <c:v>0.15571095299999999</c:v>
                </c:pt>
                <c:pt idx="11">
                  <c:v>0.16978409399999997</c:v>
                </c:pt>
                <c:pt idx="12">
                  <c:v>0.16388214999999998</c:v>
                </c:pt>
                <c:pt idx="13">
                  <c:v>0.17621350799999999</c:v>
                </c:pt>
                <c:pt idx="14">
                  <c:v>0.15925581599999997</c:v>
                </c:pt>
                <c:pt idx="15">
                  <c:v>0.19036043699999999</c:v>
                </c:pt>
                <c:pt idx="16">
                  <c:v>0.16822943899999998</c:v>
                </c:pt>
                <c:pt idx="17">
                  <c:v>0.15365732199999999</c:v>
                </c:pt>
                <c:pt idx="18">
                  <c:v>0.16756066799999997</c:v>
                </c:pt>
                <c:pt idx="19">
                  <c:v>0.14640285299999997</c:v>
                </c:pt>
                <c:pt idx="20">
                  <c:v>0.16298452799999999</c:v>
                </c:pt>
                <c:pt idx="21">
                  <c:v>0.17291819299999997</c:v>
                </c:pt>
                <c:pt idx="22">
                  <c:v>0.13092367599999999</c:v>
                </c:pt>
                <c:pt idx="23">
                  <c:v>6.8477700000000002E-2</c:v>
                </c:pt>
                <c:pt idx="24">
                  <c:v>5.1547699999999995E-2</c:v>
                </c:pt>
              </c:numCache>
            </c:numRef>
          </c:val>
          <c:extLst>
            <c:ext xmlns:c16="http://schemas.microsoft.com/office/drawing/2014/chart" uri="{C3380CC4-5D6E-409C-BE32-E72D297353CC}">
              <c16:uniqueId val="{00000006-5931-4B1B-81A7-FF0A50F9779E}"/>
            </c:ext>
          </c:extLst>
        </c:ser>
        <c:ser>
          <c:idx val="6"/>
          <c:order val="6"/>
          <c:tx>
            <c:strRef>
              <c:f>' '!$A$395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'!$B$395:$BC$395</c:f>
              <c:numCache>
                <c:formatCode>#,##0.00</c:formatCode>
                <c:ptCount val="52"/>
                <c:pt idx="0">
                  <c:v>0.498583</c:v>
                </c:pt>
                <c:pt idx="1">
                  <c:v>0.35735699999999998</c:v>
                </c:pt>
                <c:pt idx="2">
                  <c:v>0.46234170299999994</c:v>
                </c:pt>
                <c:pt idx="3">
                  <c:v>0.44134597699999994</c:v>
                </c:pt>
                <c:pt idx="4">
                  <c:v>0.43641531199999994</c:v>
                </c:pt>
                <c:pt idx="5">
                  <c:v>0.40865663399999996</c:v>
                </c:pt>
                <c:pt idx="6">
                  <c:v>0.32161189200000001</c:v>
                </c:pt>
                <c:pt idx="7">
                  <c:v>0.37512030099999999</c:v>
                </c:pt>
                <c:pt idx="8">
                  <c:v>0.35226381999999995</c:v>
                </c:pt>
                <c:pt idx="9">
                  <c:v>0.357435432</c:v>
                </c:pt>
                <c:pt idx="10">
                  <c:v>0.29642106099999993</c:v>
                </c:pt>
                <c:pt idx="11">
                  <c:v>0.29388532399999995</c:v>
                </c:pt>
                <c:pt idx="12">
                  <c:v>0.24832325099999997</c:v>
                </c:pt>
                <c:pt idx="13">
                  <c:v>0.23156202999999997</c:v>
                </c:pt>
                <c:pt idx="14">
                  <c:v>0.24795034199999996</c:v>
                </c:pt>
                <c:pt idx="15">
                  <c:v>0.25488280299999999</c:v>
                </c:pt>
                <c:pt idx="16">
                  <c:v>0.22735926799999998</c:v>
                </c:pt>
                <c:pt idx="17">
                  <c:v>0.21193817199999998</c:v>
                </c:pt>
                <c:pt idx="18">
                  <c:v>0.19872684399999999</c:v>
                </c:pt>
                <c:pt idx="19">
                  <c:v>0.19668868099999998</c:v>
                </c:pt>
                <c:pt idx="20">
                  <c:v>0.16668682599999998</c:v>
                </c:pt>
                <c:pt idx="21">
                  <c:v>0.15733649599999996</c:v>
                </c:pt>
                <c:pt idx="22">
                  <c:v>0.14568110241599999</c:v>
                </c:pt>
                <c:pt idx="23">
                  <c:v>0.10742619999999996</c:v>
                </c:pt>
                <c:pt idx="24">
                  <c:v>9.7980799999999965E-2</c:v>
                </c:pt>
              </c:numCache>
            </c:numRef>
          </c:val>
          <c:extLst>
            <c:ext xmlns:c16="http://schemas.microsoft.com/office/drawing/2014/chart" uri="{C3380CC4-5D6E-409C-BE32-E72D297353CC}">
              <c16:uniqueId val="{00000007-5931-4B1B-81A7-FF0A50F9779E}"/>
            </c:ext>
          </c:extLst>
        </c:ser>
        <c:ser>
          <c:idx val="7"/>
          <c:order val="7"/>
          <c:tx>
            <c:strRef>
              <c:f>' '!$A$396</c:f>
              <c:strCache>
                <c:ptCount val="1"/>
                <c:pt idx="0">
                  <c:v>Others</c:v>
                </c:pt>
              </c:strCache>
            </c:strRef>
          </c:tx>
          <c:spPr>
            <a:solidFill>
              <a:srgbClr val="993300"/>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'!$B$396:$BC$396</c:f>
              <c:numCache>
                <c:formatCode>0.00</c:formatCode>
                <c:ptCount val="52"/>
                <c:pt idx="0">
                  <c:v>0.25286299999999984</c:v>
                </c:pt>
                <c:pt idx="1">
                  <c:v>0.21782700000000021</c:v>
                </c:pt>
                <c:pt idx="2">
                  <c:v>0.21538761499999959</c:v>
                </c:pt>
                <c:pt idx="3">
                  <c:v>0.22275010799999961</c:v>
                </c:pt>
                <c:pt idx="4">
                  <c:v>0.21778061999999965</c:v>
                </c:pt>
                <c:pt idx="5">
                  <c:v>0.17946963099999991</c:v>
                </c:pt>
                <c:pt idx="6">
                  <c:v>0.20942041499999942</c:v>
                </c:pt>
                <c:pt idx="7">
                  <c:v>0.24345155900000037</c:v>
                </c:pt>
                <c:pt idx="8">
                  <c:v>0.20461857199999933</c:v>
                </c:pt>
                <c:pt idx="9">
                  <c:v>0.21351278399999929</c:v>
                </c:pt>
                <c:pt idx="10">
                  <c:v>0.22069743700000055</c:v>
                </c:pt>
                <c:pt idx="11">
                  <c:v>0.23775981699999971</c:v>
                </c:pt>
                <c:pt idx="12">
                  <c:v>0.17770379499999978</c:v>
                </c:pt>
                <c:pt idx="13">
                  <c:v>0.19203906400000026</c:v>
                </c:pt>
                <c:pt idx="14">
                  <c:v>0.23828208500000025</c:v>
                </c:pt>
                <c:pt idx="15">
                  <c:v>0.24651478200000065</c:v>
                </c:pt>
                <c:pt idx="16">
                  <c:v>0.23522228400000023</c:v>
                </c:pt>
                <c:pt idx="17">
                  <c:v>0.29774765999999953</c:v>
                </c:pt>
                <c:pt idx="18">
                  <c:v>0.30356542800000064</c:v>
                </c:pt>
                <c:pt idx="19">
                  <c:v>0.34683702999999921</c:v>
                </c:pt>
                <c:pt idx="20">
                  <c:v>0.33011604099999992</c:v>
                </c:pt>
                <c:pt idx="21">
                  <c:v>0.34462004899999976</c:v>
                </c:pt>
                <c:pt idx="22">
                  <c:v>0.36792985034000014</c:v>
                </c:pt>
                <c:pt idx="23">
                  <c:v>0.35536339999999988</c:v>
                </c:pt>
                <c:pt idx="24">
                  <c:v>0.4141077999999998</c:v>
                </c:pt>
              </c:numCache>
            </c:numRef>
          </c:val>
          <c:extLst>
            <c:ext xmlns:c16="http://schemas.microsoft.com/office/drawing/2014/chart" uri="{C3380CC4-5D6E-409C-BE32-E72D297353CC}">
              <c16:uniqueId val="{00000008-5931-4B1B-81A7-FF0A50F9779E}"/>
            </c:ext>
          </c:extLst>
        </c:ser>
        <c:ser>
          <c:idx val="8"/>
          <c:order val="8"/>
          <c:tx>
            <c:strRef>
              <c:f>' '!$A$397</c:f>
              <c:strCache>
                <c:ptCount val="1"/>
              </c:strCache>
            </c:strRef>
          </c:tx>
          <c:spPr>
            <a:noFill/>
            <a:ln w="25400">
              <a:noFill/>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'!$B$397:$BC$397</c:f>
              <c:numCache>
                <c:formatCode>0.0</c:formatCode>
                <c:ptCount val="52"/>
              </c:numCache>
            </c:numRef>
          </c:val>
          <c:extLst>
            <c:ext xmlns:c16="http://schemas.microsoft.com/office/drawing/2014/chart" uri="{C3380CC4-5D6E-409C-BE32-E72D297353CC}">
              <c16:uniqueId val="{00000009-5931-4B1B-81A7-FF0A50F9779E}"/>
            </c:ext>
          </c:extLst>
        </c:ser>
        <c:dLbls>
          <c:showLegendKey val="0"/>
          <c:showVal val="0"/>
          <c:showCatName val="0"/>
          <c:showSerName val="0"/>
          <c:showPercent val="0"/>
          <c:showBubbleSize val="0"/>
        </c:dLbls>
        <c:gapWidth val="0"/>
        <c:overlap val="100"/>
        <c:axId val="1930395104"/>
        <c:axId val="1"/>
      </c:barChart>
      <c:barChart>
        <c:barDir val="col"/>
        <c:grouping val="stacked"/>
        <c:varyColors val="0"/>
        <c:ser>
          <c:idx val="10"/>
          <c:order val="9"/>
          <c:tx>
            <c:strRef>
              <c:f>' '!$A$398</c:f>
              <c:strCache>
                <c:ptCount val="1"/>
              </c:strCache>
            </c:strRef>
          </c:tx>
          <c:spPr>
            <a:noFill/>
            <a:ln w="25400">
              <a:noFill/>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'!$B$398:$BC$398</c:f>
              <c:numCache>
                <c:formatCode>0.0</c:formatCode>
                <c:ptCount val="52"/>
              </c:numCache>
            </c:numRef>
          </c:val>
          <c:extLst>
            <c:ext xmlns:c16="http://schemas.microsoft.com/office/drawing/2014/chart" uri="{C3380CC4-5D6E-409C-BE32-E72D297353CC}">
              <c16:uniqueId val="{0000000A-5931-4B1B-81A7-FF0A50F9779E}"/>
            </c:ext>
          </c:extLst>
        </c:ser>
        <c:ser>
          <c:idx val="11"/>
          <c:order val="10"/>
          <c:tx>
            <c:strRef>
              <c:f>' '!$A$399</c:f>
              <c:strCache>
                <c:ptCount val="1"/>
              </c:strCache>
            </c:strRef>
          </c:tx>
          <c:spPr>
            <a:noFill/>
            <a:ln w="25400">
              <a:noFill/>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'!$B$399:$BC$399</c:f>
              <c:numCache>
                <c:formatCode>General</c:formatCode>
                <c:ptCount val="52"/>
              </c:numCache>
            </c:numRef>
          </c:val>
          <c:extLst>
            <c:ext xmlns:c16="http://schemas.microsoft.com/office/drawing/2014/chart" uri="{C3380CC4-5D6E-409C-BE32-E72D297353CC}">
              <c16:uniqueId val="{0000000B-5931-4B1B-81A7-FF0A50F9779E}"/>
            </c:ext>
          </c:extLst>
        </c:ser>
        <c:ser>
          <c:idx val="12"/>
          <c:order val="11"/>
          <c:tx>
            <c:strRef>
              <c:f>' '!$A$400</c:f>
              <c:strCache>
                <c:ptCount val="1"/>
              </c:strCache>
            </c:strRef>
          </c:tx>
          <c:spPr>
            <a:noFill/>
            <a:ln w="25400">
              <a:noFill/>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'!$B$400:$BC$400</c:f>
              <c:numCache>
                <c:formatCode>General</c:formatCode>
                <c:ptCount val="52"/>
              </c:numCache>
            </c:numRef>
          </c:val>
          <c:extLst>
            <c:ext xmlns:c16="http://schemas.microsoft.com/office/drawing/2014/chart" uri="{C3380CC4-5D6E-409C-BE32-E72D297353CC}">
              <c16:uniqueId val="{0000000C-5931-4B1B-81A7-FF0A50F9779E}"/>
            </c:ext>
          </c:extLst>
        </c:ser>
        <c:ser>
          <c:idx val="15"/>
          <c:order val="12"/>
          <c:tx>
            <c:strRef>
              <c:f>' '!$A$401</c:f>
              <c:strCache>
                <c:ptCount val="1"/>
                <c:pt idx="0">
                  <c:v>EU-28</c:v>
                </c:pt>
              </c:strCache>
            </c:strRef>
          </c:tx>
          <c:spPr>
            <a:solidFill>
              <a:srgbClr val="00FF00"/>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'!$B$401:$BC$401</c:f>
              <c:numCache>
                <c:formatCode>#,##0</c:formatCode>
                <c:ptCount val="52"/>
                <c:pt idx="27" formatCode="#,##0.00">
                  <c:v>7.4819999999999999E-3</c:v>
                </c:pt>
                <c:pt idx="28" formatCode="#,##0.00">
                  <c:v>8.6815859999999998E-3</c:v>
                </c:pt>
                <c:pt idx="29" formatCode="#,##0.00">
                  <c:v>1.2096000000000001E-2</c:v>
                </c:pt>
                <c:pt idx="30" formatCode="#,##0.00">
                  <c:v>8.5661799999999996E-3</c:v>
                </c:pt>
                <c:pt idx="31" formatCode="#,##0.00">
                  <c:v>1.0196E-2</c:v>
                </c:pt>
                <c:pt idx="32" formatCode="#,##0.00">
                  <c:v>8.208E-3</c:v>
                </c:pt>
                <c:pt idx="33" formatCode="#,##0.00">
                  <c:v>1.0998999999999998E-2</c:v>
                </c:pt>
                <c:pt idx="34" formatCode="#,##0.00">
                  <c:v>2.0428000000000002E-2</c:v>
                </c:pt>
                <c:pt idx="35" formatCode="#,##0.00">
                  <c:v>2.2397E-2</c:v>
                </c:pt>
                <c:pt idx="36" formatCode="#,##0.00">
                  <c:v>2.1470999999999997E-2</c:v>
                </c:pt>
                <c:pt idx="37" formatCode="#,##0.00">
                  <c:v>2.6963000000000001E-2</c:v>
                </c:pt>
                <c:pt idx="38" formatCode="#,##0.00">
                  <c:v>3.3346000000000001E-2</c:v>
                </c:pt>
                <c:pt idx="39" formatCode="#,##0.00">
                  <c:v>3.8224000000000008E-2</c:v>
                </c:pt>
                <c:pt idx="40" formatCode="#,##0.00">
                  <c:v>4.5672000000000004E-2</c:v>
                </c:pt>
                <c:pt idx="41" formatCode="#,##0.00">
                  <c:v>4.8987222000000004E-2</c:v>
                </c:pt>
                <c:pt idx="42" formatCode="#,##0.00">
                  <c:v>3.5795E-2</c:v>
                </c:pt>
                <c:pt idx="43" formatCode="#,##0.00">
                  <c:v>2.6640999999999998E-2</c:v>
                </c:pt>
                <c:pt idx="44" formatCode="#,##0.00">
                  <c:v>3.1785000000000001E-2</c:v>
                </c:pt>
                <c:pt idx="45" formatCode="#,##0.00">
                  <c:v>5.3885000000000009E-2</c:v>
                </c:pt>
                <c:pt idx="46" formatCode="#,##0.00">
                  <c:v>5.7168389999999999E-2</c:v>
                </c:pt>
                <c:pt idx="47" formatCode="#,##0.00">
                  <c:v>5.2044E-2</c:v>
                </c:pt>
                <c:pt idx="48" formatCode="#,##0.00">
                  <c:v>8.4444403999999987E-2</c:v>
                </c:pt>
                <c:pt idx="49" formatCode="#,##0.00">
                  <c:v>8.1283333999999999E-2</c:v>
                </c:pt>
                <c:pt idx="50" formatCode="#,##0.00">
                  <c:v>6.8212999999999996E-2</c:v>
                </c:pt>
                <c:pt idx="51" formatCode="#,##0.00">
                  <c:v>7.3355000000000004E-2</c:v>
                </c:pt>
              </c:numCache>
            </c:numRef>
          </c:val>
          <c:extLst>
            <c:ext xmlns:c16="http://schemas.microsoft.com/office/drawing/2014/chart" uri="{C3380CC4-5D6E-409C-BE32-E72D297353CC}">
              <c16:uniqueId val="{0000000D-5931-4B1B-81A7-FF0A50F9779E}"/>
            </c:ext>
          </c:extLst>
        </c:ser>
        <c:ser>
          <c:idx val="9"/>
          <c:order val="13"/>
          <c:tx>
            <c:strRef>
              <c:f>' '!$A$402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'!$B$402:$BC$402</c:f>
              <c:numCache>
                <c:formatCode>General</c:formatCode>
                <c:ptCount val="52"/>
                <c:pt idx="27" formatCode="#,##0.00">
                  <c:v>7.1779999999999997E-2</c:v>
                </c:pt>
                <c:pt idx="28" formatCode="#,##0.00">
                  <c:v>5.4006274999999999E-2</c:v>
                </c:pt>
                <c:pt idx="29" formatCode="#,##0.00">
                  <c:v>4.3612999999999999E-2</c:v>
                </c:pt>
                <c:pt idx="30" formatCode="#,##0.00">
                  <c:v>4.9116023999999994E-2</c:v>
                </c:pt>
                <c:pt idx="31" formatCode="#,##0.00">
                  <c:v>7.5310000000000002E-2</c:v>
                </c:pt>
                <c:pt idx="32" formatCode="#,##0.00">
                  <c:v>7.769100000000001E-2</c:v>
                </c:pt>
                <c:pt idx="33" formatCode="#,##0.00">
                  <c:v>0.12581200000000001</c:v>
                </c:pt>
                <c:pt idx="34" formatCode="#,##0.00">
                  <c:v>0.114256</c:v>
                </c:pt>
                <c:pt idx="35" formatCode="#,##0.00">
                  <c:v>0.12230100000000001</c:v>
                </c:pt>
                <c:pt idx="36" formatCode="#,##0.00">
                  <c:v>0.14095099999999999</c:v>
                </c:pt>
                <c:pt idx="37" formatCode="#,##0.00">
                  <c:v>0.315442</c:v>
                </c:pt>
                <c:pt idx="38" formatCode="#,##0.00">
                  <c:v>0.21756</c:v>
                </c:pt>
                <c:pt idx="39" formatCode="#,##0.00">
                  <c:v>0.15018200000000001</c:v>
                </c:pt>
                <c:pt idx="40" formatCode="#,##0.00">
                  <c:v>0.14063000000000001</c:v>
                </c:pt>
                <c:pt idx="41" formatCode="#,##0.00">
                  <c:v>0.14382624599999999</c:v>
                </c:pt>
                <c:pt idx="42" formatCode="#,##0.00">
                  <c:v>0.17166900000000002</c:v>
                </c:pt>
                <c:pt idx="43" formatCode="#,##0.00">
                  <c:v>0.15613400000000002</c:v>
                </c:pt>
                <c:pt idx="44" formatCode="#,##0.00">
                  <c:v>0.205263</c:v>
                </c:pt>
                <c:pt idx="45" formatCode="#,##0.00">
                  <c:v>0.293211</c:v>
                </c:pt>
                <c:pt idx="46" formatCode="#,##0.00">
                  <c:v>0.19455559</c:v>
                </c:pt>
                <c:pt idx="47" formatCode="#,##0.00">
                  <c:v>0.18784000000000001</c:v>
                </c:pt>
                <c:pt idx="48" formatCode="#,##0.00">
                  <c:v>0.223857578</c:v>
                </c:pt>
                <c:pt idx="49" formatCode="#,##0.00">
                  <c:v>0.31715803100000001</c:v>
                </c:pt>
                <c:pt idx="50" formatCode="#,##0.00">
                  <c:v>0.27045100000000005</c:v>
                </c:pt>
                <c:pt idx="51" formatCode="#,##0.00">
                  <c:v>0.25481999999999999</c:v>
                </c:pt>
              </c:numCache>
            </c:numRef>
          </c:val>
          <c:extLst>
            <c:ext xmlns:c16="http://schemas.microsoft.com/office/drawing/2014/chart" uri="{C3380CC4-5D6E-409C-BE32-E72D297353CC}">
              <c16:uniqueId val="{0000000E-5931-4B1B-81A7-FF0A50F9779E}"/>
            </c:ext>
          </c:extLst>
        </c:ser>
        <c:ser>
          <c:idx val="13"/>
          <c:order val="14"/>
          <c:tx>
            <c:strRef>
              <c:f>' '!$A$403</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'!$B$403:$BC$403</c:f>
              <c:numCache>
                <c:formatCode>General</c:formatCode>
                <c:ptCount val="52"/>
                <c:pt idx="27" formatCode="#,##0.00">
                  <c:v>0.44854200000000005</c:v>
                </c:pt>
                <c:pt idx="28" formatCode="#,##0.00">
                  <c:v>0.31269130300000003</c:v>
                </c:pt>
                <c:pt idx="29" formatCode="#,##0.00">
                  <c:v>0.33828000000000003</c:v>
                </c:pt>
                <c:pt idx="30" formatCode="#,##0.00">
                  <c:v>0.35017075399999997</c:v>
                </c:pt>
                <c:pt idx="31" formatCode="#,##0.00">
                  <c:v>0.38964799999999999</c:v>
                </c:pt>
                <c:pt idx="32" formatCode="#,##0.00">
                  <c:v>0.34724099999999997</c:v>
                </c:pt>
                <c:pt idx="33" formatCode="#,##0.00">
                  <c:v>0.38329200000000002</c:v>
                </c:pt>
                <c:pt idx="34" formatCode="#,##0.00">
                  <c:v>0.43094800000000005</c:v>
                </c:pt>
                <c:pt idx="35" formatCode="#,##0.00">
                  <c:v>0.477601</c:v>
                </c:pt>
                <c:pt idx="36" formatCode="#,##0.00">
                  <c:v>0.27524999999999999</c:v>
                </c:pt>
                <c:pt idx="37" formatCode="#,##0.00">
                  <c:v>0.35939800000000005</c:v>
                </c:pt>
                <c:pt idx="38" formatCode="#,##0.00">
                  <c:v>0.36174500000000004</c:v>
                </c:pt>
                <c:pt idx="39" formatCode="#,##0.00">
                  <c:v>0.33074900000000002</c:v>
                </c:pt>
                <c:pt idx="40" formatCode="#,##0.00">
                  <c:v>0.29076999999999997</c:v>
                </c:pt>
                <c:pt idx="41" formatCode="#,##0.00">
                  <c:v>0.25768395399999999</c:v>
                </c:pt>
                <c:pt idx="42" formatCode="#,##0.00">
                  <c:v>0.220083</c:v>
                </c:pt>
                <c:pt idx="43" formatCode="#,##0.00">
                  <c:v>0.22611300000000001</c:v>
                </c:pt>
                <c:pt idx="44" formatCode="#,##0.00">
                  <c:v>0.26030500000000001</c:v>
                </c:pt>
                <c:pt idx="45" formatCode="#,##0.00">
                  <c:v>0.52923699999999996</c:v>
                </c:pt>
                <c:pt idx="46" formatCode="#,##0.00">
                  <c:v>0.25981838999999995</c:v>
                </c:pt>
                <c:pt idx="47" formatCode="#,##0.00">
                  <c:v>0.17550800000000003</c:v>
                </c:pt>
                <c:pt idx="48" formatCode="#,##0.00">
                  <c:v>0.24948005300000001</c:v>
                </c:pt>
                <c:pt idx="49" formatCode="#,##0.00">
                  <c:v>0.30817925700000004</c:v>
                </c:pt>
                <c:pt idx="50" formatCode="#,##0.00">
                  <c:v>0.23313600000000001</c:v>
                </c:pt>
                <c:pt idx="51" formatCode="#,##0.00">
                  <c:v>0.22095600000000001</c:v>
                </c:pt>
              </c:numCache>
            </c:numRef>
          </c:val>
          <c:extLst>
            <c:ext xmlns:c16="http://schemas.microsoft.com/office/drawing/2014/chart" uri="{C3380CC4-5D6E-409C-BE32-E72D297353CC}">
              <c16:uniqueId val="{0000000F-5931-4B1B-81A7-FF0A50F9779E}"/>
            </c:ext>
          </c:extLst>
        </c:ser>
        <c:ser>
          <c:idx val="14"/>
          <c:order val="15"/>
          <c:tx>
            <c:strRef>
              <c:f>' '!$A$404</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'!$B$404:$BC$404</c:f>
              <c:numCache>
                <c:formatCode>General</c:formatCode>
                <c:ptCount val="52"/>
                <c:pt idx="27" formatCode="#,##0.00">
                  <c:v>5.6390999999999997E-2</c:v>
                </c:pt>
                <c:pt idx="28" formatCode="#,##0.00">
                  <c:v>6.9068114999999999E-2</c:v>
                </c:pt>
                <c:pt idx="29" formatCode="#,##0.00">
                  <c:v>6.9993E-2</c:v>
                </c:pt>
                <c:pt idx="30" formatCode="#,##0.00">
                  <c:v>8.2348014999999997E-2</c:v>
                </c:pt>
                <c:pt idx="31" formatCode="#,##0.00">
                  <c:v>9.4629999999999992E-2</c:v>
                </c:pt>
                <c:pt idx="32" formatCode="#,##0.00">
                  <c:v>0.10824500000000001</c:v>
                </c:pt>
                <c:pt idx="33" formatCode="#,##0.00">
                  <c:v>0.12914200000000001</c:v>
                </c:pt>
                <c:pt idx="34" formatCode="#,##0.00">
                  <c:v>0.22685500000000003</c:v>
                </c:pt>
                <c:pt idx="35" formatCode="#,##0.00">
                  <c:v>0.26675300000000002</c:v>
                </c:pt>
                <c:pt idx="36" formatCode="#,##0.00">
                  <c:v>0.24215100000000001</c:v>
                </c:pt>
                <c:pt idx="37" formatCode="#,##0.00">
                  <c:v>0.28744600000000003</c:v>
                </c:pt>
                <c:pt idx="38" formatCode="#,##0.00">
                  <c:v>0.29479899999999998</c:v>
                </c:pt>
                <c:pt idx="39" formatCode="#,##0.00">
                  <c:v>0.26069200000000003</c:v>
                </c:pt>
                <c:pt idx="40" formatCode="#,##0.00">
                  <c:v>0.29406400000000005</c:v>
                </c:pt>
                <c:pt idx="41" formatCode="#,##0.00">
                  <c:v>0.25536867199999996</c:v>
                </c:pt>
                <c:pt idx="42" formatCode="#,##0.00">
                  <c:v>0.28301700000000002</c:v>
                </c:pt>
                <c:pt idx="43" formatCode="#,##0.00">
                  <c:v>0.240012</c:v>
                </c:pt>
                <c:pt idx="44" formatCode="#,##0.00">
                  <c:v>0.26274999999999998</c:v>
                </c:pt>
                <c:pt idx="45" formatCode="#,##0.00">
                  <c:v>0.29292299999999999</c:v>
                </c:pt>
                <c:pt idx="46" formatCode="#,##0.00">
                  <c:v>0.23192015099999999</c:v>
                </c:pt>
                <c:pt idx="47" formatCode="#,##0.00">
                  <c:v>0.12704399999999999</c:v>
                </c:pt>
                <c:pt idx="48" formatCode="#,##0.00">
                  <c:v>0.155027308</c:v>
                </c:pt>
                <c:pt idx="49" formatCode="#,##0.00">
                  <c:v>0.181448373</c:v>
                </c:pt>
                <c:pt idx="50" formatCode="#,##0.00">
                  <c:v>0.18406400000000001</c:v>
                </c:pt>
                <c:pt idx="51" formatCode="#,##0.00">
                  <c:v>0.20346100000000003</c:v>
                </c:pt>
              </c:numCache>
            </c:numRef>
          </c:val>
          <c:extLst>
            <c:ext xmlns:c16="http://schemas.microsoft.com/office/drawing/2014/chart" uri="{C3380CC4-5D6E-409C-BE32-E72D297353CC}">
              <c16:uniqueId val="{00000010-5931-4B1B-81A7-FF0A50F9779E}"/>
            </c:ext>
          </c:extLst>
        </c:ser>
        <c:ser>
          <c:idx val="16"/>
          <c:order val="16"/>
          <c:tx>
            <c:strRef>
              <c:f>' '!$A$405</c:f>
              <c:strCache>
                <c:ptCount val="1"/>
                <c:pt idx="0">
                  <c:v>Indonesia</c:v>
                </c:pt>
              </c:strCache>
            </c:strRef>
          </c:tx>
          <c:spPr>
            <a:solidFill>
              <a:srgbClr val="0000FF"/>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'!$B$405:$BC$405</c:f>
              <c:numCache>
                <c:formatCode>General</c:formatCode>
                <c:ptCount val="52"/>
                <c:pt idx="27" formatCode="#,##0.00">
                  <c:v>0.18574600000000002</c:v>
                </c:pt>
                <c:pt idx="28" formatCode="#,##0.00">
                  <c:v>0.20460965</c:v>
                </c:pt>
                <c:pt idx="29" formatCode="#,##0.00">
                  <c:v>0.21169400000000002</c:v>
                </c:pt>
                <c:pt idx="30" formatCode="#,##0.00">
                  <c:v>0.23130129800000002</c:v>
                </c:pt>
                <c:pt idx="31" formatCode="#,##0.00">
                  <c:v>0.27110199999999995</c:v>
                </c:pt>
                <c:pt idx="32" formatCode="#,##0.00">
                  <c:v>0.32042799999999999</c:v>
                </c:pt>
                <c:pt idx="33" formatCode="#,##0.00">
                  <c:v>0.31376900000000002</c:v>
                </c:pt>
                <c:pt idx="34" formatCode="#,##0.00">
                  <c:v>0.33670300000000003</c:v>
                </c:pt>
                <c:pt idx="35" formatCode="#,##0.00">
                  <c:v>0.38373700000000005</c:v>
                </c:pt>
                <c:pt idx="36" formatCode="#,##0.00">
                  <c:v>0.18137999999999999</c:v>
                </c:pt>
                <c:pt idx="37" formatCode="#,##0.00">
                  <c:v>0.36575000000000002</c:v>
                </c:pt>
                <c:pt idx="38" formatCode="#,##0.00">
                  <c:v>0.33896900000000002</c:v>
                </c:pt>
                <c:pt idx="39" formatCode="#,##0.00">
                  <c:v>0.31166100000000002</c:v>
                </c:pt>
                <c:pt idx="40" formatCode="#,##0.00">
                  <c:v>0.36295800000000006</c:v>
                </c:pt>
                <c:pt idx="41" formatCode="#,##0.00">
                  <c:v>0.29427719600000002</c:v>
                </c:pt>
                <c:pt idx="42" formatCode="#,##0.00">
                  <c:v>0.28306999999999999</c:v>
                </c:pt>
                <c:pt idx="43" formatCode="#,##0.00">
                  <c:v>0.194548</c:v>
                </c:pt>
                <c:pt idx="44" formatCode="#,##0.00">
                  <c:v>0.20396</c:v>
                </c:pt>
                <c:pt idx="45" formatCode="#,##0.00">
                  <c:v>0.22269400000000003</c:v>
                </c:pt>
                <c:pt idx="46" formatCode="#,##0.00">
                  <c:v>0.206245445</c:v>
                </c:pt>
                <c:pt idx="47" formatCode="#,##0.00">
                  <c:v>0.165663</c:v>
                </c:pt>
                <c:pt idx="48" formatCode="#,##0.00">
                  <c:v>0.18766865099999999</c:v>
                </c:pt>
                <c:pt idx="49" formatCode="#,##0.00">
                  <c:v>0.238235958</c:v>
                </c:pt>
                <c:pt idx="50" formatCode="#,##0.00">
                  <c:v>0.17741900000000002</c:v>
                </c:pt>
                <c:pt idx="51" formatCode="#,##0.00">
                  <c:v>0.18928600000000001</c:v>
                </c:pt>
              </c:numCache>
            </c:numRef>
          </c:val>
          <c:extLst>
            <c:ext xmlns:c16="http://schemas.microsoft.com/office/drawing/2014/chart" uri="{C3380CC4-5D6E-409C-BE32-E72D297353CC}">
              <c16:uniqueId val="{00000011-5931-4B1B-81A7-FF0A50F9779E}"/>
            </c:ext>
          </c:extLst>
        </c:ser>
        <c:ser>
          <c:idx val="17"/>
          <c:order val="17"/>
          <c:tx>
            <c:strRef>
              <c:f>' '!$A$406</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'!$B$406:$BC$406</c:f>
              <c:numCache>
                <c:formatCode>General</c:formatCode>
                <c:ptCount val="52"/>
                <c:pt idx="27" formatCode="#,##0.00">
                  <c:v>5.7246000000000005E-2</c:v>
                </c:pt>
                <c:pt idx="28" formatCode="#,##0.00">
                  <c:v>4.9924746999999998E-2</c:v>
                </c:pt>
                <c:pt idx="29" formatCode="#,##0.00">
                  <c:v>5.5917000000000001E-2</c:v>
                </c:pt>
                <c:pt idx="30" formatCode="#,##0.00">
                  <c:v>6.1354661000000005E-2</c:v>
                </c:pt>
                <c:pt idx="31" formatCode="#,##0.00">
                  <c:v>6.3844999999999999E-2</c:v>
                </c:pt>
                <c:pt idx="32" formatCode="#,##0.00">
                  <c:v>6.2709000000000001E-2</c:v>
                </c:pt>
                <c:pt idx="33" formatCode="#,##0.00">
                  <c:v>6.5304000000000001E-2</c:v>
                </c:pt>
                <c:pt idx="34" formatCode="#,##0.00">
                  <c:v>7.6138000000000011E-2</c:v>
                </c:pt>
                <c:pt idx="35" formatCode="#,##0.00">
                  <c:v>7.2243000000000002E-2</c:v>
                </c:pt>
                <c:pt idx="36" formatCode="#,##0.00">
                  <c:v>6.0312000000000004E-2</c:v>
                </c:pt>
                <c:pt idx="37" formatCode="#,##0.00">
                  <c:v>0.110193</c:v>
                </c:pt>
                <c:pt idx="38" formatCode="#,##0.00">
                  <c:v>0.11957200000000001</c:v>
                </c:pt>
                <c:pt idx="39" formatCode="#,##0.00">
                  <c:v>9.8257999999999998E-2</c:v>
                </c:pt>
                <c:pt idx="40" formatCode="#,##0.00">
                  <c:v>0.10882800000000001</c:v>
                </c:pt>
                <c:pt idx="41" formatCode="#,##0.00">
                  <c:v>0.103836821</c:v>
                </c:pt>
                <c:pt idx="42" formatCode="#,##0.00">
                  <c:v>0.116399</c:v>
                </c:pt>
                <c:pt idx="43" formatCode="#,##0.00">
                  <c:v>9.1628000000000001E-2</c:v>
                </c:pt>
                <c:pt idx="44" formatCode="#,##0.00">
                  <c:v>9.2817000000000011E-2</c:v>
                </c:pt>
                <c:pt idx="45" formatCode="#,##0.00">
                  <c:v>0.13474800000000001</c:v>
                </c:pt>
                <c:pt idx="46" formatCode="#,##0.00">
                  <c:v>9.3890883000000008E-2</c:v>
                </c:pt>
                <c:pt idx="47" formatCode="#,##0.00">
                  <c:v>8.6691000000000004E-2</c:v>
                </c:pt>
                <c:pt idx="48" formatCode="#,##0.00">
                  <c:v>0.122249804</c:v>
                </c:pt>
                <c:pt idx="49" formatCode="#,##0.00">
                  <c:v>0.10623624799999999</c:v>
                </c:pt>
                <c:pt idx="50" formatCode="#,##0.00">
                  <c:v>4.9329999999999999E-2</c:v>
                </c:pt>
                <c:pt idx="51" formatCode="#,##0.00">
                  <c:v>3.6845000000000003E-2</c:v>
                </c:pt>
              </c:numCache>
            </c:numRef>
          </c:val>
          <c:extLst>
            <c:ext xmlns:c16="http://schemas.microsoft.com/office/drawing/2014/chart" uri="{C3380CC4-5D6E-409C-BE32-E72D297353CC}">
              <c16:uniqueId val="{00000012-5931-4B1B-81A7-FF0A50F9779E}"/>
            </c:ext>
          </c:extLst>
        </c:ser>
        <c:ser>
          <c:idx val="18"/>
          <c:order val="18"/>
          <c:tx>
            <c:strRef>
              <c:f>' '!$A$407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'!$B$407:$BC$407</c:f>
              <c:numCache>
                <c:formatCode>General</c:formatCode>
                <c:ptCount val="52"/>
                <c:pt idx="27" formatCode="#,##0.00">
                  <c:v>0.30634699999999998</c:v>
                </c:pt>
                <c:pt idx="28" formatCode="#,##0.00">
                  <c:v>0.175655636</c:v>
                </c:pt>
                <c:pt idx="29" formatCode="#,##0.00">
                  <c:v>0.19565100000000002</c:v>
                </c:pt>
                <c:pt idx="30" formatCode="#,##0.00">
                  <c:v>0.20088731900000001</c:v>
                </c:pt>
                <c:pt idx="31" formatCode="#,##0.00">
                  <c:v>0.21764</c:v>
                </c:pt>
                <c:pt idx="32" formatCode="#,##0.00">
                  <c:v>0.20560600000000001</c:v>
                </c:pt>
                <c:pt idx="33" formatCode="#,##0.00">
                  <c:v>0.17814600000000003</c:v>
                </c:pt>
                <c:pt idx="34" formatCode="#,##0.00">
                  <c:v>0.24463400000000002</c:v>
                </c:pt>
                <c:pt idx="35" formatCode="#,##0.00">
                  <c:v>0.253328</c:v>
                </c:pt>
                <c:pt idx="36" formatCode="#,##0.00">
                  <c:v>0.19530800000000001</c:v>
                </c:pt>
                <c:pt idx="37" formatCode="#,##0.00">
                  <c:v>0.22306600000000001</c:v>
                </c:pt>
                <c:pt idx="38" formatCode="#,##0.00">
                  <c:v>0.232909</c:v>
                </c:pt>
                <c:pt idx="39" formatCode="#,##0.00">
                  <c:v>0.17403200000000002</c:v>
                </c:pt>
                <c:pt idx="40" formatCode="#,##0.00">
                  <c:v>0.16472500000000001</c:v>
                </c:pt>
                <c:pt idx="41" formatCode="#,##0.00">
                  <c:v>0.17993598899999999</c:v>
                </c:pt>
                <c:pt idx="42" formatCode="#,##0.00">
                  <c:v>0.17630199999999999</c:v>
                </c:pt>
                <c:pt idx="43" formatCode="#,##0.00">
                  <c:v>0.147647</c:v>
                </c:pt>
                <c:pt idx="44" formatCode="#,##0.00">
                  <c:v>0.14169300000000001</c:v>
                </c:pt>
                <c:pt idx="45" formatCode="#,##0.00">
                  <c:v>0.170207</c:v>
                </c:pt>
                <c:pt idx="46" formatCode="#,##0.00">
                  <c:v>0.14862441899999998</c:v>
                </c:pt>
                <c:pt idx="47" formatCode="#,##0.00">
                  <c:v>0.10738400000000001</c:v>
                </c:pt>
                <c:pt idx="48" formatCode="#,##0.00">
                  <c:v>0.125110729</c:v>
                </c:pt>
                <c:pt idx="49" formatCode="#,##0.00">
                  <c:v>0.14352677699999999</c:v>
                </c:pt>
                <c:pt idx="50" formatCode="#,##0.00">
                  <c:v>0.113229</c:v>
                </c:pt>
                <c:pt idx="51" formatCode="#,##0.00">
                  <c:v>9.7630999999999996E-2</c:v>
                </c:pt>
              </c:numCache>
            </c:numRef>
          </c:val>
          <c:extLst>
            <c:ext xmlns:c16="http://schemas.microsoft.com/office/drawing/2014/chart" uri="{C3380CC4-5D6E-409C-BE32-E72D297353CC}">
              <c16:uniqueId val="{00000013-5931-4B1B-81A7-FF0A50F9779E}"/>
            </c:ext>
          </c:extLst>
        </c:ser>
        <c:ser>
          <c:idx val="19"/>
          <c:order val="19"/>
          <c:tx>
            <c:strRef>
              <c:f>' '!$A$408</c:f>
              <c:strCache>
                <c:ptCount val="1"/>
                <c:pt idx="0">
                  <c:v>Others</c:v>
                </c:pt>
              </c:strCache>
            </c:strRef>
          </c:tx>
          <c:spPr>
            <a:solidFill>
              <a:srgbClr val="993300"/>
            </a:solidFill>
            <a:ln w="12700">
              <a:solidFill>
                <a:srgbClr val="000000"/>
              </a:solidFill>
              <a:prstDash val="solid"/>
            </a:ln>
          </c:spPr>
          <c:invertIfNegative val="0"/>
          <c:cat>
            <c:numRef>
              <c:f>' '!$B$388:$BC$388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'!$B$408:$BC$408</c:f>
              <c:numCache>
                <c:formatCode>General</c:formatCode>
                <c:ptCount val="52"/>
                <c:pt idx="27" formatCode="0.00">
                  <c:v>0.15420899999999982</c:v>
                </c:pt>
                <c:pt idx="28" formatCode="0.00">
                  <c:v>9.2733940000000126E-2</c:v>
                </c:pt>
                <c:pt idx="29" formatCode="0.00">
                  <c:v>8.6416999999999855E-2</c:v>
                </c:pt>
                <c:pt idx="30" formatCode="0.00">
                  <c:v>9.8897107999999956E-2</c:v>
                </c:pt>
                <c:pt idx="31" formatCode="0.00">
                  <c:v>0.10701500000000008</c:v>
                </c:pt>
                <c:pt idx="32" formatCode="0.00">
                  <c:v>9.0036999999999923E-2</c:v>
                </c:pt>
                <c:pt idx="33" formatCode="0.00">
                  <c:v>0.11516899999999985</c:v>
                </c:pt>
                <c:pt idx="34" formatCode="0.00">
                  <c:v>0.15314000000000005</c:v>
                </c:pt>
                <c:pt idx="35" formatCode="0.00">
                  <c:v>0.13862499999999978</c:v>
                </c:pt>
                <c:pt idx="36" formatCode="0.00">
                  <c:v>0.10602</c:v>
                </c:pt>
                <c:pt idx="37" formatCode="0.00">
                  <c:v>0.15615299999999999</c:v>
                </c:pt>
                <c:pt idx="38" formatCode="0.00">
                  <c:v>0.17398299999999978</c:v>
                </c:pt>
                <c:pt idx="39" formatCode="0.00">
                  <c:v>0.1138410000000003</c:v>
                </c:pt>
                <c:pt idx="40" formatCode="0.00">
                  <c:v>0.12481299999999984</c:v>
                </c:pt>
                <c:pt idx="41" formatCode="0.00">
                  <c:v>0.15721961700000042</c:v>
                </c:pt>
                <c:pt idx="42" formatCode="0.00">
                  <c:v>0.15264500000000014</c:v>
                </c:pt>
                <c:pt idx="43" formatCode="0.00">
                  <c:v>0.13106700000000004</c:v>
                </c:pt>
                <c:pt idx="44" formatCode="0.00">
                  <c:v>0.17963899999999966</c:v>
                </c:pt>
                <c:pt idx="45" formatCode="0.00">
                  <c:v>0.24213099999999987</c:v>
                </c:pt>
                <c:pt idx="46" formatCode="0.00">
                  <c:v>0.22926859399999988</c:v>
                </c:pt>
                <c:pt idx="47" formatCode="0.00">
                  <c:v>0.16206099999999979</c:v>
                </c:pt>
                <c:pt idx="48" formatCode="0.00">
                  <c:v>0.22777557999999964</c:v>
                </c:pt>
                <c:pt idx="49" formatCode="0.00">
                  <c:v>0.27977822100000038</c:v>
                </c:pt>
                <c:pt idx="50" formatCode="0.00">
                  <c:v>0.24038900000000019</c:v>
                </c:pt>
                <c:pt idx="51" formatCode="0.00">
                  <c:v>0.27746000000000004</c:v>
                </c:pt>
              </c:numCache>
            </c:numRef>
          </c:val>
          <c:extLst>
            <c:ext xmlns:c16="http://schemas.microsoft.com/office/drawing/2014/chart" uri="{C3380CC4-5D6E-409C-BE32-E72D297353CC}">
              <c16:uniqueId val="{00000014-5931-4B1B-81A7-FF0A50F9779E}"/>
            </c:ext>
          </c:extLst>
        </c:ser>
        <c:dLbls>
          <c:showLegendKey val="0"/>
          <c:showVal val="0"/>
          <c:showCatName val="0"/>
          <c:showSerName val="0"/>
          <c:showPercent val="0"/>
          <c:showBubbleSize val="0"/>
        </c:dLbls>
        <c:gapWidth val="0"/>
        <c:overlap val="100"/>
        <c:axId val="3"/>
        <c:axId val="4"/>
      </c:barChart>
      <c:catAx>
        <c:axId val="1930395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51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1148641046942858"/>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833821073297502"/>
          <c:y val="0.870028542501318"/>
          <c:w val="0.68335438316336583"/>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0002296523094559E-2"/>
          <c:w val="0.68752117818265468"/>
          <c:h val="0.6166868979415473"/>
        </c:manualLayout>
      </c:layout>
      <c:barChart>
        <c:barDir val="col"/>
        <c:grouping val="stacked"/>
        <c:varyColors val="0"/>
        <c:ser>
          <c:idx val="0"/>
          <c:order val="0"/>
          <c:tx>
            <c:strRef>
              <c:f>' '!$A$414</c:f>
              <c:strCache>
                <c:ptCount val="1"/>
                <c:pt idx="0">
                  <c:v>EU-28</c:v>
                </c:pt>
              </c:strCache>
            </c:strRef>
          </c:tx>
          <c:spPr>
            <a:solidFill>
              <a:srgbClr val="00FF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'!$B$414:$BC$414</c:f>
              <c:numCache>
                <c:formatCode>#,##0.00</c:formatCode>
                <c:ptCount val="52"/>
                <c:pt idx="0">
                  <c:v>0.10051599999999998</c:v>
                </c:pt>
                <c:pt idx="1">
                  <c:v>0.10883499999999997</c:v>
                </c:pt>
                <c:pt idx="2">
                  <c:v>0.16276369099999999</c:v>
                </c:pt>
                <c:pt idx="3">
                  <c:v>0.18823328899999997</c:v>
                </c:pt>
                <c:pt idx="4">
                  <c:v>0.18722565099999997</c:v>
                </c:pt>
                <c:pt idx="5">
                  <c:v>0.12424908499999998</c:v>
                </c:pt>
                <c:pt idx="6">
                  <c:v>0.19545795699999999</c:v>
                </c:pt>
                <c:pt idx="7">
                  <c:v>0.18462529799999999</c:v>
                </c:pt>
                <c:pt idx="8">
                  <c:v>0.15786291999999999</c:v>
                </c:pt>
                <c:pt idx="9">
                  <c:v>0.14928075299999999</c:v>
                </c:pt>
                <c:pt idx="10">
                  <c:v>0.18641500099999997</c:v>
                </c:pt>
                <c:pt idx="11">
                  <c:v>0.18503738299999992</c:v>
                </c:pt>
                <c:pt idx="12">
                  <c:v>0.19276386699999995</c:v>
                </c:pt>
                <c:pt idx="13">
                  <c:v>0.17673923300000002</c:v>
                </c:pt>
                <c:pt idx="14">
                  <c:v>0.19528863100000002</c:v>
                </c:pt>
                <c:pt idx="15">
                  <c:v>0.17975922999999999</c:v>
                </c:pt>
                <c:pt idx="16">
                  <c:v>0.17712115300000006</c:v>
                </c:pt>
                <c:pt idx="17">
                  <c:v>0.16446641699999998</c:v>
                </c:pt>
                <c:pt idx="18">
                  <c:v>0.20734665699999991</c:v>
                </c:pt>
                <c:pt idx="19">
                  <c:v>0.17313594500000004</c:v>
                </c:pt>
                <c:pt idx="20">
                  <c:v>0.15768652399999997</c:v>
                </c:pt>
                <c:pt idx="21">
                  <c:v>0.17209434400000001</c:v>
                </c:pt>
                <c:pt idx="22">
                  <c:v>0.13067284625899997</c:v>
                </c:pt>
                <c:pt idx="23">
                  <c:v>8.7042899999999992E-2</c:v>
                </c:pt>
                <c:pt idx="24">
                  <c:v>0.11469810000000004</c:v>
                </c:pt>
              </c:numCache>
            </c:numRef>
          </c:val>
          <c:extLst>
            <c:ext xmlns:c16="http://schemas.microsoft.com/office/drawing/2014/chart" uri="{C3380CC4-5D6E-409C-BE32-E72D297353CC}">
              <c16:uniqueId val="{00000000-6B23-433F-B24D-3AA641A2CD8E}"/>
            </c:ext>
          </c:extLst>
        </c:ser>
        <c:ser>
          <c:idx val="1"/>
          <c:order val="1"/>
          <c:tx>
            <c:strRef>
              <c:f>' '!$A$415</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'!$B$415:$BC$415</c:f>
              <c:numCache>
                <c:formatCode>#,##0.00</c:formatCode>
                <c:ptCount val="52"/>
                <c:pt idx="0">
                  <c:v>4.3441999999999995E-2</c:v>
                </c:pt>
                <c:pt idx="1">
                  <c:v>4.2407999999999994E-2</c:v>
                </c:pt>
                <c:pt idx="2">
                  <c:v>4.5792324000000002E-2</c:v>
                </c:pt>
                <c:pt idx="3">
                  <c:v>3.1308035999999997E-2</c:v>
                </c:pt>
                <c:pt idx="4">
                  <c:v>3.7472412000000004E-2</c:v>
                </c:pt>
                <c:pt idx="5">
                  <c:v>3.450611E-2</c:v>
                </c:pt>
                <c:pt idx="6">
                  <c:v>3.4357413999999996E-2</c:v>
                </c:pt>
                <c:pt idx="7">
                  <c:v>3.2157292999999997E-2</c:v>
                </c:pt>
                <c:pt idx="8">
                  <c:v>2.9972222E-2</c:v>
                </c:pt>
                <c:pt idx="9">
                  <c:v>2.6116157000000001E-2</c:v>
                </c:pt>
                <c:pt idx="10">
                  <c:v>2.3153621999999999E-2</c:v>
                </c:pt>
                <c:pt idx="11">
                  <c:v>6.3262219999999994E-3</c:v>
                </c:pt>
                <c:pt idx="12">
                  <c:v>5.9567359999999998E-3</c:v>
                </c:pt>
                <c:pt idx="13">
                  <c:v>7.7041849999999988E-3</c:v>
                </c:pt>
                <c:pt idx="14">
                  <c:v>1.0489332999999998E-2</c:v>
                </c:pt>
                <c:pt idx="15">
                  <c:v>9.3376979999999984E-3</c:v>
                </c:pt>
                <c:pt idx="16">
                  <c:v>5.2522919999999996E-3</c:v>
                </c:pt>
                <c:pt idx="17">
                  <c:v>1.0404355999999998E-2</c:v>
                </c:pt>
                <c:pt idx="18">
                  <c:v>1.478557E-2</c:v>
                </c:pt>
                <c:pt idx="19">
                  <c:v>4.4086569999999999E-3</c:v>
                </c:pt>
                <c:pt idx="20">
                  <c:v>4.1818059999999997E-3</c:v>
                </c:pt>
                <c:pt idx="21">
                  <c:v>6.6716099999999988E-3</c:v>
                </c:pt>
                <c:pt idx="22">
                  <c:v>6.7135656569999981E-3</c:v>
                </c:pt>
                <c:pt idx="23">
                  <c:v>3.9357999999999962E-3</c:v>
                </c:pt>
                <c:pt idx="24">
                  <c:v>6.3492000000000088E-3</c:v>
                </c:pt>
              </c:numCache>
            </c:numRef>
          </c:val>
          <c:extLst>
            <c:ext xmlns:c16="http://schemas.microsoft.com/office/drawing/2014/chart" uri="{C3380CC4-5D6E-409C-BE32-E72D297353CC}">
              <c16:uniqueId val="{00000001-6B23-433F-B24D-3AA641A2CD8E}"/>
            </c:ext>
          </c:extLst>
        </c:ser>
        <c:ser>
          <c:idx val="2"/>
          <c:order val="2"/>
          <c:tx>
            <c:strRef>
              <c:f>' '!$A$416</c:f>
              <c:strCache>
                <c:ptCount val="1"/>
                <c:pt idx="0">
                  <c:v>China</c:v>
                </c:pt>
              </c:strCache>
            </c:strRef>
          </c:tx>
          <c:spPr>
            <a:solidFill>
              <a:srgbClr val="FF00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'!$B$416:$BC$416</c:f>
              <c:numCache>
                <c:formatCode>#,##0.00</c:formatCode>
                <c:ptCount val="52"/>
                <c:pt idx="0">
                  <c:v>4.1026999999999994E-2</c:v>
                </c:pt>
                <c:pt idx="1">
                  <c:v>3.3543999999999997E-2</c:v>
                </c:pt>
                <c:pt idx="2">
                  <c:v>5.5919157999999997E-2</c:v>
                </c:pt>
                <c:pt idx="3">
                  <c:v>7.0102272999999993E-2</c:v>
                </c:pt>
                <c:pt idx="4">
                  <c:v>6.8901030000000002E-2</c:v>
                </c:pt>
                <c:pt idx="5">
                  <c:v>9.1051141999999988E-2</c:v>
                </c:pt>
                <c:pt idx="6">
                  <c:v>0.21204824699999997</c:v>
                </c:pt>
                <c:pt idx="7">
                  <c:v>0.257648871</c:v>
                </c:pt>
                <c:pt idx="8">
                  <c:v>0.23149409599999998</c:v>
                </c:pt>
                <c:pt idx="9">
                  <c:v>0.18228800099999998</c:v>
                </c:pt>
                <c:pt idx="10">
                  <c:v>0.25277658399999997</c:v>
                </c:pt>
                <c:pt idx="11">
                  <c:v>0.248501427</c:v>
                </c:pt>
                <c:pt idx="12">
                  <c:v>0.22178412399999997</c:v>
                </c:pt>
                <c:pt idx="13">
                  <c:v>0.27109418299999999</c:v>
                </c:pt>
                <c:pt idx="14">
                  <c:v>0.3028203109999999</c:v>
                </c:pt>
                <c:pt idx="15">
                  <c:v>0.303908597</c:v>
                </c:pt>
                <c:pt idx="16">
                  <c:v>0.40124622399999998</c:v>
                </c:pt>
                <c:pt idx="17">
                  <c:v>0.42684679599999997</c:v>
                </c:pt>
                <c:pt idx="18">
                  <c:v>0.32889874399999997</c:v>
                </c:pt>
                <c:pt idx="19">
                  <c:v>0.32534071899999994</c:v>
                </c:pt>
                <c:pt idx="20">
                  <c:v>0.35172459899999992</c:v>
                </c:pt>
                <c:pt idx="21">
                  <c:v>0.32651765100000002</c:v>
                </c:pt>
                <c:pt idx="22">
                  <c:v>0.34938412770799998</c:v>
                </c:pt>
                <c:pt idx="23">
                  <c:v>0.41294109999999967</c:v>
                </c:pt>
                <c:pt idx="24">
                  <c:v>0.55556450000000035</c:v>
                </c:pt>
              </c:numCache>
            </c:numRef>
          </c:val>
          <c:extLst>
            <c:ext xmlns:c16="http://schemas.microsoft.com/office/drawing/2014/chart" uri="{C3380CC4-5D6E-409C-BE32-E72D297353CC}">
              <c16:uniqueId val="{00000002-6B23-433F-B24D-3AA641A2CD8E}"/>
            </c:ext>
          </c:extLst>
        </c:ser>
        <c:ser>
          <c:idx val="3"/>
          <c:order val="3"/>
          <c:tx>
            <c:strRef>
              <c:f>' '!$A$417</c:f>
              <c:strCache>
                <c:ptCount val="1"/>
                <c:pt idx="0">
                  <c:v>Indonesia</c:v>
                </c:pt>
              </c:strCache>
            </c:strRef>
          </c:tx>
          <c:spPr>
            <a:solidFill>
              <a:srgbClr val="0000FF"/>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'!$B$417:$BC$417</c:f>
              <c:numCache>
                <c:formatCode>#,##0.00</c:formatCode>
                <c:ptCount val="52"/>
                <c:pt idx="0">
                  <c:v>9.7979999999999998E-2</c:v>
                </c:pt>
                <c:pt idx="1">
                  <c:v>0.11462699999999997</c:v>
                </c:pt>
                <c:pt idx="2">
                  <c:v>0.212297128</c:v>
                </c:pt>
                <c:pt idx="3">
                  <c:v>0.20072929899999997</c:v>
                </c:pt>
                <c:pt idx="4">
                  <c:v>0.142865091</c:v>
                </c:pt>
                <c:pt idx="5">
                  <c:v>0.12170940799999999</c:v>
                </c:pt>
                <c:pt idx="6">
                  <c:v>8.6544524999999997E-2</c:v>
                </c:pt>
                <c:pt idx="7">
                  <c:v>9.7409765999999995E-2</c:v>
                </c:pt>
                <c:pt idx="8">
                  <c:v>7.9054195999999993E-2</c:v>
                </c:pt>
                <c:pt idx="9">
                  <c:v>7.6775092999999989E-2</c:v>
                </c:pt>
                <c:pt idx="10">
                  <c:v>9.4441932999999992E-2</c:v>
                </c:pt>
                <c:pt idx="11">
                  <c:v>7.6426173999999999E-2</c:v>
                </c:pt>
                <c:pt idx="12">
                  <c:v>8.2799190999999994E-2</c:v>
                </c:pt>
                <c:pt idx="13">
                  <c:v>7.5802837999999997E-2</c:v>
                </c:pt>
                <c:pt idx="14">
                  <c:v>8.6248200999999997E-2</c:v>
                </c:pt>
                <c:pt idx="15">
                  <c:v>0.10124156499999999</c:v>
                </c:pt>
                <c:pt idx="16">
                  <c:v>0.102039671</c:v>
                </c:pt>
                <c:pt idx="17">
                  <c:v>0.10746355999999999</c:v>
                </c:pt>
                <c:pt idx="18">
                  <c:v>0.13909124399999998</c:v>
                </c:pt>
                <c:pt idx="19">
                  <c:v>0.18001759299999998</c:v>
                </c:pt>
                <c:pt idx="20">
                  <c:v>0.195331688</c:v>
                </c:pt>
                <c:pt idx="21">
                  <c:v>0.20790574399999998</c:v>
                </c:pt>
                <c:pt idx="22">
                  <c:v>0.20406465587000006</c:v>
                </c:pt>
                <c:pt idx="23">
                  <c:v>0.22830920000000021</c:v>
                </c:pt>
                <c:pt idx="24">
                  <c:v>0.19162790000000035</c:v>
                </c:pt>
              </c:numCache>
            </c:numRef>
          </c:val>
          <c:extLst>
            <c:ext xmlns:c16="http://schemas.microsoft.com/office/drawing/2014/chart" uri="{C3380CC4-5D6E-409C-BE32-E72D297353CC}">
              <c16:uniqueId val="{00000003-6B23-433F-B24D-3AA641A2CD8E}"/>
            </c:ext>
          </c:extLst>
        </c:ser>
        <c:ser>
          <c:idx val="4"/>
          <c:order val="4"/>
          <c:tx>
            <c:strRef>
              <c:f>' '!$A$418</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'!$B$418:$BC$418</c:f>
              <c:numCache>
                <c:formatCode>#,##0.00</c:formatCode>
                <c:ptCount val="52"/>
                <c:pt idx="0">
                  <c:v>4.9794999999999999E-2</c:v>
                </c:pt>
                <c:pt idx="1">
                  <c:v>5.5176999999999997E-2</c:v>
                </c:pt>
                <c:pt idx="2">
                  <c:v>0.13394140600000001</c:v>
                </c:pt>
                <c:pt idx="3">
                  <c:v>0.11813889599999999</c:v>
                </c:pt>
                <c:pt idx="4">
                  <c:v>9.5503964999999982E-2</c:v>
                </c:pt>
                <c:pt idx="5">
                  <c:v>5.5381976999999992E-2</c:v>
                </c:pt>
                <c:pt idx="6">
                  <c:v>9.7470855999999995E-2</c:v>
                </c:pt>
                <c:pt idx="7">
                  <c:v>0.12273284</c:v>
                </c:pt>
                <c:pt idx="8">
                  <c:v>0.137814616</c:v>
                </c:pt>
                <c:pt idx="9">
                  <c:v>0.11195119599999999</c:v>
                </c:pt>
                <c:pt idx="10">
                  <c:v>0.17108016299999998</c:v>
                </c:pt>
                <c:pt idx="11">
                  <c:v>0.14714348199999999</c:v>
                </c:pt>
                <c:pt idx="12">
                  <c:v>0.112173919</c:v>
                </c:pt>
                <c:pt idx="13">
                  <c:v>0.16085612499999999</c:v>
                </c:pt>
                <c:pt idx="14">
                  <c:v>0.19786488799999996</c:v>
                </c:pt>
                <c:pt idx="15">
                  <c:v>0.22279049099999998</c:v>
                </c:pt>
                <c:pt idx="16">
                  <c:v>0.24935269299999999</c:v>
                </c:pt>
                <c:pt idx="17">
                  <c:v>0.27027390699999998</c:v>
                </c:pt>
                <c:pt idx="18">
                  <c:v>0.20741405199999999</c:v>
                </c:pt>
                <c:pt idx="19">
                  <c:v>0.20866578099999997</c:v>
                </c:pt>
                <c:pt idx="20">
                  <c:v>0.19423112099999998</c:v>
                </c:pt>
                <c:pt idx="21">
                  <c:v>0.28095223699999999</c:v>
                </c:pt>
                <c:pt idx="22">
                  <c:v>0.22054999126499991</c:v>
                </c:pt>
                <c:pt idx="23">
                  <c:v>0.2230361000000006</c:v>
                </c:pt>
                <c:pt idx="24">
                  <c:v>0.23990400000000042</c:v>
                </c:pt>
              </c:numCache>
            </c:numRef>
          </c:val>
          <c:extLst>
            <c:ext xmlns:c16="http://schemas.microsoft.com/office/drawing/2014/chart" uri="{C3380CC4-5D6E-409C-BE32-E72D297353CC}">
              <c16:uniqueId val="{00000004-6B23-433F-B24D-3AA641A2CD8E}"/>
            </c:ext>
          </c:extLst>
        </c:ser>
        <c:ser>
          <c:idx val="6"/>
          <c:order val="5"/>
          <c:tx>
            <c:strRef>
              <c:f>' '!$A$419</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'!$B$419:$BC$419</c:f>
              <c:numCache>
                <c:formatCode>#,##0.00</c:formatCode>
                <c:ptCount val="52"/>
                <c:pt idx="0">
                  <c:v>2.5199999999999997E-3</c:v>
                </c:pt>
                <c:pt idx="1">
                  <c:v>2.9049999999999996E-3</c:v>
                </c:pt>
                <c:pt idx="2">
                  <c:v>8.9269139999999993E-3</c:v>
                </c:pt>
                <c:pt idx="3">
                  <c:v>1.8384864000000001E-2</c:v>
                </c:pt>
                <c:pt idx="4">
                  <c:v>3.9661605999999995E-2</c:v>
                </c:pt>
                <c:pt idx="5">
                  <c:v>5.8570290999999997E-2</c:v>
                </c:pt>
                <c:pt idx="6">
                  <c:v>8.4730039999999993E-2</c:v>
                </c:pt>
                <c:pt idx="7">
                  <c:v>9.8961294999999991E-2</c:v>
                </c:pt>
                <c:pt idx="8">
                  <c:v>9.1845270999999992E-2</c:v>
                </c:pt>
                <c:pt idx="9">
                  <c:v>8.9656442999999988E-2</c:v>
                </c:pt>
                <c:pt idx="10">
                  <c:v>9.2594412999999987E-2</c:v>
                </c:pt>
                <c:pt idx="11">
                  <c:v>8.9159295E-2</c:v>
                </c:pt>
                <c:pt idx="12">
                  <c:v>9.0251233999999986E-2</c:v>
                </c:pt>
                <c:pt idx="13">
                  <c:v>8.8860172999999987E-2</c:v>
                </c:pt>
                <c:pt idx="14">
                  <c:v>8.8894614999999996E-2</c:v>
                </c:pt>
                <c:pt idx="15">
                  <c:v>9.4923922999999993E-2</c:v>
                </c:pt>
                <c:pt idx="16">
                  <c:v>9.8567036999999982E-2</c:v>
                </c:pt>
                <c:pt idx="17">
                  <c:v>0.10373471299999999</c:v>
                </c:pt>
                <c:pt idx="18">
                  <c:v>9.9324420999999996E-2</c:v>
                </c:pt>
                <c:pt idx="19">
                  <c:v>0.10382617799999999</c:v>
                </c:pt>
                <c:pt idx="20">
                  <c:v>0.10535961199999999</c:v>
                </c:pt>
                <c:pt idx="21">
                  <c:v>0.100043334</c:v>
                </c:pt>
                <c:pt idx="22">
                  <c:v>9.2397981118999953E-2</c:v>
                </c:pt>
                <c:pt idx="23">
                  <c:v>7.863200000000016E-2</c:v>
                </c:pt>
                <c:pt idx="24">
                  <c:v>7.9888000000000098E-2</c:v>
                </c:pt>
              </c:numCache>
            </c:numRef>
          </c:val>
          <c:extLst>
            <c:ext xmlns:c16="http://schemas.microsoft.com/office/drawing/2014/chart" uri="{C3380CC4-5D6E-409C-BE32-E72D297353CC}">
              <c16:uniqueId val="{00000005-6B23-433F-B24D-3AA641A2CD8E}"/>
            </c:ext>
          </c:extLst>
        </c:ser>
        <c:ser>
          <c:idx val="7"/>
          <c:order val="6"/>
          <c:tx>
            <c:strRef>
              <c:f>' '!$A$420</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'!$B$420:$BC$420</c:f>
              <c:numCache>
                <c:formatCode>#,##0.00</c:formatCode>
                <c:ptCount val="52"/>
                <c:pt idx="0">
                  <c:v>0.144235</c:v>
                </c:pt>
                <c:pt idx="1">
                  <c:v>0.13684300000000002</c:v>
                </c:pt>
                <c:pt idx="2">
                  <c:v>0.18741801399999999</c:v>
                </c:pt>
                <c:pt idx="3">
                  <c:v>0.21374108999999997</c:v>
                </c:pt>
                <c:pt idx="4">
                  <c:v>0.21483882399999998</c:v>
                </c:pt>
                <c:pt idx="5">
                  <c:v>0.18433430399999998</c:v>
                </c:pt>
                <c:pt idx="6">
                  <c:v>0.19570094199999999</c:v>
                </c:pt>
                <c:pt idx="7">
                  <c:v>0.19215602899999998</c:v>
                </c:pt>
                <c:pt idx="8">
                  <c:v>0.188052999</c:v>
                </c:pt>
                <c:pt idx="9">
                  <c:v>0.161165695</c:v>
                </c:pt>
                <c:pt idx="10">
                  <c:v>0.19681484799999999</c:v>
                </c:pt>
                <c:pt idx="11">
                  <c:v>0.19334099099999999</c:v>
                </c:pt>
                <c:pt idx="12">
                  <c:v>0.19939334599999997</c:v>
                </c:pt>
                <c:pt idx="13">
                  <c:v>0.20312261099999998</c:v>
                </c:pt>
                <c:pt idx="14">
                  <c:v>0.21402395799999999</c:v>
                </c:pt>
                <c:pt idx="15">
                  <c:v>0.20670919099999999</c:v>
                </c:pt>
                <c:pt idx="16">
                  <c:v>0.21932397399999998</c:v>
                </c:pt>
                <c:pt idx="17">
                  <c:v>0.22871071599999998</c:v>
                </c:pt>
                <c:pt idx="18">
                  <c:v>0.23587958199999998</c:v>
                </c:pt>
                <c:pt idx="19">
                  <c:v>0.20909478599999998</c:v>
                </c:pt>
                <c:pt idx="20">
                  <c:v>0.19085029999999997</c:v>
                </c:pt>
                <c:pt idx="21">
                  <c:v>0.18037060899999999</c:v>
                </c:pt>
                <c:pt idx="22">
                  <c:v>0.18687897751799992</c:v>
                </c:pt>
                <c:pt idx="23">
                  <c:v>0.14635329999999999</c:v>
                </c:pt>
                <c:pt idx="24">
                  <c:v>0.15055730000000025</c:v>
                </c:pt>
              </c:numCache>
            </c:numRef>
          </c:val>
          <c:extLst>
            <c:ext xmlns:c16="http://schemas.microsoft.com/office/drawing/2014/chart" uri="{C3380CC4-5D6E-409C-BE32-E72D297353CC}">
              <c16:uniqueId val="{00000006-6B23-433F-B24D-3AA641A2CD8E}"/>
            </c:ext>
          </c:extLst>
        </c:ser>
        <c:ser>
          <c:idx val="8"/>
          <c:order val="7"/>
          <c:tx>
            <c:strRef>
              <c:f>' '!$A$421</c:f>
              <c:strCache>
                <c:ptCount val="1"/>
                <c:pt idx="0">
                  <c:v>Others</c:v>
                </c:pt>
              </c:strCache>
            </c:strRef>
          </c:tx>
          <c:spPr>
            <a:solidFill>
              <a:srgbClr val="9933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'!$B$421:$BC$421</c:f>
              <c:numCache>
                <c:formatCode>#,##0.00</c:formatCode>
                <c:ptCount val="52"/>
                <c:pt idx="0">
                  <c:v>1.7743999999999926E-2</c:v>
                </c:pt>
                <c:pt idx="1">
                  <c:v>1.9963000000000064E-2</c:v>
                </c:pt>
                <c:pt idx="2">
                  <c:v>6.306435499999985E-2</c:v>
                </c:pt>
                <c:pt idx="3">
                  <c:v>9.5396917000000414E-2</c:v>
                </c:pt>
                <c:pt idx="4">
                  <c:v>7.4534415999999881E-2</c:v>
                </c:pt>
                <c:pt idx="5">
                  <c:v>7.2700436000000201E-2</c:v>
                </c:pt>
                <c:pt idx="6">
                  <c:v>9.0647282999999801E-2</c:v>
                </c:pt>
                <c:pt idx="7">
                  <c:v>8.6926791999999975E-2</c:v>
                </c:pt>
                <c:pt idx="8">
                  <c:v>8.7042197000000154E-2</c:v>
                </c:pt>
                <c:pt idx="9">
                  <c:v>6.8571942999999691E-2</c:v>
                </c:pt>
                <c:pt idx="10">
                  <c:v>8.5397323289999383E-2</c:v>
                </c:pt>
                <c:pt idx="11">
                  <c:v>0.10042599999999957</c:v>
                </c:pt>
                <c:pt idx="12">
                  <c:v>0.10460242499999994</c:v>
                </c:pt>
                <c:pt idx="13">
                  <c:v>0.12188086299999967</c:v>
                </c:pt>
                <c:pt idx="14">
                  <c:v>0.11021444600000052</c:v>
                </c:pt>
                <c:pt idx="15">
                  <c:v>0.11171240500000001</c:v>
                </c:pt>
                <c:pt idx="16">
                  <c:v>0.17108850599999958</c:v>
                </c:pt>
                <c:pt idx="17">
                  <c:v>0.11386435399999972</c:v>
                </c:pt>
                <c:pt idx="18">
                  <c:v>0.16379784200000058</c:v>
                </c:pt>
                <c:pt idx="19">
                  <c:v>0.13266490199999947</c:v>
                </c:pt>
                <c:pt idx="20">
                  <c:v>0.14254490900000016</c:v>
                </c:pt>
                <c:pt idx="21">
                  <c:v>0.23994835500000011</c:v>
                </c:pt>
                <c:pt idx="22">
                  <c:v>0.14081903556700004</c:v>
                </c:pt>
                <c:pt idx="23">
                  <c:v>0.11146089999999975</c:v>
                </c:pt>
                <c:pt idx="24">
                  <c:v>0.15387120000000021</c:v>
                </c:pt>
              </c:numCache>
            </c:numRef>
          </c:val>
          <c:extLst>
            <c:ext xmlns:c16="http://schemas.microsoft.com/office/drawing/2014/chart" uri="{C3380CC4-5D6E-409C-BE32-E72D297353CC}">
              <c16:uniqueId val="{00000007-6B23-433F-B24D-3AA641A2CD8E}"/>
            </c:ext>
          </c:extLst>
        </c:ser>
        <c:dLbls>
          <c:showLegendKey val="0"/>
          <c:showVal val="0"/>
          <c:showCatName val="0"/>
          <c:showSerName val="0"/>
          <c:showPercent val="0"/>
          <c:showBubbleSize val="0"/>
        </c:dLbls>
        <c:gapWidth val="0"/>
        <c:overlap val="100"/>
        <c:axId val="1930393904"/>
        <c:axId val="1"/>
      </c:barChart>
      <c:barChart>
        <c:barDir val="col"/>
        <c:grouping val="stacked"/>
        <c:varyColors val="0"/>
        <c:ser>
          <c:idx val="10"/>
          <c:order val="8"/>
          <c:tx>
            <c:strRef>
              <c:f>' '!$A$422</c:f>
              <c:strCache>
                <c:ptCount val="1"/>
              </c:strCache>
            </c:strRef>
          </c:tx>
          <c:spPr>
            <a:noFill/>
            <a:ln w="25400">
              <a:noFill/>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'!$B$422:$BC$422</c:f>
              <c:numCache>
                <c:formatCode>0.0</c:formatCode>
                <c:ptCount val="52"/>
              </c:numCache>
            </c:numRef>
          </c:val>
          <c:extLst>
            <c:ext xmlns:c16="http://schemas.microsoft.com/office/drawing/2014/chart" uri="{C3380CC4-5D6E-409C-BE32-E72D297353CC}">
              <c16:uniqueId val="{00000008-6B23-433F-B24D-3AA641A2CD8E}"/>
            </c:ext>
          </c:extLst>
        </c:ser>
        <c:ser>
          <c:idx val="11"/>
          <c:order val="9"/>
          <c:tx>
            <c:strRef>
              <c:f>' '!$A$423</c:f>
              <c:strCache>
                <c:ptCount val="1"/>
              </c:strCache>
            </c:strRef>
          </c:tx>
          <c:spPr>
            <a:noFill/>
            <a:ln w="25400">
              <a:noFill/>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'!$B$423:$BC$423</c:f>
              <c:numCache>
                <c:formatCode>0.0</c:formatCode>
                <c:ptCount val="52"/>
              </c:numCache>
            </c:numRef>
          </c:val>
          <c:extLst>
            <c:ext xmlns:c16="http://schemas.microsoft.com/office/drawing/2014/chart" uri="{C3380CC4-5D6E-409C-BE32-E72D297353CC}">
              <c16:uniqueId val="{00000009-6B23-433F-B24D-3AA641A2CD8E}"/>
            </c:ext>
          </c:extLst>
        </c:ser>
        <c:ser>
          <c:idx val="12"/>
          <c:order val="10"/>
          <c:tx>
            <c:strRef>
              <c:f>' '!$A$424</c:f>
              <c:strCache>
                <c:ptCount val="1"/>
              </c:strCache>
            </c:strRef>
          </c:tx>
          <c:spPr>
            <a:noFill/>
            <a:ln w="25400">
              <a:noFill/>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'!$B$424:$BC$424</c:f>
              <c:numCache>
                <c:formatCode>General</c:formatCode>
                <c:ptCount val="52"/>
              </c:numCache>
            </c:numRef>
          </c:val>
          <c:extLst>
            <c:ext xmlns:c16="http://schemas.microsoft.com/office/drawing/2014/chart" uri="{C3380CC4-5D6E-409C-BE32-E72D297353CC}">
              <c16:uniqueId val="{0000000A-6B23-433F-B24D-3AA641A2CD8E}"/>
            </c:ext>
          </c:extLst>
        </c:ser>
        <c:ser>
          <c:idx val="13"/>
          <c:order val="11"/>
          <c:tx>
            <c:strRef>
              <c:f>' '!$A$425</c:f>
              <c:strCache>
                <c:ptCount val="1"/>
              </c:strCache>
            </c:strRef>
          </c:tx>
          <c:spPr>
            <a:noFill/>
            <a:ln w="25400">
              <a:noFill/>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'!$B$425:$BC$425</c:f>
              <c:numCache>
                <c:formatCode>#,##0</c:formatCode>
                <c:ptCount val="52"/>
              </c:numCache>
            </c:numRef>
          </c:val>
          <c:extLst>
            <c:ext xmlns:c16="http://schemas.microsoft.com/office/drawing/2014/chart" uri="{C3380CC4-5D6E-409C-BE32-E72D297353CC}">
              <c16:uniqueId val="{0000000B-6B23-433F-B24D-3AA641A2CD8E}"/>
            </c:ext>
          </c:extLst>
        </c:ser>
        <c:ser>
          <c:idx val="15"/>
          <c:order val="12"/>
          <c:tx>
            <c:strRef>
              <c:f>' '!$A$426</c:f>
              <c:strCache>
                <c:ptCount val="1"/>
                <c:pt idx="0">
                  <c:v>EU-28</c:v>
                </c:pt>
              </c:strCache>
            </c:strRef>
          </c:tx>
          <c:spPr>
            <a:solidFill>
              <a:srgbClr val="00FF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'!$B$426:$BC$426</c:f>
              <c:numCache>
                <c:formatCode>#,##0</c:formatCode>
                <c:ptCount val="52"/>
                <c:pt idx="27" formatCode="#,##0.00">
                  <c:v>7.9145000000000007E-2</c:v>
                </c:pt>
                <c:pt idx="28" formatCode="#,##0.00">
                  <c:v>0.11629329999999997</c:v>
                </c:pt>
                <c:pt idx="29" formatCode="#,##0.00">
                  <c:v>0.18872800000000001</c:v>
                </c:pt>
                <c:pt idx="30" formatCode="#,##0.00">
                  <c:v>0.23340291499999996</c:v>
                </c:pt>
                <c:pt idx="31" formatCode="#,##0.00">
                  <c:v>0.24992999999999999</c:v>
                </c:pt>
                <c:pt idx="32" formatCode="#,##0.00">
                  <c:v>0.19270300000000004</c:v>
                </c:pt>
                <c:pt idx="33" formatCode="#,##0.00">
                  <c:v>0.26949499999999998</c:v>
                </c:pt>
                <c:pt idx="34" formatCode="#,##0.00">
                  <c:v>0.28410700000000005</c:v>
                </c:pt>
                <c:pt idx="35" formatCode="#,##0.00">
                  <c:v>0.27470900000000009</c:v>
                </c:pt>
                <c:pt idx="36" formatCode="#,##0.00">
                  <c:v>0.2293</c:v>
                </c:pt>
                <c:pt idx="37" formatCode="#,##0.00">
                  <c:v>0.28199300000000005</c:v>
                </c:pt>
                <c:pt idx="38" formatCode="#,##0.00">
                  <c:v>0.31611099999999998</c:v>
                </c:pt>
                <c:pt idx="39" formatCode="#,##0.00">
                  <c:v>0.30388300000000007</c:v>
                </c:pt>
                <c:pt idx="40" formatCode="#,##0.00">
                  <c:v>0.288767</c:v>
                </c:pt>
                <c:pt idx="41" formatCode="#,##0.00">
                  <c:v>0.310097858</c:v>
                </c:pt>
                <c:pt idx="42" formatCode="#,##0.00">
                  <c:v>0.28393499999999999</c:v>
                </c:pt>
                <c:pt idx="43" formatCode="#,##0.00">
                  <c:v>0.27462700000000007</c:v>
                </c:pt>
                <c:pt idx="44" formatCode="#,##0.00">
                  <c:v>0.27524999999999994</c:v>
                </c:pt>
                <c:pt idx="45" formatCode="#,##0.00">
                  <c:v>0.32799600000000007</c:v>
                </c:pt>
                <c:pt idx="46" formatCode="#,##0.00">
                  <c:v>0.28217173700000003</c:v>
                </c:pt>
                <c:pt idx="47" formatCode="#,##0.00">
                  <c:v>0.274393</c:v>
                </c:pt>
                <c:pt idx="48" formatCode="#,##0.00">
                  <c:v>0.29528542299999999</c:v>
                </c:pt>
                <c:pt idx="49" formatCode="#,##0.00">
                  <c:v>0.28009670099999995</c:v>
                </c:pt>
                <c:pt idx="50" formatCode="#,##0.00">
                  <c:v>0.18946000000000005</c:v>
                </c:pt>
                <c:pt idx="51" formatCode="#,##0.00">
                  <c:v>0.24158300000000005</c:v>
                </c:pt>
              </c:numCache>
            </c:numRef>
          </c:val>
          <c:extLst>
            <c:ext xmlns:c16="http://schemas.microsoft.com/office/drawing/2014/chart" uri="{C3380CC4-5D6E-409C-BE32-E72D297353CC}">
              <c16:uniqueId val="{0000000C-6B23-433F-B24D-3AA641A2CD8E}"/>
            </c:ext>
          </c:extLst>
        </c:ser>
        <c:ser>
          <c:idx val="9"/>
          <c:order val="13"/>
          <c:tx>
            <c:strRef>
              <c:f>' '!$A$427</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'!$B$427:$BC$427</c:f>
              <c:numCache>
                <c:formatCode>General</c:formatCode>
                <c:ptCount val="52"/>
                <c:pt idx="27" formatCode="#,##0.00">
                  <c:v>2.4541E-2</c:v>
                </c:pt>
                <c:pt idx="28" formatCode="#,##0.00">
                  <c:v>2.3051565E-2</c:v>
                </c:pt>
                <c:pt idx="29" formatCode="#,##0.00">
                  <c:v>2.4635999999999998E-2</c:v>
                </c:pt>
                <c:pt idx="30" formatCode="#,##0.00">
                  <c:v>1.9807772000000001E-2</c:v>
                </c:pt>
                <c:pt idx="31" formatCode="#,##0.00">
                  <c:v>2.2402999999999999E-2</c:v>
                </c:pt>
                <c:pt idx="32" formatCode="#,##0.00">
                  <c:v>2.3344E-2</c:v>
                </c:pt>
                <c:pt idx="33" formatCode="#,##0.00">
                  <c:v>2.4628000000000001E-2</c:v>
                </c:pt>
                <c:pt idx="34" formatCode="#,##0.00">
                  <c:v>2.5981000000000001E-2</c:v>
                </c:pt>
                <c:pt idx="35" formatCode="#,##0.00">
                  <c:v>2.6853000000000002E-2</c:v>
                </c:pt>
                <c:pt idx="36" formatCode="#,##0.00">
                  <c:v>1.8165000000000001E-2</c:v>
                </c:pt>
                <c:pt idx="37" formatCode="#,##0.00">
                  <c:v>1.6859000000000002E-2</c:v>
                </c:pt>
                <c:pt idx="38" formatCode="#,##0.00">
                  <c:v>9.5760000000000012E-3</c:v>
                </c:pt>
                <c:pt idx="39" formatCode="#,##0.00">
                  <c:v>8.6920000000000001E-3</c:v>
                </c:pt>
                <c:pt idx="40" formatCode="#,##0.00">
                  <c:v>9.2620000000000011E-3</c:v>
                </c:pt>
                <c:pt idx="41" formatCode="#,##0.00">
                  <c:v>1.1699006E-2</c:v>
                </c:pt>
                <c:pt idx="42" formatCode="#,##0.00">
                  <c:v>1.0588000000000002E-2</c:v>
                </c:pt>
                <c:pt idx="43" formatCode="#,##0.00">
                  <c:v>5.7819999999999998E-3</c:v>
                </c:pt>
                <c:pt idx="44" formatCode="#,##0.00">
                  <c:v>1.0662000000000001E-2</c:v>
                </c:pt>
                <c:pt idx="45" formatCode="#,##0.00">
                  <c:v>1.5838000000000001E-2</c:v>
                </c:pt>
                <c:pt idx="46" formatCode="#,##0.00">
                  <c:v>6.0531320000000001E-3</c:v>
                </c:pt>
                <c:pt idx="47" formatCode="#,##0.00">
                  <c:v>4.5370000000000002E-3</c:v>
                </c:pt>
                <c:pt idx="48" formatCode="#,##0.00">
                  <c:v>7.1055269999999995E-3</c:v>
                </c:pt>
                <c:pt idx="49" formatCode="#,##0.00">
                  <c:v>9.2676479999999999E-3</c:v>
                </c:pt>
                <c:pt idx="50" formatCode="#,##0.00">
                  <c:v>6.2480000000000001E-3</c:v>
                </c:pt>
                <c:pt idx="51" formatCode="#,##0.00">
                  <c:v>7.2439999999999996E-3</c:v>
                </c:pt>
              </c:numCache>
            </c:numRef>
          </c:val>
          <c:extLst>
            <c:ext xmlns:c16="http://schemas.microsoft.com/office/drawing/2014/chart" uri="{C3380CC4-5D6E-409C-BE32-E72D297353CC}">
              <c16:uniqueId val="{0000000D-6B23-433F-B24D-3AA641A2CD8E}"/>
            </c:ext>
          </c:extLst>
        </c:ser>
        <c:ser>
          <c:idx val="16"/>
          <c:order val="14"/>
          <c:tx>
            <c:strRef>
              <c:f>' '!$A$428</c:f>
              <c:strCache>
                <c:ptCount val="1"/>
                <c:pt idx="0">
                  <c:v>China</c:v>
                </c:pt>
              </c:strCache>
            </c:strRef>
          </c:tx>
          <c:spPr>
            <a:solidFill>
              <a:srgbClr val="FF00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'!$B$428:$BC$428</c:f>
              <c:numCache>
                <c:formatCode>General</c:formatCode>
                <c:ptCount val="52"/>
                <c:pt idx="27" formatCode="#,##0.00">
                  <c:v>3.3727E-2</c:v>
                </c:pt>
                <c:pt idx="28" formatCode="#,##0.00">
                  <c:v>3.2995402E-2</c:v>
                </c:pt>
                <c:pt idx="29" formatCode="#,##0.00">
                  <c:v>6.0634E-2</c:v>
                </c:pt>
                <c:pt idx="30" formatCode="#,##0.00">
                  <c:v>7.9399629999999999E-2</c:v>
                </c:pt>
                <c:pt idx="31" formatCode="#,##0.00">
                  <c:v>9.1737000000000013E-2</c:v>
                </c:pt>
                <c:pt idx="32" formatCode="#,##0.00">
                  <c:v>0.11870600000000001</c:v>
                </c:pt>
                <c:pt idx="33" formatCode="#,##0.00">
                  <c:v>0.22406999999999999</c:v>
                </c:pt>
                <c:pt idx="34" formatCode="#,##0.00">
                  <c:v>0.28891000000000006</c:v>
                </c:pt>
                <c:pt idx="35" formatCode="#,##0.00">
                  <c:v>0.31561500000000003</c:v>
                </c:pt>
                <c:pt idx="36" formatCode="#,##0.00">
                  <c:v>0.240867</c:v>
                </c:pt>
                <c:pt idx="37" formatCode="#,##0.00">
                  <c:v>0.36159199999999997</c:v>
                </c:pt>
                <c:pt idx="38" formatCode="#,##0.00">
                  <c:v>0.409298</c:v>
                </c:pt>
                <c:pt idx="39" formatCode="#,##0.00">
                  <c:v>0.37902400000000008</c:v>
                </c:pt>
                <c:pt idx="40" formatCode="#,##0.00">
                  <c:v>0.42910799999999999</c:v>
                </c:pt>
                <c:pt idx="41" formatCode="#,##0.00">
                  <c:v>0.45550276499999998</c:v>
                </c:pt>
                <c:pt idx="42" formatCode="#,##0.00">
                  <c:v>0.43926400000000004</c:v>
                </c:pt>
                <c:pt idx="43" formatCode="#,##0.00">
                  <c:v>0.506938</c:v>
                </c:pt>
                <c:pt idx="44" formatCode="#,##0.00">
                  <c:v>0.57329699999999995</c:v>
                </c:pt>
                <c:pt idx="45" formatCode="#,##0.00">
                  <c:v>0.56458300000000006</c:v>
                </c:pt>
                <c:pt idx="46" formatCode="#,##0.00">
                  <c:v>0.56196237699999996</c:v>
                </c:pt>
                <c:pt idx="47" formatCode="#,##0.00">
                  <c:v>0.57181500000000007</c:v>
                </c:pt>
                <c:pt idx="48" formatCode="#,##0.00">
                  <c:v>0.68064572199999995</c:v>
                </c:pt>
                <c:pt idx="49" formatCode="#,##0.00">
                  <c:v>0.75065107500000006</c:v>
                </c:pt>
                <c:pt idx="50" formatCode="#,##0.00">
                  <c:v>0.81569700000000001</c:v>
                </c:pt>
                <c:pt idx="51" formatCode="#,##0.00">
                  <c:v>0.966225</c:v>
                </c:pt>
              </c:numCache>
            </c:numRef>
          </c:val>
          <c:extLst>
            <c:ext xmlns:c16="http://schemas.microsoft.com/office/drawing/2014/chart" uri="{C3380CC4-5D6E-409C-BE32-E72D297353CC}">
              <c16:uniqueId val="{0000000E-6B23-433F-B24D-3AA641A2CD8E}"/>
            </c:ext>
          </c:extLst>
        </c:ser>
        <c:ser>
          <c:idx val="17"/>
          <c:order val="15"/>
          <c:tx>
            <c:strRef>
              <c:f>' '!$A$429</c:f>
              <c:strCache>
                <c:ptCount val="1"/>
                <c:pt idx="0">
                  <c:v>Indonesia</c:v>
                </c:pt>
              </c:strCache>
            </c:strRef>
          </c:tx>
          <c:spPr>
            <a:solidFill>
              <a:srgbClr val="0000FF"/>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'!$B$429:$BC$429</c:f>
              <c:numCache>
                <c:formatCode>General</c:formatCode>
                <c:ptCount val="52"/>
                <c:pt idx="27" formatCode="#,##0.00">
                  <c:v>7.5176806331471127E-2</c:v>
                </c:pt>
                <c:pt idx="28" formatCode="#,##0.00">
                  <c:v>6.9317847000000002E-2</c:v>
                </c:pt>
                <c:pt idx="29" formatCode="#,##0.00">
                  <c:v>0.129936</c:v>
                </c:pt>
                <c:pt idx="30" formatCode="#,##0.00">
                  <c:v>0.12509439</c:v>
                </c:pt>
                <c:pt idx="31" formatCode="#,##0.00">
                  <c:v>9.524500000000001E-2</c:v>
                </c:pt>
                <c:pt idx="32" formatCode="#,##0.00">
                  <c:v>8.8422000000000001E-2</c:v>
                </c:pt>
                <c:pt idx="33" formatCode="#,##0.00">
                  <c:v>6.4680000000000001E-2</c:v>
                </c:pt>
                <c:pt idx="34" formatCode="#,##0.00">
                  <c:v>7.7959000000000001E-2</c:v>
                </c:pt>
                <c:pt idx="35" formatCode="#,##0.00">
                  <c:v>7.3832999999999996E-2</c:v>
                </c:pt>
                <c:pt idx="36" formatCode="#,##0.00">
                  <c:v>6.7283000000000009E-2</c:v>
                </c:pt>
                <c:pt idx="37" formatCode="#,##0.00">
                  <c:v>9.4625000000000001E-2</c:v>
                </c:pt>
                <c:pt idx="38" formatCode="#,##0.00">
                  <c:v>8.3068000000000003E-2</c:v>
                </c:pt>
                <c:pt idx="39" formatCode="#,##0.00">
                  <c:v>8.4870000000000001E-2</c:v>
                </c:pt>
                <c:pt idx="40" formatCode="#,##0.00">
                  <c:v>7.5911000000000006E-2</c:v>
                </c:pt>
                <c:pt idx="41" formatCode="#,##0.00">
                  <c:v>8.6235759000000009E-2</c:v>
                </c:pt>
                <c:pt idx="42" formatCode="#,##0.00">
                  <c:v>9.9659999999999999E-2</c:v>
                </c:pt>
                <c:pt idx="43" formatCode="#,##0.00">
                  <c:v>9.7300999999999999E-2</c:v>
                </c:pt>
                <c:pt idx="44" formatCode="#,##0.00">
                  <c:v>0.107158</c:v>
                </c:pt>
                <c:pt idx="45" formatCode="#,##0.00">
                  <c:v>0.151171</c:v>
                </c:pt>
                <c:pt idx="46" formatCode="#,##0.00">
                  <c:v>0.18290473299999999</c:v>
                </c:pt>
                <c:pt idx="47" formatCode="#,##0.00">
                  <c:v>0.186282</c:v>
                </c:pt>
                <c:pt idx="48" formatCode="#,##0.00">
                  <c:v>0.20459954299999999</c:v>
                </c:pt>
                <c:pt idx="49" formatCode="#,##0.00">
                  <c:v>0.22053460499999999</c:v>
                </c:pt>
                <c:pt idx="50" formatCode="#,##0.00">
                  <c:v>0.25145699999999999</c:v>
                </c:pt>
                <c:pt idx="51" formatCode="#,##0.00">
                  <c:v>0.19634700000000002</c:v>
                </c:pt>
              </c:numCache>
            </c:numRef>
          </c:val>
          <c:extLst>
            <c:ext xmlns:c16="http://schemas.microsoft.com/office/drawing/2014/chart" uri="{C3380CC4-5D6E-409C-BE32-E72D297353CC}">
              <c16:uniqueId val="{0000000F-6B23-433F-B24D-3AA641A2CD8E}"/>
            </c:ext>
          </c:extLst>
        </c:ser>
        <c:ser>
          <c:idx val="18"/>
          <c:order val="16"/>
          <c:tx>
            <c:strRef>
              <c:f>' '!$A$430</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'!$B$430:$BC$430</c:f>
              <c:numCache>
                <c:formatCode>General</c:formatCode>
                <c:ptCount val="52"/>
                <c:pt idx="27" formatCode="#,##0.00">
                  <c:v>8.6498000000000005E-2</c:v>
                </c:pt>
                <c:pt idx="28" formatCode="#,##0.00">
                  <c:v>0.10173410099999999</c:v>
                </c:pt>
                <c:pt idx="29" formatCode="#,##0.00">
                  <c:v>0.16589799999999999</c:v>
                </c:pt>
                <c:pt idx="30" formatCode="#,##0.00">
                  <c:v>0.16122862000000002</c:v>
                </c:pt>
                <c:pt idx="31" formatCode="#,##0.00">
                  <c:v>0.15893000000000002</c:v>
                </c:pt>
                <c:pt idx="32" formatCode="#,##0.00">
                  <c:v>0.126585</c:v>
                </c:pt>
                <c:pt idx="33" formatCode="#,##0.00">
                  <c:v>0.18065500000000001</c:v>
                </c:pt>
                <c:pt idx="34" formatCode="#,##0.00">
                  <c:v>0.219559</c:v>
                </c:pt>
                <c:pt idx="35" formatCode="#,##0.00">
                  <c:v>0.28003899999999998</c:v>
                </c:pt>
                <c:pt idx="36" formatCode="#,##0.00">
                  <c:v>0.24322200000000002</c:v>
                </c:pt>
                <c:pt idx="37" formatCode="#,##0.00">
                  <c:v>0.35011400000000004</c:v>
                </c:pt>
                <c:pt idx="38" formatCode="#,##0.00">
                  <c:v>0.33622299999999999</c:v>
                </c:pt>
                <c:pt idx="39" formatCode="#,##0.00">
                  <c:v>0.24500900000000003</c:v>
                </c:pt>
                <c:pt idx="40" formatCode="#,##0.00">
                  <c:v>0.27658100000000002</c:v>
                </c:pt>
                <c:pt idx="41" formatCode="#,##0.00">
                  <c:v>0.309864115</c:v>
                </c:pt>
                <c:pt idx="42" formatCode="#,##0.00">
                  <c:v>0.32024000000000002</c:v>
                </c:pt>
                <c:pt idx="43" formatCode="#,##0.00">
                  <c:v>0.34425700000000004</c:v>
                </c:pt>
                <c:pt idx="44" formatCode="#,##0.00">
                  <c:v>0.35495700000000002</c:v>
                </c:pt>
                <c:pt idx="45" formatCode="#,##0.00">
                  <c:v>0.32751400000000003</c:v>
                </c:pt>
                <c:pt idx="46" formatCode="#,##0.00">
                  <c:v>0.33550714500000001</c:v>
                </c:pt>
                <c:pt idx="47" formatCode="#,##0.00">
                  <c:v>0.294377</c:v>
                </c:pt>
                <c:pt idx="48" formatCode="#,##0.00">
                  <c:v>0.36712903299999999</c:v>
                </c:pt>
                <c:pt idx="49" formatCode="#,##0.00">
                  <c:v>0.33849944300000001</c:v>
                </c:pt>
                <c:pt idx="50" formatCode="#,##0.00">
                  <c:v>0.29205400000000004</c:v>
                </c:pt>
                <c:pt idx="51" formatCode="#,##0.00">
                  <c:v>0.28785200000000005</c:v>
                </c:pt>
              </c:numCache>
            </c:numRef>
          </c:val>
          <c:extLst>
            <c:ext xmlns:c16="http://schemas.microsoft.com/office/drawing/2014/chart" uri="{C3380CC4-5D6E-409C-BE32-E72D297353CC}">
              <c16:uniqueId val="{00000010-6B23-433F-B24D-3AA641A2CD8E}"/>
            </c:ext>
          </c:extLst>
        </c:ser>
        <c:ser>
          <c:idx val="20"/>
          <c:order val="17"/>
          <c:tx>
            <c:strRef>
              <c:f>' '!$A$431</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'!$B$431:$BC$431</c:f>
              <c:numCache>
                <c:formatCode>General</c:formatCode>
                <c:ptCount val="52"/>
                <c:pt idx="27" formatCode="#,##0.00">
                  <c:v>3.1200000000000004E-3</c:v>
                </c:pt>
                <c:pt idx="28" formatCode="#,##0.00">
                  <c:v>5.3925429999999996E-3</c:v>
                </c:pt>
                <c:pt idx="29" formatCode="#,##0.00">
                  <c:v>1.0041000000000001E-2</c:v>
                </c:pt>
                <c:pt idx="30" formatCode="#,##0.00">
                  <c:v>1.8658321000000002E-2</c:v>
                </c:pt>
                <c:pt idx="31" formatCode="#,##0.00">
                  <c:v>3.7308000000000001E-2</c:v>
                </c:pt>
                <c:pt idx="32" formatCode="#,##0.00">
                  <c:v>5.7585000000000004E-2</c:v>
                </c:pt>
                <c:pt idx="33" formatCode="#,##0.00">
                  <c:v>8.8927000000000006E-2</c:v>
                </c:pt>
                <c:pt idx="34" formatCode="#,##0.00">
                  <c:v>0.10810800000000001</c:v>
                </c:pt>
                <c:pt idx="35" formatCode="#,##0.00">
                  <c:v>0.105117</c:v>
                </c:pt>
                <c:pt idx="36" formatCode="#,##0.00">
                  <c:v>0.103032</c:v>
                </c:pt>
                <c:pt idx="37" formatCode="#,##0.00">
                  <c:v>0.1144</c:v>
                </c:pt>
                <c:pt idx="38" formatCode="#,##0.00">
                  <c:v>0.11625199999999999</c:v>
                </c:pt>
                <c:pt idx="39" formatCode="#,##0.00">
                  <c:v>0.12385400000000001</c:v>
                </c:pt>
                <c:pt idx="40" formatCode="#,##0.00">
                  <c:v>0.12470400000000001</c:v>
                </c:pt>
                <c:pt idx="41" formatCode="#,##0.00">
                  <c:v>0.114909237</c:v>
                </c:pt>
                <c:pt idx="42" formatCode="#,##0.00">
                  <c:v>0.116732</c:v>
                </c:pt>
                <c:pt idx="43" formatCode="#,##0.00">
                  <c:v>0.119801</c:v>
                </c:pt>
                <c:pt idx="44" formatCode="#,##0.00">
                  <c:v>0.12695799999999999</c:v>
                </c:pt>
                <c:pt idx="45" formatCode="#,##0.00">
                  <c:v>0.13161500000000001</c:v>
                </c:pt>
                <c:pt idx="46" formatCode="#,##0.00">
                  <c:v>0.13673148499999999</c:v>
                </c:pt>
                <c:pt idx="47" formatCode="#,##0.00">
                  <c:v>0.142151</c:v>
                </c:pt>
                <c:pt idx="48" formatCode="#,##0.00">
                  <c:v>0.14176241099999998</c:v>
                </c:pt>
                <c:pt idx="49" formatCode="#,##0.00">
                  <c:v>0.12641388200000001</c:v>
                </c:pt>
                <c:pt idx="50" formatCode="#,##0.00">
                  <c:v>0.10466</c:v>
                </c:pt>
                <c:pt idx="51" formatCode="#,##0.00">
                  <c:v>0.101143</c:v>
                </c:pt>
              </c:numCache>
            </c:numRef>
          </c:val>
          <c:extLst>
            <c:ext xmlns:c16="http://schemas.microsoft.com/office/drawing/2014/chart" uri="{C3380CC4-5D6E-409C-BE32-E72D297353CC}">
              <c16:uniqueId val="{00000011-6B23-433F-B24D-3AA641A2CD8E}"/>
            </c:ext>
          </c:extLst>
        </c:ser>
        <c:ser>
          <c:idx val="21"/>
          <c:order val="18"/>
          <c:tx>
            <c:strRef>
              <c:f>' '!$A$432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'!$B$432:$BC$432</c:f>
              <c:numCache>
                <c:formatCode>General</c:formatCode>
                <c:ptCount val="52"/>
                <c:pt idx="27" formatCode="#,##0.00">
                  <c:v>0.13659200000000002</c:v>
                </c:pt>
                <c:pt idx="28" formatCode="#,##0.00">
                  <c:v>0.14443247000000001</c:v>
                </c:pt>
                <c:pt idx="29" formatCode="#,##0.00">
                  <c:v>0.18146800000000002</c:v>
                </c:pt>
                <c:pt idx="30" formatCode="#,##0.00">
                  <c:v>0.19834268499999999</c:v>
                </c:pt>
                <c:pt idx="31" formatCode="#,##0.00">
                  <c:v>0.20488600000000001</c:v>
                </c:pt>
                <c:pt idx="32" formatCode="#,##0.00">
                  <c:v>0.18273500000000001</c:v>
                </c:pt>
                <c:pt idx="33" formatCode="#,##0.00">
                  <c:v>0.21732300000000002</c:v>
                </c:pt>
                <c:pt idx="34" formatCode="#,##0.00">
                  <c:v>0.23413600000000001</c:v>
                </c:pt>
                <c:pt idx="35" formatCode="#,##0.00">
                  <c:v>0.24923699999999999</c:v>
                </c:pt>
                <c:pt idx="36" formatCode="#,##0.00">
                  <c:v>0.22065800000000002</c:v>
                </c:pt>
                <c:pt idx="37" formatCode="#,##0.00">
                  <c:v>0.25888600000000001</c:v>
                </c:pt>
                <c:pt idx="38" formatCode="#,##0.00">
                  <c:v>0.27180300000000002</c:v>
                </c:pt>
                <c:pt idx="39" formatCode="#,##0.00">
                  <c:v>0.26809100000000002</c:v>
                </c:pt>
                <c:pt idx="40" formatCode="#,##0.00">
                  <c:v>0.27323200000000003</c:v>
                </c:pt>
                <c:pt idx="41" formatCode="#,##0.00">
                  <c:v>0.28474066100000001</c:v>
                </c:pt>
                <c:pt idx="42" formatCode="#,##0.00">
                  <c:v>0.275947</c:v>
                </c:pt>
                <c:pt idx="43" formatCode="#,##0.00">
                  <c:v>0.28161200000000003</c:v>
                </c:pt>
                <c:pt idx="44" formatCode="#,##0.00">
                  <c:v>0.29566500000000001</c:v>
                </c:pt>
                <c:pt idx="45" formatCode="#,##0.00">
                  <c:v>0.30107200000000001</c:v>
                </c:pt>
                <c:pt idx="46" formatCode="#,##0.00">
                  <c:v>0.27979769499999996</c:v>
                </c:pt>
                <c:pt idx="47" formatCode="#,##0.00">
                  <c:v>0.25398300000000001</c:v>
                </c:pt>
                <c:pt idx="48" formatCode="#,##0.00">
                  <c:v>0.26256212099999998</c:v>
                </c:pt>
                <c:pt idx="49" formatCode="#,##0.00">
                  <c:v>0.29123116499999996</c:v>
                </c:pt>
                <c:pt idx="50" formatCode="#,##0.00">
                  <c:v>0.26001000000000002</c:v>
                </c:pt>
                <c:pt idx="51" formatCode="#,##0.00">
                  <c:v>0.25326100000000001</c:v>
                </c:pt>
              </c:numCache>
            </c:numRef>
          </c:val>
          <c:extLst>
            <c:ext xmlns:c16="http://schemas.microsoft.com/office/drawing/2014/chart" uri="{C3380CC4-5D6E-409C-BE32-E72D297353CC}">
              <c16:uniqueId val="{00000012-6B23-433F-B24D-3AA641A2CD8E}"/>
            </c:ext>
          </c:extLst>
        </c:ser>
        <c:ser>
          <c:idx val="22"/>
          <c:order val="19"/>
          <c:tx>
            <c:strRef>
              <c:f>' '!$A$433</c:f>
              <c:strCache>
                <c:ptCount val="1"/>
                <c:pt idx="0">
                  <c:v>Others</c:v>
                </c:pt>
              </c:strCache>
            </c:strRef>
          </c:tx>
          <c:spPr>
            <a:solidFill>
              <a:srgbClr val="993300"/>
            </a:solidFill>
            <a:ln w="12700">
              <a:solidFill>
                <a:srgbClr val="000000"/>
              </a:solidFill>
              <a:prstDash val="solid"/>
            </a:ln>
          </c:spPr>
          <c:invertIfNegative val="0"/>
          <c:cat>
            <c:numRef>
              <c:f>' '!$B$413:$BC$413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'!$B$433:$BC$433</c:f>
              <c:numCache>
                <c:formatCode>General</c:formatCode>
                <c:ptCount val="52"/>
                <c:pt idx="27" formatCode="0.00">
                  <c:v>1.1753999999999987E-2</c:v>
                </c:pt>
                <c:pt idx="28" formatCode="0.00">
                  <c:v>1.5450101999999855E-2</c:v>
                </c:pt>
                <c:pt idx="29" formatCode="0.00">
                  <c:v>5.3813999999999917E-2</c:v>
                </c:pt>
                <c:pt idx="30" formatCode="0.00">
                  <c:v>7.9443389000000031E-2</c:v>
                </c:pt>
                <c:pt idx="31" formatCode="0.00">
                  <c:v>8.2382999999999873E-2</c:v>
                </c:pt>
                <c:pt idx="32" formatCode="0.00">
                  <c:v>8.6377999999999955E-2</c:v>
                </c:pt>
                <c:pt idx="33" formatCode="0.00">
                  <c:v>0.10340700000000025</c:v>
                </c:pt>
                <c:pt idx="34" formatCode="0.00">
                  <c:v>0.12938199999999944</c:v>
                </c:pt>
                <c:pt idx="35" formatCode="0.00">
                  <c:v>0.13601600000000014</c:v>
                </c:pt>
                <c:pt idx="36" formatCode="0.00">
                  <c:v>0.10961899999999991</c:v>
                </c:pt>
                <c:pt idx="37" formatCode="0.00">
                  <c:v>0.13160699999999981</c:v>
                </c:pt>
                <c:pt idx="38" formatCode="0.00">
                  <c:v>0.15723799999999932</c:v>
                </c:pt>
                <c:pt idx="39" formatCode="0.00">
                  <c:v>0.13383000000000012</c:v>
                </c:pt>
                <c:pt idx="40" formatCode="0.00">
                  <c:v>0.15093299999999976</c:v>
                </c:pt>
                <c:pt idx="41" formatCode="0.00">
                  <c:v>0.14839208700000017</c:v>
                </c:pt>
                <c:pt idx="42" formatCode="0.00">
                  <c:v>0.14553399999999983</c:v>
                </c:pt>
                <c:pt idx="43" formatCode="0.00">
                  <c:v>0.16495899999999986</c:v>
                </c:pt>
                <c:pt idx="44" formatCode="0.00">
                  <c:v>0.15010999999999974</c:v>
                </c:pt>
                <c:pt idx="45" formatCode="0.00">
                  <c:v>0.19206899999999894</c:v>
                </c:pt>
                <c:pt idx="46" formatCode="0.00">
                  <c:v>0.1778757410000007</c:v>
                </c:pt>
                <c:pt idx="47" formatCode="0.00">
                  <c:v>0.18248399999999898</c:v>
                </c:pt>
                <c:pt idx="48" formatCode="0.00">
                  <c:v>0.26711282200000008</c:v>
                </c:pt>
                <c:pt idx="49" formatCode="0.00">
                  <c:v>0.24095497200000038</c:v>
                </c:pt>
                <c:pt idx="50" formatCode="0.00">
                  <c:v>0.2104619999999997</c:v>
                </c:pt>
                <c:pt idx="51" formatCode="0.00">
                  <c:v>0.21406400000000048</c:v>
                </c:pt>
              </c:numCache>
            </c:numRef>
          </c:val>
          <c:extLst>
            <c:ext xmlns:c16="http://schemas.microsoft.com/office/drawing/2014/chart" uri="{C3380CC4-5D6E-409C-BE32-E72D297353CC}">
              <c16:uniqueId val="{00000013-6B23-433F-B24D-3AA641A2CD8E}"/>
            </c:ext>
          </c:extLst>
        </c:ser>
        <c:dLbls>
          <c:showLegendKey val="0"/>
          <c:showVal val="0"/>
          <c:showCatName val="0"/>
          <c:showSerName val="0"/>
          <c:showPercent val="0"/>
          <c:showBubbleSize val="0"/>
        </c:dLbls>
        <c:gapWidth val="0"/>
        <c:overlap val="100"/>
        <c:axId val="3"/>
        <c:axId val="4"/>
      </c:barChart>
      <c:catAx>
        <c:axId val="19303939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562548132233306E-2"/>
              <c:y val="0.225007381681375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39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94030129597841"/>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958763314617534"/>
          <c:y val="0.86836182115553007"/>
          <c:w val="0.7083551532790987"/>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6.9885844731468139E-2"/>
          <c:w val="0.6864794794278325"/>
          <c:h val="0.61399706442647017"/>
        </c:manualLayout>
      </c:layout>
      <c:barChart>
        <c:barDir val="col"/>
        <c:grouping val="stacked"/>
        <c:varyColors val="0"/>
        <c:ser>
          <c:idx val="0"/>
          <c:order val="0"/>
          <c:tx>
            <c:strRef>
              <c:f>' '!$A$152</c:f>
              <c:strCache>
                <c:ptCount val="1"/>
                <c:pt idx="0">
                  <c:v>EU-28</c:v>
                </c:pt>
              </c:strCache>
            </c:strRef>
          </c:tx>
          <c:spPr>
            <a:solidFill>
              <a:srgbClr val="00FF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'!$B$152:$BC$152</c:f>
              <c:numCache>
                <c:formatCode>0.0</c:formatCode>
                <c:ptCount val="52"/>
                <c:pt idx="0">
                  <c:v>0.17411254559999997</c:v>
                </c:pt>
                <c:pt idx="1">
                  <c:v>0.35502917799999995</c:v>
                </c:pt>
                <c:pt idx="2">
                  <c:v>1.1418268911</c:v>
                </c:pt>
                <c:pt idx="3">
                  <c:v>0.51127583177999991</c:v>
                </c:pt>
                <c:pt idx="4">
                  <c:v>0.56991791108000012</c:v>
                </c:pt>
                <c:pt idx="5">
                  <c:v>0.20697064567999995</c:v>
                </c:pt>
                <c:pt idx="6">
                  <c:v>0.20777563365999996</c:v>
                </c:pt>
                <c:pt idx="7">
                  <c:v>0.15645123997999996</c:v>
                </c:pt>
                <c:pt idx="8">
                  <c:v>0.19609491047999983</c:v>
                </c:pt>
                <c:pt idx="9">
                  <c:v>0.20588230739999996</c:v>
                </c:pt>
                <c:pt idx="10">
                  <c:v>0.31024284157999993</c:v>
                </c:pt>
                <c:pt idx="11">
                  <c:v>0.43802772257999989</c:v>
                </c:pt>
                <c:pt idx="12">
                  <c:v>0.48315048305999975</c:v>
                </c:pt>
                <c:pt idx="13">
                  <c:v>0.40527093852000001</c:v>
                </c:pt>
                <c:pt idx="14">
                  <c:v>0.26889245865999994</c:v>
                </c:pt>
                <c:pt idx="15">
                  <c:v>0.4913941836999996</c:v>
                </c:pt>
                <c:pt idx="16">
                  <c:v>0.3386457892300001</c:v>
                </c:pt>
                <c:pt idx="17">
                  <c:v>0.46170046425999983</c:v>
                </c:pt>
                <c:pt idx="18">
                  <c:v>0.23909570944000022</c:v>
                </c:pt>
                <c:pt idx="19">
                  <c:v>0.1950866929999997</c:v>
                </c:pt>
                <c:pt idx="20">
                  <c:v>0.20157395314000004</c:v>
                </c:pt>
                <c:pt idx="21">
                  <c:v>0.1886630454799999</c:v>
                </c:pt>
                <c:pt idx="22">
                  <c:v>0.15217318626663998</c:v>
                </c:pt>
                <c:pt idx="23">
                  <c:v>0.12687124799999974</c:v>
                </c:pt>
                <c:pt idx="24">
                  <c:v>0.13854485399999963</c:v>
                </c:pt>
              </c:numCache>
            </c:numRef>
          </c:val>
          <c:extLst>
            <c:ext xmlns:c16="http://schemas.microsoft.com/office/drawing/2014/chart" uri="{C3380CC4-5D6E-409C-BE32-E72D297353CC}">
              <c16:uniqueId val="{00000000-AB99-4170-A831-2AD61DA9B410}"/>
            </c:ext>
          </c:extLst>
        </c:ser>
        <c:ser>
          <c:idx val="1"/>
          <c:order val="1"/>
          <c:tx>
            <c:strRef>
              <c:f>' '!$A$153</c:f>
              <c:strCache>
                <c:ptCount val="1"/>
                <c:pt idx="0">
                  <c:v>China</c:v>
                </c:pt>
              </c:strCache>
            </c:strRef>
          </c:tx>
          <c:spPr>
            <a:solidFill>
              <a:srgbClr val="FF00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'!$B$153:$BC$153</c:f>
              <c:numCache>
                <c:formatCode>0.0</c:formatCode>
                <c:ptCount val="52"/>
                <c:pt idx="0">
                  <c:v>0.15264800600000034</c:v>
                </c:pt>
                <c:pt idx="1">
                  <c:v>0.2247596512000003</c:v>
                </c:pt>
                <c:pt idx="2">
                  <c:v>0.36303973010000024</c:v>
                </c:pt>
                <c:pt idx="3">
                  <c:v>0.45503120557999954</c:v>
                </c:pt>
                <c:pt idx="4">
                  <c:v>0.7227920156800004</c:v>
                </c:pt>
                <c:pt idx="5">
                  <c:v>0.95962028797999765</c:v>
                </c:pt>
                <c:pt idx="6">
                  <c:v>1.2809840383200017</c:v>
                </c:pt>
                <c:pt idx="7">
                  <c:v>1.5719947290599983</c:v>
                </c:pt>
                <c:pt idx="8">
                  <c:v>1.3451306355199999</c:v>
                </c:pt>
                <c:pt idx="9">
                  <c:v>0.81381380555999894</c:v>
                </c:pt>
                <c:pt idx="10">
                  <c:v>0.98087997993999987</c:v>
                </c:pt>
                <c:pt idx="11">
                  <c:v>0.89415342351999938</c:v>
                </c:pt>
                <c:pt idx="12">
                  <c:v>0.83190124683999955</c:v>
                </c:pt>
                <c:pt idx="13">
                  <c:v>0.71728586988000032</c:v>
                </c:pt>
                <c:pt idx="14">
                  <c:v>0.92848698193999968</c:v>
                </c:pt>
                <c:pt idx="15">
                  <c:v>1.010332863120001</c:v>
                </c:pt>
                <c:pt idx="16">
                  <c:v>1.024599189319999</c:v>
                </c:pt>
                <c:pt idx="17">
                  <c:v>1.0388325819199997</c:v>
                </c:pt>
                <c:pt idx="18">
                  <c:v>0.8997500438200009</c:v>
                </c:pt>
                <c:pt idx="19">
                  <c:v>1.0552499750400002</c:v>
                </c:pt>
                <c:pt idx="20">
                  <c:v>1.1317066221999996</c:v>
                </c:pt>
                <c:pt idx="21">
                  <c:v>1.3055216805399996</c:v>
                </c:pt>
                <c:pt idx="22">
                  <c:v>1.12745658417294</c:v>
                </c:pt>
                <c:pt idx="23">
                  <c:v>1.1488942639999997</c:v>
                </c:pt>
                <c:pt idx="24">
                  <c:v>1.3381136719999995</c:v>
                </c:pt>
              </c:numCache>
            </c:numRef>
          </c:val>
          <c:extLst>
            <c:ext xmlns:c16="http://schemas.microsoft.com/office/drawing/2014/chart" uri="{C3380CC4-5D6E-409C-BE32-E72D297353CC}">
              <c16:uniqueId val="{00000001-AB99-4170-A831-2AD61DA9B410}"/>
            </c:ext>
          </c:extLst>
        </c:ser>
        <c:ser>
          <c:idx val="3"/>
          <c:order val="2"/>
          <c:tx>
            <c:strRef>
              <c:f>' '!$A$154</c:f>
              <c:strCache>
                <c:ptCount val="1"/>
                <c:pt idx="0">
                  <c:v>Indonesia</c:v>
                </c:pt>
              </c:strCache>
            </c:strRef>
          </c:tx>
          <c:spPr>
            <a:solidFill>
              <a:srgbClr val="0000FF"/>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'!$B$154:$BC$154</c:f>
              <c:numCache>
                <c:formatCode>0.0</c:formatCode>
                <c:ptCount val="52"/>
                <c:pt idx="0">
                  <c:v>0.36498527519999957</c:v>
                </c:pt>
                <c:pt idx="1">
                  <c:v>0.40371501240000018</c:v>
                </c:pt>
                <c:pt idx="2">
                  <c:v>0.37960309115999968</c:v>
                </c:pt>
                <c:pt idx="3">
                  <c:v>0.32130705095999934</c:v>
                </c:pt>
                <c:pt idx="4">
                  <c:v>0.33549790960000014</c:v>
                </c:pt>
                <c:pt idx="5">
                  <c:v>0.17473210332</c:v>
                </c:pt>
                <c:pt idx="6">
                  <c:v>0.12815938534000026</c:v>
                </c:pt>
                <c:pt idx="7">
                  <c:v>0.12623523751999921</c:v>
                </c:pt>
                <c:pt idx="8">
                  <c:v>0.17621704114000014</c:v>
                </c:pt>
                <c:pt idx="9">
                  <c:v>0.15805860812000005</c:v>
                </c:pt>
                <c:pt idx="10">
                  <c:v>0.14151416398000016</c:v>
                </c:pt>
                <c:pt idx="11">
                  <c:v>0.14594240933999975</c:v>
                </c:pt>
                <c:pt idx="12">
                  <c:v>0.14871042298000009</c:v>
                </c:pt>
                <c:pt idx="13">
                  <c:v>0.13817604990000026</c:v>
                </c:pt>
                <c:pt idx="14">
                  <c:v>0.20548855333999988</c:v>
                </c:pt>
                <c:pt idx="15">
                  <c:v>0.21624566544000001</c:v>
                </c:pt>
                <c:pt idx="16">
                  <c:v>0.22510190415999887</c:v>
                </c:pt>
                <c:pt idx="17">
                  <c:v>0.26845975029999947</c:v>
                </c:pt>
                <c:pt idx="18">
                  <c:v>0.3752383615399999</c:v>
                </c:pt>
                <c:pt idx="19">
                  <c:v>0.40166389899999955</c:v>
                </c:pt>
                <c:pt idx="20">
                  <c:v>0.4002223723399998</c:v>
                </c:pt>
                <c:pt idx="21">
                  <c:v>0.28627164243999959</c:v>
                </c:pt>
                <c:pt idx="22">
                  <c:v>0.30603169556469989</c:v>
                </c:pt>
                <c:pt idx="23">
                  <c:v>0.32208405600000167</c:v>
                </c:pt>
                <c:pt idx="24">
                  <c:v>0.30949395399999913</c:v>
                </c:pt>
              </c:numCache>
            </c:numRef>
          </c:val>
          <c:extLst>
            <c:ext xmlns:c16="http://schemas.microsoft.com/office/drawing/2014/chart" uri="{C3380CC4-5D6E-409C-BE32-E72D297353CC}">
              <c16:uniqueId val="{00000002-AB99-4170-A831-2AD61DA9B410}"/>
            </c:ext>
          </c:extLst>
        </c:ser>
        <c:ser>
          <c:idx val="4"/>
          <c:order val="3"/>
          <c:tx>
            <c:strRef>
              <c:f>' '!$A$155</c:f>
              <c:strCache>
                <c:ptCount val="1"/>
                <c:pt idx="0">
                  <c:v>Malaysia</c:v>
                </c:pt>
              </c:strCache>
            </c:strRef>
          </c:tx>
          <c:spPr>
            <a:solidFill>
              <a:srgbClr val="FFFF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'!$B$155:$BC$155</c:f>
              <c:numCache>
                <c:formatCode>0.0</c:formatCode>
                <c:ptCount val="52"/>
                <c:pt idx="0">
                  <c:v>0.18776947839999991</c:v>
                </c:pt>
                <c:pt idx="1">
                  <c:v>0.24876700519999995</c:v>
                </c:pt>
                <c:pt idx="2">
                  <c:v>0.2696513198399999</c:v>
                </c:pt>
                <c:pt idx="3">
                  <c:v>0.22163381996000098</c:v>
                </c:pt>
                <c:pt idx="4">
                  <c:v>0.24659831924000009</c:v>
                </c:pt>
                <c:pt idx="5">
                  <c:v>0.24740814709999981</c:v>
                </c:pt>
                <c:pt idx="6">
                  <c:v>0.27937888915999887</c:v>
                </c:pt>
                <c:pt idx="7">
                  <c:v>0.19203957317999887</c:v>
                </c:pt>
                <c:pt idx="8">
                  <c:v>0.18477877413999999</c:v>
                </c:pt>
                <c:pt idx="9">
                  <c:v>0.16512482523999972</c:v>
                </c:pt>
                <c:pt idx="10">
                  <c:v>0.16739576111999965</c:v>
                </c:pt>
                <c:pt idx="11">
                  <c:v>0.12876951609999954</c:v>
                </c:pt>
                <c:pt idx="12">
                  <c:v>0.15799401838000038</c:v>
                </c:pt>
                <c:pt idx="13">
                  <c:v>0.18074907516000005</c:v>
                </c:pt>
                <c:pt idx="14">
                  <c:v>0.19350078481999988</c:v>
                </c:pt>
                <c:pt idx="15">
                  <c:v>0.17587814146000025</c:v>
                </c:pt>
                <c:pt idx="16">
                  <c:v>0.20590482668000076</c:v>
                </c:pt>
                <c:pt idx="17">
                  <c:v>0.21930949460000004</c:v>
                </c:pt>
                <c:pt idx="18">
                  <c:v>0.24795500715999985</c:v>
                </c:pt>
                <c:pt idx="19">
                  <c:v>0.18368309915999981</c:v>
                </c:pt>
                <c:pt idx="20">
                  <c:v>0.15415600606000013</c:v>
                </c:pt>
                <c:pt idx="21">
                  <c:v>0.13978454882000002</c:v>
                </c:pt>
                <c:pt idx="22">
                  <c:v>0.11825957974740003</c:v>
                </c:pt>
                <c:pt idx="23">
                  <c:v>9.3407776000000053E-2</c:v>
                </c:pt>
                <c:pt idx="24">
                  <c:v>9.5379746000000099E-2</c:v>
                </c:pt>
              </c:numCache>
            </c:numRef>
          </c:val>
          <c:extLst>
            <c:ext xmlns:c16="http://schemas.microsoft.com/office/drawing/2014/chart" uri="{C3380CC4-5D6E-409C-BE32-E72D297353CC}">
              <c16:uniqueId val="{00000003-AB99-4170-A831-2AD61DA9B410}"/>
            </c:ext>
          </c:extLst>
        </c:ser>
        <c:ser>
          <c:idx val="5"/>
          <c:order val="4"/>
          <c:tx>
            <c:strRef>
              <c:f>' '!$A$156</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'!$B$156:$BC$156</c:f>
              <c:numCache>
                <c:formatCode>0.0</c:formatCode>
                <c:ptCount val="52"/>
                <c:pt idx="0">
                  <c:v>0.38195875759999998</c:v>
                </c:pt>
                <c:pt idx="1">
                  <c:v>0.38679391239999988</c:v>
                </c:pt>
                <c:pt idx="2">
                  <c:v>0.37701199521999984</c:v>
                </c:pt>
                <c:pt idx="3">
                  <c:v>0.26969216400000001</c:v>
                </c:pt>
                <c:pt idx="4">
                  <c:v>0.42949627475999991</c:v>
                </c:pt>
                <c:pt idx="5">
                  <c:v>0.73447240372000011</c:v>
                </c:pt>
                <c:pt idx="6">
                  <c:v>0.99277158721999981</c:v>
                </c:pt>
                <c:pt idx="7">
                  <c:v>0.83834814839999994</c:v>
                </c:pt>
                <c:pt idx="8">
                  <c:v>0.84363901271999975</c:v>
                </c:pt>
                <c:pt idx="9">
                  <c:v>0.61617396988000017</c:v>
                </c:pt>
                <c:pt idx="10">
                  <c:v>0.7657815605999998</c:v>
                </c:pt>
                <c:pt idx="11">
                  <c:v>0.51754828761999983</c:v>
                </c:pt>
                <c:pt idx="12">
                  <c:v>0.46365753363999995</c:v>
                </c:pt>
                <c:pt idx="13">
                  <c:v>0.71736569113999993</c:v>
                </c:pt>
                <c:pt idx="14">
                  <c:v>1.1590794613999997</c:v>
                </c:pt>
                <c:pt idx="15">
                  <c:v>1.12312293996</c:v>
                </c:pt>
                <c:pt idx="16">
                  <c:v>1.2829476531199999</c:v>
                </c:pt>
                <c:pt idx="17">
                  <c:v>1.51317082546</c:v>
                </c:pt>
                <c:pt idx="18">
                  <c:v>1.9085266415600006</c:v>
                </c:pt>
                <c:pt idx="19">
                  <c:v>1.5254965466400003</c:v>
                </c:pt>
                <c:pt idx="20">
                  <c:v>1.4055334792799996</c:v>
                </c:pt>
                <c:pt idx="21">
                  <c:v>1.7617536764800001</c:v>
                </c:pt>
                <c:pt idx="22">
                  <c:v>1.6149086093482996</c:v>
                </c:pt>
                <c:pt idx="23">
                  <c:v>1.7112446120000011</c:v>
                </c:pt>
                <c:pt idx="24">
                  <c:v>1.8865392699999974</c:v>
                </c:pt>
              </c:numCache>
            </c:numRef>
          </c:val>
          <c:extLst>
            <c:ext xmlns:c16="http://schemas.microsoft.com/office/drawing/2014/chart" uri="{C3380CC4-5D6E-409C-BE32-E72D297353CC}">
              <c16:uniqueId val="{00000004-AB99-4170-A831-2AD61DA9B410}"/>
            </c:ext>
          </c:extLst>
        </c:ser>
        <c:ser>
          <c:idx val="6"/>
          <c:order val="5"/>
          <c:tx>
            <c:strRef>
              <c:f>' '!$A$157</c:f>
              <c:strCache>
                <c:ptCount val="1"/>
                <c:pt idx="0">
                  <c:v>Vietnam</c:v>
                </c:pt>
              </c:strCache>
            </c:strRef>
          </c:tx>
          <c:spPr>
            <a:solidFill>
              <a:srgbClr val="00FFFF"/>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'!$B$157:$BC$157</c:f>
              <c:numCache>
                <c:formatCode>0.0</c:formatCode>
                <c:ptCount val="52"/>
                <c:pt idx="0">
                  <c:v>3.3589393599999996E-2</c:v>
                </c:pt>
                <c:pt idx="1">
                  <c:v>4.7469774800000003E-2</c:v>
                </c:pt>
                <c:pt idx="2">
                  <c:v>6.2737003979999983E-2</c:v>
                </c:pt>
                <c:pt idx="3">
                  <c:v>5.5908138299999986E-2</c:v>
                </c:pt>
                <c:pt idx="4">
                  <c:v>6.4325264639999991E-2</c:v>
                </c:pt>
                <c:pt idx="5">
                  <c:v>8.129765407999999E-2</c:v>
                </c:pt>
                <c:pt idx="6">
                  <c:v>0.10018776949999998</c:v>
                </c:pt>
                <c:pt idx="7">
                  <c:v>0.11118243976000008</c:v>
                </c:pt>
                <c:pt idx="8">
                  <c:v>0.11026618329999999</c:v>
                </c:pt>
                <c:pt idx="9">
                  <c:v>9.4964659999999979E-2</c:v>
                </c:pt>
                <c:pt idx="10">
                  <c:v>0.10247831285999986</c:v>
                </c:pt>
                <c:pt idx="11">
                  <c:v>0.11805553731999996</c:v>
                </c:pt>
                <c:pt idx="12">
                  <c:v>0.19802265517999984</c:v>
                </c:pt>
                <c:pt idx="13">
                  <c:v>0.27360384547999994</c:v>
                </c:pt>
                <c:pt idx="14">
                  <c:v>0.28877628891999985</c:v>
                </c:pt>
                <c:pt idx="15">
                  <c:v>0.28906260978000009</c:v>
                </c:pt>
                <c:pt idx="16">
                  <c:v>0.36063058961999994</c:v>
                </c:pt>
                <c:pt idx="17">
                  <c:v>0.33178505346000042</c:v>
                </c:pt>
                <c:pt idx="18">
                  <c:v>0.38365878684000032</c:v>
                </c:pt>
                <c:pt idx="19">
                  <c:v>0.40569170488000039</c:v>
                </c:pt>
                <c:pt idx="20">
                  <c:v>0.42057320928000053</c:v>
                </c:pt>
                <c:pt idx="21">
                  <c:v>0.38188191062000043</c:v>
                </c:pt>
                <c:pt idx="22">
                  <c:v>0.38036190378760004</c:v>
                </c:pt>
                <c:pt idx="23">
                  <c:v>0.40592186600000013</c:v>
                </c:pt>
                <c:pt idx="24">
                  <c:v>0.43643315800000138</c:v>
                </c:pt>
              </c:numCache>
            </c:numRef>
          </c:val>
          <c:extLst>
            <c:ext xmlns:c16="http://schemas.microsoft.com/office/drawing/2014/chart" uri="{C3380CC4-5D6E-409C-BE32-E72D297353CC}">
              <c16:uniqueId val="{00000005-AB99-4170-A831-2AD61DA9B410}"/>
            </c:ext>
          </c:extLst>
        </c:ser>
        <c:ser>
          <c:idx val="8"/>
          <c:order val="6"/>
          <c:tx>
            <c:strRef>
              <c:f>' '!$A$158</c:f>
              <c:strCache>
                <c:ptCount val="1"/>
                <c:pt idx="0">
                  <c:v>Others</c:v>
                </c:pt>
              </c:strCache>
            </c:strRef>
          </c:tx>
          <c:spPr>
            <a:solidFill>
              <a:srgbClr val="9933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'!$B$158:$BC$158</c:f>
              <c:numCache>
                <c:formatCode>0.0</c:formatCode>
                <c:ptCount val="52"/>
                <c:pt idx="0">
                  <c:v>0.44076446120000035</c:v>
                </c:pt>
                <c:pt idx="1">
                  <c:v>0.56278697720000093</c:v>
                </c:pt>
                <c:pt idx="2">
                  <c:v>0.78416901821999918</c:v>
                </c:pt>
                <c:pt idx="3">
                  <c:v>0.8270432429799992</c:v>
                </c:pt>
                <c:pt idx="4">
                  <c:v>0.47653091079999976</c:v>
                </c:pt>
                <c:pt idx="5">
                  <c:v>0.35195346034000119</c:v>
                </c:pt>
                <c:pt idx="6">
                  <c:v>0.37370982543999842</c:v>
                </c:pt>
                <c:pt idx="7">
                  <c:v>0.35382792003999697</c:v>
                </c:pt>
                <c:pt idx="8">
                  <c:v>0.38244362560000056</c:v>
                </c:pt>
                <c:pt idx="9">
                  <c:v>0.23681165355999978</c:v>
                </c:pt>
                <c:pt idx="10">
                  <c:v>0.17510127572000123</c:v>
                </c:pt>
                <c:pt idx="11">
                  <c:v>0.22088054730000151</c:v>
                </c:pt>
                <c:pt idx="12">
                  <c:v>0.18404167335999988</c:v>
                </c:pt>
                <c:pt idx="13">
                  <c:v>0.14916433056000189</c:v>
                </c:pt>
                <c:pt idx="14">
                  <c:v>0.1860629055599996</c:v>
                </c:pt>
                <c:pt idx="15">
                  <c:v>0.1996478153599992</c:v>
                </c:pt>
                <c:pt idx="16">
                  <c:v>0.21929027161999892</c:v>
                </c:pt>
                <c:pt idx="17">
                  <c:v>0.30679795055000225</c:v>
                </c:pt>
                <c:pt idx="18">
                  <c:v>0.26967666195999929</c:v>
                </c:pt>
                <c:pt idx="19">
                  <c:v>0.18300150676499971</c:v>
                </c:pt>
                <c:pt idx="20">
                  <c:v>0.16464612612000096</c:v>
                </c:pt>
                <c:pt idx="21">
                  <c:v>8.7901773788891191E-2</c:v>
                </c:pt>
                <c:pt idx="22">
                  <c:v>7.8404789707777311E-2</c:v>
                </c:pt>
                <c:pt idx="23">
                  <c:v>7.2189599999998855E-2</c:v>
                </c:pt>
                <c:pt idx="24">
                  <c:v>7.1401008000000488E-2</c:v>
                </c:pt>
              </c:numCache>
            </c:numRef>
          </c:val>
          <c:extLst>
            <c:ext xmlns:c16="http://schemas.microsoft.com/office/drawing/2014/chart" uri="{C3380CC4-5D6E-409C-BE32-E72D297353CC}">
              <c16:uniqueId val="{00000006-AB99-4170-A831-2AD61DA9B410}"/>
            </c:ext>
          </c:extLst>
        </c:ser>
        <c:ser>
          <c:idx val="10"/>
          <c:order val="7"/>
          <c:tx>
            <c:strRef>
              <c:f>' '!$A$159</c:f>
              <c:strCache>
                <c:ptCount val="1"/>
              </c:strCache>
            </c:strRef>
          </c:tx>
          <c:spPr>
            <a:noFill/>
            <a:ln w="25400">
              <a:noFill/>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'!$B$159:$BC$159</c:f>
              <c:numCache>
                <c:formatCode>0.0</c:formatCode>
                <c:ptCount val="52"/>
              </c:numCache>
            </c:numRef>
          </c:val>
          <c:extLst>
            <c:ext xmlns:c16="http://schemas.microsoft.com/office/drawing/2014/chart" uri="{C3380CC4-5D6E-409C-BE32-E72D297353CC}">
              <c16:uniqueId val="{00000007-AB99-4170-A831-2AD61DA9B410}"/>
            </c:ext>
          </c:extLst>
        </c:ser>
        <c:dLbls>
          <c:showLegendKey val="0"/>
          <c:showVal val="0"/>
          <c:showCatName val="0"/>
          <c:showSerName val="0"/>
          <c:showPercent val="0"/>
          <c:showBubbleSize val="0"/>
        </c:dLbls>
        <c:gapWidth val="0"/>
        <c:overlap val="100"/>
        <c:axId val="1930392304"/>
        <c:axId val="1"/>
      </c:barChart>
      <c:barChart>
        <c:barDir val="col"/>
        <c:grouping val="stacked"/>
        <c:varyColors val="0"/>
        <c:ser>
          <c:idx val="11"/>
          <c:order val="8"/>
          <c:tx>
            <c:strRef>
              <c:f>' '!$A$160</c:f>
              <c:strCache>
                <c:ptCount val="1"/>
              </c:strCache>
            </c:strRef>
          </c:tx>
          <c:spPr>
            <a:noFill/>
            <a:ln w="25400">
              <a:noFill/>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'!$B$160:$BC$160</c:f>
              <c:numCache>
                <c:formatCode>0.0</c:formatCode>
                <c:ptCount val="52"/>
              </c:numCache>
            </c:numRef>
          </c:val>
          <c:extLst>
            <c:ext xmlns:c16="http://schemas.microsoft.com/office/drawing/2014/chart" uri="{C3380CC4-5D6E-409C-BE32-E72D297353CC}">
              <c16:uniqueId val="{00000008-AB99-4170-A831-2AD61DA9B410}"/>
            </c:ext>
          </c:extLst>
        </c:ser>
        <c:ser>
          <c:idx val="12"/>
          <c:order val="9"/>
          <c:tx>
            <c:strRef>
              <c:f>' '!$A$161</c:f>
              <c:strCache>
                <c:ptCount val="1"/>
              </c:strCache>
            </c:strRef>
          </c:tx>
          <c:spPr>
            <a:noFill/>
            <a:ln w="25400">
              <a:noFill/>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'!$B$161:$BC$161</c:f>
              <c:numCache>
                <c:formatCode>General</c:formatCode>
                <c:ptCount val="52"/>
              </c:numCache>
            </c:numRef>
          </c:val>
          <c:extLst>
            <c:ext xmlns:c16="http://schemas.microsoft.com/office/drawing/2014/chart" uri="{C3380CC4-5D6E-409C-BE32-E72D297353CC}">
              <c16:uniqueId val="{00000009-AB99-4170-A831-2AD61DA9B410}"/>
            </c:ext>
          </c:extLst>
        </c:ser>
        <c:ser>
          <c:idx val="13"/>
          <c:order val="10"/>
          <c:tx>
            <c:strRef>
              <c:f>' '!$A$162</c:f>
              <c:strCache>
                <c:ptCount val="1"/>
              </c:strCache>
            </c:strRef>
          </c:tx>
          <c:spPr>
            <a:noFill/>
            <a:ln w="25400">
              <a:noFill/>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'!$B$162:$BC$162</c:f>
              <c:numCache>
                <c:formatCode>#,##0</c:formatCode>
                <c:ptCount val="52"/>
              </c:numCache>
            </c:numRef>
          </c:val>
          <c:extLst>
            <c:ext xmlns:c16="http://schemas.microsoft.com/office/drawing/2014/chart" uri="{C3380CC4-5D6E-409C-BE32-E72D297353CC}">
              <c16:uniqueId val="{0000000A-AB99-4170-A831-2AD61DA9B410}"/>
            </c:ext>
          </c:extLst>
        </c:ser>
        <c:ser>
          <c:idx val="14"/>
          <c:order val="11"/>
          <c:tx>
            <c:strRef>
              <c:f>' '!$A$163</c:f>
              <c:strCache>
                <c:ptCount val="1"/>
              </c:strCache>
            </c:strRef>
          </c:tx>
          <c:spPr>
            <a:noFill/>
            <a:ln w="25400">
              <a:noFill/>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'!$B$163:$BC$163</c:f>
              <c:numCache>
                <c:formatCode>#,##0</c:formatCode>
                <c:ptCount val="52"/>
              </c:numCache>
            </c:numRef>
          </c:val>
          <c:extLst>
            <c:ext xmlns:c16="http://schemas.microsoft.com/office/drawing/2014/chart" uri="{C3380CC4-5D6E-409C-BE32-E72D297353CC}">
              <c16:uniqueId val="{0000000B-AB99-4170-A831-2AD61DA9B410}"/>
            </c:ext>
          </c:extLst>
        </c:ser>
        <c:ser>
          <c:idx val="15"/>
          <c:order val="12"/>
          <c:tx>
            <c:strRef>
              <c:f>' '!$A$164</c:f>
              <c:strCache>
                <c:ptCount val="1"/>
                <c:pt idx="0">
                  <c:v>EU-28</c:v>
                </c:pt>
              </c:strCache>
            </c:strRef>
          </c:tx>
          <c:spPr>
            <a:solidFill>
              <a:srgbClr val="00FF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'!$B$164:$BC$164</c:f>
              <c:numCache>
                <c:formatCode>#,##0</c:formatCode>
                <c:ptCount val="52"/>
                <c:pt idx="27" formatCode="0.0">
                  <c:v>6.9181895999999979E-2</c:v>
                </c:pt>
                <c:pt idx="28" formatCode="0.0">
                  <c:v>8.4708974000000006E-2</c:v>
                </c:pt>
                <c:pt idx="29" formatCode="0.0">
                  <c:v>0.20701574899999997</c:v>
                </c:pt>
                <c:pt idx="30" formatCode="0.0">
                  <c:v>0.16737826899999997</c:v>
                </c:pt>
                <c:pt idx="31" formatCode="0.0">
                  <c:v>0.16000500000000001</c:v>
                </c:pt>
                <c:pt idx="32" formatCode="0.0">
                  <c:v>0.12812399999999999</c:v>
                </c:pt>
                <c:pt idx="33" formatCode="0.0">
                  <c:v>0.13572800000000002</c:v>
                </c:pt>
                <c:pt idx="34" formatCode="0.0">
                  <c:v>0.15552000000000005</c:v>
                </c:pt>
                <c:pt idx="35" formatCode="0.0">
                  <c:v>0.16384800000000005</c:v>
                </c:pt>
                <c:pt idx="36" formatCode="0.0">
                  <c:v>0.12092300000000004</c:v>
                </c:pt>
                <c:pt idx="37" formatCode="0.0">
                  <c:v>0.17036799999999996</c:v>
                </c:pt>
                <c:pt idx="38" formatCode="0.0">
                  <c:v>0.19073700000000002</c:v>
                </c:pt>
                <c:pt idx="39" formatCode="0.0">
                  <c:v>0.18325500000000003</c:v>
                </c:pt>
                <c:pt idx="40" formatCode="0.0">
                  <c:v>0.15463899999999997</c:v>
                </c:pt>
                <c:pt idx="41" formatCode="0.0">
                  <c:v>0.155120498</c:v>
                </c:pt>
                <c:pt idx="42" formatCode="0.0">
                  <c:v>0.20692300000000002</c:v>
                </c:pt>
                <c:pt idx="43" formatCode="0.0">
                  <c:v>0.20383100000000001</c:v>
                </c:pt>
                <c:pt idx="44" formatCode="0.0">
                  <c:v>0.21967700000000004</c:v>
                </c:pt>
                <c:pt idx="45" formatCode="0.0">
                  <c:v>0.18687699999999996</c:v>
                </c:pt>
                <c:pt idx="46" formatCode="0.0">
                  <c:v>0.225658681</c:v>
                </c:pt>
                <c:pt idx="47" formatCode="0.0">
                  <c:v>0.21186700000000006</c:v>
                </c:pt>
                <c:pt idx="48" formatCode="0.0">
                  <c:v>0.25531007</c:v>
                </c:pt>
                <c:pt idx="49" formatCode="0.0">
                  <c:v>0.23667197099999998</c:v>
                </c:pt>
                <c:pt idx="50" formatCode="0.0">
                  <c:v>0.22258900000000001</c:v>
                </c:pt>
                <c:pt idx="51" formatCode="0.0">
                  <c:v>0.26523000000000002</c:v>
                </c:pt>
              </c:numCache>
            </c:numRef>
          </c:val>
          <c:extLst>
            <c:ext xmlns:c16="http://schemas.microsoft.com/office/drawing/2014/chart" uri="{C3380CC4-5D6E-409C-BE32-E72D297353CC}">
              <c16:uniqueId val="{0000000C-AB99-4170-A831-2AD61DA9B410}"/>
            </c:ext>
          </c:extLst>
        </c:ser>
        <c:ser>
          <c:idx val="9"/>
          <c:order val="13"/>
          <c:tx>
            <c:strRef>
              <c:f>' '!$A$165</c:f>
              <c:strCache>
                <c:ptCount val="1"/>
                <c:pt idx="0">
                  <c:v>China</c:v>
                </c:pt>
              </c:strCache>
            </c:strRef>
          </c:tx>
          <c:spPr>
            <a:solidFill>
              <a:srgbClr val="FF00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'!$B$165:$BC$165</c:f>
              <c:numCache>
                <c:formatCode>General</c:formatCode>
                <c:ptCount val="52"/>
                <c:pt idx="27" formatCode="0.0">
                  <c:v>5.2332095000000002E-2</c:v>
                </c:pt>
                <c:pt idx="28" formatCode="0.0">
                  <c:v>7.7775352999999992E-2</c:v>
                </c:pt>
                <c:pt idx="29" formatCode="0.0">
                  <c:v>0.14191822100000001</c:v>
                </c:pt>
                <c:pt idx="30" formatCode="0.0">
                  <c:v>0.19920310599999996</c:v>
                </c:pt>
                <c:pt idx="31" formatCode="0.0">
                  <c:v>0.26957500000000006</c:v>
                </c:pt>
                <c:pt idx="32" formatCode="0.0">
                  <c:v>0.39805599999999997</c:v>
                </c:pt>
                <c:pt idx="33" formatCode="0.0">
                  <c:v>0.54356700000000002</c:v>
                </c:pt>
                <c:pt idx="34" formatCode="0.0">
                  <c:v>0.7174109999999998</c:v>
                </c:pt>
                <c:pt idx="35" formatCode="0.0">
                  <c:v>0.6792919999999999</c:v>
                </c:pt>
                <c:pt idx="36" formatCode="0.0">
                  <c:v>0.45553400000000005</c:v>
                </c:pt>
                <c:pt idx="37" formatCode="0.0">
                  <c:v>0.54685399999999995</c:v>
                </c:pt>
                <c:pt idx="38" formatCode="0.0">
                  <c:v>0.6226870000000001</c:v>
                </c:pt>
                <c:pt idx="39" formatCode="0.0">
                  <c:v>0.604101</c:v>
                </c:pt>
                <c:pt idx="40" formatCode="0.0">
                  <c:v>0.56554400000000005</c:v>
                </c:pt>
                <c:pt idx="41" formatCode="0.0">
                  <c:v>0.73758737699999988</c:v>
                </c:pt>
                <c:pt idx="42" formatCode="0.0">
                  <c:v>0.83132899999999998</c:v>
                </c:pt>
                <c:pt idx="43" formatCode="0.0">
                  <c:v>0.93567700000000009</c:v>
                </c:pt>
                <c:pt idx="44" formatCode="0.0">
                  <c:v>0.85164400000000007</c:v>
                </c:pt>
                <c:pt idx="45" formatCode="0.0">
                  <c:v>0.68115100000000006</c:v>
                </c:pt>
                <c:pt idx="46" formatCode="0.0">
                  <c:v>0.88425215300000004</c:v>
                </c:pt>
                <c:pt idx="47" formatCode="0.0">
                  <c:v>0.95287900000000003</c:v>
                </c:pt>
                <c:pt idx="48" formatCode="0.0">
                  <c:v>1.121428673</c:v>
                </c:pt>
                <c:pt idx="49" formatCode="0.0">
                  <c:v>0.95983210200000013</c:v>
                </c:pt>
                <c:pt idx="50" formatCode="0.0">
                  <c:v>0.88981200000000016</c:v>
                </c:pt>
                <c:pt idx="51" formatCode="0.0">
                  <c:v>0.95567000000000013</c:v>
                </c:pt>
              </c:numCache>
            </c:numRef>
          </c:val>
          <c:extLst>
            <c:ext xmlns:c16="http://schemas.microsoft.com/office/drawing/2014/chart" uri="{C3380CC4-5D6E-409C-BE32-E72D297353CC}">
              <c16:uniqueId val="{0000000D-AB99-4170-A831-2AD61DA9B410}"/>
            </c:ext>
          </c:extLst>
        </c:ser>
        <c:ser>
          <c:idx val="17"/>
          <c:order val="14"/>
          <c:tx>
            <c:strRef>
              <c:f>' '!$A$166</c:f>
              <c:strCache>
                <c:ptCount val="1"/>
                <c:pt idx="0">
                  <c:v>Indonesia</c:v>
                </c:pt>
              </c:strCache>
            </c:strRef>
          </c:tx>
          <c:spPr>
            <a:solidFill>
              <a:srgbClr val="0000FF"/>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'!$B$166:$BC$166</c:f>
              <c:numCache>
                <c:formatCode>General</c:formatCode>
                <c:ptCount val="52"/>
                <c:pt idx="27" formatCode="0.0">
                  <c:v>6.5121844999999956E-2</c:v>
                </c:pt>
                <c:pt idx="28" formatCode="0.0">
                  <c:v>6.5950545000000096E-2</c:v>
                </c:pt>
                <c:pt idx="29" formatCode="0.0">
                  <c:v>6.7267185999999979E-2</c:v>
                </c:pt>
                <c:pt idx="30" formatCode="0.0">
                  <c:v>5.8493124999999965E-2</c:v>
                </c:pt>
                <c:pt idx="31" formatCode="0.0">
                  <c:v>5.9164999999999968E-2</c:v>
                </c:pt>
                <c:pt idx="32" formatCode="0.0">
                  <c:v>5.0279999999999971E-2</c:v>
                </c:pt>
                <c:pt idx="33" formatCode="0.0">
                  <c:v>5.3332000000000025E-2</c:v>
                </c:pt>
                <c:pt idx="34" formatCode="0.0">
                  <c:v>6.352900000000003E-2</c:v>
                </c:pt>
                <c:pt idx="35" formatCode="0.0">
                  <c:v>8.082700000000001E-2</c:v>
                </c:pt>
                <c:pt idx="36" formatCode="0.0">
                  <c:v>7.5259000000000006E-2</c:v>
                </c:pt>
                <c:pt idx="37" formatCode="0.0">
                  <c:v>7.7785999999999994E-2</c:v>
                </c:pt>
                <c:pt idx="38" formatCode="0.0">
                  <c:v>8.8765999999999998E-2</c:v>
                </c:pt>
                <c:pt idx="39" formatCode="0.0">
                  <c:v>9.3340999999999993E-2</c:v>
                </c:pt>
                <c:pt idx="40" formatCode="0.0">
                  <c:v>8.7005999999999986E-2</c:v>
                </c:pt>
                <c:pt idx="41" formatCode="0.0">
                  <c:v>0.12418979999999996</c:v>
                </c:pt>
                <c:pt idx="42" formatCode="0.0">
                  <c:v>0.129193</c:v>
                </c:pt>
                <c:pt idx="43" formatCode="0.0">
                  <c:v>0.13242600000000002</c:v>
                </c:pt>
                <c:pt idx="44" formatCode="0.0">
                  <c:v>0.13911500000000004</c:v>
                </c:pt>
                <c:pt idx="45" formatCode="0.0">
                  <c:v>0.15793199999999996</c:v>
                </c:pt>
                <c:pt idx="46" formatCode="0.0">
                  <c:v>0.15630318299999996</c:v>
                </c:pt>
                <c:pt idx="47" formatCode="0.0">
                  <c:v>0.14669599999999997</c:v>
                </c:pt>
                <c:pt idx="48" formatCode="0.0">
                  <c:v>0.14264607599999998</c:v>
                </c:pt>
                <c:pt idx="49" formatCode="0.0">
                  <c:v>0.139051762</c:v>
                </c:pt>
                <c:pt idx="50" formatCode="0.0">
                  <c:v>0.12118100000000004</c:v>
                </c:pt>
                <c:pt idx="51" formatCode="0.0">
                  <c:v>0.10668400000000003</c:v>
                </c:pt>
              </c:numCache>
            </c:numRef>
          </c:val>
          <c:extLst>
            <c:ext xmlns:c16="http://schemas.microsoft.com/office/drawing/2014/chart" uri="{C3380CC4-5D6E-409C-BE32-E72D297353CC}">
              <c16:uniqueId val="{0000000E-AB99-4170-A831-2AD61DA9B410}"/>
            </c:ext>
          </c:extLst>
        </c:ser>
        <c:ser>
          <c:idx val="18"/>
          <c:order val="15"/>
          <c:tx>
            <c:strRef>
              <c:f>' '!$A$167</c:f>
              <c:strCache>
                <c:ptCount val="1"/>
                <c:pt idx="0">
                  <c:v>Malaysia</c:v>
                </c:pt>
              </c:strCache>
            </c:strRef>
          </c:tx>
          <c:spPr>
            <a:solidFill>
              <a:srgbClr val="FFFF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'!$B$167:$BC$167</c:f>
              <c:numCache>
                <c:formatCode>General</c:formatCode>
                <c:ptCount val="52"/>
                <c:pt idx="27" formatCode="0.0">
                  <c:v>3.4645162000000028E-2</c:v>
                </c:pt>
                <c:pt idx="28" formatCode="0.0">
                  <c:v>3.9340623999999991E-2</c:v>
                </c:pt>
                <c:pt idx="29" formatCode="0.0">
                  <c:v>4.3617100000000054E-2</c:v>
                </c:pt>
                <c:pt idx="30" formatCode="0.0">
                  <c:v>3.9202824000000053E-2</c:v>
                </c:pt>
                <c:pt idx="31" formatCode="0.0">
                  <c:v>3.7769999999999984E-2</c:v>
                </c:pt>
                <c:pt idx="32" formatCode="0.0">
                  <c:v>3.6284999999999998E-2</c:v>
                </c:pt>
                <c:pt idx="33" formatCode="0.0">
                  <c:v>4.0149999999999977E-2</c:v>
                </c:pt>
                <c:pt idx="34" formatCode="0.0">
                  <c:v>3.8016000000000022E-2</c:v>
                </c:pt>
                <c:pt idx="35" formatCode="0.0">
                  <c:v>4.025299999999999E-2</c:v>
                </c:pt>
                <c:pt idx="36" formatCode="0.0">
                  <c:v>3.4279000000000052E-2</c:v>
                </c:pt>
                <c:pt idx="37" formatCode="0.0">
                  <c:v>4.0897999999999969E-2</c:v>
                </c:pt>
                <c:pt idx="38" formatCode="0.0">
                  <c:v>4.3021000000000018E-2</c:v>
                </c:pt>
                <c:pt idx="39" formatCode="0.0">
                  <c:v>4.9032999999999986E-2</c:v>
                </c:pt>
                <c:pt idx="40" formatCode="0.0">
                  <c:v>5.6620000000000059E-2</c:v>
                </c:pt>
                <c:pt idx="41" formatCode="0.0">
                  <c:v>6.146050300000002E-2</c:v>
                </c:pt>
                <c:pt idx="42" formatCode="0.0">
                  <c:v>6.3120000000000009E-2</c:v>
                </c:pt>
                <c:pt idx="43" formatCode="0.0">
                  <c:v>6.878999999999999E-2</c:v>
                </c:pt>
                <c:pt idx="44" formatCode="0.0">
                  <c:v>6.1658000000000018E-2</c:v>
                </c:pt>
                <c:pt idx="45" formatCode="0.0">
                  <c:v>5.9884000000000014E-2</c:v>
                </c:pt>
                <c:pt idx="46" formatCode="0.0">
                  <c:v>5.3496376999999998E-2</c:v>
                </c:pt>
                <c:pt idx="47" formatCode="0.0">
                  <c:v>4.7698000000000011E-2</c:v>
                </c:pt>
                <c:pt idx="48" formatCode="0.0">
                  <c:v>4.1110840999999995E-2</c:v>
                </c:pt>
                <c:pt idx="49" formatCode="0.0">
                  <c:v>3.866497E-2</c:v>
                </c:pt>
                <c:pt idx="50" formatCode="0.0">
                  <c:v>2.8373000000000006E-2</c:v>
                </c:pt>
                <c:pt idx="51" formatCode="0.0">
                  <c:v>2.3694999999999994E-2</c:v>
                </c:pt>
              </c:numCache>
            </c:numRef>
          </c:val>
          <c:extLst>
            <c:ext xmlns:c16="http://schemas.microsoft.com/office/drawing/2014/chart" uri="{C3380CC4-5D6E-409C-BE32-E72D297353CC}">
              <c16:uniqueId val="{0000000F-AB99-4170-A831-2AD61DA9B410}"/>
            </c:ext>
          </c:extLst>
        </c:ser>
        <c:ser>
          <c:idx val="19"/>
          <c:order val="16"/>
          <c:tx>
            <c:strRef>
              <c:f>' '!$A$168</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'!$B$168:$BC$168</c:f>
              <c:numCache>
                <c:formatCode>General</c:formatCode>
                <c:ptCount val="52"/>
                <c:pt idx="27" formatCode="0.0">
                  <c:v>4.6774917999999999E-2</c:v>
                </c:pt>
                <c:pt idx="28" formatCode="0.0">
                  <c:v>4.5089363E-2</c:v>
                </c:pt>
                <c:pt idx="29" formatCode="0.0">
                  <c:v>4.4645902000000001E-2</c:v>
                </c:pt>
                <c:pt idx="30" formatCode="0.0">
                  <c:v>3.2778802999999995E-2</c:v>
                </c:pt>
                <c:pt idx="31" formatCode="0.0">
                  <c:v>5.3677000000000009E-2</c:v>
                </c:pt>
                <c:pt idx="32" formatCode="0.0">
                  <c:v>8.2709000000000005E-2</c:v>
                </c:pt>
                <c:pt idx="33" formatCode="0.0">
                  <c:v>0.115671</c:v>
                </c:pt>
                <c:pt idx="34" formatCode="0.0">
                  <c:v>0.107033</c:v>
                </c:pt>
                <c:pt idx="35" formatCode="0.0">
                  <c:v>0.123518</c:v>
                </c:pt>
                <c:pt idx="36" formatCode="0.0">
                  <c:v>7.3624000000000009E-2</c:v>
                </c:pt>
                <c:pt idx="37" formatCode="0.0">
                  <c:v>0.10287300000000001</c:v>
                </c:pt>
                <c:pt idx="38" formatCode="0.0">
                  <c:v>8.3801E-2</c:v>
                </c:pt>
                <c:pt idx="39" formatCode="0.0">
                  <c:v>7.1339E-2</c:v>
                </c:pt>
                <c:pt idx="40" formatCode="0.0">
                  <c:v>9.4879999999999992E-2</c:v>
                </c:pt>
                <c:pt idx="41" formatCode="0.0">
                  <c:v>0.16220546400000002</c:v>
                </c:pt>
                <c:pt idx="42" formatCode="0.0">
                  <c:v>0.15557600000000002</c:v>
                </c:pt>
                <c:pt idx="43" formatCode="0.0">
                  <c:v>0.16908899999999999</c:v>
                </c:pt>
                <c:pt idx="44" formatCode="0.0">
                  <c:v>0.21613599999999999</c:v>
                </c:pt>
                <c:pt idx="45" formatCode="0.0">
                  <c:v>0.23762200000000003</c:v>
                </c:pt>
                <c:pt idx="46" formatCode="0.0">
                  <c:v>0.17719256799999999</c:v>
                </c:pt>
                <c:pt idx="47" formatCode="0.0">
                  <c:v>0.16190499999999999</c:v>
                </c:pt>
                <c:pt idx="48" formatCode="0.0">
                  <c:v>0.27122197800000003</c:v>
                </c:pt>
                <c:pt idx="49" formatCode="0.0">
                  <c:v>0.244461131</c:v>
                </c:pt>
                <c:pt idx="50" formatCode="0.0">
                  <c:v>0.19768800000000003</c:v>
                </c:pt>
                <c:pt idx="51" formatCode="0.0">
                  <c:v>0.21684400000000001</c:v>
                </c:pt>
              </c:numCache>
            </c:numRef>
          </c:val>
          <c:extLst>
            <c:ext xmlns:c16="http://schemas.microsoft.com/office/drawing/2014/chart" uri="{C3380CC4-5D6E-409C-BE32-E72D297353CC}">
              <c16:uniqueId val="{00000010-AB99-4170-A831-2AD61DA9B410}"/>
            </c:ext>
          </c:extLst>
        </c:ser>
        <c:ser>
          <c:idx val="21"/>
          <c:order val="17"/>
          <c:tx>
            <c:strRef>
              <c:f>' '!$A$169</c:f>
              <c:strCache>
                <c:ptCount val="1"/>
                <c:pt idx="0">
                  <c:v>Vietnam</c:v>
                </c:pt>
              </c:strCache>
            </c:strRef>
          </c:tx>
          <c:spPr>
            <a:solidFill>
              <a:srgbClr val="00FFFF"/>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'!$B$169:$BC$169</c:f>
              <c:numCache>
                <c:formatCode>General</c:formatCode>
                <c:ptCount val="52"/>
                <c:pt idx="27" formatCode="0.0">
                  <c:v>1.1738192E-2</c:v>
                </c:pt>
                <c:pt idx="28" formatCode="0.0">
                  <c:v>1.3886158000000001E-2</c:v>
                </c:pt>
                <c:pt idx="29" formatCode="0.0">
                  <c:v>2.0534594999999999E-2</c:v>
                </c:pt>
                <c:pt idx="30" formatCode="0.0">
                  <c:v>2.1332120999999999E-2</c:v>
                </c:pt>
                <c:pt idx="31" formatCode="0.0">
                  <c:v>2.7210000000000002E-2</c:v>
                </c:pt>
                <c:pt idx="32" formatCode="0.0">
                  <c:v>3.9162000000000002E-2</c:v>
                </c:pt>
                <c:pt idx="33" formatCode="0.0">
                  <c:v>5.2557000000000006E-2</c:v>
                </c:pt>
                <c:pt idx="34" formatCode="0.0">
                  <c:v>6.1707000000000012E-2</c:v>
                </c:pt>
                <c:pt idx="35" formatCode="0.0">
                  <c:v>6.6675000000000012E-2</c:v>
                </c:pt>
                <c:pt idx="36" formatCode="0.0">
                  <c:v>5.9168000000000005E-2</c:v>
                </c:pt>
                <c:pt idx="37" formatCode="0.0">
                  <c:v>6.6879999999999995E-2</c:v>
                </c:pt>
                <c:pt idx="38" formatCode="0.0">
                  <c:v>8.3920000000000008E-2</c:v>
                </c:pt>
                <c:pt idx="39" formatCode="0.0">
                  <c:v>0.101162</c:v>
                </c:pt>
                <c:pt idx="40" formatCode="0.0">
                  <c:v>0.13207199999999999</c:v>
                </c:pt>
                <c:pt idx="41" formatCode="0.0">
                  <c:v>0.17538860899999997</c:v>
                </c:pt>
                <c:pt idx="42" formatCode="0.0">
                  <c:v>0.19563100000000003</c:v>
                </c:pt>
                <c:pt idx="43" formatCode="0.0">
                  <c:v>0.254471</c:v>
                </c:pt>
                <c:pt idx="44" formatCode="0.0">
                  <c:v>0.22481300000000004</c:v>
                </c:pt>
                <c:pt idx="45" formatCode="0.0">
                  <c:v>0.24567199999999997</c:v>
                </c:pt>
                <c:pt idx="46" formatCode="0.0">
                  <c:v>0.26118010200000003</c:v>
                </c:pt>
                <c:pt idx="47" formatCode="0.0">
                  <c:v>0.27860799999999997</c:v>
                </c:pt>
                <c:pt idx="48" formatCode="0.0">
                  <c:v>0.263243589</c:v>
                </c:pt>
                <c:pt idx="49" formatCode="0.0">
                  <c:v>0.24961163999999997</c:v>
                </c:pt>
                <c:pt idx="50" formatCode="0.0">
                  <c:v>0.231323</c:v>
                </c:pt>
                <c:pt idx="51" formatCode="0.0">
                  <c:v>0.25255100000000003</c:v>
                </c:pt>
              </c:numCache>
            </c:numRef>
          </c:val>
          <c:extLst>
            <c:ext xmlns:c16="http://schemas.microsoft.com/office/drawing/2014/chart" uri="{C3380CC4-5D6E-409C-BE32-E72D297353CC}">
              <c16:uniqueId val="{00000011-AB99-4170-A831-2AD61DA9B410}"/>
            </c:ext>
          </c:extLst>
        </c:ser>
        <c:ser>
          <c:idx val="2"/>
          <c:order val="18"/>
          <c:tx>
            <c:strRef>
              <c:f>' '!$A$170</c:f>
              <c:strCache>
                <c:ptCount val="1"/>
                <c:pt idx="0">
                  <c:v>Others</c:v>
                </c:pt>
              </c:strCache>
            </c:strRef>
          </c:tx>
          <c:spPr>
            <a:solidFill>
              <a:srgbClr val="993300"/>
            </a:solidFill>
            <a:ln w="12700">
              <a:solidFill>
                <a:srgbClr val="000000"/>
              </a:solidFill>
              <a:prstDash val="solid"/>
            </a:ln>
          </c:spPr>
          <c:invertIfNegative val="0"/>
          <c:cat>
            <c:numRef>
              <c:f>' '!$B$151:$BC$151</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'!$B$170:$BC$170</c:f>
              <c:numCache>
                <c:formatCode>General</c:formatCode>
                <c:ptCount val="52"/>
                <c:pt idx="27" formatCode="0.0">
                  <c:v>6.5044851999999986E-2</c:v>
                </c:pt>
                <c:pt idx="28" formatCode="0.0">
                  <c:v>7.8099608000000209E-2</c:v>
                </c:pt>
                <c:pt idx="29" formatCode="0.0">
                  <c:v>0.13057423600000051</c:v>
                </c:pt>
                <c:pt idx="30" formatCode="0.0">
                  <c:v>0.12136379170877976</c:v>
                </c:pt>
                <c:pt idx="31" formatCode="0.0">
                  <c:v>8.2581999999999933E-2</c:v>
                </c:pt>
                <c:pt idx="32" formatCode="0.0">
                  <c:v>7.7637999999999652E-2</c:v>
                </c:pt>
                <c:pt idx="33" formatCode="0.0">
                  <c:v>8.128600000000008E-2</c:v>
                </c:pt>
                <c:pt idx="34" formatCode="0.0">
                  <c:v>8.8668999999999443E-2</c:v>
                </c:pt>
                <c:pt idx="35" formatCode="0.0">
                  <c:v>0.10018099999999985</c:v>
                </c:pt>
                <c:pt idx="36" formatCode="0.0">
                  <c:v>6.5094999999999681E-2</c:v>
                </c:pt>
                <c:pt idx="37" formatCode="0.0">
                  <c:v>7.0796999999999555E-2</c:v>
                </c:pt>
                <c:pt idx="38" formatCode="0.0">
                  <c:v>7.8855000000000119E-2</c:v>
                </c:pt>
                <c:pt idx="39" formatCode="0.0">
                  <c:v>7.3521999999999865E-2</c:v>
                </c:pt>
                <c:pt idx="40" formatCode="0.0">
                  <c:v>7.1334999999999926E-2</c:v>
                </c:pt>
                <c:pt idx="41" formatCode="0.0">
                  <c:v>9.3685257000001299E-2</c:v>
                </c:pt>
                <c:pt idx="42" formatCode="0.0">
                  <c:v>9.1767999999999406E-2</c:v>
                </c:pt>
                <c:pt idx="43" formatCode="0.0">
                  <c:v>0.10446499999999959</c:v>
                </c:pt>
                <c:pt idx="44" formatCode="0.0">
                  <c:v>0.11006300000000002</c:v>
                </c:pt>
                <c:pt idx="45" formatCode="0.0">
                  <c:v>9.8330999999999946E-2</c:v>
                </c:pt>
                <c:pt idx="46" formatCode="0.0">
                  <c:v>8.2725508000000447E-2</c:v>
                </c:pt>
                <c:pt idx="47" formatCode="0.0">
                  <c:v>7.6677000000000328E-2</c:v>
                </c:pt>
                <c:pt idx="48" formatCode="0.0">
                  <c:v>8.7472851000000684E-2</c:v>
                </c:pt>
                <c:pt idx="49" formatCode="0.0">
                  <c:v>7.5911123999999885E-2</c:v>
                </c:pt>
                <c:pt idx="50" formatCode="0.0">
                  <c:v>6.01020000000001E-2</c:v>
                </c:pt>
                <c:pt idx="51" formatCode="0.0">
                  <c:v>6.1485999999999708E-2</c:v>
                </c:pt>
              </c:numCache>
            </c:numRef>
          </c:val>
          <c:extLst>
            <c:ext xmlns:c16="http://schemas.microsoft.com/office/drawing/2014/chart" uri="{C3380CC4-5D6E-409C-BE32-E72D297353CC}">
              <c16:uniqueId val="{00000012-AB99-4170-A831-2AD61DA9B410}"/>
            </c:ext>
          </c:extLst>
        </c:ser>
        <c:dLbls>
          <c:showLegendKey val="0"/>
          <c:showVal val="0"/>
          <c:showCatName val="0"/>
          <c:showSerName val="0"/>
          <c:showPercent val="0"/>
          <c:showBubbleSize val="0"/>
        </c:dLbls>
        <c:gapWidth val="0"/>
        <c:overlap val="100"/>
        <c:axId val="3"/>
        <c:axId val="4"/>
      </c:barChart>
      <c:catAx>
        <c:axId val="1930392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(million cubic metres)</a:t>
                </a:r>
              </a:p>
            </c:rich>
          </c:tx>
          <c:layout>
            <c:manualLayout>
              <c:xMode val="edge"/>
              <c:yMode val="edge"/>
              <c:x val="1.4583782567510856E-2"/>
              <c:y val="0.1530832789355968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23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044471171460628"/>
              <c:y val="0.154747227619679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271272941064195"/>
          <c:y val="0.86358936703885636"/>
          <c:w val="0.7083551532790987"/>
          <c:h val="0.1048287670972022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1200" verticalDpi="1200"/>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7085399810549939"/>
          <c:h val="0.60501984852103152"/>
        </c:manualLayout>
      </c:layout>
      <c:barChart>
        <c:barDir val="col"/>
        <c:grouping val="stacked"/>
        <c:varyColors val="0"/>
        <c:ser>
          <c:idx val="0"/>
          <c:order val="0"/>
          <c:tx>
            <c:strRef>
              <c:f>' '!$A$176</c:f>
              <c:strCache>
                <c:ptCount val="1"/>
                <c:pt idx="0">
                  <c:v>EU-28</c:v>
                </c:pt>
              </c:strCache>
            </c:strRef>
          </c:tx>
          <c:spPr>
            <a:solidFill>
              <a:srgbClr val="00FF00"/>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'!$B$176:$BC$176</c:f>
              <c:numCache>
                <c:formatCode>0.0</c:formatCode>
                <c:ptCount val="52"/>
                <c:pt idx="0">
                  <c:v>0.41046349999999993</c:v>
                </c:pt>
                <c:pt idx="1">
                  <c:v>0.46631899999999998</c:v>
                </c:pt>
                <c:pt idx="2">
                  <c:v>0.70322821170000005</c:v>
                </c:pt>
                <c:pt idx="3">
                  <c:v>0.7449719092699999</c:v>
                </c:pt>
                <c:pt idx="4">
                  <c:v>0.74602478349999979</c:v>
                </c:pt>
                <c:pt idx="5">
                  <c:v>0.50378437903000006</c:v>
                </c:pt>
                <c:pt idx="6">
                  <c:v>0.75865047274999986</c:v>
                </c:pt>
                <c:pt idx="7">
                  <c:v>0.76694312705000001</c:v>
                </c:pt>
                <c:pt idx="8">
                  <c:v>0.6700796927999999</c:v>
                </c:pt>
                <c:pt idx="9">
                  <c:v>0.65744539549999992</c:v>
                </c:pt>
                <c:pt idx="10">
                  <c:v>0.79214751330000033</c:v>
                </c:pt>
                <c:pt idx="11">
                  <c:v>0.77287477458999987</c:v>
                </c:pt>
                <c:pt idx="12">
                  <c:v>0.85109748972999988</c:v>
                </c:pt>
                <c:pt idx="13">
                  <c:v>0.86076649987000009</c:v>
                </c:pt>
                <c:pt idx="14">
                  <c:v>0.93961149874000016</c:v>
                </c:pt>
                <c:pt idx="15">
                  <c:v>0.84015525396999979</c:v>
                </c:pt>
                <c:pt idx="16">
                  <c:v>0.78409522997000014</c:v>
                </c:pt>
                <c:pt idx="17">
                  <c:v>0.74195710311999996</c:v>
                </c:pt>
                <c:pt idx="18">
                  <c:v>0.99577286343999971</c:v>
                </c:pt>
                <c:pt idx="19">
                  <c:v>0.95166832324000006</c:v>
                </c:pt>
                <c:pt idx="20">
                  <c:v>0.94473868390517002</c:v>
                </c:pt>
                <c:pt idx="21">
                  <c:v>1.0748060698250002</c:v>
                </c:pt>
                <c:pt idx="22">
                  <c:v>0.85956454083349987</c:v>
                </c:pt>
                <c:pt idx="23">
                  <c:v>0.66662886099999996</c:v>
                </c:pt>
                <c:pt idx="24">
                  <c:v>0.80855913700000048</c:v>
                </c:pt>
              </c:numCache>
            </c:numRef>
          </c:val>
          <c:extLst>
            <c:ext xmlns:c16="http://schemas.microsoft.com/office/drawing/2014/chart" uri="{C3380CC4-5D6E-409C-BE32-E72D297353CC}">
              <c16:uniqueId val="{00000000-AC51-47E5-994D-5114745A081D}"/>
            </c:ext>
          </c:extLst>
        </c:ser>
        <c:ser>
          <c:idx val="1"/>
          <c:order val="1"/>
          <c:tx>
            <c:strRef>
              <c:f>' '!$A$177</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'!$B$177:$BC$177</c:f>
              <c:numCache>
                <c:formatCode>0.0</c:formatCode>
                <c:ptCount val="52"/>
                <c:pt idx="0">
                  <c:v>0.50800500000000004</c:v>
                </c:pt>
                <c:pt idx="1">
                  <c:v>0.58995450000000005</c:v>
                </c:pt>
                <c:pt idx="2">
                  <c:v>0.49704447000000002</c:v>
                </c:pt>
                <c:pt idx="3">
                  <c:v>0.51095885199999991</c:v>
                </c:pt>
                <c:pt idx="4">
                  <c:v>0.75214259750000001</c:v>
                </c:pt>
                <c:pt idx="5">
                  <c:v>0.69713495999999986</c:v>
                </c:pt>
                <c:pt idx="6">
                  <c:v>1.039943249</c:v>
                </c:pt>
                <c:pt idx="7">
                  <c:v>0.83422744900000001</c:v>
                </c:pt>
                <c:pt idx="8">
                  <c:v>0.76098343220999998</c:v>
                </c:pt>
                <c:pt idx="9">
                  <c:v>1.3052183327099998</c:v>
                </c:pt>
                <c:pt idx="10">
                  <c:v>1.9436269492099998</c:v>
                </c:pt>
                <c:pt idx="11">
                  <c:v>1.50931770242</c:v>
                </c:pt>
                <c:pt idx="12">
                  <c:v>1.1437330495</c:v>
                </c:pt>
                <c:pt idx="13">
                  <c:v>0.99919617499999991</c:v>
                </c:pt>
                <c:pt idx="14">
                  <c:v>1.1050025935000001</c:v>
                </c:pt>
                <c:pt idx="15">
                  <c:v>1.2425343091400001</c:v>
                </c:pt>
                <c:pt idx="16">
                  <c:v>1.3750554054999999</c:v>
                </c:pt>
                <c:pt idx="17">
                  <c:v>1.6329695355499998</c:v>
                </c:pt>
                <c:pt idx="18">
                  <c:v>1.7933508235</c:v>
                </c:pt>
                <c:pt idx="19">
                  <c:v>1.4352795108999998</c:v>
                </c:pt>
                <c:pt idx="20">
                  <c:v>1.8626866594999998</c:v>
                </c:pt>
                <c:pt idx="21">
                  <c:v>1.6591382816799998</c:v>
                </c:pt>
                <c:pt idx="22">
                  <c:v>1.9993398182905</c:v>
                </c:pt>
                <c:pt idx="23">
                  <c:v>1.8715778499999998</c:v>
                </c:pt>
                <c:pt idx="24">
                  <c:v>1.8179907</c:v>
                </c:pt>
              </c:numCache>
            </c:numRef>
          </c:val>
          <c:extLst>
            <c:ext xmlns:c16="http://schemas.microsoft.com/office/drawing/2014/chart" uri="{C3380CC4-5D6E-409C-BE32-E72D297353CC}">
              <c16:uniqueId val="{00000001-AC51-47E5-994D-5114745A081D}"/>
            </c:ext>
          </c:extLst>
        </c:ser>
        <c:ser>
          <c:idx val="3"/>
          <c:order val="2"/>
          <c:tx>
            <c:strRef>
              <c:f>' '!$A$178</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'!$B$178:$BC$178</c:f>
              <c:numCache>
                <c:formatCode>0.0</c:formatCode>
                <c:ptCount val="52"/>
                <c:pt idx="0">
                  <c:v>3.4455114999999998</c:v>
                </c:pt>
                <c:pt idx="1">
                  <c:v>3.4393365000000005</c:v>
                </c:pt>
                <c:pt idx="2">
                  <c:v>4.0636520371199998</c:v>
                </c:pt>
                <c:pt idx="3">
                  <c:v>3.9124182469599997</c:v>
                </c:pt>
                <c:pt idx="4">
                  <c:v>3.894029143</c:v>
                </c:pt>
                <c:pt idx="5">
                  <c:v>3.4253547372199997</c:v>
                </c:pt>
                <c:pt idx="6">
                  <c:v>3.3455247933899996</c:v>
                </c:pt>
                <c:pt idx="7">
                  <c:v>3.2481545458699999</c:v>
                </c:pt>
                <c:pt idx="8">
                  <c:v>3.1503517179899996</c:v>
                </c:pt>
                <c:pt idx="9">
                  <c:v>2.4754722061799996</c:v>
                </c:pt>
                <c:pt idx="10">
                  <c:v>2.2904989801599998</c:v>
                </c:pt>
                <c:pt idx="11">
                  <c:v>2.3844741742399997</c:v>
                </c:pt>
                <c:pt idx="12">
                  <c:v>2.46691319941</c:v>
                </c:pt>
                <c:pt idx="13">
                  <c:v>2.1003251874699997</c:v>
                </c:pt>
                <c:pt idx="14">
                  <c:v>1.87247493904</c:v>
                </c:pt>
                <c:pt idx="15">
                  <c:v>1.7497255786099999</c:v>
                </c:pt>
                <c:pt idx="16">
                  <c:v>2.0529912761999998</c:v>
                </c:pt>
                <c:pt idx="17">
                  <c:v>2.0270462079999998</c:v>
                </c:pt>
                <c:pt idx="18">
                  <c:v>3.4326015172899997</c:v>
                </c:pt>
                <c:pt idx="19">
                  <c:v>1.9978120524799998</c:v>
                </c:pt>
                <c:pt idx="20">
                  <c:v>1.58534708092178</c:v>
                </c:pt>
                <c:pt idx="21">
                  <c:v>1.7695854847899999</c:v>
                </c:pt>
                <c:pt idx="22">
                  <c:v>1.8503482643498999</c:v>
                </c:pt>
                <c:pt idx="23">
                  <c:v>1.6120324270000002</c:v>
                </c:pt>
                <c:pt idx="24">
                  <c:v>1.6046805000000004</c:v>
                </c:pt>
              </c:numCache>
            </c:numRef>
          </c:val>
          <c:extLst>
            <c:ext xmlns:c16="http://schemas.microsoft.com/office/drawing/2014/chart" uri="{C3380CC4-5D6E-409C-BE32-E72D297353CC}">
              <c16:uniqueId val="{00000002-AC51-47E5-994D-5114745A081D}"/>
            </c:ext>
          </c:extLst>
        </c:ser>
        <c:ser>
          <c:idx val="4"/>
          <c:order val="3"/>
          <c:tx>
            <c:strRef>
              <c:f>' '!$A$179</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'!$B$179:$BC$179</c:f>
              <c:numCache>
                <c:formatCode>0.0</c:formatCode>
                <c:ptCount val="52"/>
                <c:pt idx="0">
                  <c:v>0.53922599999999998</c:v>
                </c:pt>
                <c:pt idx="1">
                  <c:v>0.75590999999999997</c:v>
                </c:pt>
                <c:pt idx="2">
                  <c:v>0.77437436900000001</c:v>
                </c:pt>
                <c:pt idx="3">
                  <c:v>0.8441424475</c:v>
                </c:pt>
                <c:pt idx="4">
                  <c:v>0.84849857100000003</c:v>
                </c:pt>
                <c:pt idx="5">
                  <c:v>0.99199929649999996</c:v>
                </c:pt>
                <c:pt idx="6">
                  <c:v>1.0498869605000001</c:v>
                </c:pt>
                <c:pt idx="7">
                  <c:v>1.5780899675</c:v>
                </c:pt>
                <c:pt idx="8">
                  <c:v>1.6955261941499999</c:v>
                </c:pt>
                <c:pt idx="9">
                  <c:v>2.1251313360199995</c:v>
                </c:pt>
                <c:pt idx="10">
                  <c:v>1.81813769596</c:v>
                </c:pt>
                <c:pt idx="11">
                  <c:v>1.8003421688399999</c:v>
                </c:pt>
                <c:pt idx="12">
                  <c:v>1.8936924275</c:v>
                </c:pt>
                <c:pt idx="13">
                  <c:v>2.0397037879999997</c:v>
                </c:pt>
                <c:pt idx="14">
                  <c:v>1.7981397484999999</c:v>
                </c:pt>
                <c:pt idx="15">
                  <c:v>2.0213176362</c:v>
                </c:pt>
                <c:pt idx="16">
                  <c:v>2.0037275884999999</c:v>
                </c:pt>
                <c:pt idx="17">
                  <c:v>2.0062460121700001</c:v>
                </c:pt>
                <c:pt idx="18">
                  <c:v>1.6970152754999999</c:v>
                </c:pt>
                <c:pt idx="19">
                  <c:v>1.7119903894999999</c:v>
                </c:pt>
                <c:pt idx="20">
                  <c:v>1.179314755</c:v>
                </c:pt>
                <c:pt idx="21">
                  <c:v>1.0746202604999999</c:v>
                </c:pt>
                <c:pt idx="22">
                  <c:v>1.0773781598699999</c:v>
                </c:pt>
                <c:pt idx="23">
                  <c:v>1.2892654499999998</c:v>
                </c:pt>
                <c:pt idx="24">
                  <c:v>1.3787438999999999</c:v>
                </c:pt>
              </c:numCache>
            </c:numRef>
          </c:val>
          <c:extLst>
            <c:ext xmlns:c16="http://schemas.microsoft.com/office/drawing/2014/chart" uri="{C3380CC4-5D6E-409C-BE32-E72D297353CC}">
              <c16:uniqueId val="{00000003-AC51-47E5-994D-5114745A081D}"/>
            </c:ext>
          </c:extLst>
        </c:ser>
        <c:ser>
          <c:idx val="5"/>
          <c:order val="4"/>
          <c:tx>
            <c:strRef>
              <c:f>' '!$A$180</c:f>
              <c:strCache>
                <c:ptCount val="1"/>
                <c:pt idx="0">
                  <c:v>Indonesia</c:v>
                </c:pt>
              </c:strCache>
            </c:strRef>
          </c:tx>
          <c:spPr>
            <a:solidFill>
              <a:srgbClr val="0000FF"/>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'!$B$180:$BC$180</c:f>
              <c:numCache>
                <c:formatCode>0.0</c:formatCode>
                <c:ptCount val="52"/>
                <c:pt idx="0">
                  <c:v>1.6719104999999999</c:v>
                </c:pt>
                <c:pt idx="1">
                  <c:v>2.8140089999999995</c:v>
                </c:pt>
                <c:pt idx="2">
                  <c:v>3.2004781715000004</c:v>
                </c:pt>
                <c:pt idx="3">
                  <c:v>3.0889373495000001</c:v>
                </c:pt>
                <c:pt idx="4">
                  <c:v>3.1978391940000002</c:v>
                </c:pt>
                <c:pt idx="5">
                  <c:v>3.4535102824999995</c:v>
                </c:pt>
                <c:pt idx="6">
                  <c:v>2.95185120904</c:v>
                </c:pt>
                <c:pt idx="7">
                  <c:v>3.0937071642699996</c:v>
                </c:pt>
                <c:pt idx="8">
                  <c:v>2.8822121951899997</c:v>
                </c:pt>
                <c:pt idx="9">
                  <c:v>1.9805224746599999</c:v>
                </c:pt>
                <c:pt idx="10">
                  <c:v>2.7384515401699994</c:v>
                </c:pt>
                <c:pt idx="11">
                  <c:v>2.5696240621599999</c:v>
                </c:pt>
                <c:pt idx="12">
                  <c:v>2.6932298908500001</c:v>
                </c:pt>
                <c:pt idx="13">
                  <c:v>2.9775859750999998</c:v>
                </c:pt>
                <c:pt idx="14">
                  <c:v>2.6410378525699993</c:v>
                </c:pt>
                <c:pt idx="15">
                  <c:v>2.4857210267399998</c:v>
                </c:pt>
                <c:pt idx="16">
                  <c:v>2.2172543998099998</c:v>
                </c:pt>
                <c:pt idx="17">
                  <c:v>1.9436677231299999</c:v>
                </c:pt>
                <c:pt idx="18">
                  <c:v>1.8001187400999998</c:v>
                </c:pt>
                <c:pt idx="19">
                  <c:v>2.1839041956899998</c:v>
                </c:pt>
                <c:pt idx="20">
                  <c:v>2.3610170413799998</c:v>
                </c:pt>
                <c:pt idx="21">
                  <c:v>2.1186355269599999</c:v>
                </c:pt>
                <c:pt idx="22">
                  <c:v>2.2226327175400002</c:v>
                </c:pt>
                <c:pt idx="23">
                  <c:v>2.1324866180000006</c:v>
                </c:pt>
                <c:pt idx="24">
                  <c:v>2.0147271190000011</c:v>
                </c:pt>
              </c:numCache>
            </c:numRef>
          </c:val>
          <c:extLst>
            <c:ext xmlns:c16="http://schemas.microsoft.com/office/drawing/2014/chart" uri="{C3380CC4-5D6E-409C-BE32-E72D297353CC}">
              <c16:uniqueId val="{00000004-AC51-47E5-994D-5114745A081D}"/>
            </c:ext>
          </c:extLst>
        </c:ser>
        <c:ser>
          <c:idx val="10"/>
          <c:order val="5"/>
          <c:tx>
            <c:strRef>
              <c:f>' '!$A$181</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'!$B$181:$BC$181</c:f>
              <c:numCache>
                <c:formatCode>0.0</c:formatCode>
                <c:ptCount val="52"/>
                <c:pt idx="0">
                  <c:v>0.510961</c:v>
                </c:pt>
                <c:pt idx="1">
                  <c:v>0.63369949999999997</c:v>
                </c:pt>
                <c:pt idx="2">
                  <c:v>0.71031966850000017</c:v>
                </c:pt>
                <c:pt idx="3">
                  <c:v>0.70840123399999999</c:v>
                </c:pt>
                <c:pt idx="4">
                  <c:v>0.66057396299999993</c:v>
                </c:pt>
                <c:pt idx="5">
                  <c:v>0.65582726799999991</c:v>
                </c:pt>
                <c:pt idx="6">
                  <c:v>0.59595381199999997</c:v>
                </c:pt>
                <c:pt idx="7">
                  <c:v>0.55996100119999992</c:v>
                </c:pt>
                <c:pt idx="8">
                  <c:v>0.53050811715000001</c:v>
                </c:pt>
                <c:pt idx="9">
                  <c:v>0.54131861568999995</c:v>
                </c:pt>
                <c:pt idx="10">
                  <c:v>0.74701330127999988</c:v>
                </c:pt>
                <c:pt idx="11">
                  <c:v>0.80696364749999994</c:v>
                </c:pt>
                <c:pt idx="12">
                  <c:v>0.86993585849999988</c:v>
                </c:pt>
                <c:pt idx="13">
                  <c:v>0.8973101899</c:v>
                </c:pt>
                <c:pt idx="14">
                  <c:v>0.80173772214999994</c:v>
                </c:pt>
                <c:pt idx="15">
                  <c:v>0.92105173533000007</c:v>
                </c:pt>
                <c:pt idx="16">
                  <c:v>1.0015189450699999</c:v>
                </c:pt>
                <c:pt idx="17">
                  <c:v>0.73911683447000009</c:v>
                </c:pt>
                <c:pt idx="18">
                  <c:v>0.80815248979999998</c:v>
                </c:pt>
                <c:pt idx="19">
                  <c:v>0.69928458750999989</c:v>
                </c:pt>
                <c:pt idx="20">
                  <c:v>0.77959956039</c:v>
                </c:pt>
                <c:pt idx="21">
                  <c:v>0.86262664865999994</c:v>
                </c:pt>
                <c:pt idx="22">
                  <c:v>0.65020235475099997</c:v>
                </c:pt>
                <c:pt idx="23">
                  <c:v>0.34651542499999999</c:v>
                </c:pt>
                <c:pt idx="24">
                  <c:v>0.25796657000000001</c:v>
                </c:pt>
              </c:numCache>
            </c:numRef>
          </c:val>
          <c:extLst>
            <c:ext xmlns:c16="http://schemas.microsoft.com/office/drawing/2014/chart" uri="{C3380CC4-5D6E-409C-BE32-E72D297353CC}">
              <c16:uniqueId val="{00000005-AC51-47E5-994D-5114745A081D}"/>
            </c:ext>
          </c:extLst>
        </c:ser>
        <c:ser>
          <c:idx val="13"/>
          <c:order val="6"/>
          <c:tx>
            <c:strRef>
              <c:f>' '!$A$182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'!$B$182:$BC$182</c:f>
              <c:numCache>
                <c:formatCode>0.0</c:formatCode>
                <c:ptCount val="52"/>
                <c:pt idx="0">
                  <c:v>3.2068274899999998</c:v>
                </c:pt>
                <c:pt idx="1">
                  <c:v>2.5624449199999999</c:v>
                </c:pt>
                <c:pt idx="2">
                  <c:v>2.9467183123999998</c:v>
                </c:pt>
                <c:pt idx="3">
                  <c:v>2.8663774725299995</c:v>
                </c:pt>
                <c:pt idx="4">
                  <c:v>3.0768521179999997</c:v>
                </c:pt>
                <c:pt idx="5">
                  <c:v>2.8087038310999999</c:v>
                </c:pt>
                <c:pt idx="6">
                  <c:v>2.45230320818</c:v>
                </c:pt>
                <c:pt idx="7">
                  <c:v>2.54796053917</c:v>
                </c:pt>
                <c:pt idx="8">
                  <c:v>2.5898826052199997</c:v>
                </c:pt>
                <c:pt idx="9">
                  <c:v>2.3103865348300001</c:v>
                </c:pt>
                <c:pt idx="10">
                  <c:v>2.0238926889800002</c:v>
                </c:pt>
                <c:pt idx="11">
                  <c:v>1.9999785592799997</c:v>
                </c:pt>
                <c:pt idx="12">
                  <c:v>1.8157866839199999</c:v>
                </c:pt>
                <c:pt idx="13">
                  <c:v>1.7534461324799997</c:v>
                </c:pt>
                <c:pt idx="14">
                  <c:v>1.8657143553199997</c:v>
                </c:pt>
                <c:pt idx="15">
                  <c:v>1.87144481125</c:v>
                </c:pt>
                <c:pt idx="16">
                  <c:v>1.79103190615</c:v>
                </c:pt>
                <c:pt idx="17">
                  <c:v>1.7557143965499997</c:v>
                </c:pt>
                <c:pt idx="18">
                  <c:v>1.72563670057</c:v>
                </c:pt>
                <c:pt idx="19">
                  <c:v>1.6340487057999999</c:v>
                </c:pt>
                <c:pt idx="20">
                  <c:v>1.4218504028695098</c:v>
                </c:pt>
                <c:pt idx="21">
                  <c:v>1.34253398458</c:v>
                </c:pt>
                <c:pt idx="22">
                  <c:v>1.3108696410902998</c:v>
                </c:pt>
                <c:pt idx="23">
                  <c:v>0.9972109979999999</c:v>
                </c:pt>
                <c:pt idx="24">
                  <c:v>0.96842040500000071</c:v>
                </c:pt>
              </c:numCache>
            </c:numRef>
          </c:val>
          <c:extLst>
            <c:ext xmlns:c16="http://schemas.microsoft.com/office/drawing/2014/chart" uri="{C3380CC4-5D6E-409C-BE32-E72D297353CC}">
              <c16:uniqueId val="{00000006-AC51-47E5-994D-5114745A081D}"/>
            </c:ext>
          </c:extLst>
        </c:ser>
        <c:ser>
          <c:idx val="14"/>
          <c:order val="7"/>
          <c:tx>
            <c:strRef>
              <c:f>' '!$A$183</c:f>
              <c:strCache>
                <c:ptCount val="1"/>
                <c:pt idx="0">
                  <c:v>Others</c:v>
                </c:pt>
              </c:strCache>
            </c:strRef>
          </c:tx>
          <c:spPr>
            <a:solidFill>
              <a:srgbClr val="993300"/>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'!$B$183:$BC$183</c:f>
              <c:numCache>
                <c:formatCode>0.0</c:formatCode>
                <c:ptCount val="52"/>
                <c:pt idx="0">
                  <c:v>2.8008853999999985</c:v>
                </c:pt>
                <c:pt idx="1">
                  <c:v>2.6037879200000038</c:v>
                </c:pt>
                <c:pt idx="2">
                  <c:v>2.91490731781</c:v>
                </c:pt>
                <c:pt idx="3">
                  <c:v>3.184755925330002</c:v>
                </c:pt>
                <c:pt idx="4">
                  <c:v>3.1008933280000015</c:v>
                </c:pt>
                <c:pt idx="5">
                  <c:v>2.8696482273500017</c:v>
                </c:pt>
                <c:pt idx="6">
                  <c:v>3.7094679095799954</c:v>
                </c:pt>
                <c:pt idx="7">
                  <c:v>4.1154364658599931</c:v>
                </c:pt>
                <c:pt idx="8">
                  <c:v>4.1307958429600031</c:v>
                </c:pt>
                <c:pt idx="9">
                  <c:v>3.5914172982500006</c:v>
                </c:pt>
                <c:pt idx="10">
                  <c:v>4.5997322928249957</c:v>
                </c:pt>
                <c:pt idx="11">
                  <c:v>4.8765752421600048</c:v>
                </c:pt>
                <c:pt idx="12">
                  <c:v>4.1064336242199939</c:v>
                </c:pt>
                <c:pt idx="13">
                  <c:v>4.7216692810699996</c:v>
                </c:pt>
                <c:pt idx="14">
                  <c:v>5.4910956549200023</c:v>
                </c:pt>
                <c:pt idx="15">
                  <c:v>5.4427479436999988</c:v>
                </c:pt>
                <c:pt idx="16">
                  <c:v>6.5919112683100067</c:v>
                </c:pt>
                <c:pt idx="17">
                  <c:v>6.0828888518300115</c:v>
                </c:pt>
                <c:pt idx="18">
                  <c:v>5.8121321762300049</c:v>
                </c:pt>
                <c:pt idx="19">
                  <c:v>5.9752476852800012</c:v>
                </c:pt>
                <c:pt idx="20">
                  <c:v>5.8154408239590083</c:v>
                </c:pt>
                <c:pt idx="21">
                  <c:v>6.3964879764199996</c:v>
                </c:pt>
                <c:pt idx="22">
                  <c:v>6.3012411223336962</c:v>
                </c:pt>
                <c:pt idx="23">
                  <c:v>6.4322459740000077</c:v>
                </c:pt>
                <c:pt idx="24">
                  <c:v>7.6229775939999982</c:v>
                </c:pt>
              </c:numCache>
            </c:numRef>
          </c:val>
          <c:extLst>
            <c:ext xmlns:c16="http://schemas.microsoft.com/office/drawing/2014/chart" uri="{C3380CC4-5D6E-409C-BE32-E72D297353CC}">
              <c16:uniqueId val="{00000007-AC51-47E5-994D-5114745A081D}"/>
            </c:ext>
          </c:extLst>
        </c:ser>
        <c:dLbls>
          <c:showLegendKey val="0"/>
          <c:showVal val="0"/>
          <c:showCatName val="0"/>
          <c:showSerName val="0"/>
          <c:showPercent val="0"/>
          <c:showBubbleSize val="0"/>
        </c:dLbls>
        <c:gapWidth val="0"/>
        <c:overlap val="100"/>
        <c:axId val="1930391104"/>
        <c:axId val="1"/>
      </c:barChart>
      <c:barChart>
        <c:barDir val="col"/>
        <c:grouping val="stacked"/>
        <c:varyColors val="0"/>
        <c:ser>
          <c:idx val="15"/>
          <c:order val="8"/>
          <c:tx>
            <c:strRef>
              <c:f>' '!$A$184</c:f>
              <c:strCache>
                <c:ptCount val="1"/>
              </c:strCache>
            </c:strRef>
          </c:tx>
          <c:spPr>
            <a:noFill/>
            <a:ln w="25400">
              <a:noFill/>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'!$B$184:$BC$184</c:f>
              <c:numCache>
                <c:formatCode>0.0</c:formatCode>
                <c:ptCount val="52"/>
              </c:numCache>
            </c:numRef>
          </c:val>
          <c:extLst>
            <c:ext xmlns:c16="http://schemas.microsoft.com/office/drawing/2014/chart" uri="{C3380CC4-5D6E-409C-BE32-E72D297353CC}">
              <c16:uniqueId val="{00000008-AC51-47E5-994D-5114745A081D}"/>
            </c:ext>
          </c:extLst>
        </c:ser>
        <c:ser>
          <c:idx val="9"/>
          <c:order val="9"/>
          <c:tx>
            <c:strRef>
              <c:f>' '!$A$185</c:f>
              <c:strCache>
                <c:ptCount val="1"/>
              </c:strCache>
            </c:strRef>
          </c:tx>
          <c:spPr>
            <a:noFill/>
            <a:ln w="25400">
              <a:noFill/>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'!$B$185:$BC$185</c:f>
              <c:numCache>
                <c:formatCode>0.0</c:formatCode>
                <c:ptCount val="52"/>
              </c:numCache>
            </c:numRef>
          </c:val>
          <c:extLst>
            <c:ext xmlns:c16="http://schemas.microsoft.com/office/drawing/2014/chart" uri="{C3380CC4-5D6E-409C-BE32-E72D297353CC}">
              <c16:uniqueId val="{00000009-AC51-47E5-994D-5114745A081D}"/>
            </c:ext>
          </c:extLst>
        </c:ser>
        <c:ser>
          <c:idx val="18"/>
          <c:order val="10"/>
          <c:tx>
            <c:strRef>
              <c:f>' '!$A$186</c:f>
              <c:strCache>
                <c:ptCount val="1"/>
              </c:strCache>
            </c:strRef>
          </c:tx>
          <c:spPr>
            <a:noFill/>
            <a:ln w="25400">
              <a:noFill/>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'!$B$186:$BC$186</c:f>
              <c:numCache>
                <c:formatCode>0.0</c:formatCode>
                <c:ptCount val="52"/>
              </c:numCache>
            </c:numRef>
          </c:val>
          <c:extLst>
            <c:ext xmlns:c16="http://schemas.microsoft.com/office/drawing/2014/chart" uri="{C3380CC4-5D6E-409C-BE32-E72D297353CC}">
              <c16:uniqueId val="{0000000A-AC51-47E5-994D-5114745A081D}"/>
            </c:ext>
          </c:extLst>
        </c:ser>
        <c:ser>
          <c:idx val="20"/>
          <c:order val="11"/>
          <c:tx>
            <c:strRef>
              <c:f>' '!$A$187</c:f>
              <c:strCache>
                <c:ptCount val="1"/>
              </c:strCache>
            </c:strRef>
          </c:tx>
          <c:spPr>
            <a:noFill/>
            <a:ln w="25400">
              <a:noFill/>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'!$B$187:$BC$187</c:f>
              <c:numCache>
                <c:formatCode>#,##0</c:formatCode>
                <c:ptCount val="52"/>
              </c:numCache>
            </c:numRef>
          </c:val>
          <c:extLst>
            <c:ext xmlns:c16="http://schemas.microsoft.com/office/drawing/2014/chart" uri="{C3380CC4-5D6E-409C-BE32-E72D297353CC}">
              <c16:uniqueId val="{0000000B-AC51-47E5-994D-5114745A081D}"/>
            </c:ext>
          </c:extLst>
        </c:ser>
        <c:ser>
          <c:idx val="21"/>
          <c:order val="12"/>
          <c:tx>
            <c:strRef>
              <c:f>' '!$A$188</c:f>
              <c:strCache>
                <c:ptCount val="1"/>
                <c:pt idx="0">
                  <c:v>EU-28</c:v>
                </c:pt>
              </c:strCache>
            </c:strRef>
          </c:tx>
          <c:spPr>
            <a:solidFill>
              <a:srgbClr val="00FF00"/>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'!$B$188:$BC$188</c:f>
              <c:numCache>
                <c:formatCode>#,##0</c:formatCode>
                <c:ptCount val="52"/>
                <c:pt idx="27" formatCode="0.0">
                  <c:v>8.662700000000001E-2</c:v>
                </c:pt>
                <c:pt idx="28" formatCode="0.0">
                  <c:v>0.12497488599999995</c:v>
                </c:pt>
                <c:pt idx="29" formatCode="0.0">
                  <c:v>0.20092329700000003</c:v>
                </c:pt>
                <c:pt idx="30" formatCode="0.0">
                  <c:v>0.24215133599999994</c:v>
                </c:pt>
                <c:pt idx="31" formatCode="0.0">
                  <c:v>0.26026299999999997</c:v>
                </c:pt>
                <c:pt idx="32" formatCode="0.0">
                  <c:v>0.20105000000000001</c:v>
                </c:pt>
                <c:pt idx="33" formatCode="0.0">
                  <c:v>0.28071100000000004</c:v>
                </c:pt>
                <c:pt idx="34" formatCode="0.0">
                  <c:v>0.30496499999999999</c:v>
                </c:pt>
                <c:pt idx="35" formatCode="0.0">
                  <c:v>0.29792200000000002</c:v>
                </c:pt>
                <c:pt idx="36" formatCode="0.0">
                  <c:v>0.25159000000000004</c:v>
                </c:pt>
                <c:pt idx="37" formatCode="0.0">
                  <c:v>0.30979900000000005</c:v>
                </c:pt>
                <c:pt idx="38" formatCode="0.0">
                  <c:v>0.3504759999999999</c:v>
                </c:pt>
                <c:pt idx="39" formatCode="0.0">
                  <c:v>0.34271400000000002</c:v>
                </c:pt>
                <c:pt idx="40" formatCode="0.0">
                  <c:v>0.33498499999999998</c:v>
                </c:pt>
                <c:pt idx="41" formatCode="0.0">
                  <c:v>0.35983348999999992</c:v>
                </c:pt>
                <c:pt idx="42" formatCode="0.0">
                  <c:v>0.32047600000000004</c:v>
                </c:pt>
                <c:pt idx="43" formatCode="0.0">
                  <c:v>0.30151600000000001</c:v>
                </c:pt>
                <c:pt idx="44" formatCode="0.0">
                  <c:v>0.307921</c:v>
                </c:pt>
                <c:pt idx="45" formatCode="0.0">
                  <c:v>0.383573</c:v>
                </c:pt>
                <c:pt idx="46" formatCode="0.0">
                  <c:v>0.34099606300000002</c:v>
                </c:pt>
                <c:pt idx="47" formatCode="0.0">
                  <c:v>0.32826185600000007</c:v>
                </c:pt>
                <c:pt idx="48" formatCode="0.0">
                  <c:v>0.38204023400000009</c:v>
                </c:pt>
                <c:pt idx="49" formatCode="0.0">
                  <c:v>0.36338659799999995</c:v>
                </c:pt>
                <c:pt idx="50" formatCode="0.0">
                  <c:v>0.259488</c:v>
                </c:pt>
                <c:pt idx="51" formatCode="0.0">
                  <c:v>0.31689499999999998</c:v>
                </c:pt>
              </c:numCache>
            </c:numRef>
          </c:val>
          <c:extLst>
            <c:ext xmlns:c16="http://schemas.microsoft.com/office/drawing/2014/chart" uri="{C3380CC4-5D6E-409C-BE32-E72D297353CC}">
              <c16:uniqueId val="{0000000C-AC51-47E5-994D-5114745A081D}"/>
            </c:ext>
          </c:extLst>
        </c:ser>
        <c:ser>
          <c:idx val="2"/>
          <c:order val="13"/>
          <c:tx>
            <c:strRef>
              <c:f>' '!$A$189</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'!$B$189:$BC$189</c:f>
              <c:numCache>
                <c:formatCode>General</c:formatCode>
                <c:ptCount val="52"/>
                <c:pt idx="27" formatCode="0.0">
                  <c:v>7.1779999999999997E-2</c:v>
                </c:pt>
                <c:pt idx="28" formatCode="0.0">
                  <c:v>5.4006274999999999E-2</c:v>
                </c:pt>
                <c:pt idx="29" formatCode="0.0">
                  <c:v>4.3950000000000003E-2</c:v>
                </c:pt>
                <c:pt idx="30" formatCode="0.0">
                  <c:v>5.0077884999999996E-2</c:v>
                </c:pt>
                <c:pt idx="31" formatCode="0.0">
                  <c:v>7.5568999999999997E-2</c:v>
                </c:pt>
                <c:pt idx="32" formatCode="0.0">
                  <c:v>7.8439999999999996E-2</c:v>
                </c:pt>
                <c:pt idx="33" formatCode="0.0">
                  <c:v>0.13161699999999998</c:v>
                </c:pt>
                <c:pt idx="34" formatCode="0.0">
                  <c:v>0.11525400000000001</c:v>
                </c:pt>
                <c:pt idx="35" formatCode="0.0">
                  <c:v>0.123185</c:v>
                </c:pt>
                <c:pt idx="36" formatCode="0.0">
                  <c:v>0.14191599999999999</c:v>
                </c:pt>
                <c:pt idx="37" formatCode="0.0">
                  <c:v>0.32127100000000003</c:v>
                </c:pt>
                <c:pt idx="38" formatCode="0.0">
                  <c:v>0.22487000000000001</c:v>
                </c:pt>
                <c:pt idx="39" formatCode="0.0">
                  <c:v>0.16011100000000003</c:v>
                </c:pt>
                <c:pt idx="40" formatCode="0.0">
                  <c:v>0.14894299999999999</c:v>
                </c:pt>
                <c:pt idx="41" formatCode="0.0">
                  <c:v>0.151800089</c:v>
                </c:pt>
                <c:pt idx="42" formatCode="0.0">
                  <c:v>0.18054300000000001</c:v>
                </c:pt>
                <c:pt idx="43" formatCode="0.0">
                  <c:v>0.16181600000000002</c:v>
                </c:pt>
                <c:pt idx="44" formatCode="0.0">
                  <c:v>0.218553</c:v>
                </c:pt>
                <c:pt idx="45" formatCode="0.0">
                  <c:v>0.31058400000000003</c:v>
                </c:pt>
                <c:pt idx="46" formatCode="0.0">
                  <c:v>0.20902858699999999</c:v>
                </c:pt>
                <c:pt idx="47" formatCode="0.0">
                  <c:v>0.20231200000000002</c:v>
                </c:pt>
                <c:pt idx="48" formatCode="0.0">
                  <c:v>0.23935897799999997</c:v>
                </c:pt>
                <c:pt idx="49" formatCode="0.0">
                  <c:v>0.32550985099999996</c:v>
                </c:pt>
                <c:pt idx="50" formatCode="0.0">
                  <c:v>0.27846599999999999</c:v>
                </c:pt>
                <c:pt idx="51" formatCode="0.0">
                  <c:v>0.266735</c:v>
                </c:pt>
              </c:numCache>
            </c:numRef>
          </c:val>
          <c:extLst>
            <c:ext xmlns:c16="http://schemas.microsoft.com/office/drawing/2014/chart" uri="{C3380CC4-5D6E-409C-BE32-E72D297353CC}">
              <c16:uniqueId val="{0000000D-AC51-47E5-994D-5114745A081D}"/>
            </c:ext>
          </c:extLst>
        </c:ser>
        <c:ser>
          <c:idx val="16"/>
          <c:order val="14"/>
          <c:tx>
            <c:strRef>
              <c:f>' '!$A$190</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'!$B$190:$BC$190</c:f>
              <c:numCache>
                <c:formatCode>General</c:formatCode>
                <c:ptCount val="52"/>
                <c:pt idx="27" formatCode="0.0">
                  <c:v>0.47308300000000003</c:v>
                </c:pt>
                <c:pt idx="28" formatCode="0.0">
                  <c:v>0.33574286799999997</c:v>
                </c:pt>
                <c:pt idx="29" formatCode="0.0">
                  <c:v>0.37070091600000005</c:v>
                </c:pt>
                <c:pt idx="30" formatCode="0.0">
                  <c:v>0.385684095</c:v>
                </c:pt>
                <c:pt idx="31" formatCode="0.0">
                  <c:v>0.42039099999999996</c:v>
                </c:pt>
                <c:pt idx="32" formatCode="0.0">
                  <c:v>0.37966299999999997</c:v>
                </c:pt>
                <c:pt idx="33" formatCode="0.0">
                  <c:v>0.41214800000000001</c:v>
                </c:pt>
                <c:pt idx="34" formatCode="0.0">
                  <c:v>0.45782600000000001</c:v>
                </c:pt>
                <c:pt idx="35" formatCode="0.0">
                  <c:v>0.50485500000000005</c:v>
                </c:pt>
                <c:pt idx="36" formatCode="0.0">
                  <c:v>0.29368800000000006</c:v>
                </c:pt>
                <c:pt idx="37" formatCode="0.0">
                  <c:v>0.37662099999999998</c:v>
                </c:pt>
                <c:pt idx="38" formatCode="0.0">
                  <c:v>0.371728</c:v>
                </c:pt>
                <c:pt idx="39" formatCode="0.0">
                  <c:v>0.33944500000000005</c:v>
                </c:pt>
                <c:pt idx="40" formatCode="0.0">
                  <c:v>0.30003199999999997</c:v>
                </c:pt>
                <c:pt idx="41" formatCode="0.0">
                  <c:v>0.26940228199999994</c:v>
                </c:pt>
                <c:pt idx="42" formatCode="0.0">
                  <c:v>0.23067099999999999</c:v>
                </c:pt>
                <c:pt idx="43" formatCode="0.0">
                  <c:v>0.23744000000000001</c:v>
                </c:pt>
                <c:pt idx="44" formatCode="0.0">
                  <c:v>0.27096700000000001</c:v>
                </c:pt>
                <c:pt idx="45" formatCode="0.0">
                  <c:v>0.54508199999999984</c:v>
                </c:pt>
                <c:pt idx="46" formatCode="0.0">
                  <c:v>0.265872151</c:v>
                </c:pt>
                <c:pt idx="47" formatCode="0.0">
                  <c:v>0.18004808800000002</c:v>
                </c:pt>
                <c:pt idx="48" formatCode="0.0">
                  <c:v>0.25659440100000003</c:v>
                </c:pt>
                <c:pt idx="49" formatCode="0.0">
                  <c:v>0.31744999899999998</c:v>
                </c:pt>
                <c:pt idx="50" formatCode="0.0">
                  <c:v>0.23938999999999999</c:v>
                </c:pt>
                <c:pt idx="51" formatCode="0.0">
                  <c:v>0.22820000000000001</c:v>
                </c:pt>
              </c:numCache>
            </c:numRef>
          </c:val>
          <c:extLst>
            <c:ext xmlns:c16="http://schemas.microsoft.com/office/drawing/2014/chart" uri="{C3380CC4-5D6E-409C-BE32-E72D297353CC}">
              <c16:uniqueId val="{0000000E-AC51-47E5-994D-5114745A081D}"/>
            </c:ext>
          </c:extLst>
        </c:ser>
        <c:ser>
          <c:idx val="24"/>
          <c:order val="15"/>
          <c:tx>
            <c:strRef>
              <c:f>' '!$A$191</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'!$B$191:$BC$191</c:f>
              <c:numCache>
                <c:formatCode>General</c:formatCode>
                <c:ptCount val="52"/>
                <c:pt idx="27" formatCode="0.0">
                  <c:v>5.6390999999999997E-2</c:v>
                </c:pt>
                <c:pt idx="28" formatCode="0.0">
                  <c:v>6.9068114999999999E-2</c:v>
                </c:pt>
                <c:pt idx="29" formatCode="0.0">
                  <c:v>7.0039999999999991E-2</c:v>
                </c:pt>
                <c:pt idx="30" formatCode="0.0">
                  <c:v>8.3361886999999996E-2</c:v>
                </c:pt>
                <c:pt idx="31" formatCode="0.0">
                  <c:v>9.4992999999999994E-2</c:v>
                </c:pt>
                <c:pt idx="32" formatCode="0.0">
                  <c:v>0.10824600000000001</c:v>
                </c:pt>
                <c:pt idx="33" formatCode="0.0">
                  <c:v>0.129362</c:v>
                </c:pt>
                <c:pt idx="34" formatCode="0.0">
                  <c:v>0.22692800000000002</c:v>
                </c:pt>
                <c:pt idx="35" formatCode="0.0">
                  <c:v>0.26676</c:v>
                </c:pt>
                <c:pt idx="36" formatCode="0.0">
                  <c:v>0.24225400000000002</c:v>
                </c:pt>
                <c:pt idx="37" formatCode="0.0">
                  <c:v>0.29296000000000005</c:v>
                </c:pt>
                <c:pt idx="38" formatCode="0.0">
                  <c:v>0.29488399999999998</c:v>
                </c:pt>
                <c:pt idx="39" formatCode="0.0">
                  <c:v>0.26069799999999999</c:v>
                </c:pt>
                <c:pt idx="40" formatCode="0.0">
                  <c:v>0.29409099999999999</c:v>
                </c:pt>
                <c:pt idx="41" formatCode="0.0">
                  <c:v>0.25542611899999995</c:v>
                </c:pt>
                <c:pt idx="42" formatCode="0.0">
                  <c:v>0.283049</c:v>
                </c:pt>
                <c:pt idx="43" formatCode="0.0">
                  <c:v>0.24001900000000001</c:v>
                </c:pt>
                <c:pt idx="44" formatCode="0.0">
                  <c:v>0.26651100000000005</c:v>
                </c:pt>
                <c:pt idx="45" formatCode="0.0">
                  <c:v>0.30237200000000003</c:v>
                </c:pt>
                <c:pt idx="46" formatCode="0.0">
                  <c:v>0.23765018899999998</c:v>
                </c:pt>
                <c:pt idx="47" formatCode="0.0">
                  <c:v>0.12747600000000001</c:v>
                </c:pt>
                <c:pt idx="48" formatCode="0.0">
                  <c:v>0.15611412899999999</c:v>
                </c:pt>
                <c:pt idx="49" formatCode="0.0">
                  <c:v>0.18266790299999999</c:v>
                </c:pt>
                <c:pt idx="50" formatCode="0.0">
                  <c:v>0.184277</c:v>
                </c:pt>
                <c:pt idx="51" formatCode="0.0">
                  <c:v>0.20362800000000003</c:v>
                </c:pt>
              </c:numCache>
            </c:numRef>
          </c:val>
          <c:extLst>
            <c:ext xmlns:c16="http://schemas.microsoft.com/office/drawing/2014/chart" uri="{C3380CC4-5D6E-409C-BE32-E72D297353CC}">
              <c16:uniqueId val="{0000000F-AC51-47E5-994D-5114745A081D}"/>
            </c:ext>
          </c:extLst>
        </c:ser>
        <c:ser>
          <c:idx val="26"/>
          <c:order val="16"/>
          <c:tx>
            <c:strRef>
              <c:f>' '!$A$192</c:f>
              <c:strCache>
                <c:ptCount val="1"/>
                <c:pt idx="0">
                  <c:v>Indonesia</c:v>
                </c:pt>
              </c:strCache>
            </c:strRef>
          </c:tx>
          <c:spPr>
            <a:solidFill>
              <a:srgbClr val="0000FF"/>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'!$B$192:$BC$192</c:f>
              <c:numCache>
                <c:formatCode>General</c:formatCode>
                <c:ptCount val="52"/>
                <c:pt idx="27" formatCode="0.0">
                  <c:v>0.26092280633147114</c:v>
                </c:pt>
                <c:pt idx="28" formatCode="0.0">
                  <c:v>0.27392749700000002</c:v>
                </c:pt>
                <c:pt idx="29" formatCode="0.0">
                  <c:v>0.34162999999999999</c:v>
                </c:pt>
                <c:pt idx="30" formatCode="0.0">
                  <c:v>0.35639568799999999</c:v>
                </c:pt>
                <c:pt idx="31" formatCode="0.0">
                  <c:v>0.36634699999999998</c:v>
                </c:pt>
                <c:pt idx="32" formatCode="0.0">
                  <c:v>0.40885799999999994</c:v>
                </c:pt>
                <c:pt idx="33" formatCode="0.0">
                  <c:v>0.37853800000000004</c:v>
                </c:pt>
                <c:pt idx="34" formatCode="0.0">
                  <c:v>0.42290200000000006</c:v>
                </c:pt>
                <c:pt idx="35" formatCode="0.0">
                  <c:v>0.46363400000000005</c:v>
                </c:pt>
                <c:pt idx="36" formatCode="0.0">
                  <c:v>0.25168000000000001</c:v>
                </c:pt>
                <c:pt idx="37" formatCode="0.0">
                  <c:v>0.46626899999999999</c:v>
                </c:pt>
                <c:pt idx="38" formatCode="0.0">
                  <c:v>0.42229899999999998</c:v>
                </c:pt>
                <c:pt idx="39" formatCode="0.0">
                  <c:v>0.39653100000000002</c:v>
                </c:pt>
                <c:pt idx="40" formatCode="0.0">
                  <c:v>0.44129500000000005</c:v>
                </c:pt>
                <c:pt idx="41" formatCode="0.0">
                  <c:v>0.38139020000000001</c:v>
                </c:pt>
                <c:pt idx="42" formatCode="0.0">
                  <c:v>0.38336599999999998</c:v>
                </c:pt>
                <c:pt idx="43" formatCode="0.0">
                  <c:v>0.29997600000000002</c:v>
                </c:pt>
                <c:pt idx="44" formatCode="0.0">
                  <c:v>0.31189100000000003</c:v>
                </c:pt>
                <c:pt idx="45" formatCode="0.0">
                  <c:v>0.37447400000000003</c:v>
                </c:pt>
                <c:pt idx="46" formatCode="0.0">
                  <c:v>0.39025768199999999</c:v>
                </c:pt>
                <c:pt idx="47" formatCode="0.0">
                  <c:v>0.354134</c:v>
                </c:pt>
                <c:pt idx="48" formatCode="0.0">
                  <c:v>0.39472607499999995</c:v>
                </c:pt>
                <c:pt idx="49" formatCode="0.0">
                  <c:v>0.46315933799999998</c:v>
                </c:pt>
                <c:pt idx="50" formatCode="0.0">
                  <c:v>0.431921</c:v>
                </c:pt>
                <c:pt idx="51" formatCode="0.0">
                  <c:v>0.38877600000000001</c:v>
                </c:pt>
              </c:numCache>
            </c:numRef>
          </c:val>
          <c:extLst>
            <c:ext xmlns:c16="http://schemas.microsoft.com/office/drawing/2014/chart" uri="{C3380CC4-5D6E-409C-BE32-E72D297353CC}">
              <c16:uniqueId val="{00000010-AC51-47E5-994D-5114745A081D}"/>
            </c:ext>
          </c:extLst>
        </c:ser>
        <c:ser>
          <c:idx val="8"/>
          <c:order val="17"/>
          <c:tx>
            <c:strRef>
              <c:f>' '!$A$193</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'!$B$193:$BC$193</c:f>
              <c:numCache>
                <c:formatCode>General</c:formatCode>
                <c:ptCount val="52"/>
                <c:pt idx="27" formatCode="0.0">
                  <c:v>5.8507000000000003E-2</c:v>
                </c:pt>
                <c:pt idx="28" formatCode="0.0">
                  <c:v>5.1223054999999997E-2</c:v>
                </c:pt>
                <c:pt idx="29" formatCode="0.0">
                  <c:v>5.8635000000000007E-2</c:v>
                </c:pt>
                <c:pt idx="30" formatCode="0.0">
                  <c:v>6.4023142000000005E-2</c:v>
                </c:pt>
                <c:pt idx="31" formatCode="0.0">
                  <c:v>6.7072000000000007E-2</c:v>
                </c:pt>
                <c:pt idx="32" formatCode="0.0">
                  <c:v>6.8209000000000006E-2</c:v>
                </c:pt>
                <c:pt idx="33" formatCode="0.0">
                  <c:v>7.183500000000001E-2</c:v>
                </c:pt>
                <c:pt idx="34" formatCode="0.0">
                  <c:v>8.1143000000000021E-2</c:v>
                </c:pt>
                <c:pt idx="35" formatCode="0.0">
                  <c:v>7.8832000000000013E-2</c:v>
                </c:pt>
                <c:pt idx="36" formatCode="0.0">
                  <c:v>6.1985000000000005E-2</c:v>
                </c:pt>
                <c:pt idx="37" formatCode="0.0">
                  <c:v>0.11564700000000001</c:v>
                </c:pt>
                <c:pt idx="38" formatCode="0.0">
                  <c:v>0.123963</c:v>
                </c:pt>
                <c:pt idx="39" formatCode="0.0">
                  <c:v>0.110066</c:v>
                </c:pt>
                <c:pt idx="40" formatCode="0.0">
                  <c:v>0.120976</c:v>
                </c:pt>
                <c:pt idx="41" formatCode="0.0">
                  <c:v>0.11036919399999999</c:v>
                </c:pt>
                <c:pt idx="42" formatCode="0.0">
                  <c:v>0.12585399999999999</c:v>
                </c:pt>
                <c:pt idx="43" formatCode="0.0">
                  <c:v>0.114788</c:v>
                </c:pt>
                <c:pt idx="44" formatCode="0.0">
                  <c:v>0.102938</c:v>
                </c:pt>
                <c:pt idx="45" formatCode="0.0">
                  <c:v>0.14754399999999998</c:v>
                </c:pt>
                <c:pt idx="46" formatCode="0.0">
                  <c:v>0.103323227</c:v>
                </c:pt>
                <c:pt idx="47" formatCode="0.0">
                  <c:v>9.5349652000000007E-2</c:v>
                </c:pt>
                <c:pt idx="48" formatCode="0.0">
                  <c:v>0.13972152099999999</c:v>
                </c:pt>
                <c:pt idx="49" formatCode="0.0">
                  <c:v>0.12340045099999999</c:v>
                </c:pt>
                <c:pt idx="50" formatCode="0.0">
                  <c:v>5.7022999999999997E-2</c:v>
                </c:pt>
                <c:pt idx="51" formatCode="0.0">
                  <c:v>4.2540999999999995E-2</c:v>
                </c:pt>
              </c:numCache>
            </c:numRef>
          </c:val>
          <c:extLst>
            <c:ext xmlns:c16="http://schemas.microsoft.com/office/drawing/2014/chart" uri="{C3380CC4-5D6E-409C-BE32-E72D297353CC}">
              <c16:uniqueId val="{00000011-AC51-47E5-994D-5114745A081D}"/>
            </c:ext>
          </c:extLst>
        </c:ser>
        <c:ser>
          <c:idx val="17"/>
          <c:order val="18"/>
          <c:tx>
            <c:strRef>
              <c:f>' '!$A$194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'!$B$194:$BC$194</c:f>
              <c:numCache>
                <c:formatCode>General</c:formatCode>
                <c:ptCount val="52"/>
                <c:pt idx="27" formatCode="0.0">
                  <c:v>0.46641999999999995</c:v>
                </c:pt>
                <c:pt idx="28" formatCode="0.0">
                  <c:v>0.34427014099999997</c:v>
                </c:pt>
                <c:pt idx="29" formatCode="0.0">
                  <c:v>0.38781474500000002</c:v>
                </c:pt>
                <c:pt idx="30" formatCode="0.0">
                  <c:v>0.40599943699999996</c:v>
                </c:pt>
                <c:pt idx="31" formatCode="0.0">
                  <c:v>0.44349099999999997</c:v>
                </c:pt>
                <c:pt idx="32" formatCode="0.0">
                  <c:v>0.40770699999999999</c:v>
                </c:pt>
                <c:pt idx="33" formatCode="0.0">
                  <c:v>0.41544200000000003</c:v>
                </c:pt>
                <c:pt idx="34" formatCode="0.0">
                  <c:v>0.49351499999999998</c:v>
                </c:pt>
                <c:pt idx="35" formatCode="0.0">
                  <c:v>0.53250500000000001</c:v>
                </c:pt>
                <c:pt idx="36" formatCode="0.0">
                  <c:v>0.42432200000000003</c:v>
                </c:pt>
                <c:pt idx="37" formatCode="0.0">
                  <c:v>0.48239100000000001</c:v>
                </c:pt>
                <c:pt idx="38" formatCode="0.0">
                  <c:v>0.50510699999999997</c:v>
                </c:pt>
                <c:pt idx="39" formatCode="0.0">
                  <c:v>0.44237599999999999</c:v>
                </c:pt>
                <c:pt idx="40" formatCode="0.0">
                  <c:v>0.43824900000000011</c:v>
                </c:pt>
                <c:pt idx="41" formatCode="0.0">
                  <c:v>0.46505751700000003</c:v>
                </c:pt>
                <c:pt idx="42" formatCode="0.0">
                  <c:v>0.45271299999999998</c:v>
                </c:pt>
                <c:pt idx="43" formatCode="0.0">
                  <c:v>0.42930700000000005</c:v>
                </c:pt>
                <c:pt idx="44" formatCode="0.0">
                  <c:v>0.437774</c:v>
                </c:pt>
                <c:pt idx="45" formatCode="0.0">
                  <c:v>0.47190900000000002</c:v>
                </c:pt>
                <c:pt idx="46" formatCode="0.0">
                  <c:v>0.42964498899999998</c:v>
                </c:pt>
                <c:pt idx="47" formatCode="0.0">
                  <c:v>0.36186898700000003</c:v>
                </c:pt>
                <c:pt idx="48" formatCode="0.0">
                  <c:v>0.38827742000000004</c:v>
                </c:pt>
                <c:pt idx="49" formatCode="0.0">
                  <c:v>0.43515825099999994</c:v>
                </c:pt>
                <c:pt idx="50" formatCode="0.0">
                  <c:v>0.37388299999999997</c:v>
                </c:pt>
                <c:pt idx="51" formatCode="0.0">
                  <c:v>0.351387</c:v>
                </c:pt>
              </c:numCache>
            </c:numRef>
          </c:val>
          <c:extLst>
            <c:ext xmlns:c16="http://schemas.microsoft.com/office/drawing/2014/chart" uri="{C3380CC4-5D6E-409C-BE32-E72D297353CC}">
              <c16:uniqueId val="{00000012-AC51-47E5-994D-5114745A081D}"/>
            </c:ext>
          </c:extLst>
        </c:ser>
        <c:ser>
          <c:idx val="22"/>
          <c:order val="19"/>
          <c:tx>
            <c:strRef>
              <c:f>' '!$A$195</c:f>
              <c:strCache>
                <c:ptCount val="1"/>
                <c:pt idx="0">
                  <c:v>Others</c:v>
                </c:pt>
              </c:strCache>
            </c:strRef>
          </c:tx>
          <c:spPr>
            <a:solidFill>
              <a:srgbClr val="993300"/>
            </a:solidFill>
            <a:ln w="12700">
              <a:solidFill>
                <a:srgbClr val="000000"/>
              </a:solidFill>
              <a:prstDash val="solid"/>
            </a:ln>
          </c:spPr>
          <c:invertIfNegative val="0"/>
          <c:cat>
            <c:numRef>
              <c:f>' '!$B$175:$BC$175</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'!$B$195:$BC$195</c:f>
              <c:numCache>
                <c:formatCode>General</c:formatCode>
                <c:ptCount val="52"/>
                <c:pt idx="27" formatCode="0.0">
                  <c:v>0.34766600000000003</c:v>
                </c:pt>
                <c:pt idx="28" formatCode="0.0">
                  <c:v>0.30344676399999959</c:v>
                </c:pt>
                <c:pt idx="29" formatCode="0.0">
                  <c:v>0.41971946299999985</c:v>
                </c:pt>
                <c:pt idx="30" formatCode="0.0">
                  <c:v>0.48422937300000046</c:v>
                </c:pt>
                <c:pt idx="31" formatCode="0.0">
                  <c:v>0.53708000000000045</c:v>
                </c:pt>
                <c:pt idx="32" formatCode="0.0">
                  <c:v>0.53990299999999936</c:v>
                </c:pt>
                <c:pt idx="33" formatCode="0.0">
                  <c:v>0.76351099999999983</c:v>
                </c:pt>
                <c:pt idx="34" formatCode="0.0">
                  <c:v>0.95854199999999912</c:v>
                </c:pt>
                <c:pt idx="35" formatCode="0.0">
                  <c:v>1.0674140000000008</c:v>
                </c:pt>
                <c:pt idx="36" formatCode="0.0">
                  <c:v>0.85932499999999967</c:v>
                </c:pt>
                <c:pt idx="37" formatCode="0.0">
                  <c:v>1.2006500000000013</c:v>
                </c:pt>
                <c:pt idx="38" formatCode="0.0">
                  <c:v>1.2920070000000017</c:v>
                </c:pt>
                <c:pt idx="39" formatCode="0.0">
                  <c:v>1.0639810000000018</c:v>
                </c:pt>
                <c:pt idx="40" formatCode="0.0">
                  <c:v>1.1761400000000011</c:v>
                </c:pt>
                <c:pt idx="41" formatCode="0.0">
                  <c:v>1.2876455639999984</c:v>
                </c:pt>
                <c:pt idx="42" formatCode="0.0">
                  <c:v>1.2610840000000019</c:v>
                </c:pt>
                <c:pt idx="43" formatCode="0.0">
                  <c:v>1.3964440000000002</c:v>
                </c:pt>
                <c:pt idx="44" formatCode="0.0">
                  <c:v>1.4438560000000029</c:v>
                </c:pt>
                <c:pt idx="45" formatCode="0.0">
                  <c:v>1.5156250000000004</c:v>
                </c:pt>
                <c:pt idx="46" formatCode="0.0">
                  <c:v>1.51790739</c:v>
                </c:pt>
                <c:pt idx="47" formatCode="0.0">
                  <c:v>1.4256201280000009</c:v>
                </c:pt>
                <c:pt idx="48" formatCode="0.0">
                  <c:v>1.7595494199999997</c:v>
                </c:pt>
                <c:pt idx="49" formatCode="0.0">
                  <c:v>1.8552651260000004</c:v>
                </c:pt>
                <c:pt idx="50" formatCode="0.0">
                  <c:v>1.7870600000000019</c:v>
                </c:pt>
                <c:pt idx="51" formatCode="0.0">
                  <c:v>1.9579689999999998</c:v>
                </c:pt>
              </c:numCache>
            </c:numRef>
          </c:val>
          <c:extLst>
            <c:ext xmlns:c16="http://schemas.microsoft.com/office/drawing/2014/chart" uri="{C3380CC4-5D6E-409C-BE32-E72D297353CC}">
              <c16:uniqueId val="{00000013-AC51-47E5-994D-5114745A081D}"/>
            </c:ext>
          </c:extLst>
        </c:ser>
        <c:dLbls>
          <c:showLegendKey val="0"/>
          <c:showVal val="0"/>
          <c:showCatName val="0"/>
          <c:showSerName val="0"/>
          <c:showPercent val="0"/>
          <c:showBubbleSize val="0"/>
        </c:dLbls>
        <c:gapWidth val="0"/>
        <c:overlap val="100"/>
        <c:axId val="3"/>
        <c:axId val="4"/>
      </c:barChart>
      <c:catAx>
        <c:axId val="1930391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3.333436015431053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11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0211112167602869"/>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979689703601925"/>
          <c:y val="0.86336165711816615"/>
          <c:w val="0.66251984908136485"/>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1669017868882523E-2"/>
          <c:w val="0.69272967195676571"/>
          <c:h val="0.59668624179209162"/>
        </c:manualLayout>
      </c:layout>
      <c:barChart>
        <c:barDir val="col"/>
        <c:grouping val="stacked"/>
        <c:varyColors val="0"/>
        <c:ser>
          <c:idx val="0"/>
          <c:order val="0"/>
          <c:tx>
            <c:strRef>
              <c:f>' '!$A$121</c:f>
              <c:strCache>
                <c:ptCount val="1"/>
                <c:pt idx="0">
                  <c:v>EU-28</c:v>
                </c:pt>
              </c:strCache>
            </c:strRef>
          </c:tx>
          <c:spPr>
            <a:solidFill>
              <a:srgbClr val="00FF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'!$B$121:$BC$121</c:f>
              <c:numCache>
                <c:formatCode>0.0</c:formatCode>
                <c:ptCount val="52"/>
                <c:pt idx="0">
                  <c:v>2.4374488E-2</c:v>
                </c:pt>
                <c:pt idx="1">
                  <c:v>0.13099672099999998</c:v>
                </c:pt>
                <c:pt idx="2">
                  <c:v>8.2779655916000019E-2</c:v>
                </c:pt>
                <c:pt idx="3">
                  <c:v>9.768258333999999E-2</c:v>
                </c:pt>
                <c:pt idx="4">
                  <c:v>0.18672008000000001</c:v>
                </c:pt>
                <c:pt idx="5">
                  <c:v>0.16629329182000008</c:v>
                </c:pt>
                <c:pt idx="6">
                  <c:v>0.24216919652599997</c:v>
                </c:pt>
                <c:pt idx="7">
                  <c:v>0.54868587594800011</c:v>
                </c:pt>
                <c:pt idx="8">
                  <c:v>0.4802341718</c:v>
                </c:pt>
                <c:pt idx="9">
                  <c:v>0.3477402586143048</c:v>
                </c:pt>
                <c:pt idx="10">
                  <c:v>0.197444022356</c:v>
                </c:pt>
                <c:pt idx="11">
                  <c:v>0.22985791003400008</c:v>
                </c:pt>
                <c:pt idx="12">
                  <c:v>0.48499468916720001</c:v>
                </c:pt>
                <c:pt idx="13">
                  <c:v>0.72110875082999981</c:v>
                </c:pt>
                <c:pt idx="14">
                  <c:v>0.70438999301999994</c:v>
                </c:pt>
                <c:pt idx="15">
                  <c:v>1.1425520346671998</c:v>
                </c:pt>
                <c:pt idx="16">
                  <c:v>1.4366339633623997</c:v>
                </c:pt>
                <c:pt idx="17">
                  <c:v>1.5606456756840004</c:v>
                </c:pt>
                <c:pt idx="18">
                  <c:v>1.4756323432866667</c:v>
                </c:pt>
                <c:pt idx="19">
                  <c:v>1.2384324271313329</c:v>
                </c:pt>
                <c:pt idx="20">
                  <c:v>1.9519573249703996</c:v>
                </c:pt>
                <c:pt idx="21">
                  <c:v>1.2919596709319996</c:v>
                </c:pt>
                <c:pt idx="22">
                  <c:v>1.0015636677495867</c:v>
                </c:pt>
                <c:pt idx="23">
                  <c:v>0.96528081720000003</c:v>
                </c:pt>
                <c:pt idx="24">
                  <c:v>0.94257666999999978</c:v>
                </c:pt>
              </c:numCache>
            </c:numRef>
          </c:val>
          <c:extLst>
            <c:ext xmlns:c16="http://schemas.microsoft.com/office/drawing/2014/chart" uri="{C3380CC4-5D6E-409C-BE32-E72D297353CC}">
              <c16:uniqueId val="{00000000-D434-4EB7-A5FC-580318FDBD29}"/>
            </c:ext>
          </c:extLst>
        </c:ser>
        <c:ser>
          <c:idx val="1"/>
          <c:order val="1"/>
          <c:tx>
            <c:strRef>
              <c:f>' '!$A$122</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'!$B$122:$BC$122</c:f>
              <c:numCache>
                <c:formatCode>0.0</c:formatCode>
                <c:ptCount val="52"/>
                <c:pt idx="0">
                  <c:v>0.57363615999999984</c:v>
                </c:pt>
                <c:pt idx="1">
                  <c:v>0.40635031999999999</c:v>
                </c:pt>
                <c:pt idx="2">
                  <c:v>0.73774649117199986</c:v>
                </c:pt>
                <c:pt idx="3">
                  <c:v>0.92757788040000011</c:v>
                </c:pt>
                <c:pt idx="4">
                  <c:v>0.48270916000000003</c:v>
                </c:pt>
                <c:pt idx="5">
                  <c:v>0.46609141999999998</c:v>
                </c:pt>
                <c:pt idx="6">
                  <c:v>0.45382751579999997</c:v>
                </c:pt>
                <c:pt idx="7">
                  <c:v>0.55827716899000002</c:v>
                </c:pt>
                <c:pt idx="8">
                  <c:v>0.41904314069999998</c:v>
                </c:pt>
                <c:pt idx="9">
                  <c:v>0.35628640639999998</c:v>
                </c:pt>
                <c:pt idx="10">
                  <c:v>0.36367337752000001</c:v>
                </c:pt>
                <c:pt idx="11">
                  <c:v>0.35936396727999997</c:v>
                </c:pt>
                <c:pt idx="12">
                  <c:v>0.23678570806799998</c:v>
                </c:pt>
                <c:pt idx="13">
                  <c:v>0.22064912459200001</c:v>
                </c:pt>
                <c:pt idx="14">
                  <c:v>0.29129167530399996</c:v>
                </c:pt>
                <c:pt idx="15">
                  <c:v>0.26075074239999996</c:v>
                </c:pt>
                <c:pt idx="16">
                  <c:v>0.19368509925279997</c:v>
                </c:pt>
                <c:pt idx="17">
                  <c:v>0.15995078200000001</c:v>
                </c:pt>
                <c:pt idx="18">
                  <c:v>2.7807019560000007E-2</c:v>
                </c:pt>
                <c:pt idx="19">
                  <c:v>1.4097398335999999E-2</c:v>
                </c:pt>
                <c:pt idx="20">
                  <c:v>8.2189392465999989E-2</c:v>
                </c:pt>
                <c:pt idx="21">
                  <c:v>0.66953773798799998</c:v>
                </c:pt>
                <c:pt idx="22">
                  <c:v>0.245927093328</c:v>
                </c:pt>
                <c:pt idx="23">
                  <c:v>2.2072041599999991E-2</c:v>
                </c:pt>
                <c:pt idx="24">
                  <c:v>3.3420063599999994E-2</c:v>
                </c:pt>
              </c:numCache>
            </c:numRef>
          </c:val>
          <c:extLst>
            <c:ext xmlns:c16="http://schemas.microsoft.com/office/drawing/2014/chart" uri="{C3380CC4-5D6E-409C-BE32-E72D297353CC}">
              <c16:uniqueId val="{00000001-D434-4EB7-A5FC-580318FDBD29}"/>
            </c:ext>
          </c:extLst>
        </c:ser>
        <c:ser>
          <c:idx val="2"/>
          <c:order val="2"/>
          <c:tx>
            <c:strRef>
              <c:f>' '!$A$123</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'!$B$123:$BC$123</c:f>
              <c:numCache>
                <c:formatCode>0.0</c:formatCode>
                <c:ptCount val="52"/>
                <c:pt idx="0">
                  <c:v>0.10060316000000001</c:v>
                </c:pt>
                <c:pt idx="1">
                  <c:v>0.12060350000000002</c:v>
                </c:pt>
                <c:pt idx="2">
                  <c:v>0.28734889044400003</c:v>
                </c:pt>
                <c:pt idx="3">
                  <c:v>0.36604112271599998</c:v>
                </c:pt>
                <c:pt idx="4">
                  <c:v>0.42209485600000002</c:v>
                </c:pt>
                <c:pt idx="5">
                  <c:v>0.39963173976400002</c:v>
                </c:pt>
                <c:pt idx="6">
                  <c:v>0.51886159514399999</c:v>
                </c:pt>
                <c:pt idx="7">
                  <c:v>0.69551654025199994</c:v>
                </c:pt>
                <c:pt idx="8">
                  <c:v>0.56203313408</c:v>
                </c:pt>
                <c:pt idx="9">
                  <c:v>0.65706312460000005</c:v>
                </c:pt>
                <c:pt idx="10">
                  <c:v>0.94411248074000009</c:v>
                </c:pt>
                <c:pt idx="11">
                  <c:v>1.2582947369919995</c:v>
                </c:pt>
                <c:pt idx="12">
                  <c:v>1.3451249164751997</c:v>
                </c:pt>
                <c:pt idx="13">
                  <c:v>0.91651584360799987</c:v>
                </c:pt>
                <c:pt idx="14">
                  <c:v>0.56247446620399999</c:v>
                </c:pt>
                <c:pt idx="15">
                  <c:v>1.0901969897116</c:v>
                </c:pt>
                <c:pt idx="16">
                  <c:v>1.0051420904383999</c:v>
                </c:pt>
                <c:pt idx="17">
                  <c:v>0.832298529769401</c:v>
                </c:pt>
                <c:pt idx="18">
                  <c:v>0.65362735342000011</c:v>
                </c:pt>
                <c:pt idx="19">
                  <c:v>0.32413381803999997</c:v>
                </c:pt>
                <c:pt idx="20">
                  <c:v>0.34792552249999992</c:v>
                </c:pt>
                <c:pt idx="21">
                  <c:v>0.30646487983999998</c:v>
                </c:pt>
                <c:pt idx="22">
                  <c:v>0.11718141723665999</c:v>
                </c:pt>
                <c:pt idx="23">
                  <c:v>0.12268245080000004</c:v>
                </c:pt>
                <c:pt idx="24">
                  <c:v>0.14992994239999996</c:v>
                </c:pt>
              </c:numCache>
            </c:numRef>
          </c:val>
          <c:extLst>
            <c:ext xmlns:c16="http://schemas.microsoft.com/office/drawing/2014/chart" uri="{C3380CC4-5D6E-409C-BE32-E72D297353CC}">
              <c16:uniqueId val="{00000002-D434-4EB7-A5FC-580318FDBD29}"/>
            </c:ext>
          </c:extLst>
        </c:ser>
        <c:ser>
          <c:idx val="5"/>
          <c:order val="3"/>
          <c:tx>
            <c:strRef>
              <c:f>' '!$A$124</c:f>
              <c:strCache>
                <c:ptCount val="1"/>
                <c:pt idx="0">
                  <c:v>China</c:v>
                </c:pt>
              </c:strCache>
            </c:strRef>
          </c:tx>
          <c:spPr>
            <a:solidFill>
              <a:srgbClr val="FF00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'!$B$124:$BC$124</c:f>
              <c:numCache>
                <c:formatCode>0.0</c:formatCode>
                <c:ptCount val="52"/>
                <c:pt idx="0">
                  <c:v>0.43224933999999993</c:v>
                </c:pt>
                <c:pt idx="1">
                  <c:v>0.43934363599999993</c:v>
                </c:pt>
                <c:pt idx="2">
                  <c:v>0.74324936455599999</c:v>
                </c:pt>
                <c:pt idx="3">
                  <c:v>0.93924176967599982</c:v>
                </c:pt>
                <c:pt idx="4">
                  <c:v>1.4529423497</c:v>
                </c:pt>
                <c:pt idx="5">
                  <c:v>1.1107787015520003</c:v>
                </c:pt>
                <c:pt idx="6">
                  <c:v>1.333324319852</c:v>
                </c:pt>
                <c:pt idx="7">
                  <c:v>1.3002671771859997</c:v>
                </c:pt>
                <c:pt idx="8">
                  <c:v>0.81320346135135135</c:v>
                </c:pt>
                <c:pt idx="9">
                  <c:v>0.81181589087777783</c:v>
                </c:pt>
                <c:pt idx="10">
                  <c:v>1.0044279705219996</c:v>
                </c:pt>
                <c:pt idx="11">
                  <c:v>1.9731477541100002</c:v>
                </c:pt>
                <c:pt idx="12">
                  <c:v>2.6014116026668006</c:v>
                </c:pt>
                <c:pt idx="13">
                  <c:v>2.3570410741419994</c:v>
                </c:pt>
                <c:pt idx="14">
                  <c:v>1.3357084459879998</c:v>
                </c:pt>
                <c:pt idx="15">
                  <c:v>2.3342890973243993</c:v>
                </c:pt>
                <c:pt idx="16">
                  <c:v>2.0668633602383992</c:v>
                </c:pt>
                <c:pt idx="17">
                  <c:v>1.4572625254979406</c:v>
                </c:pt>
                <c:pt idx="18">
                  <c:v>0.94237651019999968</c:v>
                </c:pt>
                <c:pt idx="19">
                  <c:v>0.5425493442399999</c:v>
                </c:pt>
                <c:pt idx="20">
                  <c:v>0.87355132198399976</c:v>
                </c:pt>
                <c:pt idx="21">
                  <c:v>0.58321477018000001</c:v>
                </c:pt>
                <c:pt idx="22">
                  <c:v>0.33016555273517195</c:v>
                </c:pt>
                <c:pt idx="23">
                  <c:v>0.34724934440000016</c:v>
                </c:pt>
                <c:pt idx="24">
                  <c:v>0.36367744000000024</c:v>
                </c:pt>
              </c:numCache>
            </c:numRef>
          </c:val>
          <c:extLst>
            <c:ext xmlns:c16="http://schemas.microsoft.com/office/drawing/2014/chart" uri="{C3380CC4-5D6E-409C-BE32-E72D297353CC}">
              <c16:uniqueId val="{00000003-D434-4EB7-A5FC-580318FDBD29}"/>
            </c:ext>
          </c:extLst>
        </c:ser>
        <c:ser>
          <c:idx val="6"/>
          <c:order val="4"/>
          <c:tx>
            <c:strRef>
              <c:f>' '!$A$125</c:f>
              <c:strCache>
                <c:ptCount val="1"/>
                <c:pt idx="0">
                  <c:v>Indonesia</c:v>
                </c:pt>
              </c:strCache>
            </c:strRef>
          </c:tx>
          <c:spPr>
            <a:solidFill>
              <a:srgbClr val="0000FF"/>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'!$B$125:$BC$125</c:f>
              <c:numCache>
                <c:formatCode>0.0</c:formatCode>
                <c:ptCount val="52"/>
                <c:pt idx="0">
                  <c:v>1.4355860079999996</c:v>
                </c:pt>
                <c:pt idx="1">
                  <c:v>1.5593479719999999</c:v>
                </c:pt>
                <c:pt idx="2">
                  <c:v>1.6436156768561998</c:v>
                </c:pt>
                <c:pt idx="3">
                  <c:v>1.8018584506040001</c:v>
                </c:pt>
                <c:pt idx="4">
                  <c:v>1.6699223399999996</c:v>
                </c:pt>
                <c:pt idx="5">
                  <c:v>1.1518904746219998</c:v>
                </c:pt>
                <c:pt idx="6">
                  <c:v>0.80070185157999985</c:v>
                </c:pt>
                <c:pt idx="7">
                  <c:v>0.68726308009199988</c:v>
                </c:pt>
                <c:pt idx="8">
                  <c:v>0.69759535357999991</c:v>
                </c:pt>
                <c:pt idx="9">
                  <c:v>0.34946039910222226</c:v>
                </c:pt>
                <c:pt idx="10">
                  <c:v>0.38162913915999985</c:v>
                </c:pt>
                <c:pt idx="11">
                  <c:v>0.46756524484799983</c:v>
                </c:pt>
                <c:pt idx="12">
                  <c:v>0.42233527748959981</c:v>
                </c:pt>
                <c:pt idx="13">
                  <c:v>0.38873327416199982</c:v>
                </c:pt>
                <c:pt idx="14">
                  <c:v>0.38493779631999997</c:v>
                </c:pt>
                <c:pt idx="15">
                  <c:v>0.72352417118320034</c:v>
                </c:pt>
                <c:pt idx="16">
                  <c:v>1.0046361249844002</c:v>
                </c:pt>
                <c:pt idx="17">
                  <c:v>1.045469531018</c:v>
                </c:pt>
                <c:pt idx="18">
                  <c:v>1.1555839373200001</c:v>
                </c:pt>
                <c:pt idx="19">
                  <c:v>0.87485124257199998</c:v>
                </c:pt>
                <c:pt idx="20">
                  <c:v>1.3609440276076001</c:v>
                </c:pt>
                <c:pt idx="21">
                  <c:v>1.0713797836279999</c:v>
                </c:pt>
                <c:pt idx="22">
                  <c:v>0.85015350722245986</c:v>
                </c:pt>
                <c:pt idx="23">
                  <c:v>0.82910814839999969</c:v>
                </c:pt>
                <c:pt idx="24">
                  <c:v>0.88340448000000038</c:v>
                </c:pt>
              </c:numCache>
            </c:numRef>
          </c:val>
          <c:extLst>
            <c:ext xmlns:c16="http://schemas.microsoft.com/office/drawing/2014/chart" uri="{C3380CC4-5D6E-409C-BE32-E72D297353CC}">
              <c16:uniqueId val="{00000004-D434-4EB7-A5FC-580318FDBD29}"/>
            </c:ext>
          </c:extLst>
        </c:ser>
        <c:ser>
          <c:idx val="7"/>
          <c:order val="5"/>
          <c:tx>
            <c:strRef>
              <c:f>' '!$A$126</c:f>
              <c:strCache>
                <c:ptCount val="1"/>
                <c:pt idx="0">
                  <c:v>Malaysia</c:v>
                </c:pt>
              </c:strCache>
            </c:strRef>
          </c:tx>
          <c:spPr>
            <a:solidFill>
              <a:srgbClr val="FFFF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'!$B$126:$BC$126</c:f>
              <c:numCache>
                <c:formatCode>0.0</c:formatCode>
                <c:ptCount val="52"/>
                <c:pt idx="0">
                  <c:v>1.52397078</c:v>
                </c:pt>
                <c:pt idx="1">
                  <c:v>1.7348849799999999</c:v>
                </c:pt>
                <c:pt idx="2">
                  <c:v>2.04113278726</c:v>
                </c:pt>
                <c:pt idx="3">
                  <c:v>1.8483088780519994</c:v>
                </c:pt>
                <c:pt idx="4">
                  <c:v>1.62429902</c:v>
                </c:pt>
                <c:pt idx="5">
                  <c:v>1.7705657160319999</c:v>
                </c:pt>
                <c:pt idx="6">
                  <c:v>1.8021884280660001</c:v>
                </c:pt>
                <c:pt idx="7">
                  <c:v>1.9949200817000001</c:v>
                </c:pt>
                <c:pt idx="8">
                  <c:v>1.947695931825</c:v>
                </c:pt>
                <c:pt idx="9">
                  <c:v>1.9075740698971428</c:v>
                </c:pt>
                <c:pt idx="10">
                  <c:v>1.8845702247100007</c:v>
                </c:pt>
                <c:pt idx="11">
                  <c:v>1.0823125921399999</c:v>
                </c:pt>
                <c:pt idx="12">
                  <c:v>1.15180765144</c:v>
                </c:pt>
                <c:pt idx="13">
                  <c:v>1.0321093185999999</c:v>
                </c:pt>
                <c:pt idx="14">
                  <c:v>1.0579639015399998</c:v>
                </c:pt>
                <c:pt idx="15">
                  <c:v>0.95541583045519995</c:v>
                </c:pt>
                <c:pt idx="16">
                  <c:v>0.99059012387400003</c:v>
                </c:pt>
                <c:pt idx="17">
                  <c:v>1.0101762642999998</c:v>
                </c:pt>
                <c:pt idx="18">
                  <c:v>0.71309321199999998</c:v>
                </c:pt>
                <c:pt idx="19">
                  <c:v>0.44460955601999996</c:v>
                </c:pt>
                <c:pt idx="20">
                  <c:v>0.65252596657039985</c:v>
                </c:pt>
                <c:pt idx="21">
                  <c:v>0.29391047237999995</c:v>
                </c:pt>
                <c:pt idx="22">
                  <c:v>0.19782649566679994</c:v>
                </c:pt>
                <c:pt idx="23">
                  <c:v>0.20625021480000005</c:v>
                </c:pt>
                <c:pt idx="24">
                  <c:v>0.16462977719999999</c:v>
                </c:pt>
              </c:numCache>
            </c:numRef>
          </c:val>
          <c:extLst>
            <c:ext xmlns:c16="http://schemas.microsoft.com/office/drawing/2014/chart" uri="{C3380CC4-5D6E-409C-BE32-E72D297353CC}">
              <c16:uniqueId val="{00000005-D434-4EB7-A5FC-580318FDBD29}"/>
            </c:ext>
          </c:extLst>
        </c:ser>
        <c:ser>
          <c:idx val="8"/>
          <c:order val="6"/>
          <c:tx>
            <c:strRef>
              <c:f>' '!$A$127</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'!$B$127:$BC$127</c:f>
              <c:numCache>
                <c:formatCode>0.0</c:formatCode>
                <c:ptCount val="52"/>
                <c:pt idx="0">
                  <c:v>3.29172084</c:v>
                </c:pt>
                <c:pt idx="1">
                  <c:v>4.12379418</c:v>
                </c:pt>
                <c:pt idx="2">
                  <c:v>4.3343434229520001</c:v>
                </c:pt>
                <c:pt idx="3">
                  <c:v>4.0942489322600002</c:v>
                </c:pt>
                <c:pt idx="4">
                  <c:v>3.2513674800000003</c:v>
                </c:pt>
                <c:pt idx="5">
                  <c:v>3.0147801638600003</c:v>
                </c:pt>
                <c:pt idx="6">
                  <c:v>3.286881832378</c:v>
                </c:pt>
                <c:pt idx="7">
                  <c:v>3.2326739812149996</c:v>
                </c:pt>
                <c:pt idx="8">
                  <c:v>3.0682991183199997</c:v>
                </c:pt>
                <c:pt idx="9">
                  <c:v>2.7791473236099997</c:v>
                </c:pt>
                <c:pt idx="10">
                  <c:v>2.6760941682199997</c:v>
                </c:pt>
                <c:pt idx="11">
                  <c:v>2.6943184017799999</c:v>
                </c:pt>
                <c:pt idx="12">
                  <c:v>2.9841895191399996</c:v>
                </c:pt>
                <c:pt idx="13">
                  <c:v>2.8959859926599996</c:v>
                </c:pt>
                <c:pt idx="14">
                  <c:v>3.3339719149519995</c:v>
                </c:pt>
                <c:pt idx="15">
                  <c:v>2.9982550185200001</c:v>
                </c:pt>
                <c:pt idx="16">
                  <c:v>3.1031031544000003</c:v>
                </c:pt>
                <c:pt idx="17">
                  <c:v>2.798527167</c:v>
                </c:pt>
                <c:pt idx="18">
                  <c:v>2.55988886</c:v>
                </c:pt>
                <c:pt idx="19">
                  <c:v>2.4589337477600002</c:v>
                </c:pt>
                <c:pt idx="20">
                  <c:v>1.9405118728799999</c:v>
                </c:pt>
                <c:pt idx="21">
                  <c:v>2.2184187802559996</c:v>
                </c:pt>
                <c:pt idx="22">
                  <c:v>2.4503495991239999</c:v>
                </c:pt>
                <c:pt idx="23">
                  <c:v>2.2565495147999997</c:v>
                </c:pt>
                <c:pt idx="24">
                  <c:v>1.7998406299999992</c:v>
                </c:pt>
              </c:numCache>
            </c:numRef>
          </c:val>
          <c:extLst>
            <c:ext xmlns:c16="http://schemas.microsoft.com/office/drawing/2014/chart" uri="{C3380CC4-5D6E-409C-BE32-E72D297353CC}">
              <c16:uniqueId val="{00000006-D434-4EB7-A5FC-580318FDBD29}"/>
            </c:ext>
          </c:extLst>
        </c:ser>
        <c:ser>
          <c:idx val="9"/>
          <c:order val="7"/>
          <c:tx>
            <c:strRef>
              <c:f>' '!$A$128</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'!$B$128:$BC$128</c:f>
              <c:numCache>
                <c:formatCode>0.0</c:formatCode>
                <c:ptCount val="52"/>
                <c:pt idx="0">
                  <c:v>1.7096389721600003</c:v>
                </c:pt>
                <c:pt idx="1">
                  <c:v>1.5725846526199998</c:v>
                </c:pt>
                <c:pt idx="2">
                  <c:v>1.6017637032680003</c:v>
                </c:pt>
                <c:pt idx="3">
                  <c:v>1.5596171401199994</c:v>
                </c:pt>
                <c:pt idx="4">
                  <c:v>1.6120526840639999</c:v>
                </c:pt>
                <c:pt idx="5">
                  <c:v>1.6676683487560002</c:v>
                </c:pt>
                <c:pt idx="6">
                  <c:v>1.5901608462599999</c:v>
                </c:pt>
                <c:pt idx="7">
                  <c:v>1.2257521899799999</c:v>
                </c:pt>
                <c:pt idx="8">
                  <c:v>0.90673051391333326</c:v>
                </c:pt>
                <c:pt idx="9">
                  <c:v>0.64478042196095231</c:v>
                </c:pt>
                <c:pt idx="10">
                  <c:v>0.68705294926999982</c:v>
                </c:pt>
                <c:pt idx="11">
                  <c:v>0.557018853782</c:v>
                </c:pt>
                <c:pt idx="12">
                  <c:v>0.6455910826375999</c:v>
                </c:pt>
                <c:pt idx="13">
                  <c:v>0.60446264791400017</c:v>
                </c:pt>
                <c:pt idx="14">
                  <c:v>0.57944439593600006</c:v>
                </c:pt>
                <c:pt idx="15">
                  <c:v>0.80637475208999998</c:v>
                </c:pt>
                <c:pt idx="16">
                  <c:v>0.91340709196200032</c:v>
                </c:pt>
                <c:pt idx="17">
                  <c:v>0.84391278970799977</c:v>
                </c:pt>
                <c:pt idx="18">
                  <c:v>0.8525839395999999</c:v>
                </c:pt>
                <c:pt idx="19">
                  <c:v>0.68279964631199985</c:v>
                </c:pt>
                <c:pt idx="20">
                  <c:v>0.88231218085999996</c:v>
                </c:pt>
                <c:pt idx="21">
                  <c:v>0.8206261325919999</c:v>
                </c:pt>
                <c:pt idx="22">
                  <c:v>0.66162498995600005</c:v>
                </c:pt>
                <c:pt idx="23">
                  <c:v>0.67241043520000021</c:v>
                </c:pt>
                <c:pt idx="24">
                  <c:v>0.75654990040000003</c:v>
                </c:pt>
              </c:numCache>
            </c:numRef>
          </c:val>
          <c:extLst>
            <c:ext xmlns:c16="http://schemas.microsoft.com/office/drawing/2014/chart" uri="{C3380CC4-5D6E-409C-BE32-E72D297353CC}">
              <c16:uniqueId val="{00000007-D434-4EB7-A5FC-580318FDBD29}"/>
            </c:ext>
          </c:extLst>
        </c:ser>
        <c:ser>
          <c:idx val="4"/>
          <c:order val="8"/>
          <c:tx>
            <c:strRef>
              <c:f>' '!$A$129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'!$B$129:$BC$129</c:f>
              <c:numCache>
                <c:formatCode>0.0</c:formatCode>
                <c:ptCount val="52"/>
                <c:pt idx="0">
                  <c:v>0.4431201480000001</c:v>
                </c:pt>
                <c:pt idx="1">
                  <c:v>0.34395618</c:v>
                </c:pt>
                <c:pt idx="2">
                  <c:v>0.47679567892000013</c:v>
                </c:pt>
                <c:pt idx="3">
                  <c:v>0.57269031868400011</c:v>
                </c:pt>
                <c:pt idx="4">
                  <c:v>0.53094419810799998</c:v>
                </c:pt>
                <c:pt idx="5">
                  <c:v>0.57048312448200023</c:v>
                </c:pt>
                <c:pt idx="6">
                  <c:v>0.56574060912999991</c:v>
                </c:pt>
                <c:pt idx="7">
                  <c:v>0.59330429045400002</c:v>
                </c:pt>
                <c:pt idx="8">
                  <c:v>0.74529991407636365</c:v>
                </c:pt>
                <c:pt idx="9">
                  <c:v>0.72923023069999982</c:v>
                </c:pt>
                <c:pt idx="10">
                  <c:v>0.9389877858079998</c:v>
                </c:pt>
                <c:pt idx="11">
                  <c:v>0.58503553643399997</c:v>
                </c:pt>
                <c:pt idx="12">
                  <c:v>0.58141360724919999</c:v>
                </c:pt>
                <c:pt idx="13">
                  <c:v>0.54408929076000001</c:v>
                </c:pt>
                <c:pt idx="14">
                  <c:v>0.42844819259199995</c:v>
                </c:pt>
                <c:pt idx="15">
                  <c:v>0.36702585518799985</c:v>
                </c:pt>
                <c:pt idx="16">
                  <c:v>0.35547923885759997</c:v>
                </c:pt>
                <c:pt idx="17">
                  <c:v>0.34915543549455363</c:v>
                </c:pt>
                <c:pt idx="18">
                  <c:v>0.36274283199999996</c:v>
                </c:pt>
                <c:pt idx="19">
                  <c:v>0.28293009724000007</c:v>
                </c:pt>
                <c:pt idx="20">
                  <c:v>1.1100720827380002</c:v>
                </c:pt>
                <c:pt idx="21">
                  <c:v>0.31620050361199997</c:v>
                </c:pt>
                <c:pt idx="22">
                  <c:v>0.22479416604287997</c:v>
                </c:pt>
                <c:pt idx="23">
                  <c:v>0.1824950484</c:v>
                </c:pt>
                <c:pt idx="24">
                  <c:v>0.15346961000000003</c:v>
                </c:pt>
              </c:numCache>
            </c:numRef>
          </c:val>
          <c:extLst>
            <c:ext xmlns:c16="http://schemas.microsoft.com/office/drawing/2014/chart" uri="{C3380CC4-5D6E-409C-BE32-E72D297353CC}">
              <c16:uniqueId val="{00000008-D434-4EB7-A5FC-580318FDBD29}"/>
            </c:ext>
          </c:extLst>
        </c:ser>
        <c:ser>
          <c:idx val="10"/>
          <c:order val="9"/>
          <c:tx>
            <c:strRef>
              <c:f>' '!$A$130</c:f>
              <c:strCache>
                <c:ptCount val="1"/>
                <c:pt idx="0">
                  <c:v>Others</c:v>
                </c:pt>
              </c:strCache>
            </c:strRef>
          </c:tx>
          <c:spPr>
            <a:solidFill>
              <a:srgbClr val="9933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'!$B$130:$BC$130</c:f>
              <c:numCache>
                <c:formatCode>0.0</c:formatCode>
                <c:ptCount val="52"/>
                <c:pt idx="0">
                  <c:v>0.88169466800000151</c:v>
                </c:pt>
                <c:pt idx="1">
                  <c:v>0.71433335599999914</c:v>
                </c:pt>
                <c:pt idx="2">
                  <c:v>0.89328574842799569</c:v>
                </c:pt>
                <c:pt idx="3">
                  <c:v>0.7349479361480018</c:v>
                </c:pt>
                <c:pt idx="4">
                  <c:v>0.85123916400000077</c:v>
                </c:pt>
                <c:pt idx="5">
                  <c:v>0.67356406553599513</c:v>
                </c:pt>
                <c:pt idx="6">
                  <c:v>0.58081418269599361</c:v>
                </c:pt>
                <c:pt idx="7">
                  <c:v>0.82432668086799943</c:v>
                </c:pt>
                <c:pt idx="8">
                  <c:v>0.85617171364233613</c:v>
                </c:pt>
                <c:pt idx="9">
                  <c:v>0.86790749777555298</c:v>
                </c:pt>
                <c:pt idx="10">
                  <c:v>0.99522986975199856</c:v>
                </c:pt>
                <c:pt idx="11">
                  <c:v>1.3115922964900015</c:v>
                </c:pt>
                <c:pt idx="12">
                  <c:v>1.4393760156623969</c:v>
                </c:pt>
                <c:pt idx="13">
                  <c:v>1.5309686518720049</c:v>
                </c:pt>
                <c:pt idx="14">
                  <c:v>1.9539379473319958</c:v>
                </c:pt>
                <c:pt idx="15">
                  <c:v>2.2752587508016031</c:v>
                </c:pt>
                <c:pt idx="16">
                  <c:v>2.8950637796315988</c:v>
                </c:pt>
                <c:pt idx="17">
                  <c:v>3.3918183145277716</c:v>
                </c:pt>
                <c:pt idx="18">
                  <c:v>3.8965575267000059</c:v>
                </c:pt>
                <c:pt idx="19">
                  <c:v>3.1176508274246668</c:v>
                </c:pt>
                <c:pt idx="20">
                  <c:v>4.0226590506908035</c:v>
                </c:pt>
                <c:pt idx="21">
                  <c:v>2.906403621407998</c:v>
                </c:pt>
                <c:pt idx="22">
                  <c:v>2.7403243473109278</c:v>
                </c:pt>
                <c:pt idx="23">
                  <c:v>2.5692531872000011</c:v>
                </c:pt>
                <c:pt idx="24">
                  <c:v>2.4250463216000009</c:v>
                </c:pt>
              </c:numCache>
            </c:numRef>
          </c:val>
          <c:extLst>
            <c:ext xmlns:c16="http://schemas.microsoft.com/office/drawing/2014/chart" uri="{C3380CC4-5D6E-409C-BE32-E72D297353CC}">
              <c16:uniqueId val="{00000009-D434-4EB7-A5FC-580318FDBD29}"/>
            </c:ext>
          </c:extLst>
        </c:ser>
        <c:dLbls>
          <c:showLegendKey val="0"/>
          <c:showVal val="0"/>
          <c:showCatName val="0"/>
          <c:showSerName val="0"/>
          <c:showPercent val="0"/>
          <c:showBubbleSize val="0"/>
        </c:dLbls>
        <c:gapWidth val="0"/>
        <c:overlap val="100"/>
        <c:axId val="1930395504"/>
        <c:axId val="1"/>
      </c:barChart>
      <c:barChart>
        <c:barDir val="col"/>
        <c:grouping val="stacked"/>
        <c:varyColors val="0"/>
        <c:ser>
          <c:idx val="11"/>
          <c:order val="10"/>
          <c:tx>
            <c:strRef>
              <c:f>' '!$A$131</c:f>
              <c:strCache>
                <c:ptCount val="1"/>
              </c:strCache>
            </c:strRef>
          </c:tx>
          <c:spPr>
            <a:noFill/>
            <a:ln w="25400">
              <a:noFill/>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'!$B$131:$BC$131</c:f>
              <c:numCache>
                <c:formatCode>0.0</c:formatCode>
                <c:ptCount val="52"/>
              </c:numCache>
            </c:numRef>
          </c:val>
          <c:extLst>
            <c:ext xmlns:c16="http://schemas.microsoft.com/office/drawing/2014/chart" uri="{C3380CC4-5D6E-409C-BE32-E72D297353CC}">
              <c16:uniqueId val="{0000000A-D434-4EB7-A5FC-580318FDBD29}"/>
            </c:ext>
          </c:extLst>
        </c:ser>
        <c:ser>
          <c:idx val="12"/>
          <c:order val="11"/>
          <c:tx>
            <c:strRef>
              <c:f>' '!$A$132</c:f>
              <c:strCache>
                <c:ptCount val="1"/>
              </c:strCache>
            </c:strRef>
          </c:tx>
          <c:spPr>
            <a:noFill/>
            <a:ln w="25400">
              <a:noFill/>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'!$B$132:$BC$132</c:f>
              <c:numCache>
                <c:formatCode>0.0</c:formatCode>
                <c:ptCount val="52"/>
              </c:numCache>
            </c:numRef>
          </c:val>
          <c:extLst>
            <c:ext xmlns:c16="http://schemas.microsoft.com/office/drawing/2014/chart" uri="{C3380CC4-5D6E-409C-BE32-E72D297353CC}">
              <c16:uniqueId val="{0000000B-D434-4EB7-A5FC-580318FDBD29}"/>
            </c:ext>
          </c:extLst>
        </c:ser>
        <c:ser>
          <c:idx val="13"/>
          <c:order val="12"/>
          <c:tx>
            <c:strRef>
              <c:f>' '!$A$133</c:f>
              <c:strCache>
                <c:ptCount val="1"/>
              </c:strCache>
            </c:strRef>
          </c:tx>
          <c:spPr>
            <a:noFill/>
            <a:ln w="25400">
              <a:noFill/>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'!$B$133:$BC$133</c:f>
              <c:numCache>
                <c:formatCode>General</c:formatCode>
                <c:ptCount val="52"/>
              </c:numCache>
            </c:numRef>
          </c:val>
          <c:extLst>
            <c:ext xmlns:c16="http://schemas.microsoft.com/office/drawing/2014/chart" uri="{C3380CC4-5D6E-409C-BE32-E72D297353CC}">
              <c16:uniqueId val="{0000000C-D434-4EB7-A5FC-580318FDBD29}"/>
            </c:ext>
          </c:extLst>
        </c:ser>
        <c:ser>
          <c:idx val="14"/>
          <c:order val="13"/>
          <c:tx>
            <c:strRef>
              <c:f>' '!$A$134</c:f>
              <c:strCache>
                <c:ptCount val="1"/>
              </c:strCache>
            </c:strRef>
          </c:tx>
          <c:spPr>
            <a:noFill/>
            <a:ln w="25400">
              <a:noFill/>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'!$B$134:$BC$134</c:f>
              <c:numCache>
                <c:formatCode>#,##0</c:formatCode>
                <c:ptCount val="52"/>
              </c:numCache>
            </c:numRef>
          </c:val>
          <c:extLst>
            <c:ext xmlns:c16="http://schemas.microsoft.com/office/drawing/2014/chart" uri="{C3380CC4-5D6E-409C-BE32-E72D297353CC}">
              <c16:uniqueId val="{0000000D-D434-4EB7-A5FC-580318FDBD29}"/>
            </c:ext>
          </c:extLst>
        </c:ser>
        <c:ser>
          <c:idx val="15"/>
          <c:order val="14"/>
          <c:tx>
            <c:strRef>
              <c:f>' '!$A$135</c:f>
              <c:strCache>
                <c:ptCount val="1"/>
              </c:strCache>
            </c:strRef>
          </c:tx>
          <c:spPr>
            <a:noFill/>
            <a:ln w="25400">
              <a:noFill/>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'!$B$135:$BC$135</c:f>
              <c:numCache>
                <c:formatCode>#,##0</c:formatCode>
                <c:ptCount val="52"/>
              </c:numCache>
            </c:numRef>
          </c:val>
          <c:extLst>
            <c:ext xmlns:c16="http://schemas.microsoft.com/office/drawing/2014/chart" uri="{C3380CC4-5D6E-409C-BE32-E72D297353CC}">
              <c16:uniqueId val="{0000000E-D434-4EB7-A5FC-580318FDBD29}"/>
            </c:ext>
          </c:extLst>
        </c:ser>
        <c:ser>
          <c:idx val="16"/>
          <c:order val="15"/>
          <c:tx>
            <c:strRef>
              <c:f>' '!$A$136</c:f>
              <c:strCache>
                <c:ptCount val="1"/>
              </c:strCache>
            </c:strRef>
          </c:tx>
          <c:spPr>
            <a:solidFill>
              <a:srgbClr val="00FF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'!$B$136:$BC$136</c:f>
              <c:numCache>
                <c:formatCode>#,##0</c:formatCode>
                <c:ptCount val="52"/>
              </c:numCache>
            </c:numRef>
          </c:val>
          <c:extLst>
            <c:ext xmlns:c16="http://schemas.microsoft.com/office/drawing/2014/chart" uri="{C3380CC4-5D6E-409C-BE32-E72D297353CC}">
              <c16:uniqueId val="{0000000F-D434-4EB7-A5FC-580318FDBD29}"/>
            </c:ext>
          </c:extLst>
        </c:ser>
        <c:ser>
          <c:idx val="18"/>
          <c:order val="16"/>
          <c:tx>
            <c:strRef>
              <c:f>' '!$A$137</c:f>
              <c:strCache>
                <c:ptCount val="1"/>
                <c:pt idx="0">
                  <c:v>EU-28</c:v>
                </c:pt>
              </c:strCache>
            </c:strRef>
          </c:tx>
          <c:spPr>
            <a:solidFill>
              <a:srgbClr val="00FF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'!$B$137:$BC$137</c:f>
              <c:numCache>
                <c:formatCode>#,##0</c:formatCode>
                <c:ptCount val="52"/>
                <c:pt idx="27" formatCode="0.0">
                  <c:v>9.7280000000000005E-3</c:v>
                </c:pt>
                <c:pt idx="28" formatCode="0.0">
                  <c:v>2.5180755999999995E-2</c:v>
                </c:pt>
                <c:pt idx="29" formatCode="0.0">
                  <c:v>3.7971018000000016E-2</c:v>
                </c:pt>
                <c:pt idx="30" formatCode="0.0">
                  <c:v>4.2874705999999999E-2</c:v>
                </c:pt>
                <c:pt idx="31" formatCode="0.0">
                  <c:v>4.1317000000000006E-2</c:v>
                </c:pt>
                <c:pt idx="32" formatCode="0.0">
                  <c:v>5.3377999999999995E-2</c:v>
                </c:pt>
                <c:pt idx="33" formatCode="0.0">
                  <c:v>7.7158999999999991E-2</c:v>
                </c:pt>
                <c:pt idx="34" formatCode="0.0">
                  <c:v>0.13278700000000002</c:v>
                </c:pt>
                <c:pt idx="35" formatCode="0.0">
                  <c:v>0.13468000000000002</c:v>
                </c:pt>
                <c:pt idx="36" formatCode="0.0">
                  <c:v>8.5883000000000029E-2</c:v>
                </c:pt>
                <c:pt idx="37" formatCode="0.0">
                  <c:v>5.3857000000000016E-2</c:v>
                </c:pt>
                <c:pt idx="38" formatCode="0.0">
                  <c:v>5.6318999999999994E-2</c:v>
                </c:pt>
                <c:pt idx="39" formatCode="0.0">
                  <c:v>8.7887999999999994E-2</c:v>
                </c:pt>
                <c:pt idx="40" formatCode="0.0">
                  <c:v>0.16924264088919003</c:v>
                </c:pt>
                <c:pt idx="41" formatCode="0.0">
                  <c:v>0.21671757088918994</c:v>
                </c:pt>
                <c:pt idx="42" formatCode="0.0">
                  <c:v>0.20545399999999997</c:v>
                </c:pt>
                <c:pt idx="43" formatCode="0.0">
                  <c:v>0.21062900000000001</c:v>
                </c:pt>
                <c:pt idx="44" formatCode="0.0">
                  <c:v>0.27398500000000003</c:v>
                </c:pt>
                <c:pt idx="45" formatCode="0.0">
                  <c:v>0.26161799999999996</c:v>
                </c:pt>
                <c:pt idx="46" formatCode="0.0">
                  <c:v>0.26832801299999992</c:v>
                </c:pt>
                <c:pt idx="47" formatCode="0.0">
                  <c:v>0.29478599999999999</c:v>
                </c:pt>
                <c:pt idx="48" formatCode="0.0">
                  <c:v>0.35467290199999985</c:v>
                </c:pt>
                <c:pt idx="49" formatCode="0.0">
                  <c:v>0.28793689099999997</c:v>
                </c:pt>
                <c:pt idx="50" formatCode="0.0">
                  <c:v>0.25623400000000002</c:v>
                </c:pt>
                <c:pt idx="51" formatCode="0.0">
                  <c:v>0.25456599999999996</c:v>
                </c:pt>
              </c:numCache>
            </c:numRef>
          </c:val>
          <c:extLst>
            <c:ext xmlns:c16="http://schemas.microsoft.com/office/drawing/2014/chart" uri="{C3380CC4-5D6E-409C-BE32-E72D297353CC}">
              <c16:uniqueId val="{00000010-D434-4EB7-A5FC-580318FDBD29}"/>
            </c:ext>
          </c:extLst>
        </c:ser>
        <c:ser>
          <c:idx val="3"/>
          <c:order val="17"/>
          <c:tx>
            <c:strRef>
              <c:f>' '!$A$138</c:f>
              <c:strCache>
                <c:ptCount val="1"/>
                <c:pt idx="0">
                  <c:v>Australia</c:v>
                </c:pt>
              </c:strCache>
            </c:strRef>
          </c:tx>
          <c:spPr>
            <a:pattFill prst="dashUp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'!$B$138:$BC$138</c:f>
              <c:numCache>
                <c:formatCode>General</c:formatCode>
                <c:ptCount val="52"/>
                <c:pt idx="27" formatCode="0.0">
                  <c:v>3.6558E-2</c:v>
                </c:pt>
                <c:pt idx="28" formatCode="0.0">
                  <c:v>2.3787986000000001E-2</c:v>
                </c:pt>
                <c:pt idx="29" formatCode="0.0">
                  <c:v>4.4215530000000003E-2</c:v>
                </c:pt>
                <c:pt idx="30" formatCode="0.0">
                  <c:v>3.5509750000000007E-2</c:v>
                </c:pt>
                <c:pt idx="31" formatCode="0.0">
                  <c:v>4.2300999999999998E-2</c:v>
                </c:pt>
                <c:pt idx="32" formatCode="0.0">
                  <c:v>4.2040999999999995E-2</c:v>
                </c:pt>
                <c:pt idx="33" formatCode="0.0">
                  <c:v>4.2488000000000005E-2</c:v>
                </c:pt>
                <c:pt idx="34" formatCode="0.0">
                  <c:v>6.6016999999999992E-2</c:v>
                </c:pt>
                <c:pt idx="35" formatCode="0.0">
                  <c:v>4.9033000000000007E-2</c:v>
                </c:pt>
                <c:pt idx="36" formatCode="0.0">
                  <c:v>3.3689000000000004E-2</c:v>
                </c:pt>
                <c:pt idx="37" formatCode="0.0">
                  <c:v>4.4602999999999997E-2</c:v>
                </c:pt>
                <c:pt idx="38" formatCode="0.0">
                  <c:v>4.8309000000000005E-2</c:v>
                </c:pt>
                <c:pt idx="39" formatCode="0.0">
                  <c:v>2.9248000000000003E-2</c:v>
                </c:pt>
                <c:pt idx="40" formatCode="0.0">
                  <c:v>3.0299916660512002E-2</c:v>
                </c:pt>
                <c:pt idx="41" formatCode="0.0">
                  <c:v>3.6044203660511996E-2</c:v>
                </c:pt>
                <c:pt idx="42" formatCode="0.0">
                  <c:v>2.8145999999999997E-2</c:v>
                </c:pt>
                <c:pt idx="43" formatCode="0.0">
                  <c:v>2.2610000000000005E-2</c:v>
                </c:pt>
                <c:pt idx="44" formatCode="0.0">
                  <c:v>2.0730000000000002E-2</c:v>
                </c:pt>
                <c:pt idx="45" formatCode="0.0">
                  <c:v>1.4721E-2</c:v>
                </c:pt>
                <c:pt idx="46" formatCode="0.0">
                  <c:v>3.3590109999999994E-3</c:v>
                </c:pt>
                <c:pt idx="47" formatCode="0.0">
                  <c:v>9.3410000000000021E-3</c:v>
                </c:pt>
                <c:pt idx="48" formatCode="0.0">
                  <c:v>6.9865060000000007E-2</c:v>
                </c:pt>
                <c:pt idx="49" formatCode="0.0">
                  <c:v>2.6893749000000002E-2</c:v>
                </c:pt>
                <c:pt idx="50" formatCode="0.0">
                  <c:v>3.4630000000000004E-3</c:v>
                </c:pt>
                <c:pt idx="51" formatCode="0.0">
                  <c:v>4.2030000000000001E-3</c:v>
                </c:pt>
              </c:numCache>
            </c:numRef>
          </c:val>
          <c:extLst>
            <c:ext xmlns:c16="http://schemas.microsoft.com/office/drawing/2014/chart" uri="{C3380CC4-5D6E-409C-BE32-E72D297353CC}">
              <c16:uniqueId val="{00000011-D434-4EB7-A5FC-580318FDBD29}"/>
            </c:ext>
          </c:extLst>
        </c:ser>
        <c:ser>
          <c:idx val="17"/>
          <c:order val="18"/>
          <c:tx>
            <c:strRef>
              <c:f>' '!$A$139</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'!$B$139:$BC$139</c:f>
              <c:numCache>
                <c:formatCode>General</c:formatCode>
                <c:ptCount val="52"/>
                <c:pt idx="27" formatCode="0.0">
                  <c:v>2.6863999999999999E-2</c:v>
                </c:pt>
                <c:pt idx="28" formatCode="0.0">
                  <c:v>2.5660150999999999E-2</c:v>
                </c:pt>
                <c:pt idx="29" formatCode="0.0">
                  <c:v>4.7866199000000005E-2</c:v>
                </c:pt>
                <c:pt idx="30" formatCode="0.0">
                  <c:v>5.9231507999999988E-2</c:v>
                </c:pt>
                <c:pt idx="31" formatCode="0.0">
                  <c:v>7.4151000000000009E-2</c:v>
                </c:pt>
                <c:pt idx="32" formatCode="0.0">
                  <c:v>7.5767000000000015E-2</c:v>
                </c:pt>
                <c:pt idx="33" formatCode="0.0">
                  <c:v>9.5045000000000004E-2</c:v>
                </c:pt>
                <c:pt idx="34" formatCode="0.0">
                  <c:v>0.12322800000000002</c:v>
                </c:pt>
                <c:pt idx="35" formatCode="0.0">
                  <c:v>0.10561200000000001</c:v>
                </c:pt>
                <c:pt idx="36" formatCode="0.0">
                  <c:v>0.10418600000000001</c:v>
                </c:pt>
                <c:pt idx="37" formatCode="0.0">
                  <c:v>0.17802799999999999</c:v>
                </c:pt>
                <c:pt idx="38" formatCode="0.0">
                  <c:v>0.25246000000000002</c:v>
                </c:pt>
                <c:pt idx="39" formatCode="0.0">
                  <c:v>0.23375099999999999</c:v>
                </c:pt>
                <c:pt idx="40" formatCode="0.0">
                  <c:v>0.21557919326210798</c:v>
                </c:pt>
                <c:pt idx="41" formatCode="0.0">
                  <c:v>0.21000921926210803</c:v>
                </c:pt>
                <c:pt idx="42" formatCode="0.0">
                  <c:v>0.20630800000000002</c:v>
                </c:pt>
                <c:pt idx="43" formatCode="0.0">
                  <c:v>0.17835200000000004</c:v>
                </c:pt>
                <c:pt idx="44" formatCode="0.0">
                  <c:v>0.16553499999999999</c:v>
                </c:pt>
                <c:pt idx="45" formatCode="0.0">
                  <c:v>0.162246</c:v>
                </c:pt>
                <c:pt idx="46" formatCode="0.0">
                  <c:v>8.5527959999999986E-2</c:v>
                </c:pt>
                <c:pt idx="47" formatCode="0.0">
                  <c:v>7.098900000000001E-2</c:v>
                </c:pt>
                <c:pt idx="48" formatCode="0.0">
                  <c:v>0.12823481099999998</c:v>
                </c:pt>
                <c:pt idx="49" formatCode="0.0">
                  <c:v>4.8574444000000001E-2</c:v>
                </c:pt>
                <c:pt idx="50" formatCode="0.0">
                  <c:v>4.3636000000000001E-2</c:v>
                </c:pt>
                <c:pt idx="51" formatCode="0.0">
                  <c:v>4.4438000000000005E-2</c:v>
                </c:pt>
              </c:numCache>
            </c:numRef>
          </c:val>
          <c:extLst>
            <c:ext xmlns:c16="http://schemas.microsoft.com/office/drawing/2014/chart" uri="{C3380CC4-5D6E-409C-BE32-E72D297353CC}">
              <c16:uniqueId val="{00000012-D434-4EB7-A5FC-580318FDBD29}"/>
            </c:ext>
          </c:extLst>
        </c:ser>
        <c:ser>
          <c:idx val="19"/>
          <c:order val="19"/>
          <c:tx>
            <c:strRef>
              <c:f>' '!$A$140</c:f>
              <c:strCache>
                <c:ptCount val="1"/>
                <c:pt idx="0">
                  <c:v>China</c:v>
                </c:pt>
              </c:strCache>
            </c:strRef>
          </c:tx>
          <c:spPr>
            <a:solidFill>
              <a:srgbClr val="FF00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'!$B$140:$BC$140</c:f>
              <c:numCache>
                <c:formatCode>General</c:formatCode>
                <c:ptCount val="52"/>
                <c:pt idx="27" formatCode="0.0">
                  <c:v>8.0096000000000001E-2</c:v>
                </c:pt>
                <c:pt idx="28" formatCode="0.0">
                  <c:v>8.0012679999999989E-2</c:v>
                </c:pt>
                <c:pt idx="29" formatCode="0.0">
                  <c:v>0.11654058599999997</c:v>
                </c:pt>
                <c:pt idx="30" formatCode="0.0">
                  <c:v>0.11818724899999999</c:v>
                </c:pt>
                <c:pt idx="31" formatCode="0.0">
                  <c:v>0.13253200000000001</c:v>
                </c:pt>
                <c:pt idx="32" formatCode="0.0">
                  <c:v>0.13455600000000001</c:v>
                </c:pt>
                <c:pt idx="33" formatCode="0.0">
                  <c:v>0.21779599999999999</c:v>
                </c:pt>
                <c:pt idx="34" formatCode="0.0">
                  <c:v>0.24404600000000001</c:v>
                </c:pt>
                <c:pt idx="35" formatCode="0.0">
                  <c:v>0.19451500000000002</c:v>
                </c:pt>
                <c:pt idx="36" formatCode="0.0">
                  <c:v>0.17111800000000002</c:v>
                </c:pt>
                <c:pt idx="37" formatCode="0.0">
                  <c:v>0.190639</c:v>
                </c:pt>
                <c:pt idx="38" formatCode="0.0">
                  <c:v>0.33087700000000003</c:v>
                </c:pt>
                <c:pt idx="39" formatCode="0.0">
                  <c:v>0.36349600000000004</c:v>
                </c:pt>
                <c:pt idx="40" formatCode="0.0">
                  <c:v>0.42201525548758201</c:v>
                </c:pt>
                <c:pt idx="41" formatCode="0.0">
                  <c:v>0.411299167487582</c:v>
                </c:pt>
                <c:pt idx="42" formatCode="0.0">
                  <c:v>0.39143300000000003</c:v>
                </c:pt>
                <c:pt idx="43" formatCode="0.0">
                  <c:v>0.32336100000000001</c:v>
                </c:pt>
                <c:pt idx="44" formatCode="0.0">
                  <c:v>0.27192</c:v>
                </c:pt>
                <c:pt idx="45" formatCode="0.0">
                  <c:v>0.26442700000000002</c:v>
                </c:pt>
                <c:pt idx="46" formatCode="0.0">
                  <c:v>0.18240088400000001</c:v>
                </c:pt>
                <c:pt idx="47" formatCode="0.0">
                  <c:v>0.17883499999999999</c:v>
                </c:pt>
                <c:pt idx="48" formatCode="0.0">
                  <c:v>0.242862997</c:v>
                </c:pt>
                <c:pt idx="49" formatCode="0.0">
                  <c:v>0.14469111300000001</c:v>
                </c:pt>
                <c:pt idx="50" formatCode="0.0">
                  <c:v>0.11619900000000001</c:v>
                </c:pt>
                <c:pt idx="51" formatCode="0.0">
                  <c:v>0.11616</c:v>
                </c:pt>
              </c:numCache>
            </c:numRef>
          </c:val>
          <c:extLst>
            <c:ext xmlns:c16="http://schemas.microsoft.com/office/drawing/2014/chart" uri="{C3380CC4-5D6E-409C-BE32-E72D297353CC}">
              <c16:uniqueId val="{00000013-D434-4EB7-A5FC-580318FDBD29}"/>
            </c:ext>
          </c:extLst>
        </c:ser>
        <c:ser>
          <c:idx val="20"/>
          <c:order val="20"/>
          <c:tx>
            <c:strRef>
              <c:f>' '!$A$141</c:f>
              <c:strCache>
                <c:ptCount val="1"/>
                <c:pt idx="0">
                  <c:v>Indonesia</c:v>
                </c:pt>
              </c:strCache>
            </c:strRef>
          </c:tx>
          <c:spPr>
            <a:solidFill>
              <a:srgbClr val="0000FF"/>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'!$B$141:$BC$141</c:f>
              <c:numCache>
                <c:formatCode>General</c:formatCode>
                <c:ptCount val="52"/>
                <c:pt idx="27" formatCode="0.0">
                  <c:v>0.20388499999999998</c:v>
                </c:pt>
                <c:pt idx="28" formatCode="0.0">
                  <c:v>0.20868870799999997</c:v>
                </c:pt>
                <c:pt idx="29" formatCode="0.0">
                  <c:v>0.23627221300999998</c:v>
                </c:pt>
                <c:pt idx="30" formatCode="0.0">
                  <c:v>0.23471219600000001</c:v>
                </c:pt>
                <c:pt idx="31" formatCode="0.0">
                  <c:v>0.18976400000000002</c:v>
                </c:pt>
                <c:pt idx="32" formatCode="0.0">
                  <c:v>0.19026600000000002</c:v>
                </c:pt>
                <c:pt idx="33" formatCode="0.0">
                  <c:v>0.15674399999999999</c:v>
                </c:pt>
                <c:pt idx="34" formatCode="0.0">
                  <c:v>0.149037</c:v>
                </c:pt>
                <c:pt idx="35" formatCode="0.0">
                  <c:v>0.11662800000000001</c:v>
                </c:pt>
                <c:pt idx="36" formatCode="0.0">
                  <c:v>7.0457000000000006E-2</c:v>
                </c:pt>
                <c:pt idx="37" formatCode="0.0">
                  <c:v>6.9220000000000018E-2</c:v>
                </c:pt>
                <c:pt idx="38" formatCode="0.0">
                  <c:v>9.0809000000000001E-2</c:v>
                </c:pt>
                <c:pt idx="39" formatCode="0.0">
                  <c:v>7.7432000000000001E-2</c:v>
                </c:pt>
                <c:pt idx="40" formatCode="0.0">
                  <c:v>8.5511413771742012E-2</c:v>
                </c:pt>
                <c:pt idx="41" formatCode="0.0">
                  <c:v>0.122114745771742</c:v>
                </c:pt>
                <c:pt idx="42" formatCode="0.0">
                  <c:v>0.15656400000000001</c:v>
                </c:pt>
                <c:pt idx="43" formatCode="0.0">
                  <c:v>0.20164599999999999</c:v>
                </c:pt>
                <c:pt idx="44" formatCode="0.0">
                  <c:v>0.216141</c:v>
                </c:pt>
                <c:pt idx="45" formatCode="0.0">
                  <c:v>0.214478</c:v>
                </c:pt>
                <c:pt idx="46" formatCode="0.0">
                  <c:v>0.24026658899999997</c:v>
                </c:pt>
                <c:pt idx="47" formatCode="0.0">
                  <c:v>0.24778300000000003</c:v>
                </c:pt>
                <c:pt idx="48" formatCode="0.0">
                  <c:v>0.31747367399999998</c:v>
                </c:pt>
                <c:pt idx="49" formatCode="0.0">
                  <c:v>0.286963511</c:v>
                </c:pt>
                <c:pt idx="50" formatCode="0.0">
                  <c:v>0.22242800000000001</c:v>
                </c:pt>
                <c:pt idx="51" formatCode="0.0">
                  <c:v>0.22609100000000001</c:v>
                </c:pt>
              </c:numCache>
            </c:numRef>
          </c:val>
          <c:extLst>
            <c:ext xmlns:c16="http://schemas.microsoft.com/office/drawing/2014/chart" uri="{C3380CC4-5D6E-409C-BE32-E72D297353CC}">
              <c16:uniqueId val="{00000014-D434-4EB7-A5FC-580318FDBD29}"/>
            </c:ext>
          </c:extLst>
        </c:ser>
        <c:ser>
          <c:idx val="21"/>
          <c:order val="21"/>
          <c:tx>
            <c:strRef>
              <c:f>' '!$A$142</c:f>
              <c:strCache>
                <c:ptCount val="1"/>
                <c:pt idx="0">
                  <c:v>Malaysia</c:v>
                </c:pt>
              </c:strCache>
            </c:strRef>
          </c:tx>
          <c:spPr>
            <a:solidFill>
              <a:srgbClr val="FFFF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'!$B$142:$BC$142</c:f>
              <c:numCache>
                <c:formatCode>General</c:formatCode>
                <c:ptCount val="52"/>
                <c:pt idx="27" formatCode="0.0">
                  <c:v>0.20535399999999998</c:v>
                </c:pt>
                <c:pt idx="28" formatCode="0.0">
                  <c:v>0.203668341</c:v>
                </c:pt>
                <c:pt idx="29" formatCode="0.0">
                  <c:v>0.22400386299999997</c:v>
                </c:pt>
                <c:pt idx="30" formatCode="0.0">
                  <c:v>0.22030196799999996</c:v>
                </c:pt>
                <c:pt idx="31" formatCode="0.0">
                  <c:v>0.22356900000000002</c:v>
                </c:pt>
                <c:pt idx="32" formatCode="0.0">
                  <c:v>0.24957200000000004</c:v>
                </c:pt>
                <c:pt idx="33" formatCode="0.0">
                  <c:v>0.29188400000000003</c:v>
                </c:pt>
                <c:pt idx="34" formatCode="0.0">
                  <c:v>0.34919900000000004</c:v>
                </c:pt>
                <c:pt idx="35" formatCode="0.0">
                  <c:v>0.34335199999999999</c:v>
                </c:pt>
                <c:pt idx="36" formatCode="0.0">
                  <c:v>0.295844</c:v>
                </c:pt>
                <c:pt idx="37" formatCode="0.0">
                  <c:v>0.32625900000000002</c:v>
                </c:pt>
                <c:pt idx="38" formatCode="0.0">
                  <c:v>0.22275999999999999</c:v>
                </c:pt>
                <c:pt idx="39" formatCode="0.0">
                  <c:v>0.24852700000000003</c:v>
                </c:pt>
                <c:pt idx="40" formatCode="0.0">
                  <c:v>0.22245525580571995</c:v>
                </c:pt>
                <c:pt idx="41" formatCode="0.0">
                  <c:v>0.24010408380571999</c:v>
                </c:pt>
                <c:pt idx="42" formatCode="0.0">
                  <c:v>0.21339100000000003</c:v>
                </c:pt>
                <c:pt idx="43" formatCode="0.0">
                  <c:v>0.197268</c:v>
                </c:pt>
                <c:pt idx="44" formatCode="0.0">
                  <c:v>0.195192</c:v>
                </c:pt>
                <c:pt idx="45" formatCode="0.0">
                  <c:v>0.18864299999999998</c:v>
                </c:pt>
                <c:pt idx="46" formatCode="0.0">
                  <c:v>0.101326627</c:v>
                </c:pt>
                <c:pt idx="47" formatCode="0.0">
                  <c:v>7.6869000000000007E-2</c:v>
                </c:pt>
                <c:pt idx="48" formatCode="0.0">
                  <c:v>7.7244462999999999E-2</c:v>
                </c:pt>
                <c:pt idx="49" formatCode="0.0">
                  <c:v>6.4752059000000001E-2</c:v>
                </c:pt>
                <c:pt idx="50" formatCode="0.0">
                  <c:v>5.1133999999999999E-2</c:v>
                </c:pt>
                <c:pt idx="51" formatCode="0.0">
                  <c:v>3.6754000000000009E-2</c:v>
                </c:pt>
              </c:numCache>
            </c:numRef>
          </c:val>
          <c:extLst>
            <c:ext xmlns:c16="http://schemas.microsoft.com/office/drawing/2014/chart" uri="{C3380CC4-5D6E-409C-BE32-E72D297353CC}">
              <c16:uniqueId val="{00000015-D434-4EB7-A5FC-580318FDBD29}"/>
            </c:ext>
          </c:extLst>
        </c:ser>
        <c:ser>
          <c:idx val="22"/>
          <c:order val="22"/>
          <c:tx>
            <c:strRef>
              <c:f>' '!$A$143</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'!$B$143:$BC$143</c:f>
              <c:numCache>
                <c:formatCode>General</c:formatCode>
                <c:ptCount val="52"/>
                <c:pt idx="27" formatCode="0.0">
                  <c:v>0.21649399999999999</c:v>
                </c:pt>
                <c:pt idx="28" formatCode="0.0">
                  <c:v>0.24008479099999999</c:v>
                </c:pt>
                <c:pt idx="29" formatCode="0.0">
                  <c:v>0.27703352199999998</c:v>
                </c:pt>
                <c:pt idx="30" formatCode="0.0">
                  <c:v>0.28424453100000002</c:v>
                </c:pt>
                <c:pt idx="31" formatCode="0.0">
                  <c:v>0.30190600000000001</c:v>
                </c:pt>
                <c:pt idx="32" formatCode="0.0">
                  <c:v>0.28713900000000003</c:v>
                </c:pt>
                <c:pt idx="33" formatCode="0.0">
                  <c:v>0.31796100000000005</c:v>
                </c:pt>
                <c:pt idx="34" formatCode="0.0">
                  <c:v>0.39326000000000005</c:v>
                </c:pt>
                <c:pt idx="35" formatCode="0.0">
                  <c:v>0.38631300000000007</c:v>
                </c:pt>
                <c:pt idx="36" formatCode="0.0">
                  <c:v>0.26987500000000003</c:v>
                </c:pt>
                <c:pt idx="37" formatCode="0.0">
                  <c:v>0.34819299999999997</c:v>
                </c:pt>
                <c:pt idx="38" formatCode="0.0">
                  <c:v>0.38024599999999997</c:v>
                </c:pt>
                <c:pt idx="39" formatCode="0.0">
                  <c:v>0.36111599999999999</c:v>
                </c:pt>
                <c:pt idx="40" formatCode="0.0">
                  <c:v>0.40285299999999996</c:v>
                </c:pt>
                <c:pt idx="41" formatCode="0.0">
                  <c:v>0.38238058899999999</c:v>
                </c:pt>
                <c:pt idx="42" formatCode="0.0">
                  <c:v>0.31636100000000006</c:v>
                </c:pt>
                <c:pt idx="43" formatCode="0.0">
                  <c:v>0.34156900000000001</c:v>
                </c:pt>
                <c:pt idx="44" formatCode="0.0">
                  <c:v>0.36006100000000002</c:v>
                </c:pt>
                <c:pt idx="45" formatCode="0.0">
                  <c:v>0.35779100000000008</c:v>
                </c:pt>
                <c:pt idx="46" formatCode="0.0">
                  <c:v>0.253090959</c:v>
                </c:pt>
                <c:pt idx="47" formatCode="0.0">
                  <c:v>0.215721</c:v>
                </c:pt>
                <c:pt idx="48" formatCode="0.0">
                  <c:v>0.28243411499999999</c:v>
                </c:pt>
                <c:pt idx="49" formatCode="0.0">
                  <c:v>0.30304770000000003</c:v>
                </c:pt>
                <c:pt idx="50" formatCode="0.0">
                  <c:v>0.22606500000000004</c:v>
                </c:pt>
                <c:pt idx="51" formatCode="0.0">
                  <c:v>0.18471699999999999</c:v>
                </c:pt>
              </c:numCache>
            </c:numRef>
          </c:val>
          <c:extLst>
            <c:ext xmlns:c16="http://schemas.microsoft.com/office/drawing/2014/chart" uri="{C3380CC4-5D6E-409C-BE32-E72D297353CC}">
              <c16:uniqueId val="{00000016-D434-4EB7-A5FC-580318FDBD29}"/>
            </c:ext>
          </c:extLst>
        </c:ser>
        <c:ser>
          <c:idx val="23"/>
          <c:order val="23"/>
          <c:tx>
            <c:strRef>
              <c:f>' '!$A$144</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'!$B$144:$BC$144</c:f>
              <c:numCache>
                <c:formatCode>General</c:formatCode>
                <c:ptCount val="52"/>
                <c:pt idx="27" formatCode="0.0">
                  <c:v>0.10102999999999999</c:v>
                </c:pt>
                <c:pt idx="28" formatCode="0.0">
                  <c:v>0.10214912900000001</c:v>
                </c:pt>
                <c:pt idx="29" formatCode="0.0">
                  <c:v>0.10940663999999997</c:v>
                </c:pt>
                <c:pt idx="30" formatCode="0.0">
                  <c:v>0.11148294500000001</c:v>
                </c:pt>
                <c:pt idx="31" formatCode="0.0">
                  <c:v>0.14682899999999999</c:v>
                </c:pt>
                <c:pt idx="32" formatCode="0.0">
                  <c:v>0.16501099999999999</c:v>
                </c:pt>
                <c:pt idx="33" formatCode="0.0">
                  <c:v>0.18062599999999998</c:v>
                </c:pt>
                <c:pt idx="34" formatCode="0.0">
                  <c:v>0.17127299999999998</c:v>
                </c:pt>
                <c:pt idx="35" formatCode="0.0">
                  <c:v>0.13659499999999999</c:v>
                </c:pt>
                <c:pt idx="36" formatCode="0.0">
                  <c:v>9.0806999999999999E-2</c:v>
                </c:pt>
                <c:pt idx="37" formatCode="0.0">
                  <c:v>9.3429000000000012E-2</c:v>
                </c:pt>
                <c:pt idx="38" formatCode="0.0">
                  <c:v>9.7495999999999999E-2</c:v>
                </c:pt>
                <c:pt idx="39" formatCode="0.0">
                  <c:v>0.10090300000000001</c:v>
                </c:pt>
                <c:pt idx="40" formatCode="0.0">
                  <c:v>0.106965276498274</c:v>
                </c:pt>
                <c:pt idx="41" formatCode="0.0">
                  <c:v>0.111059468498274</c:v>
                </c:pt>
                <c:pt idx="42" formatCode="0.0">
                  <c:v>0.11987600000000001</c:v>
                </c:pt>
                <c:pt idx="43" formatCode="0.0">
                  <c:v>0.11887500000000001</c:v>
                </c:pt>
                <c:pt idx="44" formatCode="0.0">
                  <c:v>0.13780300000000001</c:v>
                </c:pt>
                <c:pt idx="45" formatCode="0.0">
                  <c:v>0.128334</c:v>
                </c:pt>
                <c:pt idx="46" formatCode="0.0">
                  <c:v>0.129504168</c:v>
                </c:pt>
                <c:pt idx="47" formatCode="0.0">
                  <c:v>0.12629400000000002</c:v>
                </c:pt>
                <c:pt idx="48" formatCode="0.0">
                  <c:v>0.21689441899999998</c:v>
                </c:pt>
                <c:pt idx="49" formatCode="0.0">
                  <c:v>0.171495126</c:v>
                </c:pt>
                <c:pt idx="50" formatCode="0.0">
                  <c:v>0.13801500000000003</c:v>
                </c:pt>
                <c:pt idx="51" formatCode="0.0">
                  <c:v>0.18890199999999999</c:v>
                </c:pt>
              </c:numCache>
            </c:numRef>
          </c:val>
          <c:extLst>
            <c:ext xmlns:c16="http://schemas.microsoft.com/office/drawing/2014/chart" uri="{C3380CC4-5D6E-409C-BE32-E72D297353CC}">
              <c16:uniqueId val="{00000017-D434-4EB7-A5FC-580318FDBD29}"/>
            </c:ext>
          </c:extLst>
        </c:ser>
        <c:ser>
          <c:idx val="24"/>
          <c:order val="24"/>
          <c:tx>
            <c:strRef>
              <c:f>' '!$A$145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'!$B$145:$BC$145</c:f>
              <c:numCache>
                <c:formatCode>0.0</c:formatCode>
                <c:ptCount val="52"/>
                <c:pt idx="27">
                  <c:v>0.12781799999999999</c:v>
                </c:pt>
                <c:pt idx="28">
                  <c:v>0.11090651039999999</c:v>
                </c:pt>
                <c:pt idx="29">
                  <c:v>0.13160770099999999</c:v>
                </c:pt>
                <c:pt idx="30">
                  <c:v>0.13398066299999997</c:v>
                </c:pt>
                <c:pt idx="31">
                  <c:v>0.138018</c:v>
                </c:pt>
                <c:pt idx="32">
                  <c:v>0.14743999999999996</c:v>
                </c:pt>
                <c:pt idx="33">
                  <c:v>0.143397</c:v>
                </c:pt>
                <c:pt idx="34">
                  <c:v>0.16945200000000002</c:v>
                </c:pt>
                <c:pt idx="35">
                  <c:v>0.20946100000000001</c:v>
                </c:pt>
                <c:pt idx="36">
                  <c:v>0.18327399999999996</c:v>
                </c:pt>
                <c:pt idx="37">
                  <c:v>0.192326</c:v>
                </c:pt>
                <c:pt idx="38">
                  <c:v>0.18690799999999999</c:v>
                </c:pt>
                <c:pt idx="39">
                  <c:v>0.15919</c:v>
                </c:pt>
                <c:pt idx="40">
                  <c:v>0.16340171589305999</c:v>
                </c:pt>
                <c:pt idx="41">
                  <c:v>0.15048627089305999</c:v>
                </c:pt>
                <c:pt idx="42">
                  <c:v>0.100202</c:v>
                </c:pt>
                <c:pt idx="43">
                  <c:v>8.7535000000000002E-2</c:v>
                </c:pt>
                <c:pt idx="44">
                  <c:v>0.10201900000000001</c:v>
                </c:pt>
                <c:pt idx="45">
                  <c:v>9.8567000000000016E-2</c:v>
                </c:pt>
                <c:pt idx="46">
                  <c:v>7.7732293999999993E-2</c:v>
                </c:pt>
                <c:pt idx="47">
                  <c:v>7.1201000000000014E-2</c:v>
                </c:pt>
                <c:pt idx="48">
                  <c:v>0.10829023</c:v>
                </c:pt>
                <c:pt idx="49">
                  <c:v>8.6404149E-2</c:v>
                </c:pt>
                <c:pt idx="50">
                  <c:v>5.8588000000000001E-2</c:v>
                </c:pt>
                <c:pt idx="51">
                  <c:v>4.9511999999999994E-2</c:v>
                </c:pt>
              </c:numCache>
            </c:numRef>
          </c:val>
          <c:extLst>
            <c:ext xmlns:c16="http://schemas.microsoft.com/office/drawing/2014/chart" uri="{C3380CC4-5D6E-409C-BE32-E72D297353CC}">
              <c16:uniqueId val="{00000018-D434-4EB7-A5FC-580318FDBD29}"/>
            </c:ext>
          </c:extLst>
        </c:ser>
        <c:ser>
          <c:idx val="25"/>
          <c:order val="25"/>
          <c:tx>
            <c:strRef>
              <c:f>' '!$A$146</c:f>
              <c:strCache>
                <c:ptCount val="1"/>
                <c:pt idx="0">
                  <c:v>Others</c:v>
                </c:pt>
              </c:strCache>
            </c:strRef>
          </c:tx>
          <c:spPr>
            <a:solidFill>
              <a:srgbClr val="993300"/>
            </a:solidFill>
            <a:ln w="12700">
              <a:solidFill>
                <a:srgbClr val="000000"/>
              </a:solidFill>
              <a:prstDash val="solid"/>
            </a:ln>
          </c:spPr>
          <c:invertIfNegative val="0"/>
          <c:cat>
            <c:numRef>
              <c:f>' '!$B$120:$BC$120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'!$B$146:$BC$146</c:f>
              <c:numCache>
                <c:formatCode>0.0</c:formatCode>
                <c:ptCount val="52"/>
                <c:pt idx="27">
                  <c:v>0.13375800000000049</c:v>
                </c:pt>
                <c:pt idx="28">
                  <c:v>9.1020302999999858E-2</c:v>
                </c:pt>
                <c:pt idx="29">
                  <c:v>0.10486220899999998</c:v>
                </c:pt>
                <c:pt idx="30">
                  <c:v>9.0237394999999943E-2</c:v>
                </c:pt>
                <c:pt idx="31">
                  <c:v>0.11093100000000033</c:v>
                </c:pt>
                <c:pt idx="32">
                  <c:v>0.1061939999999999</c:v>
                </c:pt>
                <c:pt idx="33">
                  <c:v>0.1020620000000001</c:v>
                </c:pt>
                <c:pt idx="34">
                  <c:v>0.15207199999999998</c:v>
                </c:pt>
                <c:pt idx="35">
                  <c:v>0.15000299999999989</c:v>
                </c:pt>
                <c:pt idx="36">
                  <c:v>0.12531999999999943</c:v>
                </c:pt>
                <c:pt idx="37">
                  <c:v>0.15297199999999966</c:v>
                </c:pt>
                <c:pt idx="38">
                  <c:v>0.21467399999999937</c:v>
                </c:pt>
                <c:pt idx="39">
                  <c:v>0.2141200000000012</c:v>
                </c:pt>
                <c:pt idx="40">
                  <c:v>0.23953696382903167</c:v>
                </c:pt>
                <c:pt idx="41">
                  <c:v>0.32105654782903148</c:v>
                </c:pt>
                <c:pt idx="42">
                  <c:v>0.32495899999999978</c:v>
                </c:pt>
                <c:pt idx="43">
                  <c:v>0.35909999999999975</c:v>
                </c:pt>
                <c:pt idx="44">
                  <c:v>0.42758100000000065</c:v>
                </c:pt>
                <c:pt idx="45">
                  <c:v>0.48418400000000061</c:v>
                </c:pt>
                <c:pt idx="46">
                  <c:v>0.48032689199999856</c:v>
                </c:pt>
                <c:pt idx="47">
                  <c:v>0.44438099999999925</c:v>
                </c:pt>
                <c:pt idx="48">
                  <c:v>0.50656266299999952</c:v>
                </c:pt>
                <c:pt idx="49">
                  <c:v>0.50002574700000002</c:v>
                </c:pt>
                <c:pt idx="50">
                  <c:v>0.38851500000000017</c:v>
                </c:pt>
                <c:pt idx="51">
                  <c:v>0.35391800000000018</c:v>
                </c:pt>
              </c:numCache>
            </c:numRef>
          </c:val>
          <c:extLst>
            <c:ext xmlns:c16="http://schemas.microsoft.com/office/drawing/2014/chart" uri="{C3380CC4-5D6E-409C-BE32-E72D297353CC}">
              <c16:uniqueId val="{00000019-D434-4EB7-A5FC-580318FDBD29}"/>
            </c:ext>
          </c:extLst>
        </c:ser>
        <c:dLbls>
          <c:showLegendKey val="0"/>
          <c:showVal val="0"/>
          <c:showCatName val="0"/>
          <c:showSerName val="0"/>
          <c:showPercent val="0"/>
          <c:showBubbleSize val="0"/>
        </c:dLbls>
        <c:gapWidth val="0"/>
        <c:overlap val="100"/>
        <c:axId val="3"/>
        <c:axId val="4"/>
      </c:barChart>
      <c:catAx>
        <c:axId val="19303955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55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211112167602869"/>
              <c:y val="0.16500541323300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7709153543307085E-2"/>
          <c:y val="0.86336167979002632"/>
          <c:w val="0.96461304696536099"/>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8856287693747686"/>
          <c:h val="0.61335345524997131"/>
        </c:manualLayout>
      </c:layout>
      <c:barChart>
        <c:barDir val="col"/>
        <c:grouping val="stacked"/>
        <c:varyColors val="0"/>
        <c:ser>
          <c:idx val="0"/>
          <c:order val="0"/>
          <c:tx>
            <c:strRef>
              <c:f>' '!$A$439</c:f>
              <c:strCache>
                <c:ptCount val="1"/>
                <c:pt idx="0">
                  <c:v>EU-28</c:v>
                </c:pt>
              </c:strCache>
            </c:strRef>
          </c:tx>
          <c:spPr>
            <a:pattFill prst="smGri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'!$B$439:$BC$439</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0</c:v>
                </c:pt>
                <c:pt idx="13">
                  <c:v>2.7524999999998568E-4</c:v>
                </c:pt>
                <c:pt idx="14">
                  <c:v>6.0060300000038674E-4</c:v>
                </c:pt>
                <c:pt idx="15">
                  <c:v>1.5878320000002333E-3</c:v>
                </c:pt>
                <c:pt idx="16">
                  <c:v>3.6501349999999988E-3</c:v>
                </c:pt>
                <c:pt idx="17">
                  <c:v>3.60884899999947E-3</c:v>
                </c:pt>
                <c:pt idx="18">
                  <c:v>1.0673611999999888E-2</c:v>
                </c:pt>
                <c:pt idx="19">
                  <c:v>2.0739455999999823E-2</c:v>
                </c:pt>
                <c:pt idx="20">
                  <c:v>0</c:v>
                </c:pt>
                <c:pt idx="21">
                  <c:v>1.3774635999999178E-2</c:v>
                </c:pt>
                <c:pt idx="22">
                  <c:v>1.2116020000000132E-2</c:v>
                </c:pt>
                <c:pt idx="23">
                  <c:v>6.1767999999999823E-3</c:v>
                </c:pt>
                <c:pt idx="24">
                  <c:v>5.3410000000031488E-4</c:v>
                </c:pt>
              </c:numCache>
            </c:numRef>
          </c:val>
          <c:extLst>
            <c:ext xmlns:c16="http://schemas.microsoft.com/office/drawing/2014/chart" uri="{C3380CC4-5D6E-409C-BE32-E72D297353CC}">
              <c16:uniqueId val="{00000000-E294-4233-ACFE-7F07851FE474}"/>
            </c:ext>
          </c:extLst>
        </c:ser>
        <c:ser>
          <c:idx val="1"/>
          <c:order val="1"/>
          <c:tx>
            <c:strRef>
              <c:f>' '!$A$440</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'!$B$440:$BC$440</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2.646299E-3</c:v>
                </c:pt>
                <c:pt idx="13">
                  <c:v>7.9795064999999998E-2</c:v>
                </c:pt>
                <c:pt idx="14">
                  <c:v>0.34426085100000003</c:v>
                </c:pt>
                <c:pt idx="15">
                  <c:v>8.7742511000000009E-2</c:v>
                </c:pt>
                <c:pt idx="16">
                  <c:v>3.5262719999999997E-2</c:v>
                </c:pt>
                <c:pt idx="17">
                  <c:v>0.15167285100000003</c:v>
                </c:pt>
                <c:pt idx="18">
                  <c:v>4.0519457000000002E-2</c:v>
                </c:pt>
                <c:pt idx="19">
                  <c:v>1.1162159000000001E-2</c:v>
                </c:pt>
                <c:pt idx="20">
                  <c:v>5.209571100000001E-2</c:v>
                </c:pt>
                <c:pt idx="21">
                  <c:v>0.32916130700000001</c:v>
                </c:pt>
                <c:pt idx="22">
                  <c:v>0.34634836400000002</c:v>
                </c:pt>
                <c:pt idx="23">
                  <c:v>0.28898400000000002</c:v>
                </c:pt>
                <c:pt idx="24">
                  <c:v>0.34821100000000005</c:v>
                </c:pt>
              </c:numCache>
            </c:numRef>
          </c:val>
          <c:extLst>
            <c:ext xmlns:c16="http://schemas.microsoft.com/office/drawing/2014/chart" uri="{C3380CC4-5D6E-409C-BE32-E72D297353CC}">
              <c16:uniqueId val="{00000001-E294-4233-ACFE-7F07851FE474}"/>
            </c:ext>
          </c:extLst>
        </c:ser>
        <c:ser>
          <c:idx val="2"/>
          <c:order val="2"/>
          <c:tx>
            <c:strRef>
              <c:f>' '!$A$441</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dPt>
            <c:idx val="5"/>
            <c:invertIfNegative val="0"/>
            <c:bubble3D val="0"/>
            <c:extLst>
              <c:ext xmlns:c16="http://schemas.microsoft.com/office/drawing/2014/chart" uri="{C3380CC4-5D6E-409C-BE32-E72D297353CC}">
                <c16:uniqueId val="{00000002-E294-4233-ACFE-7F07851FE474}"/>
              </c:ext>
            </c:extLst>
          </c:dPt>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'!$B$441:$BC$441</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8.9328480000000002E-3</c:v>
                </c:pt>
                <c:pt idx="13">
                  <c:v>3.3533528E-2</c:v>
                </c:pt>
                <c:pt idx="14">
                  <c:v>6.2728621000000012E-2</c:v>
                </c:pt>
                <c:pt idx="15">
                  <c:v>5.9976652999999998E-2</c:v>
                </c:pt>
                <c:pt idx="16">
                  <c:v>7.5854321000000002E-2</c:v>
                </c:pt>
                <c:pt idx="17">
                  <c:v>0.11956209900000002</c:v>
                </c:pt>
                <c:pt idx="18">
                  <c:v>0.22171686299999999</c:v>
                </c:pt>
                <c:pt idx="19">
                  <c:v>0.23903706000000002</c:v>
                </c:pt>
                <c:pt idx="20">
                  <c:v>0.30757350300000008</c:v>
                </c:pt>
                <c:pt idx="21">
                  <c:v>0.3148416</c:v>
                </c:pt>
                <c:pt idx="22">
                  <c:v>0.41588489999999995</c:v>
                </c:pt>
                <c:pt idx="23">
                  <c:v>0.47980430000000013</c:v>
                </c:pt>
                <c:pt idx="24">
                  <c:v>0.51093409999999995</c:v>
                </c:pt>
              </c:numCache>
            </c:numRef>
          </c:val>
          <c:extLst>
            <c:ext xmlns:c16="http://schemas.microsoft.com/office/drawing/2014/chart" uri="{C3380CC4-5D6E-409C-BE32-E72D297353CC}">
              <c16:uniqueId val="{00000003-E294-4233-ACFE-7F07851FE474}"/>
            </c:ext>
          </c:extLst>
        </c:ser>
        <c:ser>
          <c:idx val="3"/>
          <c:order val="3"/>
          <c:tx>
            <c:strRef>
              <c:f>' '!$A$442</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'!$B$442:$BC$442</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3.0697841000000003E-2</c:v>
                </c:pt>
                <c:pt idx="13">
                  <c:v>7.8419886999999994E-2</c:v>
                </c:pt>
                <c:pt idx="14">
                  <c:v>0.168335551</c:v>
                </c:pt>
                <c:pt idx="15">
                  <c:v>0.15395949500000003</c:v>
                </c:pt>
                <c:pt idx="16">
                  <c:v>0.19910150500000001</c:v>
                </c:pt>
                <c:pt idx="17">
                  <c:v>0.40543122300000001</c:v>
                </c:pt>
                <c:pt idx="18">
                  <c:v>0.58561463600000008</c:v>
                </c:pt>
                <c:pt idx="19">
                  <c:v>0.52029239999999999</c:v>
                </c:pt>
                <c:pt idx="20">
                  <c:v>0.50872179800000006</c:v>
                </c:pt>
                <c:pt idx="21">
                  <c:v>0.40574480000000002</c:v>
                </c:pt>
                <c:pt idx="22">
                  <c:v>0.39915690000000004</c:v>
                </c:pt>
                <c:pt idx="23">
                  <c:v>0.23138710000000001</c:v>
                </c:pt>
                <c:pt idx="24">
                  <c:v>0.26180330000000002</c:v>
                </c:pt>
              </c:numCache>
            </c:numRef>
          </c:val>
          <c:extLst>
            <c:ext xmlns:c16="http://schemas.microsoft.com/office/drawing/2014/chart" uri="{C3380CC4-5D6E-409C-BE32-E72D297353CC}">
              <c16:uniqueId val="{00000004-E294-4233-ACFE-7F07851FE474}"/>
            </c:ext>
          </c:extLst>
        </c:ser>
        <c:ser>
          <c:idx val="4"/>
          <c:order val="4"/>
          <c:tx>
            <c:strRef>
              <c:f>' '!$A$443</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'!$B$443:$BC$443</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4.173077E-2</c:v>
                </c:pt>
                <c:pt idx="13">
                  <c:v>7.6941465000000001E-2</c:v>
                </c:pt>
                <c:pt idx="14">
                  <c:v>3.4755932000000003E-2</c:v>
                </c:pt>
                <c:pt idx="15">
                  <c:v>8.4070138000000003E-2</c:v>
                </c:pt>
                <c:pt idx="16">
                  <c:v>0.12584078700000001</c:v>
                </c:pt>
                <c:pt idx="17">
                  <c:v>0.12791259499999999</c:v>
                </c:pt>
                <c:pt idx="18">
                  <c:v>7.0186636000000011E-2</c:v>
                </c:pt>
                <c:pt idx="19">
                  <c:v>9.9480267000000011E-2</c:v>
                </c:pt>
                <c:pt idx="20">
                  <c:v>0.17124841599999999</c:v>
                </c:pt>
                <c:pt idx="21">
                  <c:v>0.16655173000000001</c:v>
                </c:pt>
                <c:pt idx="22">
                  <c:v>0.45263103999999998</c:v>
                </c:pt>
                <c:pt idx="23">
                  <c:v>0.75364640000000016</c:v>
                </c:pt>
                <c:pt idx="24">
                  <c:v>0.59720110000000004</c:v>
                </c:pt>
              </c:numCache>
            </c:numRef>
          </c:val>
          <c:extLst>
            <c:ext xmlns:c16="http://schemas.microsoft.com/office/drawing/2014/chart" uri="{C3380CC4-5D6E-409C-BE32-E72D297353CC}">
              <c16:uniqueId val="{00000005-E294-4233-ACFE-7F07851FE474}"/>
            </c:ext>
          </c:extLst>
        </c:ser>
        <c:ser>
          <c:idx val="5"/>
          <c:order val="5"/>
          <c:tx>
            <c:strRef>
              <c:f>' '!$A$444</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'!$B$444:$BC$444</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3.1416700000000002E-4</c:v>
                </c:pt>
                <c:pt idx="13">
                  <c:v>9.314834000000001E-3</c:v>
                </c:pt>
                <c:pt idx="14">
                  <c:v>0.11075220400000001</c:v>
                </c:pt>
                <c:pt idx="15">
                  <c:v>3.5118213000000002E-2</c:v>
                </c:pt>
                <c:pt idx="16">
                  <c:v>2.0508101000000001E-2</c:v>
                </c:pt>
                <c:pt idx="17">
                  <c:v>9.4597227000000006E-2</c:v>
                </c:pt>
                <c:pt idx="18">
                  <c:v>0.30461801500000002</c:v>
                </c:pt>
                <c:pt idx="19">
                  <c:v>0.15712394500000001</c:v>
                </c:pt>
                <c:pt idx="20">
                  <c:v>8.2852572000000027E-2</c:v>
                </c:pt>
                <c:pt idx="21">
                  <c:v>2.3443075000000001E-2</c:v>
                </c:pt>
                <c:pt idx="22">
                  <c:v>8.5905100000000012E-2</c:v>
                </c:pt>
                <c:pt idx="23">
                  <c:v>0.140263</c:v>
                </c:pt>
                <c:pt idx="24">
                  <c:v>0.14247470000000001</c:v>
                </c:pt>
              </c:numCache>
            </c:numRef>
          </c:val>
          <c:extLst>
            <c:ext xmlns:c16="http://schemas.microsoft.com/office/drawing/2014/chart" uri="{C3380CC4-5D6E-409C-BE32-E72D297353CC}">
              <c16:uniqueId val="{00000006-E294-4233-ACFE-7F07851FE474}"/>
            </c:ext>
          </c:extLst>
        </c:ser>
        <c:ser>
          <c:idx val="6"/>
          <c:order val="6"/>
          <c:tx>
            <c:strRef>
              <c:f>' '!$A$445</c:f>
              <c:strCache>
                <c:ptCount val="1"/>
                <c:pt idx="0">
                  <c:v>Vietnam </c:v>
                </c:pt>
              </c:strCache>
            </c:strRef>
          </c:tx>
          <c:spPr>
            <a:pattFill prst="w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'!$B$445:$BC$445</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3.0295952000000004E-2</c:v>
                </c:pt>
                <c:pt idx="13">
                  <c:v>0.15722554999999999</c:v>
                </c:pt>
                <c:pt idx="14">
                  <c:v>0.74279384700000006</c:v>
                </c:pt>
                <c:pt idx="15">
                  <c:v>1.0228088420000001</c:v>
                </c:pt>
                <c:pt idx="16">
                  <c:v>1.2554007160000002</c:v>
                </c:pt>
                <c:pt idx="17">
                  <c:v>1.515802928</c:v>
                </c:pt>
                <c:pt idx="18">
                  <c:v>2.1865119889999995</c:v>
                </c:pt>
                <c:pt idx="19">
                  <c:v>1.9414610000000001</c:v>
                </c:pt>
                <c:pt idx="20">
                  <c:v>1.9482240310000001</c:v>
                </c:pt>
                <c:pt idx="21">
                  <c:v>2.1016002999999999</c:v>
                </c:pt>
                <c:pt idx="22">
                  <c:v>2.2007940000000001</c:v>
                </c:pt>
                <c:pt idx="23">
                  <c:v>1.7913509000000001</c:v>
                </c:pt>
                <c:pt idx="24">
                  <c:v>2.0800613999999999</c:v>
                </c:pt>
              </c:numCache>
            </c:numRef>
          </c:val>
          <c:extLst>
            <c:ext xmlns:c16="http://schemas.microsoft.com/office/drawing/2014/chart" uri="{C3380CC4-5D6E-409C-BE32-E72D297353CC}">
              <c16:uniqueId val="{00000007-E294-4233-ACFE-7F07851FE474}"/>
            </c:ext>
          </c:extLst>
        </c:ser>
        <c:ser>
          <c:idx val="7"/>
          <c:order val="7"/>
          <c:tx>
            <c:strRef>
              <c:f>' '!$A$446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'!$B$446:$BC$446</c:f>
              <c:numCache>
                <c:formatCode>#,##0.00</c:formatCode>
                <c:ptCount val="52"/>
                <c:pt idx="0">
                  <c:v>0</c:v>
                </c:pt>
                <c:pt idx="1">
                  <c:v>0</c:v>
                </c:pt>
                <c:pt idx="2">
                  <c:v>0</c:v>
                </c:pt>
                <c:pt idx="3">
                  <c:v>0</c:v>
                </c:pt>
                <c:pt idx="4">
                  <c:v>0</c:v>
                </c:pt>
                <c:pt idx="5">
                  <c:v>0</c:v>
                </c:pt>
                <c:pt idx="6">
                  <c:v>0</c:v>
                </c:pt>
                <c:pt idx="7">
                  <c:v>0</c:v>
                </c:pt>
                <c:pt idx="8">
                  <c:v>0</c:v>
                </c:pt>
                <c:pt idx="9">
                  <c:v>0</c:v>
                </c:pt>
                <c:pt idx="10">
                  <c:v>0</c:v>
                </c:pt>
                <c:pt idx="11">
                  <c:v>0</c:v>
                </c:pt>
                <c:pt idx="12">
                  <c:v>7.829419000000018E-3</c:v>
                </c:pt>
                <c:pt idx="13">
                  <c:v>4.9162496E-2</c:v>
                </c:pt>
                <c:pt idx="14">
                  <c:v>0.3854136549999998</c:v>
                </c:pt>
                <c:pt idx="15">
                  <c:v>2.5420334999999961E-2</c:v>
                </c:pt>
                <c:pt idx="16">
                  <c:v>1.0229059999999901E-3</c:v>
                </c:pt>
                <c:pt idx="17">
                  <c:v>1.2577709000000326E-2</c:v>
                </c:pt>
                <c:pt idx="18">
                  <c:v>2.5295106000000178E-2</c:v>
                </c:pt>
                <c:pt idx="19">
                  <c:v>1.302255100000016E-2</c:v>
                </c:pt>
                <c:pt idx="20">
                  <c:v>1.9998060000001594E-3</c:v>
                </c:pt>
                <c:pt idx="21">
                  <c:v>1.5255100000000077E-3</c:v>
                </c:pt>
                <c:pt idx="22">
                  <c:v>4.362616610999126E-3</c:v>
                </c:pt>
                <c:pt idx="23">
                  <c:v>3.5289399999999471E-2</c:v>
                </c:pt>
                <c:pt idx="24">
                  <c:v>7.3936299999999733E-2</c:v>
                </c:pt>
              </c:numCache>
            </c:numRef>
          </c:val>
          <c:extLst>
            <c:ext xmlns:c16="http://schemas.microsoft.com/office/drawing/2014/chart" uri="{C3380CC4-5D6E-409C-BE32-E72D297353CC}">
              <c16:uniqueId val="{00000008-E294-4233-ACFE-7F07851FE474}"/>
            </c:ext>
          </c:extLst>
        </c:ser>
        <c:ser>
          <c:idx val="8"/>
          <c:order val="8"/>
          <c:tx>
            <c:strRef>
              <c:f>' '!$A$447</c:f>
              <c:strCache>
                <c:ptCount val="1"/>
              </c:strCache>
            </c:strRef>
          </c:tx>
          <c:spPr>
            <a:no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'!$B$447:$BC$447</c:f>
              <c:numCache>
                <c:formatCode>0.0</c:formatCode>
                <c:ptCount val="52"/>
              </c:numCache>
            </c:numRef>
          </c:val>
          <c:extLst>
            <c:ext xmlns:c16="http://schemas.microsoft.com/office/drawing/2014/chart" uri="{C3380CC4-5D6E-409C-BE32-E72D297353CC}">
              <c16:uniqueId val="{00000009-E294-4233-ACFE-7F07851FE474}"/>
            </c:ext>
          </c:extLst>
        </c:ser>
        <c:dLbls>
          <c:showLegendKey val="0"/>
          <c:showVal val="0"/>
          <c:showCatName val="0"/>
          <c:showSerName val="0"/>
          <c:showPercent val="0"/>
          <c:showBubbleSize val="0"/>
        </c:dLbls>
        <c:gapWidth val="0"/>
        <c:overlap val="100"/>
        <c:axId val="1930395904"/>
        <c:axId val="1"/>
      </c:barChart>
      <c:barChart>
        <c:barDir val="col"/>
        <c:grouping val="stacked"/>
        <c:varyColors val="0"/>
        <c:ser>
          <c:idx val="10"/>
          <c:order val="9"/>
          <c:tx>
            <c:strRef>
              <c:f>' '!$A$448</c:f>
              <c:strCache>
                <c:ptCount val="1"/>
              </c:strCache>
            </c:strRef>
          </c:tx>
          <c:spPr>
            <a:no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'!$B$448:$BC$448</c:f>
              <c:numCache>
                <c:formatCode>0.0</c:formatCode>
                <c:ptCount val="52"/>
              </c:numCache>
            </c:numRef>
          </c:val>
          <c:extLst>
            <c:ext xmlns:c16="http://schemas.microsoft.com/office/drawing/2014/chart" uri="{C3380CC4-5D6E-409C-BE32-E72D297353CC}">
              <c16:uniqueId val="{0000000A-E294-4233-ACFE-7F07851FE474}"/>
            </c:ext>
          </c:extLst>
        </c:ser>
        <c:ser>
          <c:idx val="11"/>
          <c:order val="10"/>
          <c:tx>
            <c:strRef>
              <c:f>' '!$A$449</c:f>
              <c:strCache>
                <c:ptCount val="1"/>
              </c:strCache>
            </c:strRef>
          </c:tx>
          <c:spPr>
            <a:no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'!$B$449:$BC$449</c:f>
              <c:numCache>
                <c:formatCode>General</c:formatCode>
                <c:ptCount val="52"/>
              </c:numCache>
            </c:numRef>
          </c:val>
          <c:extLst>
            <c:ext xmlns:c16="http://schemas.microsoft.com/office/drawing/2014/chart" uri="{C3380CC4-5D6E-409C-BE32-E72D297353CC}">
              <c16:uniqueId val="{0000000B-E294-4233-ACFE-7F07851FE474}"/>
            </c:ext>
          </c:extLst>
        </c:ser>
        <c:ser>
          <c:idx val="12"/>
          <c:order val="11"/>
          <c:tx>
            <c:strRef>
              <c:f>' '!$A$450</c:f>
              <c:strCache>
                <c:ptCount val="1"/>
              </c:strCache>
            </c:strRef>
          </c:tx>
          <c:spPr>
            <a:no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'!$B$450:$BC$450</c:f>
              <c:numCache>
                <c:formatCode>#,##0</c:formatCode>
                <c:ptCount val="52"/>
              </c:numCache>
            </c:numRef>
          </c:val>
          <c:extLst>
            <c:ext xmlns:c16="http://schemas.microsoft.com/office/drawing/2014/chart" uri="{C3380CC4-5D6E-409C-BE32-E72D297353CC}">
              <c16:uniqueId val="{0000000C-E294-4233-ACFE-7F07851FE474}"/>
            </c:ext>
          </c:extLst>
        </c:ser>
        <c:ser>
          <c:idx val="15"/>
          <c:order val="12"/>
          <c:tx>
            <c:strRef>
              <c:f>' '!$A$451</c:f>
              <c:strCache>
                <c:ptCount val="1"/>
                <c:pt idx="0">
                  <c:v>EU-28</c:v>
                </c:pt>
              </c:strCache>
            </c:strRef>
          </c:tx>
          <c:spPr>
            <a:pattFill prst="smGri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'!$B$451:$BC$451</c:f>
              <c:numCache>
                <c:formatCode>#,##0</c:formatCode>
                <c:ptCount val="52"/>
                <c:pt idx="27">
                  <c:v>0</c:v>
                </c:pt>
                <c:pt idx="28">
                  <c:v>0</c:v>
                </c:pt>
                <c:pt idx="29">
                  <c:v>0</c:v>
                </c:pt>
                <c:pt idx="30">
                  <c:v>0</c:v>
                </c:pt>
                <c:pt idx="31">
                  <c:v>0</c:v>
                </c:pt>
                <c:pt idx="32">
                  <c:v>0</c:v>
                </c:pt>
                <c:pt idx="33">
                  <c:v>0</c:v>
                </c:pt>
                <c:pt idx="34">
                  <c:v>0</c:v>
                </c:pt>
                <c:pt idx="35">
                  <c:v>0</c:v>
                </c:pt>
                <c:pt idx="36">
                  <c:v>0</c:v>
                </c:pt>
                <c:pt idx="37">
                  <c:v>0</c:v>
                </c:pt>
                <c:pt idx="38">
                  <c:v>0</c:v>
                </c:pt>
                <c:pt idx="39">
                  <c:v>0</c:v>
                </c:pt>
                <c:pt idx="40">
                  <c:v>5.8999999999997499E-2</c:v>
                </c:pt>
                <c:pt idx="41">
                  <c:v>0.11616499999999075</c:v>
                </c:pt>
                <c:pt idx="42">
                  <c:v>0.30300000000002569</c:v>
                </c:pt>
                <c:pt idx="43">
                  <c:v>0.63200000000003342</c:v>
                </c:pt>
                <c:pt idx="44">
                  <c:v>0.66599999999999682</c:v>
                </c:pt>
                <c:pt idx="45">
                  <c:v>2.1469999999999327</c:v>
                </c:pt>
                <c:pt idx="46">
                  <c:v>4.2168869999999856</c:v>
                </c:pt>
                <c:pt idx="47">
                  <c:v>1.830596999999984</c:v>
                </c:pt>
                <c:pt idx="48">
                  <c:v>2.7996330000000276</c:v>
                </c:pt>
                <c:pt idx="49">
                  <c:v>3.0683899999999036</c:v>
                </c:pt>
                <c:pt idx="50">
                  <c:v>1.7189999999998236</c:v>
                </c:pt>
                <c:pt idx="51">
                  <c:v>0.10900000000003729</c:v>
                </c:pt>
              </c:numCache>
            </c:numRef>
          </c:val>
          <c:extLst>
            <c:ext xmlns:c16="http://schemas.microsoft.com/office/drawing/2014/chart" uri="{C3380CC4-5D6E-409C-BE32-E72D297353CC}">
              <c16:uniqueId val="{0000000D-E294-4233-ACFE-7F07851FE474}"/>
            </c:ext>
          </c:extLst>
        </c:ser>
        <c:ser>
          <c:idx val="9"/>
          <c:order val="13"/>
          <c:tx>
            <c:strRef>
              <c:f>' '!$A$452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'!$B$452:$BC$452</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0.625</c:v>
                </c:pt>
                <c:pt idx="40" formatCode="#,##0">
                  <c:v>14.725</c:v>
                </c:pt>
                <c:pt idx="41" formatCode="#,##0">
                  <c:v>66.581282000000002</c:v>
                </c:pt>
                <c:pt idx="42" formatCode="#,##0">
                  <c:v>16.019000000000002</c:v>
                </c:pt>
                <c:pt idx="43" formatCode="#,##0">
                  <c:v>5.5449999999999999</c:v>
                </c:pt>
                <c:pt idx="44" formatCode="#,##0">
                  <c:v>19.518000000000001</c:v>
                </c:pt>
                <c:pt idx="45" formatCode="#,##0">
                  <c:v>7.0620000000000003</c:v>
                </c:pt>
                <c:pt idx="46" formatCode="#,##0">
                  <c:v>1.941373</c:v>
                </c:pt>
                <c:pt idx="47" formatCode="#,##0">
                  <c:v>9.2513810000000003</c:v>
                </c:pt>
                <c:pt idx="48" formatCode="#,##0">
                  <c:v>65.758371999999994</c:v>
                </c:pt>
                <c:pt idx="49" formatCode="#,##0">
                  <c:v>69.565404999999998</c:v>
                </c:pt>
                <c:pt idx="50" formatCode="#,##0">
                  <c:v>57.064999999999998</c:v>
                </c:pt>
                <c:pt idx="51" formatCode="#,##0">
                  <c:v>65.927000000000007</c:v>
                </c:pt>
              </c:numCache>
            </c:numRef>
          </c:val>
          <c:extLst>
            <c:ext xmlns:c16="http://schemas.microsoft.com/office/drawing/2014/chart" uri="{C3380CC4-5D6E-409C-BE32-E72D297353CC}">
              <c16:uniqueId val="{0000000E-E294-4233-ACFE-7F07851FE474}"/>
            </c:ext>
          </c:extLst>
        </c:ser>
        <c:ser>
          <c:idx val="13"/>
          <c:order val="14"/>
          <c:tx>
            <c:strRef>
              <c:f>' '!$A$453</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'!$B$453:$BC$453</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1.1739999999999999</c:v>
                </c:pt>
                <c:pt idx="40" formatCode="#,##0">
                  <c:v>4.8760000000000003</c:v>
                </c:pt>
                <c:pt idx="41" formatCode="#,##0">
                  <c:v>10.203961999999999</c:v>
                </c:pt>
                <c:pt idx="42" formatCode="#,##0">
                  <c:v>7.1260000000000003</c:v>
                </c:pt>
                <c:pt idx="43" formatCode="#,##0">
                  <c:v>8.1270000000000007</c:v>
                </c:pt>
                <c:pt idx="44" formatCode="#,##0">
                  <c:v>13.726000000000001</c:v>
                </c:pt>
                <c:pt idx="45" formatCode="#,##0">
                  <c:v>31.463000000000001</c:v>
                </c:pt>
                <c:pt idx="46" formatCode="#,##0">
                  <c:v>31.936401</c:v>
                </c:pt>
                <c:pt idx="47" formatCode="#,##0">
                  <c:v>34.734403</c:v>
                </c:pt>
                <c:pt idx="48" formatCode="#,##0">
                  <c:v>40.004514999999998</c:v>
                </c:pt>
                <c:pt idx="49" formatCode="#,##0">
                  <c:v>70.60690799999999</c:v>
                </c:pt>
                <c:pt idx="50" formatCode="#,##0">
                  <c:v>70.822000000000003</c:v>
                </c:pt>
                <c:pt idx="51" formatCode="#,##0">
                  <c:v>59.114000000000004</c:v>
                </c:pt>
              </c:numCache>
            </c:numRef>
          </c:val>
          <c:extLst>
            <c:ext xmlns:c16="http://schemas.microsoft.com/office/drawing/2014/chart" uri="{C3380CC4-5D6E-409C-BE32-E72D297353CC}">
              <c16:uniqueId val="{0000000F-E294-4233-ACFE-7F07851FE474}"/>
            </c:ext>
          </c:extLst>
        </c:ser>
        <c:ser>
          <c:idx val="14"/>
          <c:order val="15"/>
          <c:tx>
            <c:strRef>
              <c:f>' '!$A$454</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'!$B$454:$BC$454</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4.3330000000000002</c:v>
                </c:pt>
                <c:pt idx="40" formatCode="#,##0">
                  <c:v>11.23</c:v>
                </c:pt>
                <c:pt idx="41" formatCode="#,##0">
                  <c:v>27.383364</c:v>
                </c:pt>
                <c:pt idx="42" formatCode="#,##0">
                  <c:v>18.760999999999999</c:v>
                </c:pt>
                <c:pt idx="43" formatCode="#,##0">
                  <c:v>19.812999999999999</c:v>
                </c:pt>
                <c:pt idx="44" formatCode="#,##0">
                  <c:v>46.802</c:v>
                </c:pt>
                <c:pt idx="45" formatCode="#,##0">
                  <c:v>87.105000000000004</c:v>
                </c:pt>
                <c:pt idx="46" formatCode="#,##0">
                  <c:v>67.425024999999991</c:v>
                </c:pt>
                <c:pt idx="47" formatCode="#,##0">
                  <c:v>57.452714999999998</c:v>
                </c:pt>
                <c:pt idx="48" formatCode="#,##0">
                  <c:v>49.452629999999999</c:v>
                </c:pt>
                <c:pt idx="49" formatCode="#,##0">
                  <c:v>68.602513000000002</c:v>
                </c:pt>
                <c:pt idx="50" formatCode="#,##0">
                  <c:v>34.47</c:v>
                </c:pt>
                <c:pt idx="51" formatCode="#,##0">
                  <c:v>31.78</c:v>
                </c:pt>
              </c:numCache>
            </c:numRef>
          </c:val>
          <c:extLst>
            <c:ext xmlns:c16="http://schemas.microsoft.com/office/drawing/2014/chart" uri="{C3380CC4-5D6E-409C-BE32-E72D297353CC}">
              <c16:uniqueId val="{00000010-E294-4233-ACFE-7F07851FE474}"/>
            </c:ext>
          </c:extLst>
        </c:ser>
        <c:ser>
          <c:idx val="16"/>
          <c:order val="16"/>
          <c:tx>
            <c:strRef>
              <c:f>' '!$A$455</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'!$B$455:$BC$455</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6.1440000000000001</c:v>
                </c:pt>
                <c:pt idx="40" formatCode="#,##0">
                  <c:v>11.669</c:v>
                </c:pt>
                <c:pt idx="41" formatCode="#,##0">
                  <c:v>5.7420260000000001</c:v>
                </c:pt>
                <c:pt idx="42" formatCode="#,##0">
                  <c:v>11.295</c:v>
                </c:pt>
                <c:pt idx="43" formatCode="#,##0">
                  <c:v>14.268000000000001</c:v>
                </c:pt>
                <c:pt idx="44" formatCode="#,##0">
                  <c:v>15.509</c:v>
                </c:pt>
                <c:pt idx="45" formatCode="#,##0">
                  <c:v>10.689</c:v>
                </c:pt>
                <c:pt idx="46" formatCode="#,##0">
                  <c:v>12.852317999999999</c:v>
                </c:pt>
                <c:pt idx="47" formatCode="#,##0">
                  <c:v>18.222372</c:v>
                </c:pt>
                <c:pt idx="48" formatCode="#,##0">
                  <c:v>22.241095999999999</c:v>
                </c:pt>
                <c:pt idx="49" formatCode="#,##0">
                  <c:v>82.812669</c:v>
                </c:pt>
                <c:pt idx="50" formatCode="#,##0">
                  <c:v>112.556</c:v>
                </c:pt>
                <c:pt idx="51" formatCode="#,##0">
                  <c:v>73.484999999999999</c:v>
                </c:pt>
              </c:numCache>
            </c:numRef>
          </c:val>
          <c:extLst>
            <c:ext xmlns:c16="http://schemas.microsoft.com/office/drawing/2014/chart" uri="{C3380CC4-5D6E-409C-BE32-E72D297353CC}">
              <c16:uniqueId val="{00000011-E294-4233-ACFE-7F07851FE474}"/>
            </c:ext>
          </c:extLst>
        </c:ser>
        <c:ser>
          <c:idx val="17"/>
          <c:order val="17"/>
          <c:tx>
            <c:strRef>
              <c:f>' '!$A$456</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'!$B$456:$BC$456</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3.6999999999999998E-2</c:v>
                </c:pt>
                <c:pt idx="40" formatCode="#,##0">
                  <c:v>1.466</c:v>
                </c:pt>
                <c:pt idx="41" formatCode="#,##0">
                  <c:v>18.836570999999999</c:v>
                </c:pt>
                <c:pt idx="42" formatCode="#,##0">
                  <c:v>4.444</c:v>
                </c:pt>
                <c:pt idx="43" formatCode="#,##0">
                  <c:v>1.9319999999999999</c:v>
                </c:pt>
                <c:pt idx="44" formatCode="#,##0">
                  <c:v>10.962</c:v>
                </c:pt>
                <c:pt idx="45" formatCode="#,##0">
                  <c:v>45.72</c:v>
                </c:pt>
                <c:pt idx="46" formatCode="#,##0">
                  <c:v>20.211863999999998</c:v>
                </c:pt>
                <c:pt idx="47" formatCode="#,##0">
                  <c:v>5.32254</c:v>
                </c:pt>
                <c:pt idx="48" formatCode="#,##0">
                  <c:v>3.3964109999999996</c:v>
                </c:pt>
                <c:pt idx="49" formatCode="#,##0">
                  <c:v>14.918771</c:v>
                </c:pt>
                <c:pt idx="50" formatCode="#,##0">
                  <c:v>24.062999999999999</c:v>
                </c:pt>
                <c:pt idx="51" formatCode="#,##0">
                  <c:v>18.02</c:v>
                </c:pt>
              </c:numCache>
            </c:numRef>
          </c:val>
          <c:extLst>
            <c:ext xmlns:c16="http://schemas.microsoft.com/office/drawing/2014/chart" uri="{C3380CC4-5D6E-409C-BE32-E72D297353CC}">
              <c16:uniqueId val="{00000012-E294-4233-ACFE-7F07851FE474}"/>
            </c:ext>
          </c:extLst>
        </c:ser>
        <c:ser>
          <c:idx val="18"/>
          <c:order val="18"/>
          <c:tx>
            <c:strRef>
              <c:f>' '!$A$457</c:f>
              <c:strCache>
                <c:ptCount val="1"/>
                <c:pt idx="0">
                  <c:v>Vietnam </c:v>
                </c:pt>
              </c:strCache>
            </c:strRef>
          </c:tx>
          <c:spPr>
            <a:pattFill prst="w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'!$B$457:$BC$457</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4.3600000000000003</c:v>
                </c:pt>
                <c:pt idx="40" formatCode="#,##0">
                  <c:v>23.751000000000001</c:v>
                </c:pt>
                <c:pt idx="41" formatCode="#,##0">
                  <c:v>123.29387799999999</c:v>
                </c:pt>
                <c:pt idx="42" formatCode="#,##0">
                  <c:v>114.9</c:v>
                </c:pt>
                <c:pt idx="43" formatCode="#,##0">
                  <c:v>121.527</c:v>
                </c:pt>
                <c:pt idx="44" formatCode="#,##0">
                  <c:v>171.20500000000001</c:v>
                </c:pt>
                <c:pt idx="45" formatCode="#,##0">
                  <c:v>333.06400000000002</c:v>
                </c:pt>
                <c:pt idx="46" formatCode="#,##0">
                  <c:v>221.47448899999998</c:v>
                </c:pt>
                <c:pt idx="47" formatCode="#,##0">
                  <c:v>201.24911699999998</c:v>
                </c:pt>
                <c:pt idx="48" formatCode="#,##0">
                  <c:v>255.44971999999999</c:v>
                </c:pt>
                <c:pt idx="49" formatCode="#,##0">
                  <c:v>406.15457099999998</c:v>
                </c:pt>
                <c:pt idx="50" formatCode="#,##0">
                  <c:v>256.33600000000001</c:v>
                </c:pt>
                <c:pt idx="51" formatCode="#,##0">
                  <c:v>250.27600000000001</c:v>
                </c:pt>
              </c:numCache>
            </c:numRef>
          </c:val>
          <c:extLst>
            <c:ext xmlns:c16="http://schemas.microsoft.com/office/drawing/2014/chart" uri="{C3380CC4-5D6E-409C-BE32-E72D297353CC}">
              <c16:uniqueId val="{00000013-E294-4233-ACFE-7F07851FE474}"/>
            </c:ext>
          </c:extLst>
        </c:ser>
        <c:ser>
          <c:idx val="19"/>
          <c:order val="19"/>
          <c:tx>
            <c:strRef>
              <c:f>' '!$A$458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'!$B$438:$BC$438</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'!$B$458:$BC$458</c:f>
              <c:numCache>
                <c:formatCode>General</c:formatCode>
                <c:ptCount val="52"/>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3.1239999999999988</c:v>
                </c:pt>
                <c:pt idx="40" formatCode="#,##0">
                  <c:v>9.5750000000000028</c:v>
                </c:pt>
                <c:pt idx="41" formatCode="#,##0">
                  <c:v>71.149174000000016</c:v>
                </c:pt>
                <c:pt idx="42" formatCode="#,##0">
                  <c:v>4.1049999999999898</c:v>
                </c:pt>
                <c:pt idx="43" formatCode="#,##0">
                  <c:v>0.39499999999995339</c:v>
                </c:pt>
                <c:pt idx="44" formatCode="#,##0">
                  <c:v>2.0380000000000109</c:v>
                </c:pt>
                <c:pt idx="45" formatCode="#,##0">
                  <c:v>4.5119999999999436</c:v>
                </c:pt>
                <c:pt idx="46" formatCode="#,##0">
                  <c:v>2.2250310000000013</c:v>
                </c:pt>
                <c:pt idx="47" formatCode="#,##0">
                  <c:v>1.0055629999999383</c:v>
                </c:pt>
                <c:pt idx="48" formatCode="#,##0">
                  <c:v>0.27654599999999618</c:v>
                </c:pt>
                <c:pt idx="49" formatCode="#,##0">
                  <c:v>0.83136000000013155</c:v>
                </c:pt>
                <c:pt idx="50" formatCode="#,##0">
                  <c:v>6.5680000000000973</c:v>
                </c:pt>
                <c:pt idx="51" formatCode="#,##0">
                  <c:v>7.6909999999999172</c:v>
                </c:pt>
              </c:numCache>
            </c:numRef>
          </c:val>
          <c:extLst>
            <c:ext xmlns:c16="http://schemas.microsoft.com/office/drawing/2014/chart" uri="{C3380CC4-5D6E-409C-BE32-E72D297353CC}">
              <c16:uniqueId val="{00000014-E294-4233-ACFE-7F07851FE474}"/>
            </c:ext>
          </c:extLst>
        </c:ser>
        <c:dLbls>
          <c:showLegendKey val="0"/>
          <c:showVal val="0"/>
          <c:showCatName val="0"/>
          <c:showSerName val="0"/>
          <c:showPercent val="0"/>
          <c:showBubbleSize val="0"/>
        </c:dLbls>
        <c:gapWidth val="0"/>
        <c:overlap val="100"/>
        <c:axId val="3"/>
        <c:axId val="4"/>
      </c:barChart>
      <c:catAx>
        <c:axId val="19303959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0"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50" b="0"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303959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9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975" b="0" i="0" u="none" strike="noStrike" baseline="0">
                    <a:solidFill>
                      <a:srgbClr val="0000FF"/>
                    </a:solidFill>
                    <a:latin typeface="Arial"/>
                    <a:cs typeface="Arial"/>
                  </a:rPr>
                  <a:t>(US$ million, cif, nominal)</a:t>
                </a:r>
              </a:p>
            </c:rich>
          </c:tx>
          <c:layout>
            <c:manualLayout>
              <c:xMode val="edge"/>
              <c:yMode val="edge"/>
              <c:x val="0.91565320548871731"/>
              <c:y val="0.1700055772703724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958776246719162"/>
          <c:y val="0.86669509980974213"/>
          <c:w val="0.73543914041994751"/>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9481306946641008"/>
          <c:h val="0.6383542754367908"/>
        </c:manualLayout>
      </c:layout>
      <c:barChart>
        <c:barDir val="col"/>
        <c:grouping val="stacked"/>
        <c:varyColors val="0"/>
        <c:ser>
          <c:idx val="0"/>
          <c:order val="0"/>
          <c:tx>
            <c:strRef>
              <c:f>' '!$A$467</c:f>
              <c:strCache>
                <c:ptCount val="1"/>
                <c:pt idx="0">
                  <c:v>VPA core products </c:v>
                </c:pt>
              </c:strCache>
            </c:strRef>
          </c:tx>
          <c:spPr>
            <a:solidFill>
              <a:srgbClr val="00FF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'!$B$467:$BC$467</c:f>
              <c:numCache>
                <c:formatCode>#,##0</c:formatCode>
                <c:ptCount val="52"/>
                <c:pt idx="0">
                  <c:v>0.26988658801999998</c:v>
                </c:pt>
                <c:pt idx="1">
                  <c:v>0.18215730836799998</c:v>
                </c:pt>
                <c:pt idx="2">
                  <c:v>0.11491668498799995</c:v>
                </c:pt>
                <c:pt idx="3">
                  <c:v>0.12044268963440001</c:v>
                </c:pt>
                <c:pt idx="4">
                  <c:v>0.15339623924799994</c:v>
                </c:pt>
                <c:pt idx="5">
                  <c:v>4.3316658503999995E-2</c:v>
                </c:pt>
                <c:pt idx="6">
                  <c:v>3.9154182592E-2</c:v>
                </c:pt>
                <c:pt idx="7">
                  <c:v>4.2498972404000017E-2</c:v>
                </c:pt>
                <c:pt idx="8">
                  <c:v>4.649718264399999E-2</c:v>
                </c:pt>
                <c:pt idx="9">
                  <c:v>3.2253245919999993E-2</c:v>
                </c:pt>
                <c:pt idx="10">
                  <c:v>2.2022569659999998E-2</c:v>
                </c:pt>
                <c:pt idx="11">
                  <c:v>3.9787996584E-2</c:v>
                </c:pt>
                <c:pt idx="12">
                  <c:v>3.4771642640799988E-2</c:v>
                </c:pt>
                <c:pt idx="13">
                  <c:v>4.0435583294285718E-2</c:v>
                </c:pt>
                <c:pt idx="14">
                  <c:v>4.4077267323999997E-2</c:v>
                </c:pt>
                <c:pt idx="15">
                  <c:v>6.3370976311999977E-2</c:v>
                </c:pt>
                <c:pt idx="16">
                  <c:v>6.8873243459999969E-2</c:v>
                </c:pt>
                <c:pt idx="17">
                  <c:v>6.8320923655999982E-2</c:v>
                </c:pt>
                <c:pt idx="18">
                  <c:v>5.8094757224000003E-2</c:v>
                </c:pt>
                <c:pt idx="19">
                  <c:v>6.4299036836000009E-2</c:v>
                </c:pt>
                <c:pt idx="20">
                  <c:v>5.0055424073680008E-2</c:v>
                </c:pt>
                <c:pt idx="21">
                  <c:v>1.9159938185333323E-2</c:v>
                </c:pt>
                <c:pt idx="22">
                  <c:v>1.9934806362044002E-2</c:v>
                </c:pt>
                <c:pt idx="23">
                  <c:v>1.9314058400000004E-2</c:v>
                </c:pt>
                <c:pt idx="24">
                  <c:v>2.1525358399999996E-2</c:v>
                </c:pt>
              </c:numCache>
            </c:numRef>
          </c:val>
          <c:extLst>
            <c:ext xmlns:c16="http://schemas.microsoft.com/office/drawing/2014/chart" uri="{C3380CC4-5D6E-409C-BE32-E72D297353CC}">
              <c16:uniqueId val="{00000000-CBA0-4A3D-827A-43A4C75E35A7}"/>
            </c:ext>
          </c:extLst>
        </c:ser>
        <c:ser>
          <c:idx val="1"/>
          <c:order val="1"/>
          <c:tx>
            <c:strRef>
              <c:f>' '!$A$468</c:f>
              <c:strCache>
                <c:ptCount val="1"/>
                <c:pt idx="0">
                  <c:v>Other Timber Sector</c:v>
                </c:pt>
              </c:strCache>
            </c:strRef>
          </c:tx>
          <c:spPr>
            <a:solidFill>
              <a:srgbClr val="8080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'!$B$468:$BC$468</c:f>
              <c:numCache>
                <c:formatCode>#,##0</c:formatCode>
                <c:ptCount val="52"/>
                <c:pt idx="0">
                  <c:v>0.30416887396000009</c:v>
                </c:pt>
                <c:pt idx="1">
                  <c:v>0.26723515476000004</c:v>
                </c:pt>
                <c:pt idx="2">
                  <c:v>0.23299222825899996</c:v>
                </c:pt>
                <c:pt idx="3">
                  <c:v>0.22515153779999986</c:v>
                </c:pt>
                <c:pt idx="4">
                  <c:v>0.28759796618000022</c:v>
                </c:pt>
                <c:pt idx="5">
                  <c:v>0.23053883848800005</c:v>
                </c:pt>
                <c:pt idx="6">
                  <c:v>0.20034802555600004</c:v>
                </c:pt>
                <c:pt idx="7">
                  <c:v>0.20158453011999999</c:v>
                </c:pt>
                <c:pt idx="8">
                  <c:v>0.17280642092000001</c:v>
                </c:pt>
                <c:pt idx="9">
                  <c:v>0.17366761033999992</c:v>
                </c:pt>
                <c:pt idx="10">
                  <c:v>0.14645469072</c:v>
                </c:pt>
                <c:pt idx="11">
                  <c:v>0.18382358206000005</c:v>
                </c:pt>
                <c:pt idx="12">
                  <c:v>0.32996752361999987</c:v>
                </c:pt>
                <c:pt idx="13">
                  <c:v>0.29411289600000001</c:v>
                </c:pt>
                <c:pt idx="14">
                  <c:v>0.24986855651999998</c:v>
                </c:pt>
                <c:pt idx="15">
                  <c:v>0.22472467360000004</c:v>
                </c:pt>
                <c:pt idx="16">
                  <c:v>0.19109196973999992</c:v>
                </c:pt>
                <c:pt idx="17">
                  <c:v>0.22291159698571436</c:v>
                </c:pt>
                <c:pt idx="18">
                  <c:v>0.21742689739999996</c:v>
                </c:pt>
                <c:pt idx="19">
                  <c:v>0.2027327248200001</c:v>
                </c:pt>
                <c:pt idx="20">
                  <c:v>0.20824326209489996</c:v>
                </c:pt>
                <c:pt idx="21">
                  <c:v>0.17866065662666678</c:v>
                </c:pt>
                <c:pt idx="22">
                  <c:v>0.15860337463618676</c:v>
                </c:pt>
                <c:pt idx="23">
                  <c:v>0.16447657799999996</c:v>
                </c:pt>
                <c:pt idx="24">
                  <c:v>0.16333868600000001</c:v>
                </c:pt>
              </c:numCache>
            </c:numRef>
          </c:val>
          <c:extLst>
            <c:ext xmlns:c16="http://schemas.microsoft.com/office/drawing/2014/chart" uri="{C3380CC4-5D6E-409C-BE32-E72D297353CC}">
              <c16:uniqueId val="{00000001-CBA0-4A3D-827A-43A4C75E35A7}"/>
            </c:ext>
          </c:extLst>
        </c:ser>
        <c:ser>
          <c:idx val="2"/>
          <c:order val="2"/>
          <c:tx>
            <c:strRef>
              <c:f>' '!$A$469</c:f>
              <c:strCache>
                <c:ptCount val="1"/>
                <c:pt idx="0">
                  <c:v>Paper Sector</c:v>
                </c:pt>
              </c:strCache>
            </c:strRef>
          </c:tx>
          <c:spPr>
            <a:solidFill>
              <a:srgbClr val="FF00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'!$B$469:$BC$469</c:f>
              <c:numCache>
                <c:formatCode>#,##0</c:formatCode>
                <c:ptCount val="52"/>
                <c:pt idx="0">
                  <c:v>9.1317019099999985</c:v>
                </c:pt>
                <c:pt idx="1">
                  <c:v>8.8764473019999972</c:v>
                </c:pt>
                <c:pt idx="2">
                  <c:v>9.0355392764999998</c:v>
                </c:pt>
                <c:pt idx="3">
                  <c:v>10.143710729499999</c:v>
                </c:pt>
                <c:pt idx="4">
                  <c:v>11.078799221999992</c:v>
                </c:pt>
                <c:pt idx="5">
                  <c:v>10.767734173500001</c:v>
                </c:pt>
                <c:pt idx="6">
                  <c:v>10.510758711041852</c:v>
                </c:pt>
                <c:pt idx="7">
                  <c:v>10.352026424599998</c:v>
                </c:pt>
                <c:pt idx="8">
                  <c:v>10.348389280499999</c:v>
                </c:pt>
                <c:pt idx="9">
                  <c:v>11.183255737499998</c:v>
                </c:pt>
                <c:pt idx="10">
                  <c:v>10.880585476500002</c:v>
                </c:pt>
                <c:pt idx="11">
                  <c:v>11.267729889789994</c:v>
                </c:pt>
                <c:pt idx="12">
                  <c:v>11.586893231930004</c:v>
                </c:pt>
                <c:pt idx="13">
                  <c:v>12.480336904</c:v>
                </c:pt>
                <c:pt idx="14">
                  <c:v>11.934927046499995</c:v>
                </c:pt>
                <c:pt idx="15">
                  <c:v>11.675978569500003</c:v>
                </c:pt>
                <c:pt idx="16">
                  <c:v>12.768739755659999</c:v>
                </c:pt>
                <c:pt idx="17">
                  <c:v>11.7666365805</c:v>
                </c:pt>
                <c:pt idx="18">
                  <c:v>11.654440799</c:v>
                </c:pt>
                <c:pt idx="19">
                  <c:v>11.353568775999998</c:v>
                </c:pt>
                <c:pt idx="20">
                  <c:v>10.558101325517994</c:v>
                </c:pt>
                <c:pt idx="21">
                  <c:v>9.7187768651666655</c:v>
                </c:pt>
                <c:pt idx="22">
                  <c:v>9.6922491202974985</c:v>
                </c:pt>
                <c:pt idx="23">
                  <c:v>9.6733651500000004</c:v>
                </c:pt>
                <c:pt idx="24">
                  <c:v>9.9592585499999959</c:v>
                </c:pt>
              </c:numCache>
            </c:numRef>
          </c:val>
          <c:extLst>
            <c:ext xmlns:c16="http://schemas.microsoft.com/office/drawing/2014/chart" uri="{C3380CC4-5D6E-409C-BE32-E72D297353CC}">
              <c16:uniqueId val="{00000002-CBA0-4A3D-827A-43A4C75E35A7}"/>
            </c:ext>
          </c:extLst>
        </c:ser>
        <c:ser>
          <c:idx val="3"/>
          <c:order val="3"/>
          <c:tx>
            <c:strRef>
              <c:f>' '!$A$470</c:f>
              <c:strCache>
                <c:ptCount val="1"/>
              </c:strCache>
            </c:strRef>
          </c:tx>
          <c:spPr>
            <a:noFill/>
            <a:ln w="25400">
              <a:noFill/>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'!$B$470:$BC$470</c:f>
              <c:numCache>
                <c:formatCode>General</c:formatCode>
                <c:ptCount val="52"/>
              </c:numCache>
            </c:numRef>
          </c:val>
          <c:extLst>
            <c:ext xmlns:c16="http://schemas.microsoft.com/office/drawing/2014/chart" uri="{C3380CC4-5D6E-409C-BE32-E72D297353CC}">
              <c16:uniqueId val="{00000003-CBA0-4A3D-827A-43A4C75E35A7}"/>
            </c:ext>
          </c:extLst>
        </c:ser>
        <c:ser>
          <c:idx val="4"/>
          <c:order val="4"/>
          <c:tx>
            <c:strRef>
              <c:f>' '!$A$471</c:f>
              <c:strCache>
                <c:ptCount val="1"/>
              </c:strCache>
            </c:strRef>
          </c:tx>
          <c:spPr>
            <a:noFill/>
            <a:ln w="25400">
              <a:noFill/>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'!$B$471:$BC$471</c:f>
              <c:numCache>
                <c:formatCode>#,##0</c:formatCode>
                <c:ptCount val="52"/>
              </c:numCache>
            </c:numRef>
          </c:val>
          <c:extLst>
            <c:ext xmlns:c16="http://schemas.microsoft.com/office/drawing/2014/chart" uri="{C3380CC4-5D6E-409C-BE32-E72D297353CC}">
              <c16:uniqueId val="{00000004-CBA0-4A3D-827A-43A4C75E35A7}"/>
            </c:ext>
          </c:extLst>
        </c:ser>
        <c:ser>
          <c:idx val="5"/>
          <c:order val="5"/>
          <c:tx>
            <c:strRef>
              <c:f>' '!$A$472</c:f>
              <c:strCache>
                <c:ptCount val="1"/>
              </c:strCache>
            </c:strRef>
          </c:tx>
          <c:spPr>
            <a:noFill/>
            <a:ln w="25400">
              <a:noFill/>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'!$B$472:$BC$472</c:f>
              <c:numCache>
                <c:formatCode>#,##0</c:formatCode>
                <c:ptCount val="52"/>
              </c:numCache>
            </c:numRef>
          </c:val>
          <c:extLst>
            <c:ext xmlns:c16="http://schemas.microsoft.com/office/drawing/2014/chart" uri="{C3380CC4-5D6E-409C-BE32-E72D297353CC}">
              <c16:uniqueId val="{00000005-CBA0-4A3D-827A-43A4C75E35A7}"/>
            </c:ext>
          </c:extLst>
        </c:ser>
        <c:dLbls>
          <c:showLegendKey val="0"/>
          <c:showVal val="0"/>
          <c:showCatName val="0"/>
          <c:showSerName val="0"/>
          <c:showPercent val="0"/>
          <c:showBubbleSize val="0"/>
        </c:dLbls>
        <c:gapWidth val="0"/>
        <c:overlap val="100"/>
        <c:axId val="1955243072"/>
        <c:axId val="1"/>
      </c:barChart>
      <c:barChart>
        <c:barDir val="col"/>
        <c:grouping val="stacked"/>
        <c:varyColors val="0"/>
        <c:ser>
          <c:idx val="6"/>
          <c:order val="6"/>
          <c:tx>
            <c:strRef>
              <c:f>' '!$A$473</c:f>
              <c:strCache>
                <c:ptCount val="1"/>
                <c:pt idx="0">
                  <c:v>VPA core products </c:v>
                </c:pt>
              </c:strCache>
            </c:strRef>
          </c:tx>
          <c:spPr>
            <a:solidFill>
              <a:srgbClr val="00FF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'!$B$473:$BC$473</c:f>
              <c:numCache>
                <c:formatCode>#,##0</c:formatCode>
                <c:ptCount val="52"/>
                <c:pt idx="27" formatCode="#,##0.0">
                  <c:v>6.0069815999999998E-2</c:v>
                </c:pt>
                <c:pt idx="28" formatCode="#,##0.0">
                  <c:v>4.0443926999999984E-2</c:v>
                </c:pt>
                <c:pt idx="29" formatCode="#,##0.0">
                  <c:v>2.552326399999999E-2</c:v>
                </c:pt>
                <c:pt idx="30" formatCode="#,##0.0">
                  <c:v>3.5324821999999992E-2</c:v>
                </c:pt>
                <c:pt idx="31" formatCode="#,##0.0">
                  <c:v>4.8480659000000016E-2</c:v>
                </c:pt>
                <c:pt idx="32" formatCode="#,##0.0">
                  <c:v>2.7598399999999999E-2</c:v>
                </c:pt>
                <c:pt idx="33" formatCode="#,##0.0">
                  <c:v>1.3729952000000002E-2</c:v>
                </c:pt>
                <c:pt idx="34" formatCode="#,##0.0">
                  <c:v>1.4706848999999999E-2</c:v>
                </c:pt>
                <c:pt idx="35" formatCode="#,##0.0">
                  <c:v>1.8871414000000003E-2</c:v>
                </c:pt>
                <c:pt idx="36" formatCode="#,##0.0">
                  <c:v>1.4608469000000004E-2</c:v>
                </c:pt>
                <c:pt idx="37" formatCode="#,##0.0">
                  <c:v>1.3375000000000003E-2</c:v>
                </c:pt>
                <c:pt idx="38" formatCode="#,##0.0">
                  <c:v>1.5307000000000001E-2</c:v>
                </c:pt>
                <c:pt idx="39" formatCode="#,##0.0">
                  <c:v>1.3236999999999999E-2</c:v>
                </c:pt>
                <c:pt idx="40" formatCode="#,##0.0">
                  <c:v>1.6879000000000002E-2</c:v>
                </c:pt>
                <c:pt idx="41" formatCode="#,##0.0">
                  <c:v>2.0936240000000002E-2</c:v>
                </c:pt>
                <c:pt idx="42" formatCode="#,##0.0">
                  <c:v>2.7153000000000004E-2</c:v>
                </c:pt>
                <c:pt idx="43" formatCode="#,##0.0">
                  <c:v>2.9103000000000004E-2</c:v>
                </c:pt>
                <c:pt idx="44" formatCode="#,##0.0">
                  <c:v>2.8777459999999998E-2</c:v>
                </c:pt>
                <c:pt idx="45" formatCode="#,##0.0">
                  <c:v>2.814464999999999E-2</c:v>
                </c:pt>
                <c:pt idx="46" formatCode="#,##0.0">
                  <c:v>3.1980531E-2</c:v>
                </c:pt>
                <c:pt idx="47" formatCode="#,##0.0">
                  <c:v>2.0007028999999999E-2</c:v>
                </c:pt>
                <c:pt idx="48" formatCode="#,##0.0">
                  <c:v>1.4818521000000003E-2</c:v>
                </c:pt>
                <c:pt idx="49" formatCode="#,##0.0">
                  <c:v>1.5216795999999999E-2</c:v>
                </c:pt>
                <c:pt idx="50" formatCode="#,##0.0">
                  <c:v>1.1180000000000004E-2</c:v>
                </c:pt>
                <c:pt idx="51" formatCode="#,##0.0">
                  <c:v>1.2124999999999995E-2</c:v>
                </c:pt>
              </c:numCache>
            </c:numRef>
          </c:val>
          <c:extLst>
            <c:ext xmlns:c16="http://schemas.microsoft.com/office/drawing/2014/chart" uri="{C3380CC4-5D6E-409C-BE32-E72D297353CC}">
              <c16:uniqueId val="{00000006-CBA0-4A3D-827A-43A4C75E35A7}"/>
            </c:ext>
          </c:extLst>
        </c:ser>
        <c:ser>
          <c:idx val="7"/>
          <c:order val="7"/>
          <c:tx>
            <c:strRef>
              <c:f>' '!$A$474</c:f>
              <c:strCache>
                <c:ptCount val="1"/>
                <c:pt idx="0">
                  <c:v>Other Timber Sector</c:v>
                </c:pt>
              </c:strCache>
            </c:strRef>
          </c:tx>
          <c:spPr>
            <a:solidFill>
              <a:srgbClr val="8080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'!$B$474:$BC$474</c:f>
              <c:numCache>
                <c:formatCode>#,##0</c:formatCode>
                <c:ptCount val="52"/>
                <c:pt idx="27" formatCode="#,##0.0">
                  <c:v>0.13661130600000004</c:v>
                </c:pt>
                <c:pt idx="28" formatCode="#,##0.0">
                  <c:v>0.10722395100000004</c:v>
                </c:pt>
                <c:pt idx="29" formatCode="#,##0.0">
                  <c:v>0.10279602700000001</c:v>
                </c:pt>
                <c:pt idx="30" formatCode="#,##0.0">
                  <c:v>0.10877456000000003</c:v>
                </c:pt>
                <c:pt idx="31" formatCode="#,##0.0">
                  <c:v>0.11502437099999997</c:v>
                </c:pt>
                <c:pt idx="32" formatCode="#,##0.0">
                  <c:v>0.11366124699999997</c:v>
                </c:pt>
                <c:pt idx="33" formatCode="#,##0.0">
                  <c:v>0.10149629399999996</c:v>
                </c:pt>
                <c:pt idx="34" formatCode="#,##0.0">
                  <c:v>0.12478930199999998</c:v>
                </c:pt>
                <c:pt idx="35" formatCode="#,##0.0">
                  <c:v>9.9306364999999994E-2</c:v>
                </c:pt>
                <c:pt idx="36" formatCode="#,##0.0">
                  <c:v>9.8340458999999936E-2</c:v>
                </c:pt>
                <c:pt idx="37" formatCode="#,##0.0">
                  <c:v>9.6356999999999998E-2</c:v>
                </c:pt>
                <c:pt idx="38" formatCode="#,##0.0">
                  <c:v>0.11480799999999998</c:v>
                </c:pt>
                <c:pt idx="39" formatCode="#,##0.0">
                  <c:v>0.14589999999999997</c:v>
                </c:pt>
                <c:pt idx="40" formatCode="#,##0.0">
                  <c:v>0.14467700000000003</c:v>
                </c:pt>
                <c:pt idx="41" formatCode="#,##0.0">
                  <c:v>0.156380352</c:v>
                </c:pt>
                <c:pt idx="42" formatCode="#,##0.0">
                  <c:v>0.11693500000000004</c:v>
                </c:pt>
                <c:pt idx="43" formatCode="#,##0.0">
                  <c:v>0.10926500000000001</c:v>
                </c:pt>
                <c:pt idx="44" formatCode="#,##0.0">
                  <c:v>0.10870670100000004</c:v>
                </c:pt>
                <c:pt idx="45" formatCode="#,##0.0">
                  <c:v>0.11148892199999999</c:v>
                </c:pt>
                <c:pt idx="46" formatCode="#,##0.0">
                  <c:v>0.11328140300000002</c:v>
                </c:pt>
                <c:pt idx="47" formatCode="#,##0.0">
                  <c:v>0.11467911800000005</c:v>
                </c:pt>
                <c:pt idx="48" formatCode="#,##0.0">
                  <c:v>9.4672171000000027E-2</c:v>
                </c:pt>
                <c:pt idx="49" formatCode="#,##0.0">
                  <c:v>9.0606124999999996E-2</c:v>
                </c:pt>
                <c:pt idx="50" formatCode="#,##0.0">
                  <c:v>9.8185000000000036E-2</c:v>
                </c:pt>
                <c:pt idx="51" formatCode="#,##0.0">
                  <c:v>0.10176299999999999</c:v>
                </c:pt>
              </c:numCache>
            </c:numRef>
          </c:val>
          <c:extLst>
            <c:ext xmlns:c16="http://schemas.microsoft.com/office/drawing/2014/chart" uri="{C3380CC4-5D6E-409C-BE32-E72D297353CC}">
              <c16:uniqueId val="{00000007-CBA0-4A3D-827A-43A4C75E35A7}"/>
            </c:ext>
          </c:extLst>
        </c:ser>
        <c:ser>
          <c:idx val="8"/>
          <c:order val="8"/>
          <c:tx>
            <c:strRef>
              <c:f>' '!$A$475</c:f>
              <c:strCache>
                <c:ptCount val="1"/>
                <c:pt idx="0">
                  <c:v>Paper Sector</c:v>
                </c:pt>
              </c:strCache>
            </c:strRef>
          </c:tx>
          <c:spPr>
            <a:solidFill>
              <a:srgbClr val="FF0000"/>
            </a:solidFill>
            <a:ln w="12700">
              <a:solidFill>
                <a:srgbClr val="000000"/>
              </a:solidFill>
              <a:prstDash val="solid"/>
            </a:ln>
          </c:spPr>
          <c:invertIfNegative val="0"/>
          <c:cat>
            <c:numRef>
              <c:f>' '!$B$466:$BC$466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'!$B$475:$BC$475</c:f>
              <c:numCache>
                <c:formatCode>#,##0</c:formatCode>
                <c:ptCount val="52"/>
                <c:pt idx="27" formatCode="#,##0.0">
                  <c:v>1.9570618580000001</c:v>
                </c:pt>
                <c:pt idx="28" formatCode="#,##0.0">
                  <c:v>1.6938593029999998</c:v>
                </c:pt>
                <c:pt idx="29" formatCode="#,##0.0">
                  <c:v>1.6926853840000002</c:v>
                </c:pt>
                <c:pt idx="30" formatCode="#,##0.0">
                  <c:v>1.9028337800000004</c:v>
                </c:pt>
                <c:pt idx="31" formatCode="#,##0.0">
                  <c:v>2.2444666999999998</c:v>
                </c:pt>
                <c:pt idx="32" formatCode="#,##0.0">
                  <c:v>2.2336241590000006</c:v>
                </c:pt>
                <c:pt idx="33" formatCode="#,##0.0">
                  <c:v>2.2540795689999999</c:v>
                </c:pt>
                <c:pt idx="34" formatCode="#,##0.0">
                  <c:v>2.3652171119999994</c:v>
                </c:pt>
                <c:pt idx="35" formatCode="#,##0.0">
                  <c:v>2.6947100480000024</c:v>
                </c:pt>
                <c:pt idx="36" formatCode="#,##0.0">
                  <c:v>2.4068390000000002</c:v>
                </c:pt>
                <c:pt idx="37" formatCode="#,##0.0">
                  <c:v>2.8135650000000005</c:v>
                </c:pt>
                <c:pt idx="38" formatCode="#,##0.0">
                  <c:v>3.230693</c:v>
                </c:pt>
                <c:pt idx="39" formatCode="#,##0.0">
                  <c:v>3.0254650000000005</c:v>
                </c:pt>
                <c:pt idx="40" formatCode="#,##0.0">
                  <c:v>3.254608999999999</c:v>
                </c:pt>
                <c:pt idx="41" formatCode="#,##0.0">
                  <c:v>3.09804674</c:v>
                </c:pt>
                <c:pt idx="42" formatCode="#,##0.0">
                  <c:v>2.7972610000000002</c:v>
                </c:pt>
                <c:pt idx="43" formatCode="#,##0.0">
                  <c:v>2.9908780000000004</c:v>
                </c:pt>
                <c:pt idx="44" formatCode="#,##0.0">
                  <c:v>2.9191573290000004</c:v>
                </c:pt>
                <c:pt idx="45" formatCode="#,##0.0">
                  <c:v>3.3228585660000007</c:v>
                </c:pt>
                <c:pt idx="46" formatCode="#,##0.0">
                  <c:v>2.9932223659999995</c:v>
                </c:pt>
                <c:pt idx="47" formatCode="#,##0.0">
                  <c:v>2.5306204499999998</c:v>
                </c:pt>
                <c:pt idx="48" formatCode="#,##0.0">
                  <c:v>2.7083820860000012</c:v>
                </c:pt>
                <c:pt idx="49" formatCode="#,##0.0">
                  <c:v>2.9829918650000016</c:v>
                </c:pt>
                <c:pt idx="50" formatCode="#,##0.0">
                  <c:v>2.8023760000000006</c:v>
                </c:pt>
                <c:pt idx="51" formatCode="#,##0.0">
                  <c:v>2.8054240000000017</c:v>
                </c:pt>
              </c:numCache>
            </c:numRef>
          </c:val>
          <c:extLst>
            <c:ext xmlns:c16="http://schemas.microsoft.com/office/drawing/2014/chart" uri="{C3380CC4-5D6E-409C-BE32-E72D297353CC}">
              <c16:uniqueId val="{00000008-CBA0-4A3D-827A-43A4C75E35A7}"/>
            </c:ext>
          </c:extLst>
        </c:ser>
        <c:dLbls>
          <c:showLegendKey val="0"/>
          <c:showVal val="0"/>
          <c:showCatName val="0"/>
          <c:showSerName val="0"/>
          <c:showPercent val="0"/>
          <c:showBubbleSize val="0"/>
        </c:dLbls>
        <c:gapWidth val="0"/>
        <c:overlap val="100"/>
        <c:axId val="3"/>
        <c:axId val="4"/>
      </c:barChart>
      <c:catAx>
        <c:axId val="1955243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2.083397509644408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552430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1148641046942858"/>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187721408273208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1669017868882523E-2"/>
          <c:w val="0.68127098565372146"/>
          <c:h val="0.61835361928733523"/>
        </c:manualLayout>
      </c:layout>
      <c:barChart>
        <c:barDir val="col"/>
        <c:grouping val="stacked"/>
        <c:varyColors val="0"/>
        <c:ser>
          <c:idx val="0"/>
          <c:order val="0"/>
          <c:tx>
            <c:strRef>
              <c:f>' '!$A$481</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'!$B$481:$BC$481</c:f>
              <c:numCache>
                <c:formatCode>#,##0</c:formatCode>
                <c:ptCount val="52"/>
                <c:pt idx="0">
                  <c:v>0.23342792045999994</c:v>
                </c:pt>
                <c:pt idx="1">
                  <c:v>0.14672278725999999</c:v>
                </c:pt>
                <c:pt idx="2">
                  <c:v>9.3444348479999981E-2</c:v>
                </c:pt>
                <c:pt idx="3">
                  <c:v>0.10103568234200001</c:v>
                </c:pt>
                <c:pt idx="4">
                  <c:v>0.12470496499999999</c:v>
                </c:pt>
                <c:pt idx="5">
                  <c:v>2.6420196599999998E-2</c:v>
                </c:pt>
                <c:pt idx="6">
                  <c:v>1.5845136999999995E-2</c:v>
                </c:pt>
                <c:pt idx="7">
                  <c:v>1.4493374559999998E-2</c:v>
                </c:pt>
                <c:pt idx="8">
                  <c:v>2.2282461180000004E-2</c:v>
                </c:pt>
                <c:pt idx="9">
                  <c:v>1.5134872619999996E-2</c:v>
                </c:pt>
                <c:pt idx="10">
                  <c:v>1.2986688259999997E-2</c:v>
                </c:pt>
                <c:pt idx="11">
                  <c:v>2.0841229199999985E-2</c:v>
                </c:pt>
                <c:pt idx="12">
                  <c:v>1.5520225291999994E-2</c:v>
                </c:pt>
                <c:pt idx="13">
                  <c:v>1.4203960894285713E-2</c:v>
                </c:pt>
                <c:pt idx="14">
                  <c:v>1.2240385639999999E-2</c:v>
                </c:pt>
                <c:pt idx="15">
                  <c:v>1.3763590539999999E-2</c:v>
                </c:pt>
                <c:pt idx="16">
                  <c:v>7.3520553399999975E-3</c:v>
                </c:pt>
                <c:pt idx="17">
                  <c:v>8.0302646199999998E-3</c:v>
                </c:pt>
                <c:pt idx="18">
                  <c:v>6.6236494799999986E-3</c:v>
                </c:pt>
                <c:pt idx="19">
                  <c:v>6.1953885599999991E-3</c:v>
                </c:pt>
                <c:pt idx="20">
                  <c:v>5.3074304234999991E-3</c:v>
                </c:pt>
                <c:pt idx="21">
                  <c:v>6.3223807599999994E-3</c:v>
                </c:pt>
                <c:pt idx="22">
                  <c:v>7.8732030953799978E-3</c:v>
                </c:pt>
                <c:pt idx="23">
                  <c:v>5.7000439999999987E-3</c:v>
                </c:pt>
                <c:pt idx="24">
                  <c:v>6.9223559999999984E-3</c:v>
                </c:pt>
              </c:numCache>
            </c:numRef>
          </c:val>
          <c:extLst>
            <c:ext xmlns:c16="http://schemas.microsoft.com/office/drawing/2014/chart" uri="{C3380CC4-5D6E-409C-BE32-E72D297353CC}">
              <c16:uniqueId val="{00000000-5FFF-4783-9C4D-543D94602A2D}"/>
            </c:ext>
          </c:extLst>
        </c:ser>
        <c:ser>
          <c:idx val="1"/>
          <c:order val="1"/>
          <c:tx>
            <c:strRef>
              <c:f>' '!$A$482</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'!$B$482:$BC$482</c:f>
              <c:numCache>
                <c:formatCode>#,##0</c:formatCode>
                <c:ptCount val="52"/>
                <c:pt idx="0">
                  <c:v>0.19272063832</c:v>
                </c:pt>
                <c:pt idx="1">
                  <c:v>0.15453282180000005</c:v>
                </c:pt>
                <c:pt idx="2">
                  <c:v>8.9593551600000029E-2</c:v>
                </c:pt>
                <c:pt idx="3">
                  <c:v>9.7959658439999958E-2</c:v>
                </c:pt>
                <c:pt idx="4">
                  <c:v>0.15226098887999998</c:v>
                </c:pt>
                <c:pt idx="5">
                  <c:v>5.3333010639999991E-2</c:v>
                </c:pt>
                <c:pt idx="6">
                  <c:v>3.7785545839999997E-2</c:v>
                </c:pt>
                <c:pt idx="7">
                  <c:v>6.462269380000002E-2</c:v>
                </c:pt>
                <c:pt idx="8">
                  <c:v>4.7435043599999997E-2</c:v>
                </c:pt>
                <c:pt idx="9">
                  <c:v>4.784784928E-2</c:v>
                </c:pt>
                <c:pt idx="10">
                  <c:v>3.8788272880000002E-2</c:v>
                </c:pt>
                <c:pt idx="11">
                  <c:v>3.5860565999999997E-2</c:v>
                </c:pt>
                <c:pt idx="12">
                  <c:v>0.18844816116000002</c:v>
                </c:pt>
                <c:pt idx="13">
                  <c:v>0.14669666172000001</c:v>
                </c:pt>
                <c:pt idx="14">
                  <c:v>0.12584906432000001</c:v>
                </c:pt>
                <c:pt idx="15">
                  <c:v>0.10163726355999998</c:v>
                </c:pt>
                <c:pt idx="16">
                  <c:v>9.2301115760000024E-2</c:v>
                </c:pt>
                <c:pt idx="17">
                  <c:v>0.11115241788571434</c:v>
                </c:pt>
                <c:pt idx="18">
                  <c:v>7.9900844239999949E-2</c:v>
                </c:pt>
                <c:pt idx="19">
                  <c:v>5.5499289800000018E-2</c:v>
                </c:pt>
                <c:pt idx="20">
                  <c:v>4.7696072759999986E-2</c:v>
                </c:pt>
                <c:pt idx="21">
                  <c:v>4.4409671600000006E-2</c:v>
                </c:pt>
                <c:pt idx="22">
                  <c:v>4.5597055318639994E-2</c:v>
                </c:pt>
                <c:pt idx="23">
                  <c:v>3.6621871999999986E-2</c:v>
                </c:pt>
                <c:pt idx="24">
                  <c:v>2.5423495999999997E-2</c:v>
                </c:pt>
              </c:numCache>
            </c:numRef>
          </c:val>
          <c:extLst>
            <c:ext xmlns:c16="http://schemas.microsoft.com/office/drawing/2014/chart" uri="{C3380CC4-5D6E-409C-BE32-E72D297353CC}">
              <c16:uniqueId val="{00000001-5FFF-4783-9C4D-543D94602A2D}"/>
            </c:ext>
          </c:extLst>
        </c:ser>
        <c:ser>
          <c:idx val="2"/>
          <c:order val="2"/>
          <c:tx>
            <c:strRef>
              <c:f>' '!$A$483</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'!$B$483:$BC$483</c:f>
              <c:numCache>
                <c:formatCode>#,##0</c:formatCode>
                <c:ptCount val="52"/>
                <c:pt idx="0">
                  <c:v>6.7230517200000006E-2</c:v>
                </c:pt>
                <c:pt idx="1">
                  <c:v>6.8653023600000015E-2</c:v>
                </c:pt>
                <c:pt idx="2">
                  <c:v>7.7774286799999981E-2</c:v>
                </c:pt>
                <c:pt idx="3">
                  <c:v>7.0583959599999968E-2</c:v>
                </c:pt>
                <c:pt idx="4">
                  <c:v>8.2842745999999995E-2</c:v>
                </c:pt>
                <c:pt idx="5">
                  <c:v>8.2771785599999981E-2</c:v>
                </c:pt>
                <c:pt idx="6">
                  <c:v>7.1624176399999989E-2</c:v>
                </c:pt>
                <c:pt idx="7">
                  <c:v>6.9585146400000006E-2</c:v>
                </c:pt>
                <c:pt idx="8">
                  <c:v>5.9828207599999995E-2</c:v>
                </c:pt>
                <c:pt idx="9">
                  <c:v>5.1683105599999987E-2</c:v>
                </c:pt>
                <c:pt idx="10">
                  <c:v>3.5465491699999997E-2</c:v>
                </c:pt>
                <c:pt idx="11">
                  <c:v>4.9410687199999997E-2</c:v>
                </c:pt>
                <c:pt idx="12">
                  <c:v>4.9004603200000024E-2</c:v>
                </c:pt>
                <c:pt idx="13">
                  <c:v>5.4655204799999989E-2</c:v>
                </c:pt>
                <c:pt idx="14">
                  <c:v>4.64051532E-2</c:v>
                </c:pt>
                <c:pt idx="15">
                  <c:v>3.3451174399999985E-2</c:v>
                </c:pt>
                <c:pt idx="16">
                  <c:v>3.3325868799999984E-2</c:v>
                </c:pt>
                <c:pt idx="17">
                  <c:v>3.4648401199999991E-2</c:v>
                </c:pt>
                <c:pt idx="18">
                  <c:v>3.8765050799999999E-2</c:v>
                </c:pt>
                <c:pt idx="19">
                  <c:v>4.9472567200000019E-2</c:v>
                </c:pt>
                <c:pt idx="20">
                  <c:v>4.7694222251199979E-2</c:v>
                </c:pt>
                <c:pt idx="21">
                  <c:v>3.1546656400000005E-2</c:v>
                </c:pt>
                <c:pt idx="22">
                  <c:v>3.5329014630000002E-2</c:v>
                </c:pt>
                <c:pt idx="23">
                  <c:v>4.697363999999999E-2</c:v>
                </c:pt>
                <c:pt idx="24">
                  <c:v>4.2150639999999975E-2</c:v>
                </c:pt>
              </c:numCache>
            </c:numRef>
          </c:val>
          <c:extLst>
            <c:ext xmlns:c16="http://schemas.microsoft.com/office/drawing/2014/chart" uri="{C3380CC4-5D6E-409C-BE32-E72D297353CC}">
              <c16:uniqueId val="{00000002-5FFF-4783-9C4D-543D94602A2D}"/>
            </c:ext>
          </c:extLst>
        </c:ser>
        <c:ser>
          <c:idx val="5"/>
          <c:order val="3"/>
          <c:tx>
            <c:strRef>
              <c:f>' '!$A$484</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'!$B$484:$BC$484</c:f>
              <c:numCache>
                <c:formatCode>#,##0</c:formatCode>
                <c:ptCount val="52"/>
                <c:pt idx="0">
                  <c:v>9.1305014674999985</c:v>
                </c:pt>
                <c:pt idx="1">
                  <c:v>8.8756194729999969</c:v>
                </c:pt>
                <c:pt idx="2">
                  <c:v>9.0344588984999987</c:v>
                </c:pt>
                <c:pt idx="3">
                  <c:v>10.137731390499999</c:v>
                </c:pt>
                <c:pt idx="4">
                  <c:v>11.073760004999992</c:v>
                </c:pt>
                <c:pt idx="5">
                  <c:v>10.764047836500001</c:v>
                </c:pt>
                <c:pt idx="6">
                  <c:v>10.509892042541852</c:v>
                </c:pt>
                <c:pt idx="7">
                  <c:v>10.351834873099998</c:v>
                </c:pt>
                <c:pt idx="8">
                  <c:v>10.3478158455</c:v>
                </c:pt>
                <c:pt idx="9">
                  <c:v>10.805749373999999</c:v>
                </c:pt>
                <c:pt idx="10">
                  <c:v>10.515051120000001</c:v>
                </c:pt>
                <c:pt idx="11">
                  <c:v>11.128161134999994</c:v>
                </c:pt>
                <c:pt idx="12">
                  <c:v>11.532975002500002</c:v>
                </c:pt>
                <c:pt idx="13">
                  <c:v>12.422670074499999</c:v>
                </c:pt>
                <c:pt idx="14">
                  <c:v>11.923747772999999</c:v>
                </c:pt>
                <c:pt idx="15">
                  <c:v>11.667442636500004</c:v>
                </c:pt>
                <c:pt idx="16">
                  <c:v>12.6996446955</c:v>
                </c:pt>
                <c:pt idx="17">
                  <c:v>11.665741562999997</c:v>
                </c:pt>
                <c:pt idx="18">
                  <c:v>11.4927240785</c:v>
                </c:pt>
                <c:pt idx="19">
                  <c:v>11.182676123499997</c:v>
                </c:pt>
                <c:pt idx="20">
                  <c:v>10.298665924879495</c:v>
                </c:pt>
                <c:pt idx="21">
                  <c:v>9.5132975816666647</c:v>
                </c:pt>
                <c:pt idx="22">
                  <c:v>9.5487818829024995</c:v>
                </c:pt>
                <c:pt idx="23">
                  <c:v>9.4707238499999971</c:v>
                </c:pt>
                <c:pt idx="24">
                  <c:v>9.6139627499999953</c:v>
                </c:pt>
              </c:numCache>
            </c:numRef>
          </c:val>
          <c:extLst>
            <c:ext xmlns:c16="http://schemas.microsoft.com/office/drawing/2014/chart" uri="{C3380CC4-5D6E-409C-BE32-E72D297353CC}">
              <c16:uniqueId val="{00000003-5FFF-4783-9C4D-543D94602A2D}"/>
            </c:ext>
          </c:extLst>
        </c:ser>
        <c:ser>
          <c:idx val="6"/>
          <c:order val="4"/>
          <c:tx>
            <c:strRef>
              <c:f>' '!$A$485</c:f>
              <c:strCache>
                <c:ptCount val="1"/>
                <c:pt idx="0">
                  <c:v>Other wood</c:v>
                </c:pt>
              </c:strCache>
            </c:strRef>
          </c:tx>
          <c:spPr>
            <a:solidFill>
              <a:srgbClr val="993300"/>
            </a:solid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'!$B$485:$BC$485</c:f>
              <c:numCache>
                <c:formatCode>#,##0</c:formatCode>
                <c:ptCount val="52"/>
                <c:pt idx="0">
                  <c:v>8.1876828500000443E-2</c:v>
                </c:pt>
                <c:pt idx="1">
                  <c:v>8.0311659468000229E-2</c:v>
                </c:pt>
                <c:pt idx="2">
                  <c:v>8.8177104367002102E-2</c:v>
                </c:pt>
                <c:pt idx="3">
                  <c:v>8.1994266052399567E-2</c:v>
                </c:pt>
                <c:pt idx="4">
                  <c:v>8.6224722547999733E-2</c:v>
                </c:pt>
                <c:pt idx="5">
                  <c:v>0.11501684115200028</c:v>
                </c:pt>
                <c:pt idx="6">
                  <c:v>0.11511401740800054</c:v>
                </c:pt>
                <c:pt idx="7">
                  <c:v>9.557383926399865E-2</c:v>
                </c:pt>
                <c:pt idx="8">
                  <c:v>9.0331326183999749E-2</c:v>
                </c:pt>
                <c:pt idx="9">
                  <c:v>0.46876139225999935</c:v>
                </c:pt>
                <c:pt idx="10">
                  <c:v>0.44677116404000117</c:v>
                </c:pt>
                <c:pt idx="11">
                  <c:v>0.25706785103399987</c:v>
                </c:pt>
                <c:pt idx="12">
                  <c:v>0.16568440603880141</c:v>
                </c:pt>
                <c:pt idx="13">
                  <c:v>0.17665948137999976</c:v>
                </c:pt>
                <c:pt idx="14">
                  <c:v>0.12063049418399707</c:v>
                </c:pt>
                <c:pt idx="15">
                  <c:v>0.14777955441199886</c:v>
                </c:pt>
                <c:pt idx="16">
                  <c:v>0.19608123345999751</c:v>
                </c:pt>
                <c:pt idx="17">
                  <c:v>0.23829645443600178</c:v>
                </c:pt>
                <c:pt idx="18">
                  <c:v>0.3119488306040008</c:v>
                </c:pt>
                <c:pt idx="19">
                  <c:v>0.32675716859600001</c:v>
                </c:pt>
                <c:pt idx="20">
                  <c:v>0.41703636137237865</c:v>
                </c:pt>
                <c:pt idx="21">
                  <c:v>0.32102116955200088</c:v>
                </c:pt>
                <c:pt idx="22">
                  <c:v>0.23320614534921091</c:v>
                </c:pt>
                <c:pt idx="23">
                  <c:v>0.29713638040000312</c:v>
                </c:pt>
                <c:pt idx="24">
                  <c:v>0.45566335240000022</c:v>
                </c:pt>
              </c:numCache>
            </c:numRef>
          </c:val>
          <c:extLst>
            <c:ext xmlns:c16="http://schemas.microsoft.com/office/drawing/2014/chart" uri="{C3380CC4-5D6E-409C-BE32-E72D297353CC}">
              <c16:uniqueId val="{00000004-5FFF-4783-9C4D-543D94602A2D}"/>
            </c:ext>
          </c:extLst>
        </c:ser>
        <c:ser>
          <c:idx val="7"/>
          <c:order val="5"/>
          <c:tx>
            <c:strRef>
              <c:f>' '!$A$486</c:f>
              <c:strCache>
                <c:ptCount val="1"/>
              </c:strCache>
            </c:strRef>
          </c:tx>
          <c:spPr>
            <a:noFill/>
            <a:ln w="25400">
              <a:noFill/>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'!$B$486:$BC$486</c:f>
              <c:numCache>
                <c:formatCode>General</c:formatCode>
                <c:ptCount val="52"/>
              </c:numCache>
            </c:numRef>
          </c:val>
          <c:extLst>
            <c:ext xmlns:c16="http://schemas.microsoft.com/office/drawing/2014/chart" uri="{C3380CC4-5D6E-409C-BE32-E72D297353CC}">
              <c16:uniqueId val="{00000005-5FFF-4783-9C4D-543D94602A2D}"/>
            </c:ext>
          </c:extLst>
        </c:ser>
        <c:ser>
          <c:idx val="8"/>
          <c:order val="6"/>
          <c:tx>
            <c:strRef>
              <c:f>' '!$A$487</c:f>
              <c:strCache>
                <c:ptCount val="1"/>
              </c:strCache>
            </c:strRef>
          </c:tx>
          <c:spPr>
            <a:noFill/>
            <a:ln w="25400">
              <a:noFill/>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'!$B$487:$BC$487</c:f>
              <c:numCache>
                <c:formatCode>General</c:formatCode>
                <c:ptCount val="52"/>
              </c:numCache>
            </c:numRef>
          </c:val>
          <c:extLst>
            <c:ext xmlns:c16="http://schemas.microsoft.com/office/drawing/2014/chart" uri="{C3380CC4-5D6E-409C-BE32-E72D297353CC}">
              <c16:uniqueId val="{00000006-5FFF-4783-9C4D-543D94602A2D}"/>
            </c:ext>
          </c:extLst>
        </c:ser>
        <c:ser>
          <c:idx val="9"/>
          <c:order val="7"/>
          <c:tx>
            <c:strRef>
              <c:f>' '!$A$488</c:f>
              <c:strCache>
                <c:ptCount val="1"/>
              </c:strCache>
            </c:strRef>
          </c:tx>
          <c:spPr>
            <a:noFill/>
            <a:ln w="25400">
              <a:noFill/>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'!$B$488:$BC$488</c:f>
              <c:numCache>
                <c:formatCode>General</c:formatCode>
                <c:ptCount val="52"/>
              </c:numCache>
            </c:numRef>
          </c:val>
          <c:extLst>
            <c:ext xmlns:c16="http://schemas.microsoft.com/office/drawing/2014/chart" uri="{C3380CC4-5D6E-409C-BE32-E72D297353CC}">
              <c16:uniqueId val="{00000007-5FFF-4783-9C4D-543D94602A2D}"/>
            </c:ext>
          </c:extLst>
        </c:ser>
        <c:dLbls>
          <c:showLegendKey val="0"/>
          <c:showVal val="0"/>
          <c:showCatName val="0"/>
          <c:showSerName val="0"/>
          <c:showPercent val="0"/>
          <c:showBubbleSize val="0"/>
        </c:dLbls>
        <c:gapWidth val="0"/>
        <c:overlap val="100"/>
        <c:axId val="1955245072"/>
        <c:axId val="1"/>
      </c:barChart>
      <c:barChart>
        <c:barDir val="col"/>
        <c:grouping val="stacked"/>
        <c:varyColors val="0"/>
        <c:ser>
          <c:idx val="4"/>
          <c:order val="8"/>
          <c:tx>
            <c:strRef>
              <c:f>' '!$A$489</c:f>
              <c:strCache>
                <c:ptCount val="1"/>
              </c:strCache>
            </c:strRef>
          </c:tx>
          <c:spPr>
            <a:noFill/>
            <a:ln w="25400">
              <a:noFill/>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'!$B$489:$BC$489</c:f>
              <c:numCache>
                <c:formatCode>General</c:formatCode>
                <c:ptCount val="52"/>
              </c:numCache>
            </c:numRef>
          </c:val>
          <c:extLst>
            <c:ext xmlns:c16="http://schemas.microsoft.com/office/drawing/2014/chart" uri="{C3380CC4-5D6E-409C-BE32-E72D297353CC}">
              <c16:uniqueId val="{00000008-5FFF-4783-9C4D-543D94602A2D}"/>
            </c:ext>
          </c:extLst>
        </c:ser>
        <c:ser>
          <c:idx val="10"/>
          <c:order val="9"/>
          <c:tx>
            <c:strRef>
              <c:f>' '!$A$490</c:f>
              <c:strCache>
                <c:ptCount val="1"/>
              </c:strCache>
            </c:strRef>
          </c:tx>
          <c:spPr>
            <a:noFill/>
            <a:ln w="25400">
              <a:noFill/>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'!$B$490:$BC$490</c:f>
              <c:numCache>
                <c:formatCode>General</c:formatCode>
                <c:ptCount val="52"/>
              </c:numCache>
            </c:numRef>
          </c:val>
          <c:extLst>
            <c:ext xmlns:c16="http://schemas.microsoft.com/office/drawing/2014/chart" uri="{C3380CC4-5D6E-409C-BE32-E72D297353CC}">
              <c16:uniqueId val="{00000009-5FFF-4783-9C4D-543D94602A2D}"/>
            </c:ext>
          </c:extLst>
        </c:ser>
        <c:ser>
          <c:idx val="11"/>
          <c:order val="10"/>
          <c:tx>
            <c:strRef>
              <c:f>' '!$A$491</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'!$B$491:$BC$491</c:f>
              <c:numCache>
                <c:formatCode>General</c:formatCode>
                <c:ptCount val="52"/>
                <c:pt idx="27" formatCode="#,##0.0">
                  <c:v>4.7237969000000005E-2</c:v>
                </c:pt>
                <c:pt idx="28" formatCode="#,##0.0">
                  <c:v>2.7877288999999996E-2</c:v>
                </c:pt>
                <c:pt idx="29" formatCode="#,##0.0">
                  <c:v>1.7498181999999998E-2</c:v>
                </c:pt>
                <c:pt idx="30" formatCode="#,##0.0">
                  <c:v>2.6335482000000004E-2</c:v>
                </c:pt>
                <c:pt idx="31" formatCode="#,##0.0">
                  <c:v>3.5769144000000024E-2</c:v>
                </c:pt>
                <c:pt idx="32" formatCode="#,##0.0">
                  <c:v>1.8835113999999997E-2</c:v>
                </c:pt>
                <c:pt idx="33" formatCode="#,##0.0">
                  <c:v>4.7990579999999984E-3</c:v>
                </c:pt>
                <c:pt idx="34" formatCode="#,##0.0">
                  <c:v>4.8835789999999999E-3</c:v>
                </c:pt>
                <c:pt idx="35" formatCode="#,##0.0">
                  <c:v>9.0502880000000036E-3</c:v>
                </c:pt>
                <c:pt idx="36" formatCode="#,##0.0">
                  <c:v>5.9857679999999998E-3</c:v>
                </c:pt>
                <c:pt idx="37" formatCode="#,##0.0">
                  <c:v>5.0160000000000005E-3</c:v>
                </c:pt>
                <c:pt idx="38" formatCode="#,##0.0">
                  <c:v>5.3689999999999996E-3</c:v>
                </c:pt>
                <c:pt idx="39" formatCode="#,##0.0">
                  <c:v>4.2690000000000002E-3</c:v>
                </c:pt>
                <c:pt idx="40" formatCode="#,##0.0">
                  <c:v>5.8709999999999995E-3</c:v>
                </c:pt>
                <c:pt idx="41" formatCode="#,##0.0">
                  <c:v>5.7923560000000011E-3</c:v>
                </c:pt>
                <c:pt idx="42" formatCode="#,##0.0">
                  <c:v>7.1450000000000003E-3</c:v>
                </c:pt>
                <c:pt idx="43" formatCode="#,##0.0">
                  <c:v>4.0219999999999995E-3</c:v>
                </c:pt>
                <c:pt idx="44" formatCode="#,##0.0">
                  <c:v>3.430799999999999E-3</c:v>
                </c:pt>
                <c:pt idx="45" formatCode="#,##0.0">
                  <c:v>3.5933090000000003E-3</c:v>
                </c:pt>
                <c:pt idx="46" formatCode="#,##0.0">
                  <c:v>4.8911020000000005E-3</c:v>
                </c:pt>
                <c:pt idx="47" formatCode="#,##0.0">
                  <c:v>4.5728419999999997E-3</c:v>
                </c:pt>
                <c:pt idx="48" formatCode="#,##0.0">
                  <c:v>4.4080060000000008E-3</c:v>
                </c:pt>
                <c:pt idx="49" formatCode="#,##0.0">
                  <c:v>6.2615190000000001E-3</c:v>
                </c:pt>
                <c:pt idx="50" formatCode="#,##0.0">
                  <c:v>3.5239999999999998E-3</c:v>
                </c:pt>
                <c:pt idx="51" formatCode="#,##0.0">
                  <c:v>4.2309999999999987E-3</c:v>
                </c:pt>
              </c:numCache>
            </c:numRef>
          </c:val>
          <c:extLst>
            <c:ext xmlns:c16="http://schemas.microsoft.com/office/drawing/2014/chart" uri="{C3380CC4-5D6E-409C-BE32-E72D297353CC}">
              <c16:uniqueId val="{0000000A-5FFF-4783-9C4D-543D94602A2D}"/>
            </c:ext>
          </c:extLst>
        </c:ser>
        <c:ser>
          <c:idx val="12"/>
          <c:order val="11"/>
          <c:tx>
            <c:strRef>
              <c:f>' '!$A$492</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'!$B$492:$BC$492</c:f>
              <c:numCache>
                <c:formatCode>General</c:formatCode>
                <c:ptCount val="52"/>
                <c:pt idx="27" formatCode="#,##0.0">
                  <c:v>3.1134472999999999E-2</c:v>
                </c:pt>
                <c:pt idx="28" formatCode="#,##0.0">
                  <c:v>2.5557875000000001E-2</c:v>
                </c:pt>
                <c:pt idx="29" formatCode="#,##0.0">
                  <c:v>1.6828295000000004E-2</c:v>
                </c:pt>
                <c:pt idx="30" formatCode="#,##0.0">
                  <c:v>1.9399038000000004E-2</c:v>
                </c:pt>
                <c:pt idx="31" formatCode="#,##0.0">
                  <c:v>2.6984196000000002E-2</c:v>
                </c:pt>
                <c:pt idx="32" formatCode="#,##0.0">
                  <c:v>1.1604369999999999E-2</c:v>
                </c:pt>
                <c:pt idx="33" formatCode="#,##0.0">
                  <c:v>8.9715279999999994E-3</c:v>
                </c:pt>
                <c:pt idx="34" formatCode="#,##0.0">
                  <c:v>1.6905608999999999E-2</c:v>
                </c:pt>
                <c:pt idx="35" formatCode="#,##0.0">
                  <c:v>1.3971940000000002E-2</c:v>
                </c:pt>
                <c:pt idx="36" formatCode="#,##0.0">
                  <c:v>1.1527897E-2</c:v>
                </c:pt>
                <c:pt idx="37" formatCode="#,##0.0">
                  <c:v>1.2582000000000003E-2</c:v>
                </c:pt>
                <c:pt idx="38" formatCode="#,##0.0">
                  <c:v>1.5002E-2</c:v>
                </c:pt>
                <c:pt idx="39" formatCode="#,##0.0">
                  <c:v>4.079E-2</c:v>
                </c:pt>
                <c:pt idx="40" formatCode="#,##0.0">
                  <c:v>3.7626000000000007E-2</c:v>
                </c:pt>
                <c:pt idx="41" formatCode="#,##0.0">
                  <c:v>3.5587596999999992E-2</c:v>
                </c:pt>
                <c:pt idx="42" formatCode="#,##0.0">
                  <c:v>2.3745000000000006E-2</c:v>
                </c:pt>
                <c:pt idx="43" formatCode="#,##0.0">
                  <c:v>1.9177000000000003E-2</c:v>
                </c:pt>
                <c:pt idx="44" formatCode="#,##0.0">
                  <c:v>2.3268991999999999E-2</c:v>
                </c:pt>
                <c:pt idx="45" formatCode="#,##0.0">
                  <c:v>2.220528699999999E-2</c:v>
                </c:pt>
                <c:pt idx="46" formatCode="#,##0.0">
                  <c:v>1.6967609000000002E-2</c:v>
                </c:pt>
                <c:pt idx="47" formatCode="#,##0.0">
                  <c:v>1.2880548999999996E-2</c:v>
                </c:pt>
                <c:pt idx="48" formatCode="#,##0.0">
                  <c:v>1.3094589000000002E-2</c:v>
                </c:pt>
                <c:pt idx="49" formatCode="#,##0.0">
                  <c:v>1.4910574999999999E-2</c:v>
                </c:pt>
                <c:pt idx="50" formatCode="#,##0.0">
                  <c:v>1.3169E-2</c:v>
                </c:pt>
                <c:pt idx="51" formatCode="#,##0.0">
                  <c:v>1.0873999999999998E-2</c:v>
                </c:pt>
              </c:numCache>
            </c:numRef>
          </c:val>
          <c:extLst>
            <c:ext xmlns:c16="http://schemas.microsoft.com/office/drawing/2014/chart" uri="{C3380CC4-5D6E-409C-BE32-E72D297353CC}">
              <c16:uniqueId val="{0000000B-5FFF-4783-9C4D-543D94602A2D}"/>
            </c:ext>
          </c:extLst>
        </c:ser>
        <c:ser>
          <c:idx val="13"/>
          <c:order val="12"/>
          <c:tx>
            <c:strRef>
              <c:f>' '!$A$493</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'!$B$493:$BC$493</c:f>
              <c:numCache>
                <c:formatCode>General</c:formatCode>
                <c:ptCount val="52"/>
                <c:pt idx="27" formatCode="#,##0.0">
                  <c:v>7.5753961000000009E-2</c:v>
                </c:pt>
                <c:pt idx="28" formatCode="#,##0.0">
                  <c:v>5.7116893999999994E-2</c:v>
                </c:pt>
                <c:pt idx="29" formatCode="#,##0.0">
                  <c:v>5.7061174000000041E-2</c:v>
                </c:pt>
                <c:pt idx="30" formatCode="#,##0.0">
                  <c:v>6.3486601000000017E-2</c:v>
                </c:pt>
                <c:pt idx="31" formatCode="#,##0.0">
                  <c:v>6.6461634000000006E-2</c:v>
                </c:pt>
                <c:pt idx="32" formatCode="#,##0.0">
                  <c:v>6.9189282999999963E-2</c:v>
                </c:pt>
                <c:pt idx="33" formatCode="#,##0.0">
                  <c:v>6.3196005999999999E-2</c:v>
                </c:pt>
                <c:pt idx="34" formatCode="#,##0.0">
                  <c:v>8.2465078000000025E-2</c:v>
                </c:pt>
                <c:pt idx="35" formatCode="#,##0.0">
                  <c:v>5.9503737999999994E-2</c:v>
                </c:pt>
                <c:pt idx="36" formatCode="#,##0.0">
                  <c:v>5.5850526000000025E-2</c:v>
                </c:pt>
                <c:pt idx="37" formatCode="#,##0.0">
                  <c:v>5.7664999999999994E-2</c:v>
                </c:pt>
                <c:pt idx="38" formatCode="#,##0.0">
                  <c:v>6.4307000000000031E-2</c:v>
                </c:pt>
                <c:pt idx="39" formatCode="#,##0.0">
                  <c:v>6.3385000000000025E-2</c:v>
                </c:pt>
                <c:pt idx="40" formatCode="#,##0.0">
                  <c:v>6.8739999999999982E-2</c:v>
                </c:pt>
                <c:pt idx="41" formatCode="#,##0.0">
                  <c:v>7.6677350000000005E-2</c:v>
                </c:pt>
                <c:pt idx="42" formatCode="#,##0.0">
                  <c:v>5.5138000000000006E-2</c:v>
                </c:pt>
                <c:pt idx="43" formatCode="#,##0.0">
                  <c:v>4.8887999999999973E-2</c:v>
                </c:pt>
                <c:pt idx="44" formatCode="#,##0.0">
                  <c:v>5.061703200000002E-2</c:v>
                </c:pt>
                <c:pt idx="45" formatCode="#,##0.0">
                  <c:v>5.1794569999999991E-2</c:v>
                </c:pt>
                <c:pt idx="46" formatCode="#,##0.0">
                  <c:v>5.8397208999999992E-2</c:v>
                </c:pt>
                <c:pt idx="47" formatCode="#,##0.0">
                  <c:v>5.7584044000000008E-2</c:v>
                </c:pt>
                <c:pt idx="48" formatCode="#,##0.0">
                  <c:v>3.6373764000000003E-2</c:v>
                </c:pt>
                <c:pt idx="49" formatCode="#,##0.0">
                  <c:v>3.8829198000000002E-2</c:v>
                </c:pt>
                <c:pt idx="50" formatCode="#,##0.0">
                  <c:v>4.7566999999999998E-2</c:v>
                </c:pt>
                <c:pt idx="51" formatCode="#,##0.0">
                  <c:v>4.615600000000001E-2</c:v>
                </c:pt>
              </c:numCache>
            </c:numRef>
          </c:val>
          <c:extLst>
            <c:ext xmlns:c16="http://schemas.microsoft.com/office/drawing/2014/chart" uri="{C3380CC4-5D6E-409C-BE32-E72D297353CC}">
              <c16:uniqueId val="{0000000C-5FFF-4783-9C4D-543D94602A2D}"/>
            </c:ext>
          </c:extLst>
        </c:ser>
        <c:ser>
          <c:idx val="14"/>
          <c:order val="13"/>
          <c:tx>
            <c:strRef>
              <c:f>' '!$A$494</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'!$B$494:$BC$494</c:f>
              <c:numCache>
                <c:formatCode>General</c:formatCode>
                <c:ptCount val="52"/>
                <c:pt idx="27" formatCode="#,##0.0">
                  <c:v>1.9568813079999996</c:v>
                </c:pt>
                <c:pt idx="28" formatCode="#,##0.0">
                  <c:v>1.6937401699999997</c:v>
                </c:pt>
                <c:pt idx="29" formatCode="#,##0.0">
                  <c:v>1.6925229760000005</c:v>
                </c:pt>
                <c:pt idx="30" formatCode="#,##0.0">
                  <c:v>1.9022204739999999</c:v>
                </c:pt>
                <c:pt idx="31" formatCode="#,##0.0">
                  <c:v>2.2439299410000002</c:v>
                </c:pt>
                <c:pt idx="32" formatCode="#,##0.0">
                  <c:v>2.2332782870000001</c:v>
                </c:pt>
                <c:pt idx="33" formatCode="#,##0.0">
                  <c:v>2.2539770770000001</c:v>
                </c:pt>
                <c:pt idx="34" formatCode="#,##0.0">
                  <c:v>2.3651817119999992</c:v>
                </c:pt>
                <c:pt idx="35" formatCode="#,##0.0">
                  <c:v>2.6947100000000019</c:v>
                </c:pt>
                <c:pt idx="36" formatCode="#,##0.0">
                  <c:v>2.3633450000000003</c:v>
                </c:pt>
                <c:pt idx="37" formatCode="#,##0.0">
                  <c:v>2.7551230000000007</c:v>
                </c:pt>
                <c:pt idx="38" formatCode="#,##0.0">
                  <c:v>3.2098329999999997</c:v>
                </c:pt>
                <c:pt idx="39" formatCode="#,##0.0">
                  <c:v>3.017335000000001</c:v>
                </c:pt>
                <c:pt idx="40" formatCode="#,##0.0">
                  <c:v>3.245814999999999</c:v>
                </c:pt>
                <c:pt idx="41" formatCode="#,##0.0">
                  <c:v>3.096195386999999</c:v>
                </c:pt>
                <c:pt idx="42" formatCode="#,##0.0">
                  <c:v>2.7958509999999999</c:v>
                </c:pt>
                <c:pt idx="43" formatCode="#,##0.0">
                  <c:v>2.9854030000000003</c:v>
                </c:pt>
                <c:pt idx="44" formatCode="#,##0.0">
                  <c:v>2.9052654130000004</c:v>
                </c:pt>
                <c:pt idx="45" formatCode="#,##0.0">
                  <c:v>3.2961376170000007</c:v>
                </c:pt>
                <c:pt idx="46" formatCode="#,##0.0">
                  <c:v>2.9727366669999986</c:v>
                </c:pt>
                <c:pt idx="47" formatCode="#,##0.0">
                  <c:v>2.5063932430000002</c:v>
                </c:pt>
                <c:pt idx="48" formatCode="#,##0.0">
                  <c:v>2.6811426760000003</c:v>
                </c:pt>
                <c:pt idx="49" formatCode="#,##0.0">
                  <c:v>2.9589887650000017</c:v>
                </c:pt>
                <c:pt idx="50" formatCode="#,##0.0">
                  <c:v>2.7752380000000008</c:v>
                </c:pt>
                <c:pt idx="51" formatCode="#,##0.0">
                  <c:v>2.7590550000000018</c:v>
                </c:pt>
              </c:numCache>
            </c:numRef>
          </c:val>
          <c:extLst>
            <c:ext xmlns:c16="http://schemas.microsoft.com/office/drawing/2014/chart" uri="{C3380CC4-5D6E-409C-BE32-E72D297353CC}">
              <c16:uniqueId val="{0000000D-5FFF-4783-9C4D-543D94602A2D}"/>
            </c:ext>
          </c:extLst>
        </c:ser>
        <c:ser>
          <c:idx val="15"/>
          <c:order val="14"/>
          <c:tx>
            <c:strRef>
              <c:f>' '!$A$495</c:f>
              <c:strCache>
                <c:ptCount val="1"/>
                <c:pt idx="0">
                  <c:v>Other wood</c:v>
                </c:pt>
              </c:strCache>
            </c:strRef>
          </c:tx>
          <c:spPr>
            <a:solidFill>
              <a:srgbClr val="993300"/>
            </a:solidFill>
            <a:ln w="12700">
              <a:solidFill>
                <a:srgbClr val="000000"/>
              </a:solidFill>
              <a:prstDash val="solid"/>
            </a:ln>
          </c:spPr>
          <c:invertIfNegative val="0"/>
          <c:cat>
            <c:numRef>
              <c:f>' '!$B$480:$BC$480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'!$B$495:$BC$495</c:f>
              <c:numCache>
                <c:formatCode>General</c:formatCode>
                <c:ptCount val="52"/>
                <c:pt idx="27" formatCode="#,##0.0">
                  <c:v>4.2735269000000464E-2</c:v>
                </c:pt>
                <c:pt idx="28" formatCode="#,##0.0">
                  <c:v>3.7234953000000237E-2</c:v>
                </c:pt>
                <c:pt idx="29" formatCode="#,##0.0">
                  <c:v>3.7094047999999713E-2</c:v>
                </c:pt>
                <c:pt idx="30" formatCode="#,##0.0">
                  <c:v>3.5491567000000224E-2</c:v>
                </c:pt>
                <c:pt idx="31" formatCode="#,##0.0">
                  <c:v>3.4826814999999733E-2</c:v>
                </c:pt>
                <c:pt idx="32" formatCode="#,##0.0">
                  <c:v>4.1976752000000506E-2</c:v>
                </c:pt>
                <c:pt idx="33" formatCode="#,##0.0">
                  <c:v>3.8362145999999875E-2</c:v>
                </c:pt>
                <c:pt idx="34" formatCode="#,##0.0">
                  <c:v>3.5277285000000269E-2</c:v>
                </c:pt>
                <c:pt idx="35" formatCode="#,##0.0">
                  <c:v>3.5651861000000284E-2</c:v>
                </c:pt>
                <c:pt idx="36" formatCode="#,##0.0">
                  <c:v>8.3078736999999681E-2</c:v>
                </c:pt>
                <c:pt idx="37" formatCode="#,##0.0">
                  <c:v>9.2910999999999966E-2</c:v>
                </c:pt>
                <c:pt idx="38" formatCode="#,##0.0">
                  <c:v>6.629700000000005E-2</c:v>
                </c:pt>
                <c:pt idx="39" formatCode="#,##0.0">
                  <c:v>5.8822999999999404E-2</c:v>
                </c:pt>
                <c:pt idx="40" formatCode="#,##0.0">
                  <c:v>5.8113000000000081E-2</c:v>
                </c:pt>
                <c:pt idx="41" formatCode="#,##0.0">
                  <c:v>6.1110642000000936E-2</c:v>
                </c:pt>
                <c:pt idx="42" formatCode="#,##0.0">
                  <c:v>5.9470000000000134E-2</c:v>
                </c:pt>
                <c:pt idx="43" formatCode="#,##0.0">
                  <c:v>7.1756000000000153E-2</c:v>
                </c:pt>
                <c:pt idx="44" formatCode="#,##0.0">
                  <c:v>7.4059253000000158E-2</c:v>
                </c:pt>
                <c:pt idx="45" formatCode="#,##0.0">
                  <c:v>8.8761355000000375E-2</c:v>
                </c:pt>
                <c:pt idx="46" formatCode="#,##0.0">
                  <c:v>8.5491713000001024E-2</c:v>
                </c:pt>
                <c:pt idx="47" formatCode="#,##0.0">
                  <c:v>8.3875918999999577E-2</c:v>
                </c:pt>
                <c:pt idx="48" formatCode="#,##0.0">
                  <c:v>8.2853743000000701E-2</c:v>
                </c:pt>
                <c:pt idx="49" formatCode="#,##0.0">
                  <c:v>6.982472900000003E-2</c:v>
                </c:pt>
                <c:pt idx="50" formatCode="#,##0.0">
                  <c:v>7.2242999999999835E-2</c:v>
                </c:pt>
                <c:pt idx="51" formatCode="#,##0.0">
                  <c:v>9.899599999999964E-2</c:v>
                </c:pt>
              </c:numCache>
            </c:numRef>
          </c:val>
          <c:extLst>
            <c:ext xmlns:c16="http://schemas.microsoft.com/office/drawing/2014/chart" uri="{C3380CC4-5D6E-409C-BE32-E72D297353CC}">
              <c16:uniqueId val="{0000000E-5FFF-4783-9C4D-543D94602A2D}"/>
            </c:ext>
          </c:extLst>
        </c:ser>
        <c:dLbls>
          <c:showLegendKey val="0"/>
          <c:showVal val="0"/>
          <c:showCatName val="0"/>
          <c:showSerName val="0"/>
          <c:showPercent val="0"/>
          <c:showBubbleSize val="0"/>
        </c:dLbls>
        <c:gapWidth val="0"/>
        <c:overlap val="100"/>
        <c:axId val="3"/>
        <c:axId val="4"/>
      </c:barChart>
      <c:catAx>
        <c:axId val="1955245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7084167625377305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9552450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1148641046942858"/>
              <c:y val="0.175005741307736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90669641210865326"/>
          <c:w val="0.97086323949429421"/>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6460380557656618"/>
          <c:h val="0.64002099678257873"/>
        </c:manualLayout>
      </c:layout>
      <c:barChart>
        <c:barDir val="col"/>
        <c:grouping val="stacked"/>
        <c:varyColors val="0"/>
        <c:ser>
          <c:idx val="0"/>
          <c:order val="0"/>
          <c:tx>
            <c:strRef>
              <c:f>' '!$A$518</c:f>
              <c:strCache>
                <c:ptCount val="1"/>
                <c:pt idx="0">
                  <c:v>EU-28</c:v>
                </c:pt>
              </c:strCache>
            </c:strRef>
          </c:tx>
          <c:spPr>
            <a:solidFill>
              <a:srgbClr val="00FF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'!$B$518:$BC$518</c:f>
              <c:numCache>
                <c:formatCode>#,##0.00</c:formatCode>
                <c:ptCount val="52"/>
                <c:pt idx="0">
                  <c:v>3.4519393999999982E-3</c:v>
                </c:pt>
                <c:pt idx="1">
                  <c:v>2.1927966199999996E-3</c:v>
                </c:pt>
                <c:pt idx="2">
                  <c:v>2.1721905799999999E-3</c:v>
                </c:pt>
                <c:pt idx="3">
                  <c:v>6.363871220000001E-3</c:v>
                </c:pt>
                <c:pt idx="4">
                  <c:v>4.9760645200000002E-3</c:v>
                </c:pt>
                <c:pt idx="5">
                  <c:v>6.2580863799999997E-3</c:v>
                </c:pt>
                <c:pt idx="6">
                  <c:v>4.6395253799999996E-3</c:v>
                </c:pt>
                <c:pt idx="7">
                  <c:v>8.500313360000001E-3</c:v>
                </c:pt>
                <c:pt idx="8">
                  <c:v>6.9145633200000008E-3</c:v>
                </c:pt>
                <c:pt idx="9">
                  <c:v>5.5503923999999996E-3</c:v>
                </c:pt>
                <c:pt idx="10">
                  <c:v>8.4898720000000007E-3</c:v>
                </c:pt>
                <c:pt idx="11">
                  <c:v>1.0125376099999996E-2</c:v>
                </c:pt>
                <c:pt idx="12">
                  <c:v>1.1160699619999999E-2</c:v>
                </c:pt>
                <c:pt idx="13">
                  <c:v>1.1653789980000001E-2</c:v>
                </c:pt>
                <c:pt idx="14">
                  <c:v>1.4325214279999996E-2</c:v>
                </c:pt>
                <c:pt idx="15">
                  <c:v>1.554993314E-2</c:v>
                </c:pt>
                <c:pt idx="16">
                  <c:v>1.4146184359999999E-2</c:v>
                </c:pt>
                <c:pt idx="17">
                  <c:v>1.6175756442857143E-2</c:v>
                </c:pt>
                <c:pt idx="18">
                  <c:v>1.9414838800000004E-2</c:v>
                </c:pt>
                <c:pt idx="19">
                  <c:v>1.7690363279999999E-2</c:v>
                </c:pt>
                <c:pt idx="20">
                  <c:v>1.8557322840599997E-2</c:v>
                </c:pt>
                <c:pt idx="21">
                  <c:v>2.0084412926666663E-2</c:v>
                </c:pt>
                <c:pt idx="22">
                  <c:v>1.6457408537499999E-2</c:v>
                </c:pt>
                <c:pt idx="23">
                  <c:v>2.0263921999999997E-2</c:v>
                </c:pt>
                <c:pt idx="24">
                  <c:v>1.6215331999999999E-2</c:v>
                </c:pt>
              </c:numCache>
            </c:numRef>
          </c:val>
          <c:extLst>
            <c:ext xmlns:c16="http://schemas.microsoft.com/office/drawing/2014/chart" uri="{C3380CC4-5D6E-409C-BE32-E72D297353CC}">
              <c16:uniqueId val="{00000000-585E-43FE-85E4-44A4FD60204C}"/>
            </c:ext>
          </c:extLst>
        </c:ser>
        <c:ser>
          <c:idx val="1"/>
          <c:order val="1"/>
          <c:tx>
            <c:strRef>
              <c:f>' '!$A$519</c:f>
              <c:strCache>
                <c:ptCount val="1"/>
                <c:pt idx="0">
                  <c:v>China </c:v>
                </c:pt>
              </c:strCache>
            </c:strRef>
          </c:tx>
          <c:spPr>
            <a:solidFill>
              <a:srgbClr val="FF00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'!$B$519:$BC$519</c:f>
              <c:numCache>
                <c:formatCode>#,##0.00</c:formatCode>
                <c:ptCount val="52"/>
                <c:pt idx="0">
                  <c:v>0.10445077019999999</c:v>
                </c:pt>
                <c:pt idx="1">
                  <c:v>8.2930798859999988E-2</c:v>
                </c:pt>
                <c:pt idx="2">
                  <c:v>3.4395943680000041E-2</c:v>
                </c:pt>
                <c:pt idx="3">
                  <c:v>3.0397877579999955E-2</c:v>
                </c:pt>
                <c:pt idx="4">
                  <c:v>5.9958312680000084E-2</c:v>
                </c:pt>
                <c:pt idx="5">
                  <c:v>1.6921621219999999E-2</c:v>
                </c:pt>
                <c:pt idx="6">
                  <c:v>1.5091054999999989E-2</c:v>
                </c:pt>
                <c:pt idx="7">
                  <c:v>1.3996019799999992E-2</c:v>
                </c:pt>
                <c:pt idx="8">
                  <c:v>1.2557053179999994E-2</c:v>
                </c:pt>
                <c:pt idx="9">
                  <c:v>1.9088558860000007E-2</c:v>
                </c:pt>
                <c:pt idx="10">
                  <c:v>1.5702579339999995E-2</c:v>
                </c:pt>
                <c:pt idx="11">
                  <c:v>1.6179282139999997E-2</c:v>
                </c:pt>
                <c:pt idx="12">
                  <c:v>1.37864062E-2</c:v>
                </c:pt>
                <c:pt idx="13">
                  <c:v>1.2354713560000008E-2</c:v>
                </c:pt>
                <c:pt idx="14">
                  <c:v>1.2227445999999999E-2</c:v>
                </c:pt>
                <c:pt idx="15">
                  <c:v>1.1218612159999997E-2</c:v>
                </c:pt>
                <c:pt idx="16">
                  <c:v>1.8296787039999995E-2</c:v>
                </c:pt>
                <c:pt idx="17">
                  <c:v>2.494794203999999E-2</c:v>
                </c:pt>
                <c:pt idx="18">
                  <c:v>1.5783918779999993E-2</c:v>
                </c:pt>
                <c:pt idx="19">
                  <c:v>1.257243374E-2</c:v>
                </c:pt>
                <c:pt idx="20">
                  <c:v>1.7991744398319999E-2</c:v>
                </c:pt>
                <c:pt idx="21">
                  <c:v>2.0584356460000001E-2</c:v>
                </c:pt>
                <c:pt idx="22">
                  <c:v>1.0108839692980001E-2</c:v>
                </c:pt>
                <c:pt idx="23">
                  <c:v>6.8574520000000061E-3</c:v>
                </c:pt>
                <c:pt idx="24">
                  <c:v>1.3321937999999997E-2</c:v>
                </c:pt>
              </c:numCache>
            </c:numRef>
          </c:val>
          <c:extLst>
            <c:ext xmlns:c16="http://schemas.microsoft.com/office/drawing/2014/chart" uri="{C3380CC4-5D6E-409C-BE32-E72D297353CC}">
              <c16:uniqueId val="{00000001-585E-43FE-85E4-44A4FD60204C}"/>
            </c:ext>
          </c:extLst>
        </c:ser>
        <c:ser>
          <c:idx val="3"/>
          <c:order val="2"/>
          <c:tx>
            <c:strRef>
              <c:f>' '!$A$520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'!$B$520:$BC$520</c:f>
              <c:numCache>
                <c:formatCode>#,##0.00</c:formatCode>
                <c:ptCount val="52"/>
                <c:pt idx="0">
                  <c:v>0.10514488376</c:v>
                </c:pt>
                <c:pt idx="1">
                  <c:v>0.10686132365999997</c:v>
                </c:pt>
                <c:pt idx="2">
                  <c:v>0.11733729196000002</c:v>
                </c:pt>
                <c:pt idx="3">
                  <c:v>0.10429117285999998</c:v>
                </c:pt>
                <c:pt idx="4">
                  <c:v>0.10939623100000001</c:v>
                </c:pt>
                <c:pt idx="5">
                  <c:v>0.10248815990000001</c:v>
                </c:pt>
                <c:pt idx="6">
                  <c:v>8.6492588839999995E-2</c:v>
                </c:pt>
                <c:pt idx="7">
                  <c:v>6.6649438660000004E-2</c:v>
                </c:pt>
                <c:pt idx="8">
                  <c:v>6.1165124159999994E-2</c:v>
                </c:pt>
                <c:pt idx="9">
                  <c:v>4.799655588E-2</c:v>
                </c:pt>
                <c:pt idx="10">
                  <c:v>3.1403220859999997E-2</c:v>
                </c:pt>
                <c:pt idx="11">
                  <c:v>2.32809857E-2</c:v>
                </c:pt>
                <c:pt idx="12">
                  <c:v>6.3286632919999974E-2</c:v>
                </c:pt>
                <c:pt idx="13">
                  <c:v>6.6506943720000003E-2</c:v>
                </c:pt>
                <c:pt idx="14">
                  <c:v>6.2203032780000014E-2</c:v>
                </c:pt>
                <c:pt idx="15">
                  <c:v>4.772732873999997E-2</c:v>
                </c:pt>
                <c:pt idx="16">
                  <c:v>6.1435320520000003E-2</c:v>
                </c:pt>
                <c:pt idx="17">
                  <c:v>6.9577266080000005E-2</c:v>
                </c:pt>
                <c:pt idx="18">
                  <c:v>6.8848718959999999E-2</c:v>
                </c:pt>
                <c:pt idx="19">
                  <c:v>4.6262367480000031E-2</c:v>
                </c:pt>
                <c:pt idx="20">
                  <c:v>4.0101646784499984E-2</c:v>
                </c:pt>
                <c:pt idx="21">
                  <c:v>3.2963713859999993E-2</c:v>
                </c:pt>
                <c:pt idx="22">
                  <c:v>3.9277686472500017E-2</c:v>
                </c:pt>
                <c:pt idx="23">
                  <c:v>4.1338877999999933E-2</c:v>
                </c:pt>
                <c:pt idx="24">
                  <c:v>2.236697399999997E-2</c:v>
                </c:pt>
              </c:numCache>
            </c:numRef>
          </c:val>
          <c:extLst>
            <c:ext xmlns:c16="http://schemas.microsoft.com/office/drawing/2014/chart" uri="{C3380CC4-5D6E-409C-BE32-E72D297353CC}">
              <c16:uniqueId val="{00000002-585E-43FE-85E4-44A4FD60204C}"/>
            </c:ext>
          </c:extLst>
        </c:ser>
        <c:ser>
          <c:idx val="4"/>
          <c:order val="3"/>
          <c:tx>
            <c:strRef>
              <c:f>' '!$A$521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'!$B$521:$BC$521</c:f>
              <c:numCache>
                <c:formatCode>#,##0.00</c:formatCode>
                <c:ptCount val="52"/>
                <c:pt idx="0">
                  <c:v>2.0941699100000002E-2</c:v>
                </c:pt>
                <c:pt idx="1">
                  <c:v>1.980219402E-2</c:v>
                </c:pt>
                <c:pt idx="2">
                  <c:v>2.6770568383999997E-2</c:v>
                </c:pt>
                <c:pt idx="3">
                  <c:v>2.5833025539999999E-2</c:v>
                </c:pt>
                <c:pt idx="4">
                  <c:v>2.5367590079999999E-2</c:v>
                </c:pt>
                <c:pt idx="5">
                  <c:v>2.1428090991999996E-2</c:v>
                </c:pt>
                <c:pt idx="6">
                  <c:v>1.8777833060000002E-2</c:v>
                </c:pt>
                <c:pt idx="7">
                  <c:v>1.7227095759999998E-2</c:v>
                </c:pt>
                <c:pt idx="8">
                  <c:v>1.7488319239999998E-2</c:v>
                </c:pt>
                <c:pt idx="9">
                  <c:v>1.1765187139999999E-2</c:v>
                </c:pt>
                <c:pt idx="10">
                  <c:v>1.292940266E-2</c:v>
                </c:pt>
                <c:pt idx="11">
                  <c:v>1.593801832E-2</c:v>
                </c:pt>
                <c:pt idx="12">
                  <c:v>1.5742636979999999E-2</c:v>
                </c:pt>
                <c:pt idx="13">
                  <c:v>1.9352755379999999E-2</c:v>
                </c:pt>
                <c:pt idx="14">
                  <c:v>1.891666182E-2</c:v>
                </c:pt>
                <c:pt idx="15">
                  <c:v>1.8117713600000002E-2</c:v>
                </c:pt>
                <c:pt idx="16">
                  <c:v>3.0123967999999999E-3</c:v>
                </c:pt>
                <c:pt idx="17">
                  <c:v>2.1881790279999994E-2</c:v>
                </c:pt>
                <c:pt idx="18">
                  <c:v>2.48733566E-2</c:v>
                </c:pt>
                <c:pt idx="19">
                  <c:v>3.1386669199999995E-2</c:v>
                </c:pt>
                <c:pt idx="20">
                  <c:v>5.5279606570019998E-2</c:v>
                </c:pt>
                <c:pt idx="21">
                  <c:v>3.3685620499999999E-2</c:v>
                </c:pt>
                <c:pt idx="22">
                  <c:v>2.3729691487039996E-2</c:v>
                </c:pt>
                <c:pt idx="23">
                  <c:v>2.5517281999999999E-2</c:v>
                </c:pt>
                <c:pt idx="24">
                  <c:v>3.2926026000000011E-2</c:v>
                </c:pt>
              </c:numCache>
            </c:numRef>
          </c:val>
          <c:extLst>
            <c:ext xmlns:c16="http://schemas.microsoft.com/office/drawing/2014/chart" uri="{C3380CC4-5D6E-409C-BE32-E72D297353CC}">
              <c16:uniqueId val="{00000003-585E-43FE-85E4-44A4FD60204C}"/>
            </c:ext>
          </c:extLst>
        </c:ser>
        <c:ser>
          <c:idx val="5"/>
          <c:order val="4"/>
          <c:tx>
            <c:strRef>
              <c:f>' '!$A$522</c:f>
              <c:strCache>
                <c:ptCount val="1"/>
                <c:pt idx="0">
                  <c:v>Others</c:v>
                </c:pt>
              </c:strCache>
            </c:strRef>
          </c:tx>
          <c:spPr>
            <a:solidFill>
              <a:srgbClr val="9933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'!$B$522:$BC$522</c:f>
              <c:numCache>
                <c:formatCode>#,##0.00</c:formatCode>
                <c:ptCount val="52"/>
                <c:pt idx="0">
                  <c:v>7.0179581500000088E-2</c:v>
                </c:pt>
                <c:pt idx="1">
                  <c:v>5.5448041600000109E-2</c:v>
                </c:pt>
                <c:pt idx="2">
                  <c:v>5.2316233654999905E-2</c:v>
                </c:pt>
                <c:pt idx="3">
                  <c:v>5.8265590599999917E-2</c:v>
                </c:pt>
                <c:pt idx="4">
                  <c:v>8.789976790000012E-2</c:v>
                </c:pt>
                <c:pt idx="5">
                  <c:v>8.3442879996000058E-2</c:v>
                </c:pt>
                <c:pt idx="6">
                  <c:v>7.5347023276000041E-2</c:v>
                </c:pt>
                <c:pt idx="7">
                  <c:v>9.5211662539999992E-2</c:v>
                </c:pt>
                <c:pt idx="8">
                  <c:v>7.4681361020000031E-2</c:v>
                </c:pt>
                <c:pt idx="9">
                  <c:v>8.9266916059999923E-2</c:v>
                </c:pt>
                <c:pt idx="10">
                  <c:v>7.7929615860000009E-2</c:v>
                </c:pt>
                <c:pt idx="11">
                  <c:v>0.11829991980000006</c:v>
                </c:pt>
                <c:pt idx="12">
                  <c:v>0.22599114789999991</c:v>
                </c:pt>
                <c:pt idx="13">
                  <c:v>0.18424469335999999</c:v>
                </c:pt>
                <c:pt idx="14">
                  <c:v>0.14219620163999996</c:v>
                </c:pt>
                <c:pt idx="15">
                  <c:v>0.13211108596000007</c:v>
                </c:pt>
                <c:pt idx="16">
                  <c:v>9.420128101999993E-2</c:v>
                </c:pt>
                <c:pt idx="17">
                  <c:v>9.0328842142857219E-2</c:v>
                </c:pt>
                <c:pt idx="18">
                  <c:v>8.8506064259999961E-2</c:v>
                </c:pt>
                <c:pt idx="19">
                  <c:v>9.482089112000007E-2</c:v>
                </c:pt>
                <c:pt idx="20">
                  <c:v>7.631294150145998E-2</c:v>
                </c:pt>
                <c:pt idx="21">
                  <c:v>7.1342552880000118E-2</c:v>
                </c:pt>
                <c:pt idx="22">
                  <c:v>6.9029748446166744E-2</c:v>
                </c:pt>
                <c:pt idx="23">
                  <c:v>7.0499044000000011E-2</c:v>
                </c:pt>
                <c:pt idx="24">
                  <c:v>7.8508416000000025E-2</c:v>
                </c:pt>
              </c:numCache>
            </c:numRef>
          </c:val>
          <c:extLst>
            <c:ext xmlns:c16="http://schemas.microsoft.com/office/drawing/2014/chart" uri="{C3380CC4-5D6E-409C-BE32-E72D297353CC}">
              <c16:uniqueId val="{00000004-585E-43FE-85E4-44A4FD60204C}"/>
            </c:ext>
          </c:extLst>
        </c:ser>
        <c:ser>
          <c:idx val="6"/>
          <c:order val="5"/>
          <c:tx>
            <c:strRef>
              <c:f>' '!$A$523</c:f>
              <c:strCache>
                <c:ptCount val="1"/>
              </c:strCache>
            </c:strRef>
          </c:tx>
          <c:spPr>
            <a:noFill/>
            <a:ln w="25400">
              <a:noFill/>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'!$B$523:$BC$523</c:f>
              <c:numCache>
                <c:formatCode>0.0</c:formatCode>
                <c:ptCount val="52"/>
              </c:numCache>
            </c:numRef>
          </c:val>
          <c:extLst>
            <c:ext xmlns:c16="http://schemas.microsoft.com/office/drawing/2014/chart" uri="{C3380CC4-5D6E-409C-BE32-E72D297353CC}">
              <c16:uniqueId val="{00000005-585E-43FE-85E4-44A4FD60204C}"/>
            </c:ext>
          </c:extLst>
        </c:ser>
        <c:ser>
          <c:idx val="8"/>
          <c:order val="6"/>
          <c:tx>
            <c:strRef>
              <c:f>' '!$A$524</c:f>
              <c:strCache>
                <c:ptCount val="1"/>
              </c:strCache>
            </c:strRef>
          </c:tx>
          <c:spPr>
            <a:noFill/>
            <a:ln w="25400">
              <a:noFill/>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'!$B$524:$BC$524</c:f>
              <c:numCache>
                <c:formatCode>0.0</c:formatCode>
                <c:ptCount val="52"/>
              </c:numCache>
            </c:numRef>
          </c:val>
          <c:extLst>
            <c:ext xmlns:c16="http://schemas.microsoft.com/office/drawing/2014/chart" uri="{C3380CC4-5D6E-409C-BE32-E72D297353CC}">
              <c16:uniqueId val="{00000006-585E-43FE-85E4-44A4FD60204C}"/>
            </c:ext>
          </c:extLst>
        </c:ser>
        <c:ser>
          <c:idx val="10"/>
          <c:order val="7"/>
          <c:tx>
            <c:strRef>
              <c:f>' '!$A$525</c:f>
              <c:strCache>
                <c:ptCount val="1"/>
              </c:strCache>
            </c:strRef>
          </c:tx>
          <c:spPr>
            <a:noFill/>
            <a:ln w="25400">
              <a:noFill/>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'!$B$525:$BC$525</c:f>
              <c:numCache>
                <c:formatCode>General</c:formatCode>
                <c:ptCount val="52"/>
              </c:numCache>
            </c:numRef>
          </c:val>
          <c:extLst>
            <c:ext xmlns:c16="http://schemas.microsoft.com/office/drawing/2014/chart" uri="{C3380CC4-5D6E-409C-BE32-E72D297353CC}">
              <c16:uniqueId val="{00000007-585E-43FE-85E4-44A4FD60204C}"/>
            </c:ext>
          </c:extLst>
        </c:ser>
        <c:dLbls>
          <c:showLegendKey val="0"/>
          <c:showVal val="0"/>
          <c:showCatName val="0"/>
          <c:showSerName val="0"/>
          <c:showPercent val="0"/>
          <c:showBubbleSize val="0"/>
        </c:dLbls>
        <c:gapWidth val="0"/>
        <c:overlap val="100"/>
        <c:axId val="2063609344"/>
        <c:axId val="1"/>
      </c:barChart>
      <c:barChart>
        <c:barDir val="col"/>
        <c:grouping val="stacked"/>
        <c:varyColors val="0"/>
        <c:ser>
          <c:idx val="11"/>
          <c:order val="8"/>
          <c:tx>
            <c:strRef>
              <c:f>' '!$A$526</c:f>
              <c:strCache>
                <c:ptCount val="1"/>
              </c:strCache>
            </c:strRef>
          </c:tx>
          <c:spPr>
            <a:noFill/>
            <a:ln w="25400">
              <a:noFill/>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'!$B$526:$BC$526</c:f>
              <c:numCache>
                <c:formatCode>General</c:formatCode>
                <c:ptCount val="52"/>
              </c:numCache>
            </c:numRef>
          </c:val>
          <c:extLst>
            <c:ext xmlns:c16="http://schemas.microsoft.com/office/drawing/2014/chart" uri="{C3380CC4-5D6E-409C-BE32-E72D297353CC}">
              <c16:uniqueId val="{00000008-585E-43FE-85E4-44A4FD60204C}"/>
            </c:ext>
          </c:extLst>
        </c:ser>
        <c:ser>
          <c:idx val="12"/>
          <c:order val="9"/>
          <c:tx>
            <c:strRef>
              <c:f>' '!$A$527</c:f>
              <c:strCache>
                <c:ptCount val="1"/>
              </c:strCache>
            </c:strRef>
          </c:tx>
          <c:spPr>
            <a:noFill/>
            <a:ln w="25400">
              <a:noFill/>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'!$B$527:$BC$527</c:f>
              <c:numCache>
                <c:formatCode>#,##0</c:formatCode>
                <c:ptCount val="52"/>
              </c:numCache>
            </c:numRef>
          </c:val>
          <c:extLst>
            <c:ext xmlns:c16="http://schemas.microsoft.com/office/drawing/2014/chart" uri="{C3380CC4-5D6E-409C-BE32-E72D297353CC}">
              <c16:uniqueId val="{00000009-585E-43FE-85E4-44A4FD60204C}"/>
            </c:ext>
          </c:extLst>
        </c:ser>
        <c:ser>
          <c:idx val="13"/>
          <c:order val="10"/>
          <c:tx>
            <c:strRef>
              <c:f>' '!$A$528</c:f>
              <c:strCache>
                <c:ptCount val="1"/>
                <c:pt idx="0">
                  <c:v>EU-28</c:v>
                </c:pt>
              </c:strCache>
            </c:strRef>
          </c:tx>
          <c:spPr>
            <a:solidFill>
              <a:srgbClr val="00FF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'!$B$528:$BC$528</c:f>
              <c:numCache>
                <c:formatCode>#,##0</c:formatCode>
                <c:ptCount val="52"/>
                <c:pt idx="27">
                  <c:v>3.5766449999999987</c:v>
                </c:pt>
                <c:pt idx="28">
                  <c:v>2.5923660000000002</c:v>
                </c:pt>
                <c:pt idx="29">
                  <c:v>1.8217659999999998</c:v>
                </c:pt>
                <c:pt idx="30">
                  <c:v>5.4168859999999999</c:v>
                </c:pt>
                <c:pt idx="31">
                  <c:v>2.5492690000000016</c:v>
                </c:pt>
                <c:pt idx="32">
                  <c:v>3.375068999999999</c:v>
                </c:pt>
                <c:pt idx="33">
                  <c:v>3.149972</c:v>
                </c:pt>
                <c:pt idx="34">
                  <c:v>5.7202589999999995</c:v>
                </c:pt>
                <c:pt idx="35">
                  <c:v>4.1690800000000001</c:v>
                </c:pt>
                <c:pt idx="36">
                  <c:v>3.1033149999999994</c:v>
                </c:pt>
                <c:pt idx="37">
                  <c:v>4.9050000000000002</c:v>
                </c:pt>
                <c:pt idx="38">
                  <c:v>5.9420000000000011</c:v>
                </c:pt>
                <c:pt idx="39">
                  <c:v>11.205</c:v>
                </c:pt>
                <c:pt idx="40">
                  <c:v>5.75</c:v>
                </c:pt>
                <c:pt idx="41">
                  <c:v>6.1034699999999988</c:v>
                </c:pt>
                <c:pt idx="42">
                  <c:v>6.354000000000001</c:v>
                </c:pt>
                <c:pt idx="43">
                  <c:v>6.4520000000000017</c:v>
                </c:pt>
                <c:pt idx="44">
                  <c:v>7.2176469999999995</c:v>
                </c:pt>
                <c:pt idx="45">
                  <c:v>8.2764000000000006</c:v>
                </c:pt>
                <c:pt idx="46">
                  <c:v>8.0902389999999986</c:v>
                </c:pt>
                <c:pt idx="47">
                  <c:v>7.9995940000000001</c:v>
                </c:pt>
                <c:pt idx="48">
                  <c:v>10.205518</c:v>
                </c:pt>
                <c:pt idx="49">
                  <c:v>9.8426829999999992</c:v>
                </c:pt>
                <c:pt idx="50">
                  <c:v>13.893000000000001</c:v>
                </c:pt>
                <c:pt idx="51">
                  <c:v>13.489000000000001</c:v>
                </c:pt>
              </c:numCache>
            </c:numRef>
          </c:val>
          <c:extLst>
            <c:ext xmlns:c16="http://schemas.microsoft.com/office/drawing/2014/chart" uri="{C3380CC4-5D6E-409C-BE32-E72D297353CC}">
              <c16:uniqueId val="{0000000A-585E-43FE-85E4-44A4FD60204C}"/>
            </c:ext>
          </c:extLst>
        </c:ser>
        <c:ser>
          <c:idx val="14"/>
          <c:order val="11"/>
          <c:tx>
            <c:strRef>
              <c:f>' '!$A$529</c:f>
              <c:strCache>
                <c:ptCount val="1"/>
                <c:pt idx="0">
                  <c:v>China </c:v>
                </c:pt>
              </c:strCache>
            </c:strRef>
          </c:tx>
          <c:spPr>
            <a:solidFill>
              <a:srgbClr val="FF00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'!$B$529:$BC$529</c:f>
              <c:numCache>
                <c:formatCode>#,##0</c:formatCode>
                <c:ptCount val="52"/>
                <c:pt idx="27">
                  <c:v>21.786539999999995</c:v>
                </c:pt>
                <c:pt idx="28">
                  <c:v>17.274061000000003</c:v>
                </c:pt>
                <c:pt idx="29">
                  <c:v>9.8130430000000004</c:v>
                </c:pt>
                <c:pt idx="30">
                  <c:v>8.5969059999999988</c:v>
                </c:pt>
                <c:pt idx="31">
                  <c:v>14.165305999999996</c:v>
                </c:pt>
                <c:pt idx="32">
                  <c:v>8.4643209999999964</c:v>
                </c:pt>
                <c:pt idx="33">
                  <c:v>7.8739129999999999</c:v>
                </c:pt>
                <c:pt idx="34">
                  <c:v>7.4644569999999995</c:v>
                </c:pt>
                <c:pt idx="35">
                  <c:v>6.6452059999999991</c:v>
                </c:pt>
                <c:pt idx="36">
                  <c:v>10.195200999999999</c:v>
                </c:pt>
                <c:pt idx="37">
                  <c:v>8.4550000000000001</c:v>
                </c:pt>
                <c:pt idx="38">
                  <c:v>9.9390000000000001</c:v>
                </c:pt>
                <c:pt idx="39">
                  <c:v>13.031000000000002</c:v>
                </c:pt>
                <c:pt idx="40">
                  <c:v>8.9589999999999996</c:v>
                </c:pt>
                <c:pt idx="41">
                  <c:v>11.956895999999997</c:v>
                </c:pt>
                <c:pt idx="42">
                  <c:v>10.830999999999998</c:v>
                </c:pt>
                <c:pt idx="43">
                  <c:v>11.696</c:v>
                </c:pt>
                <c:pt idx="44">
                  <c:v>13.315343</c:v>
                </c:pt>
                <c:pt idx="45">
                  <c:v>12.301228999999999</c:v>
                </c:pt>
                <c:pt idx="46">
                  <c:v>10.598757999999998</c:v>
                </c:pt>
                <c:pt idx="47">
                  <c:v>11.652189</c:v>
                </c:pt>
                <c:pt idx="48">
                  <c:v>13.248872</c:v>
                </c:pt>
                <c:pt idx="49">
                  <c:v>9.2034120000000001</c:v>
                </c:pt>
                <c:pt idx="50">
                  <c:v>4.3440000000000003</c:v>
                </c:pt>
                <c:pt idx="51">
                  <c:v>5.5410000000000004</c:v>
                </c:pt>
              </c:numCache>
            </c:numRef>
          </c:val>
          <c:extLst>
            <c:ext xmlns:c16="http://schemas.microsoft.com/office/drawing/2014/chart" uri="{C3380CC4-5D6E-409C-BE32-E72D297353CC}">
              <c16:uniqueId val="{0000000B-585E-43FE-85E4-44A4FD60204C}"/>
            </c:ext>
          </c:extLst>
        </c:ser>
        <c:ser>
          <c:idx val="2"/>
          <c:order val="12"/>
          <c:tx>
            <c:strRef>
              <c:f>' '!$A$530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'!$B$530:$BC$530</c:f>
              <c:numCache>
                <c:formatCode>General</c:formatCode>
                <c:ptCount val="52"/>
                <c:pt idx="27" formatCode="#,##0">
                  <c:v>64.111457999999999</c:v>
                </c:pt>
                <c:pt idx="28" formatCode="#,##0">
                  <c:v>49.921461999999991</c:v>
                </c:pt>
                <c:pt idx="29" formatCode="#,##0">
                  <c:v>50.684724000000003</c:v>
                </c:pt>
                <c:pt idx="30" formatCode="#,##0">
                  <c:v>50.025957000000005</c:v>
                </c:pt>
                <c:pt idx="31" formatCode="#,##0">
                  <c:v>50.959074999999999</c:v>
                </c:pt>
                <c:pt idx="32" formatCode="#,##0">
                  <c:v>47.258803999999991</c:v>
                </c:pt>
                <c:pt idx="33" formatCode="#,##0">
                  <c:v>40.974066000000001</c:v>
                </c:pt>
                <c:pt idx="34" formatCode="#,##0">
                  <c:v>29.192733000000004</c:v>
                </c:pt>
                <c:pt idx="35" formatCode="#,##0">
                  <c:v>26.952491999999999</c:v>
                </c:pt>
                <c:pt idx="36" formatCode="#,##0">
                  <c:v>27.597699999999996</c:v>
                </c:pt>
                <c:pt idx="37" formatCode="#,##0">
                  <c:v>21.449000000000002</c:v>
                </c:pt>
                <c:pt idx="38" formatCode="#,##0">
                  <c:v>23.173999999999999</c:v>
                </c:pt>
                <c:pt idx="39" formatCode="#,##0">
                  <c:v>32.347999999999999</c:v>
                </c:pt>
                <c:pt idx="40" formatCode="#,##0">
                  <c:v>33.801000000000002</c:v>
                </c:pt>
                <c:pt idx="41" formatCode="#,##0">
                  <c:v>33.802954999999997</c:v>
                </c:pt>
                <c:pt idx="42" formatCode="#,##0">
                  <c:v>22.711999999999996</c:v>
                </c:pt>
                <c:pt idx="43" formatCode="#,##0">
                  <c:v>24.74</c:v>
                </c:pt>
                <c:pt idx="44" formatCode="#,##0">
                  <c:v>25.415378999999998</c:v>
                </c:pt>
                <c:pt idx="45" formatCode="#,##0">
                  <c:v>23.478635999999998</c:v>
                </c:pt>
                <c:pt idx="46" formatCode="#,##0">
                  <c:v>21.052105999999998</c:v>
                </c:pt>
                <c:pt idx="47" formatCode="#,##0">
                  <c:v>20.848668</c:v>
                </c:pt>
                <c:pt idx="48" formatCode="#,##0">
                  <c:v>17.138133</c:v>
                </c:pt>
                <c:pt idx="49" formatCode="#,##0">
                  <c:v>16.580136</c:v>
                </c:pt>
                <c:pt idx="50" formatCode="#,##0">
                  <c:v>17.577000000000002</c:v>
                </c:pt>
                <c:pt idx="51" formatCode="#,##0">
                  <c:v>14.853</c:v>
                </c:pt>
              </c:numCache>
            </c:numRef>
          </c:val>
          <c:extLst>
            <c:ext xmlns:c16="http://schemas.microsoft.com/office/drawing/2014/chart" uri="{C3380CC4-5D6E-409C-BE32-E72D297353CC}">
              <c16:uniqueId val="{0000000C-585E-43FE-85E4-44A4FD60204C}"/>
            </c:ext>
          </c:extLst>
        </c:ser>
        <c:ser>
          <c:idx val="7"/>
          <c:order val="13"/>
          <c:tx>
            <c:strRef>
              <c:f>' '!$A$531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'!$B$531:$BC$531</c:f>
              <c:numCache>
                <c:formatCode>General</c:formatCode>
                <c:ptCount val="52"/>
                <c:pt idx="27" formatCode="#,##0">
                  <c:v>19.395947</c:v>
                </c:pt>
                <c:pt idx="28" formatCode="#,##0">
                  <c:v>16.791094999999999</c:v>
                </c:pt>
                <c:pt idx="29" formatCode="#,##0">
                  <c:v>17.555084999999998</c:v>
                </c:pt>
                <c:pt idx="30" formatCode="#,##0">
                  <c:v>15.709839000000001</c:v>
                </c:pt>
                <c:pt idx="31" formatCode="#,##0">
                  <c:v>16.008964999999996</c:v>
                </c:pt>
                <c:pt idx="32" formatCode="#,##0">
                  <c:v>14.987867999999999</c:v>
                </c:pt>
                <c:pt idx="33" formatCode="#,##0">
                  <c:v>12.061192999999999</c:v>
                </c:pt>
                <c:pt idx="34" formatCode="#,##0">
                  <c:v>13.280724999999999</c:v>
                </c:pt>
                <c:pt idx="35" formatCode="#,##0">
                  <c:v>12.399414999999999</c:v>
                </c:pt>
                <c:pt idx="36" formatCode="#,##0">
                  <c:v>9.3549380000000006</c:v>
                </c:pt>
                <c:pt idx="37" formatCode="#,##0">
                  <c:v>10.825000000000001</c:v>
                </c:pt>
                <c:pt idx="38" formatCode="#,##0">
                  <c:v>10.225000000000001</c:v>
                </c:pt>
                <c:pt idx="39" formatCode="#,##0">
                  <c:v>9.7750000000000004</c:v>
                </c:pt>
                <c:pt idx="40" formatCode="#,##0">
                  <c:v>12.593</c:v>
                </c:pt>
                <c:pt idx="41" formatCode="#,##0">
                  <c:v>12.458368</c:v>
                </c:pt>
                <c:pt idx="42" formatCode="#,##0">
                  <c:v>9.8150000000000013</c:v>
                </c:pt>
                <c:pt idx="43" formatCode="#,##0">
                  <c:v>11.033999999999999</c:v>
                </c:pt>
                <c:pt idx="44" formatCode="#,##0">
                  <c:v>11.596418999999999</c:v>
                </c:pt>
                <c:pt idx="45" formatCode="#,##0">
                  <c:v>15.613301999999999</c:v>
                </c:pt>
                <c:pt idx="46" formatCode="#,##0">
                  <c:v>17.953097</c:v>
                </c:pt>
                <c:pt idx="47" formatCode="#,##0">
                  <c:v>33.023206999999992</c:v>
                </c:pt>
                <c:pt idx="48" formatCode="#,##0">
                  <c:v>17.820741999999999</c:v>
                </c:pt>
                <c:pt idx="49" formatCode="#,##0">
                  <c:v>21.733158</c:v>
                </c:pt>
                <c:pt idx="50" formatCode="#,##0">
                  <c:v>18.565999999999999</c:v>
                </c:pt>
                <c:pt idx="51" formatCode="#,##0">
                  <c:v>23.971999999999998</c:v>
                </c:pt>
              </c:numCache>
            </c:numRef>
          </c:val>
          <c:extLst>
            <c:ext xmlns:c16="http://schemas.microsoft.com/office/drawing/2014/chart" uri="{C3380CC4-5D6E-409C-BE32-E72D297353CC}">
              <c16:uniqueId val="{0000000D-585E-43FE-85E4-44A4FD60204C}"/>
            </c:ext>
          </c:extLst>
        </c:ser>
        <c:ser>
          <c:idx val="9"/>
          <c:order val="14"/>
          <c:tx>
            <c:strRef>
              <c:f>' '!$A$532</c:f>
              <c:strCache>
                <c:ptCount val="1"/>
                <c:pt idx="0">
                  <c:v>Others</c:v>
                </c:pt>
              </c:strCache>
            </c:strRef>
          </c:tx>
          <c:spPr>
            <a:solidFill>
              <a:srgbClr val="993300"/>
            </a:solidFill>
            <a:ln w="12700">
              <a:solidFill>
                <a:srgbClr val="000000"/>
              </a:solidFill>
              <a:prstDash val="solid"/>
            </a:ln>
          </c:spPr>
          <c:invertIfNegative val="0"/>
          <c:cat>
            <c:numRef>
              <c:f>' '!$B$517:$BC$517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'!$B$532:$BC$532</c:f>
              <c:numCache>
                <c:formatCode>General</c:formatCode>
                <c:ptCount val="52"/>
                <c:pt idx="27" formatCode="#,##0">
                  <c:v>27.740716000000049</c:v>
                </c:pt>
                <c:pt idx="28" formatCode="#,##0">
                  <c:v>20.644967000000051</c:v>
                </c:pt>
                <c:pt idx="29" formatCode="#,##0">
                  <c:v>22.921409000000011</c:v>
                </c:pt>
                <c:pt idx="30" formatCode="#,##0">
                  <c:v>29.024972000000034</c:v>
                </c:pt>
                <c:pt idx="31" formatCode="#,##0">
                  <c:v>31.341755999999975</c:v>
                </c:pt>
                <c:pt idx="32" formatCode="#,##0">
                  <c:v>39.575184999999976</c:v>
                </c:pt>
                <c:pt idx="33" formatCode="#,##0">
                  <c:v>37.43714999999996</c:v>
                </c:pt>
                <c:pt idx="34" formatCode="#,##0">
                  <c:v>69.13112799999999</c:v>
                </c:pt>
                <c:pt idx="35" formatCode="#,##0">
                  <c:v>49.140171999999986</c:v>
                </c:pt>
                <c:pt idx="36" formatCode="#,##0">
                  <c:v>48.089304999999939</c:v>
                </c:pt>
                <c:pt idx="37" formatCode="#,##0">
                  <c:v>50.722999999999999</c:v>
                </c:pt>
                <c:pt idx="38" formatCode="#,##0">
                  <c:v>65.527999999999977</c:v>
                </c:pt>
                <c:pt idx="39" formatCode="#,##0">
                  <c:v>79.540999999999968</c:v>
                </c:pt>
                <c:pt idx="40" formatCode="#,##0">
                  <c:v>83.574000000000012</c:v>
                </c:pt>
                <c:pt idx="41" formatCode="#,##0">
                  <c:v>92.058662999999996</c:v>
                </c:pt>
                <c:pt idx="42" formatCode="#,##0">
                  <c:v>67.223000000000042</c:v>
                </c:pt>
                <c:pt idx="43" formatCode="#,##0">
                  <c:v>55.343000000000011</c:v>
                </c:pt>
                <c:pt idx="44" formatCode="#,##0">
                  <c:v>51.161913000000041</c:v>
                </c:pt>
                <c:pt idx="45" formatCode="#,##0">
                  <c:v>51.819354999999995</c:v>
                </c:pt>
                <c:pt idx="46" formatCode="#,##0">
                  <c:v>55.587203000000017</c:v>
                </c:pt>
                <c:pt idx="47" formatCode="#,##0">
                  <c:v>41.155460000000062</c:v>
                </c:pt>
                <c:pt idx="48" formatCode="#,##0">
                  <c:v>36.258906000000025</c:v>
                </c:pt>
                <c:pt idx="49" formatCode="#,##0">
                  <c:v>33.246735999999984</c:v>
                </c:pt>
                <c:pt idx="50" formatCode="#,##0">
                  <c:v>43.805000000000021</c:v>
                </c:pt>
                <c:pt idx="51" formatCode="#,##0">
                  <c:v>43.907999999999987</c:v>
                </c:pt>
              </c:numCache>
            </c:numRef>
          </c:val>
          <c:extLst>
            <c:ext xmlns:c16="http://schemas.microsoft.com/office/drawing/2014/chart" uri="{C3380CC4-5D6E-409C-BE32-E72D297353CC}">
              <c16:uniqueId val="{0000000E-585E-43FE-85E4-44A4FD60204C}"/>
            </c:ext>
          </c:extLst>
        </c:ser>
        <c:dLbls>
          <c:showLegendKey val="0"/>
          <c:showVal val="0"/>
          <c:showCatName val="0"/>
          <c:showSerName val="0"/>
          <c:showPercent val="0"/>
          <c:showBubbleSize val="0"/>
        </c:dLbls>
        <c:gapWidth val="0"/>
        <c:overlap val="100"/>
        <c:axId val="3"/>
        <c:axId val="4"/>
      </c:barChart>
      <c:catAx>
        <c:axId val="20636093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1.9792276341621878E-2"/>
              <c:y val="0.1550050851582807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636093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94030129597841"/>
              <c:y val="0.13333770766303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021388458424131"/>
          <c:y val="0.90169624807128934"/>
          <c:w val="0.64168643297047767"/>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7085399810549939"/>
          <c:h val="0.65002132485730657"/>
        </c:manualLayout>
      </c:layout>
      <c:barChart>
        <c:barDir val="col"/>
        <c:grouping val="stacked"/>
        <c:varyColors val="0"/>
        <c:ser>
          <c:idx val="0"/>
          <c:order val="0"/>
          <c:tx>
            <c:strRef>
              <c:f>' '!$A$563</c:f>
              <c:strCache>
                <c:ptCount val="1"/>
                <c:pt idx="0">
                  <c:v>EU-28</c:v>
                </c:pt>
              </c:strCache>
            </c:strRef>
          </c:tx>
          <c:spPr>
            <a:solidFill>
              <a:srgbClr val="00FF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'!$B$563:$BC$563</c:f>
              <c:numCache>
                <c:formatCode>0.00</c:formatCode>
                <c:ptCount val="52"/>
                <c:pt idx="0">
                  <c:v>3.1278450000000002E-3</c:v>
                </c:pt>
                <c:pt idx="1">
                  <c:v>9.9430520000000008E-4</c:v>
                </c:pt>
                <c:pt idx="2">
                  <c:v>1.3999999999999999E-6</c:v>
                </c:pt>
                <c:pt idx="3">
                  <c:v>1.1079740000000001E-3</c:v>
                </c:pt>
                <c:pt idx="4">
                  <c:v>1.8497667999999999E-3</c:v>
                </c:pt>
                <c:pt idx="5">
                  <c:v>2.0154652000000002E-3</c:v>
                </c:pt>
                <c:pt idx="6">
                  <c:v>4.9429100000000011E-4</c:v>
                </c:pt>
                <c:pt idx="7">
                  <c:v>3.4893600000000001E-5</c:v>
                </c:pt>
                <c:pt idx="8">
                  <c:v>3.0315879999999993E-4</c:v>
                </c:pt>
                <c:pt idx="9">
                  <c:v>3.9830419999999995E-4</c:v>
                </c:pt>
                <c:pt idx="10">
                  <c:v>8.8439399999999999E-5</c:v>
                </c:pt>
                <c:pt idx="11">
                  <c:v>2.1535799999999999E-4</c:v>
                </c:pt>
                <c:pt idx="12">
                  <c:v>9.2015559999999991E-5</c:v>
                </c:pt>
                <c:pt idx="13">
                  <c:v>1.3003000000000003E-4</c:v>
                </c:pt>
                <c:pt idx="14">
                  <c:v>4.7670000000000003E-5</c:v>
                </c:pt>
                <c:pt idx="15">
                  <c:v>1.145046E-4</c:v>
                </c:pt>
                <c:pt idx="16">
                  <c:v>1.3178620000000002E-4</c:v>
                </c:pt>
                <c:pt idx="17">
                  <c:v>1.0542420000000001E-4</c:v>
                </c:pt>
                <c:pt idx="18">
                  <c:v>2.0915300000000001E-4</c:v>
                </c:pt>
                <c:pt idx="19">
                  <c:v>1.2642279999999998E-4</c:v>
                </c:pt>
                <c:pt idx="20">
                  <c:v>9.6048144200000003E-5</c:v>
                </c:pt>
                <c:pt idx="21">
                  <c:v>8.4077000000000002E-5</c:v>
                </c:pt>
                <c:pt idx="22">
                  <c:v>8.0537864400000015E-5</c:v>
                </c:pt>
                <c:pt idx="23">
                  <c:v>1.2264E-4</c:v>
                </c:pt>
                <c:pt idx="24">
                  <c:v>4.8720000000000008E-5</c:v>
                </c:pt>
              </c:numCache>
            </c:numRef>
          </c:val>
          <c:extLst>
            <c:ext xmlns:c16="http://schemas.microsoft.com/office/drawing/2014/chart" uri="{C3380CC4-5D6E-409C-BE32-E72D297353CC}">
              <c16:uniqueId val="{00000000-F3FA-4F85-A873-9A4E8D04DD2F}"/>
            </c:ext>
          </c:extLst>
        </c:ser>
        <c:ser>
          <c:idx val="1"/>
          <c:order val="1"/>
          <c:tx>
            <c:strRef>
              <c:f>' '!$A$564</c:f>
              <c:strCache>
                <c:ptCount val="1"/>
                <c:pt idx="0">
                  <c:v>China </c:v>
                </c:pt>
              </c:strCache>
            </c:strRef>
          </c:tx>
          <c:spPr>
            <a:solidFill>
              <a:srgbClr val="FF00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'!$B$564:$BC$564</c:f>
              <c:numCache>
                <c:formatCode>0.00</c:formatCode>
                <c:ptCount val="52"/>
                <c:pt idx="0">
                  <c:v>9.0817816600000004E-2</c:v>
                </c:pt>
                <c:pt idx="1">
                  <c:v>5.0563293199999998E-2</c:v>
                </c:pt>
                <c:pt idx="2">
                  <c:v>3.0564637599999989E-2</c:v>
                </c:pt>
                <c:pt idx="3">
                  <c:v>3.6409469600000001E-2</c:v>
                </c:pt>
                <c:pt idx="4">
                  <c:v>4.6567424399999995E-2</c:v>
                </c:pt>
                <c:pt idx="5">
                  <c:v>7.6641193999999989E-3</c:v>
                </c:pt>
                <c:pt idx="6">
                  <c:v>6.1207636000000006E-3</c:v>
                </c:pt>
                <c:pt idx="7">
                  <c:v>6.5764999999999986E-4</c:v>
                </c:pt>
                <c:pt idx="8">
                  <c:v>1.4537754000000002E-3</c:v>
                </c:pt>
                <c:pt idx="9">
                  <c:v>1.0551589999999997E-3</c:v>
                </c:pt>
                <c:pt idx="10">
                  <c:v>5.9702720000000004E-4</c:v>
                </c:pt>
                <c:pt idx="11">
                  <c:v>2.8393999999999994E-4</c:v>
                </c:pt>
                <c:pt idx="12">
                  <c:v>5.5032620000000014E-4</c:v>
                </c:pt>
                <c:pt idx="13">
                  <c:v>1.6692000000000001E-4</c:v>
                </c:pt>
                <c:pt idx="14">
                  <c:v>6.0068540000000003E-4</c:v>
                </c:pt>
                <c:pt idx="15">
                  <c:v>1.000118E-4</c:v>
                </c:pt>
                <c:pt idx="16">
                  <c:v>1.0255139999999999E-4</c:v>
                </c:pt>
                <c:pt idx="17">
                  <c:v>7.8338120000000005E-4</c:v>
                </c:pt>
                <c:pt idx="18">
                  <c:v>7.7851200000000011E-5</c:v>
                </c:pt>
                <c:pt idx="19">
                  <c:v>2.3132059999999996E-4</c:v>
                </c:pt>
                <c:pt idx="20">
                  <c:v>9.6746399999999999E-5</c:v>
                </c:pt>
                <c:pt idx="21">
                  <c:v>1.4832720000000001E-4</c:v>
                </c:pt>
                <c:pt idx="22">
                  <c:v>5.0933049999999996E-4</c:v>
                </c:pt>
                <c:pt idx="23">
                  <c:v>4.3427999999999994E-4</c:v>
                </c:pt>
                <c:pt idx="24">
                  <c:v>3.9829999999999992E-4</c:v>
                </c:pt>
              </c:numCache>
            </c:numRef>
          </c:val>
          <c:extLst>
            <c:ext xmlns:c16="http://schemas.microsoft.com/office/drawing/2014/chart" uri="{C3380CC4-5D6E-409C-BE32-E72D297353CC}">
              <c16:uniqueId val="{00000001-F3FA-4F85-A873-9A4E8D04DD2F}"/>
            </c:ext>
          </c:extLst>
        </c:ser>
        <c:ser>
          <c:idx val="3"/>
          <c:order val="2"/>
          <c:tx>
            <c:strRef>
              <c:f>' '!$A$565</c:f>
              <c:strCache>
                <c:ptCount val="1"/>
                <c:pt idx="0">
                  <c:v>Others</c:v>
                </c:pt>
              </c:strCache>
            </c:strRef>
          </c:tx>
          <c:spPr>
            <a:solidFill>
              <a:srgbClr val="9933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'!$B$565:$BC$565</c:f>
              <c:numCache>
                <c:formatCode>#,##0.00</c:formatCode>
                <c:ptCount val="52"/>
                <c:pt idx="0">
                  <c:v>7.5447385999999755E-3</c:v>
                </c:pt>
                <c:pt idx="1">
                  <c:v>1.2234917799999995E-2</c:v>
                </c:pt>
                <c:pt idx="2">
                  <c:v>1.0061940000000009E-2</c:v>
                </c:pt>
                <c:pt idx="3">
                  <c:v>6.4111139400000114E-3</c:v>
                </c:pt>
                <c:pt idx="4">
                  <c:v>5.8023588000000043E-3</c:v>
                </c:pt>
                <c:pt idx="5">
                  <c:v>1.8074574000000003E-3</c:v>
                </c:pt>
                <c:pt idx="6">
                  <c:v>2.7413539999999841E-4</c:v>
                </c:pt>
                <c:pt idx="7">
                  <c:v>5.6089236000000002E-3</c:v>
                </c:pt>
                <c:pt idx="8">
                  <c:v>7.9310924000000026E-3</c:v>
                </c:pt>
                <c:pt idx="9">
                  <c:v>5.1269161999999997E-3</c:v>
                </c:pt>
                <c:pt idx="10">
                  <c:v>4.9609195999999987E-3</c:v>
                </c:pt>
                <c:pt idx="11">
                  <c:v>8.5621059999999929E-3</c:v>
                </c:pt>
                <c:pt idx="12">
                  <c:v>6.105582279999998E-3</c:v>
                </c:pt>
                <c:pt idx="13">
                  <c:v>5.8786851714285717E-3</c:v>
                </c:pt>
                <c:pt idx="14">
                  <c:v>4.6735513999999999E-3</c:v>
                </c:pt>
                <c:pt idx="15">
                  <c:v>5.7696534000000006E-3</c:v>
                </c:pt>
                <c:pt idx="16">
                  <c:v>2.9622081999999992E-3</c:v>
                </c:pt>
                <c:pt idx="17">
                  <c:v>2.6026140000000001E-3</c:v>
                </c:pt>
                <c:pt idx="18">
                  <c:v>2.5928433999999998E-3</c:v>
                </c:pt>
                <c:pt idx="19">
                  <c:v>2.3359038000000001E-3</c:v>
                </c:pt>
                <c:pt idx="20">
                  <c:v>2.1147839008E-3</c:v>
                </c:pt>
                <c:pt idx="21">
                  <c:v>2.5164570000000002E-3</c:v>
                </c:pt>
                <c:pt idx="22">
                  <c:v>2.8332634161999993E-3</c:v>
                </c:pt>
                <c:pt idx="23">
                  <c:v>1.92136E-3</c:v>
                </c:pt>
                <c:pt idx="24">
                  <c:v>2.5626999999999998E-3</c:v>
                </c:pt>
              </c:numCache>
            </c:numRef>
          </c:val>
          <c:extLst>
            <c:ext xmlns:c16="http://schemas.microsoft.com/office/drawing/2014/chart" uri="{C3380CC4-5D6E-409C-BE32-E72D297353CC}">
              <c16:uniqueId val="{00000002-F3FA-4F85-A873-9A4E8D04DD2F}"/>
            </c:ext>
          </c:extLst>
        </c:ser>
        <c:ser>
          <c:idx val="4"/>
          <c:order val="3"/>
          <c:tx>
            <c:strRef>
              <c:f>' '!$A$566</c:f>
              <c:strCache>
                <c:ptCount val="1"/>
              </c:strCache>
            </c:strRef>
          </c:tx>
          <c:spPr>
            <a:noFill/>
            <a:ln w="25400">
              <a:noFill/>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'!$B$566:$BC$566</c:f>
              <c:numCache>
                <c:formatCode>0.0</c:formatCode>
                <c:ptCount val="52"/>
              </c:numCache>
            </c:numRef>
          </c:val>
          <c:extLst>
            <c:ext xmlns:c16="http://schemas.microsoft.com/office/drawing/2014/chart" uri="{C3380CC4-5D6E-409C-BE32-E72D297353CC}">
              <c16:uniqueId val="{00000003-F3FA-4F85-A873-9A4E8D04DD2F}"/>
            </c:ext>
          </c:extLst>
        </c:ser>
        <c:ser>
          <c:idx val="5"/>
          <c:order val="4"/>
          <c:tx>
            <c:strRef>
              <c:f>' '!$A$567</c:f>
              <c:strCache>
                <c:ptCount val="1"/>
              </c:strCache>
            </c:strRef>
          </c:tx>
          <c:spPr>
            <a:noFill/>
            <a:ln w="25400">
              <a:noFill/>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'!$B$567:$BC$567</c:f>
              <c:numCache>
                <c:formatCode>0.0</c:formatCode>
                <c:ptCount val="52"/>
              </c:numCache>
            </c:numRef>
          </c:val>
          <c:extLst>
            <c:ext xmlns:c16="http://schemas.microsoft.com/office/drawing/2014/chart" uri="{C3380CC4-5D6E-409C-BE32-E72D297353CC}">
              <c16:uniqueId val="{00000004-F3FA-4F85-A873-9A4E8D04DD2F}"/>
            </c:ext>
          </c:extLst>
        </c:ser>
        <c:ser>
          <c:idx val="10"/>
          <c:order val="5"/>
          <c:tx>
            <c:strRef>
              <c:f>' '!$A$568</c:f>
              <c:strCache>
                <c:ptCount val="1"/>
              </c:strCache>
            </c:strRef>
          </c:tx>
          <c:spPr>
            <a:noFill/>
            <a:ln w="25400">
              <a:noFill/>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'!$B$568:$BC$568</c:f>
              <c:numCache>
                <c:formatCode>0.0</c:formatCode>
                <c:ptCount val="52"/>
              </c:numCache>
            </c:numRef>
          </c:val>
          <c:extLst>
            <c:ext xmlns:c16="http://schemas.microsoft.com/office/drawing/2014/chart" uri="{C3380CC4-5D6E-409C-BE32-E72D297353CC}">
              <c16:uniqueId val="{00000005-F3FA-4F85-A873-9A4E8D04DD2F}"/>
            </c:ext>
          </c:extLst>
        </c:ser>
        <c:dLbls>
          <c:showLegendKey val="0"/>
          <c:showVal val="0"/>
          <c:showCatName val="0"/>
          <c:showSerName val="0"/>
          <c:showPercent val="0"/>
          <c:showBubbleSize val="0"/>
        </c:dLbls>
        <c:gapWidth val="0"/>
        <c:overlap val="100"/>
        <c:axId val="2063607744"/>
        <c:axId val="1"/>
      </c:barChart>
      <c:barChart>
        <c:barDir val="col"/>
        <c:grouping val="stacked"/>
        <c:varyColors val="0"/>
        <c:ser>
          <c:idx val="13"/>
          <c:order val="6"/>
          <c:tx>
            <c:strRef>
              <c:f>' '!$A$569</c:f>
              <c:strCache>
                <c:ptCount val="1"/>
                <c:pt idx="0">
                  <c:v>EU-28</c:v>
                </c:pt>
              </c:strCache>
            </c:strRef>
          </c:tx>
          <c:spPr>
            <a:solidFill>
              <a:srgbClr val="00FF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'!$B$569:$BC$569</c:f>
              <c:numCache>
                <c:formatCode>#,##0</c:formatCode>
                <c:ptCount val="52"/>
                <c:pt idx="27">
                  <c:v>1.1227719999999999</c:v>
                </c:pt>
                <c:pt idx="28">
                  <c:v>0.33810199999999996</c:v>
                </c:pt>
                <c:pt idx="29">
                  <c:v>3.326E-3</c:v>
                </c:pt>
                <c:pt idx="30">
                  <c:v>7.4266990000000002</c:v>
                </c:pt>
                <c:pt idx="31">
                  <c:v>10.888933999999999</c:v>
                </c:pt>
                <c:pt idx="32">
                  <c:v>12.881048</c:v>
                </c:pt>
                <c:pt idx="33">
                  <c:v>1.288502</c:v>
                </c:pt>
                <c:pt idx="34">
                  <c:v>0.154117</c:v>
                </c:pt>
                <c:pt idx="35">
                  <c:v>0.48141500000000004</c:v>
                </c:pt>
                <c:pt idx="36">
                  <c:v>0.90812299999999979</c:v>
                </c:pt>
                <c:pt idx="37">
                  <c:v>5.6000000000000001E-2</c:v>
                </c:pt>
                <c:pt idx="38">
                  <c:v>5.3999999999999999E-2</c:v>
                </c:pt>
                <c:pt idx="39">
                  <c:v>8.0000000000000002E-3</c:v>
                </c:pt>
                <c:pt idx="40">
                  <c:v>5.0000000000000001E-3</c:v>
                </c:pt>
                <c:pt idx="41">
                  <c:v>9.5614999999999992E-2</c:v>
                </c:pt>
                <c:pt idx="42">
                  <c:v>0.13800000000000001</c:v>
                </c:pt>
                <c:pt idx="43">
                  <c:v>0.112</c:v>
                </c:pt>
                <c:pt idx="44">
                  <c:v>0.18331599999999998</c:v>
                </c:pt>
                <c:pt idx="45">
                  <c:v>0.28361299999999995</c:v>
                </c:pt>
                <c:pt idx="46">
                  <c:v>0.17770599999999998</c:v>
                </c:pt>
                <c:pt idx="47">
                  <c:v>0.14496999999999999</c:v>
                </c:pt>
                <c:pt idx="48">
                  <c:v>0.12882199999999996</c:v>
                </c:pt>
                <c:pt idx="49">
                  <c:v>7.6832999999999999E-2</c:v>
                </c:pt>
                <c:pt idx="50">
                  <c:v>0.14800000000000002</c:v>
                </c:pt>
                <c:pt idx="51">
                  <c:v>6.5000000000000002E-2</c:v>
                </c:pt>
              </c:numCache>
            </c:numRef>
          </c:val>
          <c:extLst>
            <c:ext xmlns:c16="http://schemas.microsoft.com/office/drawing/2014/chart" uri="{C3380CC4-5D6E-409C-BE32-E72D297353CC}">
              <c16:uniqueId val="{00000006-F3FA-4F85-A873-9A4E8D04DD2F}"/>
            </c:ext>
          </c:extLst>
        </c:ser>
        <c:ser>
          <c:idx val="14"/>
          <c:order val="7"/>
          <c:tx>
            <c:strRef>
              <c:f>' '!$A$570</c:f>
              <c:strCache>
                <c:ptCount val="1"/>
                <c:pt idx="0">
                  <c:v>China </c:v>
                </c:pt>
              </c:strCache>
            </c:strRef>
          </c:tx>
          <c:spPr>
            <a:solidFill>
              <a:srgbClr val="FF00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'!$B$570:$BC$570</c:f>
              <c:numCache>
                <c:formatCode>General</c:formatCode>
                <c:ptCount val="52"/>
                <c:pt idx="27" formatCode="#,##0">
                  <c:v>41.495078999999997</c:v>
                </c:pt>
                <c:pt idx="28" formatCode="#,##0">
                  <c:v>20.468143999999999</c:v>
                </c:pt>
                <c:pt idx="29" formatCode="#,##0">
                  <c:v>12.100954</c:v>
                </c:pt>
                <c:pt idx="30" formatCode="#,##0">
                  <c:v>15.322866999999999</c:v>
                </c:pt>
                <c:pt idx="31" formatCode="#,##0">
                  <c:v>21.414558</c:v>
                </c:pt>
                <c:pt idx="32" formatCode="#,##0">
                  <c:v>4.6732680000000002</c:v>
                </c:pt>
                <c:pt idx="33" formatCode="#,##0">
                  <c:v>3.214566</c:v>
                </c:pt>
                <c:pt idx="34" formatCode="#,##0">
                  <c:v>0.83847099999999997</c:v>
                </c:pt>
                <c:pt idx="35" formatCode="#,##0">
                  <c:v>1.402625</c:v>
                </c:pt>
                <c:pt idx="36" formatCode="#,##0">
                  <c:v>0.42402899999999993</c:v>
                </c:pt>
                <c:pt idx="37" formatCode="#,##0">
                  <c:v>0.38300000000000001</c:v>
                </c:pt>
                <c:pt idx="38" formatCode="#,##0">
                  <c:v>0.14400000000000002</c:v>
                </c:pt>
                <c:pt idx="39" formatCode="#,##0">
                  <c:v>0.28400000000000003</c:v>
                </c:pt>
                <c:pt idx="40" formatCode="#,##0">
                  <c:v>0.18099999999999999</c:v>
                </c:pt>
                <c:pt idx="41" formatCode="#,##0">
                  <c:v>0.43982899999999997</c:v>
                </c:pt>
                <c:pt idx="42" formatCode="#,##0">
                  <c:v>0.23299999999999998</c:v>
                </c:pt>
                <c:pt idx="43" formatCode="#,##0">
                  <c:v>0.33300000000000002</c:v>
                </c:pt>
                <c:pt idx="44" formatCode="#,##0">
                  <c:v>0.35653800000000002</c:v>
                </c:pt>
                <c:pt idx="45" formatCode="#,##0">
                  <c:v>0.187195</c:v>
                </c:pt>
                <c:pt idx="46" formatCode="#,##0">
                  <c:v>0.362674</c:v>
                </c:pt>
                <c:pt idx="47" formatCode="#,##0">
                  <c:v>0.23766300000000001</c:v>
                </c:pt>
                <c:pt idx="48" formatCode="#,##0">
                  <c:v>0.26418999999999998</c:v>
                </c:pt>
                <c:pt idx="49" formatCode="#,##0">
                  <c:v>2.1369340000000001</c:v>
                </c:pt>
                <c:pt idx="50" formatCode="#,##0">
                  <c:v>0.432</c:v>
                </c:pt>
                <c:pt idx="51" formatCode="#,##0">
                  <c:v>0.437</c:v>
                </c:pt>
              </c:numCache>
            </c:numRef>
          </c:val>
          <c:extLst>
            <c:ext xmlns:c16="http://schemas.microsoft.com/office/drawing/2014/chart" uri="{C3380CC4-5D6E-409C-BE32-E72D297353CC}">
              <c16:uniqueId val="{00000007-F3FA-4F85-A873-9A4E8D04DD2F}"/>
            </c:ext>
          </c:extLst>
        </c:ser>
        <c:ser>
          <c:idx val="15"/>
          <c:order val="8"/>
          <c:tx>
            <c:strRef>
              <c:f>' '!$A$571</c:f>
              <c:strCache>
                <c:ptCount val="1"/>
                <c:pt idx="0">
                  <c:v>Others</c:v>
                </c:pt>
              </c:strCache>
            </c:strRef>
          </c:tx>
          <c:spPr>
            <a:solidFill>
              <a:srgbClr val="993300"/>
            </a:solidFill>
            <a:ln w="12700">
              <a:solidFill>
                <a:srgbClr val="000000"/>
              </a:solidFill>
              <a:prstDash val="solid"/>
            </a:ln>
          </c:spPr>
          <c:invertIfNegative val="0"/>
          <c:cat>
            <c:numRef>
              <c:f>' '!$B$562:$BC$562</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'!$B$571:$BC$571</c:f>
              <c:numCache>
                <c:formatCode>General</c:formatCode>
                <c:ptCount val="52"/>
                <c:pt idx="27" formatCode="#,##0">
                  <c:v>4.6201180000000122</c:v>
                </c:pt>
                <c:pt idx="28" formatCode="#,##0">
                  <c:v>7.071042999999996</c:v>
                </c:pt>
                <c:pt idx="29" formatCode="#,##0">
                  <c:v>5.3939019999999971</c:v>
                </c:pt>
                <c:pt idx="30" formatCode="#,##0">
                  <c:v>3.5859160000000045</c:v>
                </c:pt>
                <c:pt idx="31" formatCode="#,##0">
                  <c:v>3.465652000000027</c:v>
                </c:pt>
                <c:pt idx="32" formatCode="#,##0">
                  <c:v>1.2807979999999972</c:v>
                </c:pt>
                <c:pt idx="33" formatCode="#,##0">
                  <c:v>0.29598999999999887</c:v>
                </c:pt>
                <c:pt idx="34" formatCode="#,##0">
                  <c:v>3.8909910000000001</c:v>
                </c:pt>
                <c:pt idx="35" formatCode="#,##0">
                  <c:v>7.1662480000000031</c:v>
                </c:pt>
                <c:pt idx="36" formatCode="#,##0">
                  <c:v>4.6536159999999995</c:v>
                </c:pt>
                <c:pt idx="37" formatCode="#,##0">
                  <c:v>4.577</c:v>
                </c:pt>
                <c:pt idx="38" formatCode="#,##0">
                  <c:v>5.1709999999999994</c:v>
                </c:pt>
                <c:pt idx="39" formatCode="#,##0">
                  <c:v>3.9770000000000003</c:v>
                </c:pt>
                <c:pt idx="40" formatCode="#,##0">
                  <c:v>5.6849999999999996</c:v>
                </c:pt>
                <c:pt idx="41" formatCode="#,##0">
                  <c:v>5.2569120000000007</c:v>
                </c:pt>
                <c:pt idx="42" formatCode="#,##0">
                  <c:v>6.7740000000000009</c:v>
                </c:pt>
                <c:pt idx="43" formatCode="#,##0">
                  <c:v>3.5769999999999995</c:v>
                </c:pt>
                <c:pt idx="44" formatCode="#,##0">
                  <c:v>2.8909459999999991</c:v>
                </c:pt>
                <c:pt idx="45" formatCode="#,##0">
                  <c:v>3.1225010000000002</c:v>
                </c:pt>
                <c:pt idx="46" formatCode="#,##0">
                  <c:v>4.3507220000000002</c:v>
                </c:pt>
                <c:pt idx="47" formatCode="#,##0">
                  <c:v>4.1902089999999994</c:v>
                </c:pt>
                <c:pt idx="48" formatCode="#,##0">
                  <c:v>4.0149940000000006</c:v>
                </c:pt>
                <c:pt idx="49" formatCode="#,##0">
                  <c:v>4.0477519999999991</c:v>
                </c:pt>
                <c:pt idx="50" formatCode="#,##0">
                  <c:v>2.9439999999999995</c:v>
                </c:pt>
                <c:pt idx="51" formatCode="#,##0">
                  <c:v>3.7289999999999992</c:v>
                </c:pt>
              </c:numCache>
            </c:numRef>
          </c:val>
          <c:extLst>
            <c:ext xmlns:c16="http://schemas.microsoft.com/office/drawing/2014/chart" uri="{C3380CC4-5D6E-409C-BE32-E72D297353CC}">
              <c16:uniqueId val="{00000008-F3FA-4F85-A873-9A4E8D04DD2F}"/>
            </c:ext>
          </c:extLst>
        </c:ser>
        <c:dLbls>
          <c:showLegendKey val="0"/>
          <c:showVal val="0"/>
          <c:showCatName val="0"/>
          <c:showSerName val="0"/>
          <c:showPercent val="0"/>
          <c:showBubbleSize val="0"/>
        </c:dLbls>
        <c:gapWidth val="0"/>
        <c:overlap val="100"/>
        <c:axId val="3"/>
        <c:axId val="4"/>
      </c:barChart>
      <c:catAx>
        <c:axId val="20636077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993300"/>
                    </a:solidFill>
                    <a:latin typeface="Arial"/>
                    <a:cs typeface="Arial"/>
                  </a:rPr>
                  <a:t>(million cubic metres) </a:t>
                </a:r>
                <a:r>
                  <a:rPr lang="en-GB" sz="1100" b="0" i="0" u="none" strike="noStrike" baseline="0">
                    <a:solidFill>
                      <a:srgbClr val="FFFFFF"/>
                    </a:solidFill>
                    <a:latin typeface="Arial"/>
                    <a:cs typeface="Arial"/>
                  </a:rPr>
                  <a:t>)</a:t>
                </a:r>
              </a:p>
            </c:rich>
          </c:tx>
          <c:layout>
            <c:manualLayout>
              <c:xMode val="edge"/>
              <c:yMode val="edge"/>
              <c:x val="1.8750577586799672E-2"/>
              <c:y val="0.191672954765616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20636077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836131420496191"/>
              <c:y val="0.16333869188722064"/>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7709186878270625"/>
          <c:y val="0.90669641210865326"/>
          <c:w val="0.47293123468928061"/>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1669017868882523E-2"/>
          <c:w val="0.67918758814407698"/>
          <c:h val="0.64668788216573059"/>
        </c:manualLayout>
      </c:layout>
      <c:barChart>
        <c:barDir val="col"/>
        <c:grouping val="stacked"/>
        <c:varyColors val="0"/>
        <c:ser>
          <c:idx val="0"/>
          <c:order val="0"/>
          <c:tx>
            <c:strRef>
              <c:f>' '!$A$501</c:f>
              <c:strCache>
                <c:ptCount val="1"/>
                <c:pt idx="0">
                  <c:v>EU-28</c:v>
                </c:pt>
              </c:strCache>
            </c:strRef>
          </c:tx>
          <c:spPr>
            <a:solidFill>
              <a:srgbClr val="00FF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'!$B$501:$BC$501</c:f>
              <c:numCache>
                <c:formatCode>#,##0.00</c:formatCode>
                <c:ptCount val="52"/>
                <c:pt idx="0">
                  <c:v>7.2699487839999995E-3</c:v>
                </c:pt>
                <c:pt idx="1">
                  <c:v>2.3517210639999999E-3</c:v>
                </c:pt>
                <c:pt idx="2">
                  <c:v>1.0930528E-5</c:v>
                </c:pt>
                <c:pt idx="3">
                  <c:v>2.7418592040000002E-3</c:v>
                </c:pt>
                <c:pt idx="4">
                  <c:v>4.2545168399999991E-3</c:v>
                </c:pt>
                <c:pt idx="5">
                  <c:v>4.6411755599999995E-3</c:v>
                </c:pt>
                <c:pt idx="6">
                  <c:v>1.1735605000000001E-3</c:v>
                </c:pt>
                <c:pt idx="7">
                  <c:v>1.0276154E-4</c:v>
                </c:pt>
                <c:pt idx="8">
                  <c:v>7.013483399999998E-4</c:v>
                </c:pt>
                <c:pt idx="9">
                  <c:v>1.1678919279999997E-3</c:v>
                </c:pt>
                <c:pt idx="10">
                  <c:v>2.3312421999999993E-4</c:v>
                </c:pt>
                <c:pt idx="11">
                  <c:v>6.0926763599999988E-4</c:v>
                </c:pt>
                <c:pt idx="12">
                  <c:v>2.1164011959999993E-4</c:v>
                </c:pt>
                <c:pt idx="13">
                  <c:v>3.0470900000000001E-4</c:v>
                </c:pt>
                <c:pt idx="14">
                  <c:v>1.0985912E-4</c:v>
                </c:pt>
                <c:pt idx="15">
                  <c:v>2.679469799999999E-4</c:v>
                </c:pt>
                <c:pt idx="16">
                  <c:v>3.03811508E-4</c:v>
                </c:pt>
                <c:pt idx="17">
                  <c:v>2.4303622000000001E-4</c:v>
                </c:pt>
                <c:pt idx="18">
                  <c:v>4.9514654000000003E-4</c:v>
                </c:pt>
                <c:pt idx="19">
                  <c:v>3.0028193999999994E-4</c:v>
                </c:pt>
                <c:pt idx="20">
                  <c:v>2.2456677383999994E-4</c:v>
                </c:pt>
                <c:pt idx="21">
                  <c:v>2.0212845333333332E-4</c:v>
                </c:pt>
                <c:pt idx="22">
                  <c:v>1.8583798212000002E-4</c:v>
                </c:pt>
                <c:pt idx="23">
                  <c:v>3.4653640000000002E-4</c:v>
                </c:pt>
                <c:pt idx="24">
                  <c:v>1.1383959999999999E-4</c:v>
                </c:pt>
              </c:numCache>
            </c:numRef>
          </c:val>
          <c:extLst>
            <c:ext xmlns:c16="http://schemas.microsoft.com/office/drawing/2014/chart" uri="{C3380CC4-5D6E-409C-BE32-E72D297353CC}">
              <c16:uniqueId val="{00000000-7977-47D6-BAF7-6A5A998BACB4}"/>
            </c:ext>
          </c:extLst>
        </c:ser>
        <c:ser>
          <c:idx val="1"/>
          <c:order val="1"/>
          <c:tx>
            <c:strRef>
              <c:f>' '!$A$502</c:f>
              <c:strCache>
                <c:ptCount val="1"/>
                <c:pt idx="0">
                  <c:v>China </c:v>
                </c:pt>
              </c:strCache>
            </c:strRef>
          </c:tx>
          <c:spPr>
            <a:solidFill>
              <a:srgbClr val="FF00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'!$B$502:$BC$502</c:f>
              <c:numCache>
                <c:formatCode>#,##0.00</c:formatCode>
                <c:ptCount val="52"/>
                <c:pt idx="0">
                  <c:v>0.21554156828400001</c:v>
                </c:pt>
                <c:pt idx="1">
                  <c:v>0.12835502833999998</c:v>
                </c:pt>
                <c:pt idx="2">
                  <c:v>7.6922825559999977E-2</c:v>
                </c:pt>
                <c:pt idx="3">
                  <c:v>9.0110229468E-2</c:v>
                </c:pt>
                <c:pt idx="4">
                  <c:v>0.11846549565199997</c:v>
                </c:pt>
                <c:pt idx="5">
                  <c:v>2.3325507715999998E-2</c:v>
                </c:pt>
                <c:pt idx="6">
                  <c:v>2.8536878636000001E-2</c:v>
                </c:pt>
                <c:pt idx="7">
                  <c:v>1.7138673159999999E-2</c:v>
                </c:pt>
                <c:pt idx="8">
                  <c:v>1.8373394704000002E-2</c:v>
                </c:pt>
                <c:pt idx="9">
                  <c:v>1.0211665995999998E-2</c:v>
                </c:pt>
                <c:pt idx="10">
                  <c:v>5.1703769599999996E-3</c:v>
                </c:pt>
                <c:pt idx="11">
                  <c:v>8.74774792E-3</c:v>
                </c:pt>
                <c:pt idx="12">
                  <c:v>9.9359392996000006E-3</c:v>
                </c:pt>
                <c:pt idx="13">
                  <c:v>1.2016358719999998E-2</c:v>
                </c:pt>
                <c:pt idx="14">
                  <c:v>7.616813232E-3</c:v>
                </c:pt>
                <c:pt idx="15">
                  <c:v>6.7755149839999994E-3</c:v>
                </c:pt>
                <c:pt idx="16">
                  <c:v>6.380269448E-3</c:v>
                </c:pt>
                <c:pt idx="17">
                  <c:v>9.8896346079999989E-3</c:v>
                </c:pt>
                <c:pt idx="18">
                  <c:v>7.4274154359999988E-3</c:v>
                </c:pt>
                <c:pt idx="19">
                  <c:v>7.2209711839999998E-3</c:v>
                </c:pt>
                <c:pt idx="20">
                  <c:v>1.7058222567999999E-2</c:v>
                </c:pt>
                <c:pt idx="21">
                  <c:v>3.7401116759999994E-3</c:v>
                </c:pt>
                <c:pt idx="22">
                  <c:v>5.2449799793999998E-3</c:v>
                </c:pt>
                <c:pt idx="23">
                  <c:v>4.2042980000000004E-3</c:v>
                </c:pt>
                <c:pt idx="24">
                  <c:v>4.1055755999999995E-3</c:v>
                </c:pt>
              </c:numCache>
            </c:numRef>
          </c:val>
          <c:extLst>
            <c:ext xmlns:c16="http://schemas.microsoft.com/office/drawing/2014/chart" uri="{C3380CC4-5D6E-409C-BE32-E72D297353CC}">
              <c16:uniqueId val="{00000001-7977-47D6-BAF7-6A5A998BACB4}"/>
            </c:ext>
          </c:extLst>
        </c:ser>
        <c:ser>
          <c:idx val="2"/>
          <c:order val="2"/>
          <c:tx>
            <c:strRef>
              <c:f>' '!$A$503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'!$B$503:$BC$503</c:f>
              <c:numCache>
                <c:formatCode>#,##0.00</c:formatCode>
                <c:ptCount val="52"/>
                <c:pt idx="0">
                  <c:v>4.2229215391999995E-2</c:v>
                </c:pt>
                <c:pt idx="1">
                  <c:v>4.2858508195999998E-2</c:v>
                </c:pt>
                <c:pt idx="2">
                  <c:v>2.6764250324E-2</c:v>
                </c:pt>
                <c:pt idx="3">
                  <c:v>2.1880840408E-2</c:v>
                </c:pt>
                <c:pt idx="4">
                  <c:v>2.2927741563999994E-2</c:v>
                </c:pt>
                <c:pt idx="5">
                  <c:v>1.5307255627999998E-2</c:v>
                </c:pt>
                <c:pt idx="6">
                  <c:v>8.6197952400000003E-3</c:v>
                </c:pt>
                <c:pt idx="7">
                  <c:v>1.2958977388E-2</c:v>
                </c:pt>
                <c:pt idx="8">
                  <c:v>6.198611607999999E-3</c:v>
                </c:pt>
                <c:pt idx="9">
                  <c:v>6.6720858959999994E-3</c:v>
                </c:pt>
                <c:pt idx="10">
                  <c:v>4.9034952399999998E-3</c:v>
                </c:pt>
                <c:pt idx="11">
                  <c:v>1.8186913399999997E-2</c:v>
                </c:pt>
                <c:pt idx="12">
                  <c:v>1.20323459996E-2</c:v>
                </c:pt>
                <c:pt idx="13">
                  <c:v>1.541085472E-2</c:v>
                </c:pt>
                <c:pt idx="14">
                  <c:v>2.3416249136E-2</c:v>
                </c:pt>
                <c:pt idx="15">
                  <c:v>4.3289302391999997E-2</c:v>
                </c:pt>
                <c:pt idx="16">
                  <c:v>5.6025774811999995E-2</c:v>
                </c:pt>
                <c:pt idx="17">
                  <c:v>5.2198812204000002E-2</c:v>
                </c:pt>
                <c:pt idx="18">
                  <c:v>4.4148798119999992E-2</c:v>
                </c:pt>
                <c:pt idx="19">
                  <c:v>4.8711272175999999E-2</c:v>
                </c:pt>
                <c:pt idx="20">
                  <c:v>2.1483779184000001E-2</c:v>
                </c:pt>
                <c:pt idx="21">
                  <c:v>5.8380476559999998E-3</c:v>
                </c:pt>
                <c:pt idx="22">
                  <c:v>3.7827473067999998E-3</c:v>
                </c:pt>
                <c:pt idx="23">
                  <c:v>5.5484212000000005E-3</c:v>
                </c:pt>
                <c:pt idx="24">
                  <c:v>2.8199191999999998E-3</c:v>
                </c:pt>
              </c:numCache>
            </c:numRef>
          </c:val>
          <c:extLst>
            <c:ext xmlns:c16="http://schemas.microsoft.com/office/drawing/2014/chart" uri="{C3380CC4-5D6E-409C-BE32-E72D297353CC}">
              <c16:uniqueId val="{00000002-7977-47D6-BAF7-6A5A998BACB4}"/>
            </c:ext>
          </c:extLst>
        </c:ser>
        <c:ser>
          <c:idx val="5"/>
          <c:order val="3"/>
          <c:tx>
            <c:strRef>
              <c:f>' '!$A$504</c:f>
              <c:strCache>
                <c:ptCount val="1"/>
                <c:pt idx="0">
                  <c:v>Others</c:v>
                </c:pt>
              </c:strCache>
            </c:strRef>
          </c:tx>
          <c:spPr>
            <a:solidFill>
              <a:srgbClr val="9933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'!$B$504:$BC$504</c:f>
              <c:numCache>
                <c:formatCode>#,##0.00</c:formatCode>
                <c:ptCount val="52"/>
                <c:pt idx="0">
                  <c:v>4.8458555600000008E-3</c:v>
                </c:pt>
                <c:pt idx="1">
                  <c:v>8.5920507680000147E-3</c:v>
                </c:pt>
                <c:pt idx="2">
                  <c:v>1.121867857599998E-2</c:v>
                </c:pt>
                <c:pt idx="3">
                  <c:v>5.7097605544000202E-3</c:v>
                </c:pt>
                <c:pt idx="4">
                  <c:v>7.7484851919999709E-3</c:v>
                </c:pt>
                <c:pt idx="5">
                  <c:v>4.2719599999997693E-5</c:v>
                </c:pt>
                <c:pt idx="6">
                  <c:v>8.2394821600000057E-4</c:v>
                </c:pt>
                <c:pt idx="7">
                  <c:v>1.2298560316000018E-2</c:v>
                </c:pt>
                <c:pt idx="8">
                  <c:v>2.122382799199999E-2</c:v>
                </c:pt>
                <c:pt idx="9">
                  <c:v>1.4201602099999995E-2</c:v>
                </c:pt>
                <c:pt idx="10">
                  <c:v>1.1715573239999999E-2</c:v>
                </c:pt>
                <c:pt idx="11">
                  <c:v>1.2244067628000004E-2</c:v>
                </c:pt>
                <c:pt idx="12">
                  <c:v>1.259171722199999E-2</c:v>
                </c:pt>
                <c:pt idx="13">
                  <c:v>1.2703660854285717E-2</c:v>
                </c:pt>
                <c:pt idx="14">
                  <c:v>1.2934345835999998E-2</c:v>
                </c:pt>
                <c:pt idx="15">
                  <c:v>1.3038211955999982E-2</c:v>
                </c:pt>
                <c:pt idx="16">
                  <c:v>6.1633876919999775E-3</c:v>
                </c:pt>
                <c:pt idx="17">
                  <c:v>5.9894406239999823E-3</c:v>
                </c:pt>
                <c:pt idx="18">
                  <c:v>6.0233971280000131E-3</c:v>
                </c:pt>
                <c:pt idx="19">
                  <c:v>8.0665115360000067E-3</c:v>
                </c:pt>
                <c:pt idx="20">
                  <c:v>1.128885554784001E-2</c:v>
                </c:pt>
                <c:pt idx="21">
                  <c:v>9.3796503999999913E-3</c:v>
                </c:pt>
                <c:pt idx="22">
                  <c:v>1.0721241093724002E-2</c:v>
                </c:pt>
                <c:pt idx="23">
                  <c:v>9.2148028000000031E-3</c:v>
                </c:pt>
                <c:pt idx="24">
                  <c:v>1.4486023999999997E-2</c:v>
                </c:pt>
              </c:numCache>
            </c:numRef>
          </c:val>
          <c:extLst>
            <c:ext xmlns:c16="http://schemas.microsoft.com/office/drawing/2014/chart" uri="{C3380CC4-5D6E-409C-BE32-E72D297353CC}">
              <c16:uniqueId val="{00000003-7977-47D6-BAF7-6A5A998BACB4}"/>
            </c:ext>
          </c:extLst>
        </c:ser>
        <c:ser>
          <c:idx val="6"/>
          <c:order val="4"/>
          <c:tx>
            <c:strRef>
              <c:f>' '!$A$505</c:f>
              <c:strCache>
                <c:ptCount val="1"/>
              </c:strCache>
            </c:strRef>
          </c:tx>
          <c:spPr>
            <a:noFill/>
            <a:ln w="25400">
              <a:noFill/>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'!$B$505:$BC$505</c:f>
              <c:numCache>
                <c:formatCode>0.0</c:formatCode>
                <c:ptCount val="52"/>
              </c:numCache>
            </c:numRef>
          </c:val>
          <c:extLst>
            <c:ext xmlns:c16="http://schemas.microsoft.com/office/drawing/2014/chart" uri="{C3380CC4-5D6E-409C-BE32-E72D297353CC}">
              <c16:uniqueId val="{00000004-7977-47D6-BAF7-6A5A998BACB4}"/>
            </c:ext>
          </c:extLst>
        </c:ser>
        <c:ser>
          <c:idx val="7"/>
          <c:order val="5"/>
          <c:tx>
            <c:strRef>
              <c:f>' '!$A$506</c:f>
              <c:strCache>
                <c:ptCount val="1"/>
              </c:strCache>
            </c:strRef>
          </c:tx>
          <c:spPr>
            <a:noFill/>
            <a:ln w="25400">
              <a:noFill/>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'!$B$506:$BC$506</c:f>
              <c:numCache>
                <c:formatCode>0.0</c:formatCode>
                <c:ptCount val="52"/>
              </c:numCache>
            </c:numRef>
          </c:val>
          <c:extLst>
            <c:ext xmlns:c16="http://schemas.microsoft.com/office/drawing/2014/chart" uri="{C3380CC4-5D6E-409C-BE32-E72D297353CC}">
              <c16:uniqueId val="{00000005-7977-47D6-BAF7-6A5A998BACB4}"/>
            </c:ext>
          </c:extLst>
        </c:ser>
        <c:ser>
          <c:idx val="8"/>
          <c:order val="6"/>
          <c:tx>
            <c:strRef>
              <c:f>' '!$A$507</c:f>
              <c:strCache>
                <c:ptCount val="1"/>
              </c:strCache>
            </c:strRef>
          </c:tx>
          <c:spPr>
            <a:noFill/>
            <a:ln w="25400">
              <a:noFill/>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'!$B$507:$BC$507</c:f>
              <c:numCache>
                <c:formatCode>General</c:formatCode>
                <c:ptCount val="52"/>
              </c:numCache>
            </c:numRef>
          </c:val>
          <c:extLst>
            <c:ext xmlns:c16="http://schemas.microsoft.com/office/drawing/2014/chart" uri="{C3380CC4-5D6E-409C-BE32-E72D297353CC}">
              <c16:uniqueId val="{00000006-7977-47D6-BAF7-6A5A998BACB4}"/>
            </c:ext>
          </c:extLst>
        </c:ser>
        <c:ser>
          <c:idx val="9"/>
          <c:order val="7"/>
          <c:tx>
            <c:strRef>
              <c:f>' '!$A$508</c:f>
              <c:strCache>
                <c:ptCount val="1"/>
              </c:strCache>
            </c:strRef>
          </c:tx>
          <c:spPr>
            <a:noFill/>
            <a:ln w="25400">
              <a:noFill/>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'!$B$508:$BC$508</c:f>
              <c:numCache>
                <c:formatCode>#,##0</c:formatCode>
                <c:ptCount val="52"/>
              </c:numCache>
            </c:numRef>
          </c:val>
          <c:extLst>
            <c:ext xmlns:c16="http://schemas.microsoft.com/office/drawing/2014/chart" uri="{C3380CC4-5D6E-409C-BE32-E72D297353CC}">
              <c16:uniqueId val="{00000007-7977-47D6-BAF7-6A5A998BACB4}"/>
            </c:ext>
          </c:extLst>
        </c:ser>
        <c:dLbls>
          <c:showLegendKey val="0"/>
          <c:showVal val="0"/>
          <c:showCatName val="0"/>
          <c:showSerName val="0"/>
          <c:showPercent val="0"/>
          <c:showBubbleSize val="0"/>
        </c:dLbls>
        <c:gapWidth val="0"/>
        <c:overlap val="100"/>
        <c:axId val="2063610944"/>
        <c:axId val="1"/>
      </c:barChart>
      <c:barChart>
        <c:barDir val="col"/>
        <c:grouping val="stacked"/>
        <c:varyColors val="0"/>
        <c:ser>
          <c:idx val="4"/>
          <c:order val="8"/>
          <c:tx>
            <c:strRef>
              <c:f>' '!$A$509</c:f>
              <c:strCache>
                <c:ptCount val="1"/>
                <c:pt idx="0">
                  <c:v>EU-28</c:v>
                </c:pt>
              </c:strCache>
            </c:strRef>
          </c:tx>
          <c:spPr>
            <a:solidFill>
              <a:srgbClr val="00FF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'!$B$509:$BC$509</c:f>
              <c:numCache>
                <c:formatCode>#,##0</c:formatCode>
                <c:ptCount val="52"/>
                <c:pt idx="27">
                  <c:v>1.210788</c:v>
                </c:pt>
                <c:pt idx="28">
                  <c:v>0.45846699999999996</c:v>
                </c:pt>
                <c:pt idx="29">
                  <c:v>2.0906999999999999E-2</c:v>
                </c:pt>
                <c:pt idx="30">
                  <c:v>7.5352029999999992</c:v>
                </c:pt>
                <c:pt idx="31">
                  <c:v>10.889773999999999</c:v>
                </c:pt>
                <c:pt idx="32">
                  <c:v>12.886103</c:v>
                </c:pt>
                <c:pt idx="33">
                  <c:v>1.292902</c:v>
                </c:pt>
                <c:pt idx="34">
                  <c:v>0.21759999999999999</c:v>
                </c:pt>
                <c:pt idx="35">
                  <c:v>0.55436099999999999</c:v>
                </c:pt>
                <c:pt idx="36">
                  <c:v>1.036135</c:v>
                </c:pt>
                <c:pt idx="37">
                  <c:v>0.22000000000000003</c:v>
                </c:pt>
                <c:pt idx="38">
                  <c:v>0.26300000000000001</c:v>
                </c:pt>
                <c:pt idx="39">
                  <c:v>8.0000000000000002E-3</c:v>
                </c:pt>
                <c:pt idx="40">
                  <c:v>5.0000000000000001E-3</c:v>
                </c:pt>
                <c:pt idx="41">
                  <c:v>9.568299999999999E-2</c:v>
                </c:pt>
                <c:pt idx="42">
                  <c:v>0.14100000000000001</c:v>
                </c:pt>
                <c:pt idx="43">
                  <c:v>0.113</c:v>
                </c:pt>
                <c:pt idx="44">
                  <c:v>0.18620699999999998</c:v>
                </c:pt>
                <c:pt idx="45">
                  <c:v>0.29875799999999997</c:v>
                </c:pt>
                <c:pt idx="46">
                  <c:v>0.21825899999999998</c:v>
                </c:pt>
                <c:pt idx="47">
                  <c:v>0.15986399999999998</c:v>
                </c:pt>
                <c:pt idx="48">
                  <c:v>0.159331</c:v>
                </c:pt>
                <c:pt idx="49">
                  <c:v>0.105335</c:v>
                </c:pt>
                <c:pt idx="50">
                  <c:v>0.26200000000000001</c:v>
                </c:pt>
                <c:pt idx="51">
                  <c:v>0.11100000000000002</c:v>
                </c:pt>
              </c:numCache>
            </c:numRef>
          </c:val>
          <c:extLst>
            <c:ext xmlns:c16="http://schemas.microsoft.com/office/drawing/2014/chart" uri="{C3380CC4-5D6E-409C-BE32-E72D297353CC}">
              <c16:uniqueId val="{00000008-7977-47D6-BAF7-6A5A998BACB4}"/>
            </c:ext>
          </c:extLst>
        </c:ser>
        <c:ser>
          <c:idx val="10"/>
          <c:order val="9"/>
          <c:tx>
            <c:strRef>
              <c:f>' '!$A$510</c:f>
              <c:strCache>
                <c:ptCount val="1"/>
                <c:pt idx="0">
                  <c:v>China </c:v>
                </c:pt>
              </c:strCache>
            </c:strRef>
          </c:tx>
          <c:spPr>
            <a:solidFill>
              <a:srgbClr val="FF00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'!$B$510:$BC$510</c:f>
              <c:numCache>
                <c:formatCode>General</c:formatCode>
                <c:ptCount val="52"/>
                <c:pt idx="27" formatCode="#,##0">
                  <c:v>44.932690999999998</c:v>
                </c:pt>
                <c:pt idx="28" formatCode="#,##0">
                  <c:v>26.133604999999999</c:v>
                </c:pt>
                <c:pt idx="29" formatCode="#,##0">
                  <c:v>15.914569999999999</c:v>
                </c:pt>
                <c:pt idx="30" formatCode="#,##0">
                  <c:v>19.153019</c:v>
                </c:pt>
                <c:pt idx="31" formatCode="#,##0">
                  <c:v>27.485552999999999</c:v>
                </c:pt>
                <c:pt idx="32" formatCode="#,##0">
                  <c:v>8.6939589999999995</c:v>
                </c:pt>
                <c:pt idx="33" formatCode="#,##0">
                  <c:v>8.1517589999999984</c:v>
                </c:pt>
                <c:pt idx="34" formatCode="#,##0">
                  <c:v>5.2821530000000001</c:v>
                </c:pt>
                <c:pt idx="35" formatCode="#,##0">
                  <c:v>6.3318640000000004</c:v>
                </c:pt>
                <c:pt idx="36" formatCode="#,##0">
                  <c:v>3.2896010000000002</c:v>
                </c:pt>
                <c:pt idx="37" formatCode="#,##0">
                  <c:v>3.6840000000000002</c:v>
                </c:pt>
                <c:pt idx="38" formatCode="#,##0">
                  <c:v>4.2030000000000003</c:v>
                </c:pt>
                <c:pt idx="39" formatCode="#,##0">
                  <c:v>3.8559999999999994</c:v>
                </c:pt>
                <c:pt idx="40" formatCode="#,##0">
                  <c:v>3.3639999999999999</c:v>
                </c:pt>
                <c:pt idx="41" formatCode="#,##0">
                  <c:v>4.1585859999999997</c:v>
                </c:pt>
                <c:pt idx="42" formatCode="#,##0">
                  <c:v>3.5430000000000001</c:v>
                </c:pt>
                <c:pt idx="43" formatCode="#,##0">
                  <c:v>4.17</c:v>
                </c:pt>
                <c:pt idx="44" formatCode="#,##0">
                  <c:v>4.5596319999999997</c:v>
                </c:pt>
                <c:pt idx="45" formatCode="#,##0">
                  <c:v>4.2163929999999992</c:v>
                </c:pt>
                <c:pt idx="46" formatCode="#,##0">
                  <c:v>5.1037709999999992</c:v>
                </c:pt>
                <c:pt idx="47" formatCode="#,##0">
                  <c:v>3.9807929999999998</c:v>
                </c:pt>
                <c:pt idx="48" formatCode="#,##0">
                  <c:v>2.7072420000000004</c:v>
                </c:pt>
                <c:pt idx="49" formatCode="#,##0">
                  <c:v>4.2551659999999991</c:v>
                </c:pt>
                <c:pt idx="50" formatCode="#,##0">
                  <c:v>2.21</c:v>
                </c:pt>
                <c:pt idx="51" formatCode="#,##0">
                  <c:v>2.2089999999999996</c:v>
                </c:pt>
              </c:numCache>
            </c:numRef>
          </c:val>
          <c:extLst>
            <c:ext xmlns:c16="http://schemas.microsoft.com/office/drawing/2014/chart" uri="{C3380CC4-5D6E-409C-BE32-E72D297353CC}">
              <c16:uniqueId val="{00000009-7977-47D6-BAF7-6A5A998BACB4}"/>
            </c:ext>
          </c:extLst>
        </c:ser>
        <c:ser>
          <c:idx val="11"/>
          <c:order val="10"/>
          <c:tx>
            <c:strRef>
              <c:f>' '!$A$511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'!$B$511:$BC$511</c:f>
              <c:numCache>
                <c:formatCode>General</c:formatCode>
                <c:ptCount val="52"/>
                <c:pt idx="27" formatCode="#,##0">
                  <c:v>11.820616999999999</c:v>
                </c:pt>
                <c:pt idx="28" formatCode="#,##0">
                  <c:v>10.666273</c:v>
                </c:pt>
                <c:pt idx="29" formatCode="#,##0">
                  <c:v>6.8840459999999997</c:v>
                </c:pt>
                <c:pt idx="30" formatCode="#,##0">
                  <c:v>6.5084219999999995</c:v>
                </c:pt>
                <c:pt idx="31" formatCode="#,##0">
                  <c:v>7.5085229999999985</c:v>
                </c:pt>
                <c:pt idx="32" formatCode="#,##0">
                  <c:v>5.9500599999999997</c:v>
                </c:pt>
                <c:pt idx="33" formatCode="#,##0">
                  <c:v>3.662928</c:v>
                </c:pt>
                <c:pt idx="34" formatCode="#,##0">
                  <c:v>4.8296849999999996</c:v>
                </c:pt>
                <c:pt idx="35" formatCode="#,##0">
                  <c:v>3.1741320000000002</c:v>
                </c:pt>
                <c:pt idx="36" formatCode="#,##0">
                  <c:v>3.3794390000000001</c:v>
                </c:pt>
                <c:pt idx="37" formatCode="#,##0">
                  <c:v>4.1909999999999998</c:v>
                </c:pt>
                <c:pt idx="38" formatCode="#,##0">
                  <c:v>6.6639999999999997</c:v>
                </c:pt>
                <c:pt idx="39" formatCode="#,##0">
                  <c:v>4.7700000000000005</c:v>
                </c:pt>
                <c:pt idx="40" formatCode="#,##0">
                  <c:v>7.5850000000000009</c:v>
                </c:pt>
                <c:pt idx="41" formatCode="#,##0">
                  <c:v>9.2469950000000001</c:v>
                </c:pt>
                <c:pt idx="42" formatCode="#,##0">
                  <c:v>14.555</c:v>
                </c:pt>
                <c:pt idx="43" formatCode="#,##0">
                  <c:v>21.022000000000002</c:v>
                </c:pt>
                <c:pt idx="44" formatCode="#,##0">
                  <c:v>18.738012999999999</c:v>
                </c:pt>
                <c:pt idx="45" formatCode="#,##0">
                  <c:v>17.464721999999998</c:v>
                </c:pt>
                <c:pt idx="46" formatCode="#,##0">
                  <c:v>20.80584</c:v>
                </c:pt>
                <c:pt idx="47" formatCode="#,##0">
                  <c:v>8.1936029999999995</c:v>
                </c:pt>
                <c:pt idx="48" formatCode="#,##0">
                  <c:v>4.4992599999999996</c:v>
                </c:pt>
                <c:pt idx="49" formatCode="#,##0">
                  <c:v>2.9152399999999998</c:v>
                </c:pt>
                <c:pt idx="50" formatCode="#,##0">
                  <c:v>3.6539999999999999</c:v>
                </c:pt>
                <c:pt idx="51" formatCode="#,##0">
                  <c:v>2.3450000000000002</c:v>
                </c:pt>
              </c:numCache>
            </c:numRef>
          </c:val>
          <c:extLst>
            <c:ext xmlns:c16="http://schemas.microsoft.com/office/drawing/2014/chart" uri="{C3380CC4-5D6E-409C-BE32-E72D297353CC}">
              <c16:uniqueId val="{0000000A-7977-47D6-BAF7-6A5A998BACB4}"/>
            </c:ext>
          </c:extLst>
        </c:ser>
        <c:ser>
          <c:idx val="12"/>
          <c:order val="11"/>
          <c:tx>
            <c:strRef>
              <c:f>' '!$A$512</c:f>
              <c:strCache>
                <c:ptCount val="1"/>
                <c:pt idx="0">
                  <c:v>Others</c:v>
                </c:pt>
              </c:strCache>
            </c:strRef>
          </c:tx>
          <c:spPr>
            <a:solidFill>
              <a:srgbClr val="993300"/>
            </a:solidFill>
            <a:ln w="12700">
              <a:solidFill>
                <a:srgbClr val="000000"/>
              </a:solidFill>
              <a:prstDash val="solid"/>
            </a:ln>
          </c:spPr>
          <c:invertIfNegative val="0"/>
          <c:cat>
            <c:numRef>
              <c:f>' '!$B$500:$BC$500</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'!$B$512:$BC$512</c:f>
              <c:numCache>
                <c:formatCode>0.0</c:formatCode>
                <c:ptCount val="52"/>
                <c:pt idx="27" formatCode="#,##0">
                  <c:v>2.105719999999998</c:v>
                </c:pt>
                <c:pt idx="28" formatCode="#,##0">
                  <c:v>3.1855819999999824</c:v>
                </c:pt>
                <c:pt idx="29" formatCode="#,##0">
                  <c:v>2.7037409999999937</c:v>
                </c:pt>
                <c:pt idx="30" formatCode="#,##0">
                  <c:v>2.1281779999999912</c:v>
                </c:pt>
                <c:pt idx="31" formatCode="#,##0">
                  <c:v>2.5968090000000217</c:v>
                </c:pt>
                <c:pt idx="32" formatCode="#,##0">
                  <c:v>6.8277999999999395E-2</c:v>
                </c:pt>
                <c:pt idx="33" formatCode="#,##0">
                  <c:v>0.62236300000000355</c:v>
                </c:pt>
                <c:pt idx="34" formatCode="#,##0">
                  <c:v>4.3774109999999986</c:v>
                </c:pt>
                <c:pt idx="35" formatCode="#,##0">
                  <c:v>8.8110570000000017</c:v>
                </c:pt>
                <c:pt idx="36" formatCode="#,##0">
                  <c:v>6.9032940000000025</c:v>
                </c:pt>
                <c:pt idx="37" formatCode="#,##0">
                  <c:v>5.2800000000000029</c:v>
                </c:pt>
                <c:pt idx="38" formatCode="#,##0">
                  <c:v>4.1770000000000014</c:v>
                </c:pt>
                <c:pt idx="39" formatCode="#,##0">
                  <c:v>4.602999999999998</c:v>
                </c:pt>
                <c:pt idx="40" formatCode="#,##0">
                  <c:v>5.9250000000000007</c:v>
                </c:pt>
                <c:pt idx="41" formatCode="#,##0">
                  <c:v>7.4349760000000025</c:v>
                </c:pt>
                <c:pt idx="42" formatCode="#,##0">
                  <c:v>8.9140000000000015</c:v>
                </c:pt>
                <c:pt idx="43" formatCode="#,##0">
                  <c:v>3.7979999999999983</c:v>
                </c:pt>
                <c:pt idx="44" formatCode="#,##0">
                  <c:v>5.293607999999999</c:v>
                </c:pt>
                <c:pt idx="45" formatCode="#,##0">
                  <c:v>6.1647769999999902</c:v>
                </c:pt>
                <c:pt idx="46" formatCode="#,##0">
                  <c:v>5.8526609999999977</c:v>
                </c:pt>
                <c:pt idx="47" formatCode="#,##0">
                  <c:v>7.6727689999999988</c:v>
                </c:pt>
                <c:pt idx="48" formatCode="#,##0">
                  <c:v>7.452688000000002</c:v>
                </c:pt>
                <c:pt idx="49" formatCode="#,##0">
                  <c:v>7.9410549999999995</c:v>
                </c:pt>
                <c:pt idx="50" formatCode="#,##0">
                  <c:v>5.0540000000000038</c:v>
                </c:pt>
                <c:pt idx="51" formatCode="#,##0">
                  <c:v>7.4599999999999946</c:v>
                </c:pt>
              </c:numCache>
            </c:numRef>
          </c:val>
          <c:extLst>
            <c:ext xmlns:c16="http://schemas.microsoft.com/office/drawing/2014/chart" uri="{C3380CC4-5D6E-409C-BE32-E72D297353CC}">
              <c16:uniqueId val="{0000000B-7977-47D6-BAF7-6A5A998BACB4}"/>
            </c:ext>
          </c:extLst>
        </c:ser>
        <c:dLbls>
          <c:showLegendKey val="0"/>
          <c:showVal val="0"/>
          <c:showCatName val="0"/>
          <c:showSerName val="0"/>
          <c:showPercent val="0"/>
          <c:showBubbleSize val="0"/>
        </c:dLbls>
        <c:gapWidth val="0"/>
        <c:overlap val="100"/>
        <c:axId val="3"/>
        <c:axId val="4"/>
      </c:barChart>
      <c:catAx>
        <c:axId val="20636109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3959071360910692E-2"/>
              <c:y val="0.1566718065040687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636109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fob, nominal) </a:t>
                </a:r>
                <a:r>
                  <a:rPr lang="en-GB" sz="1050" b="0" i="0" u="none" strike="noStrike" baseline="0">
                    <a:solidFill>
                      <a:srgbClr val="FFFFFF"/>
                    </a:solidFill>
                    <a:latin typeface="Arial"/>
                    <a:cs typeface="Arial"/>
                  </a:rPr>
                  <a:t>)</a:t>
                </a:r>
              </a:p>
            </c:rich>
          </c:tx>
          <c:layout>
            <c:manualLayout>
              <c:xMode val="edge"/>
              <c:yMode val="edge"/>
              <c:x val="0.90211112167602869"/>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0313125719032979"/>
          <c:y val="0.90669641210865326"/>
          <c:w val="0.62293585538367802"/>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0002296523094559E-2"/>
          <c:w val="0.6781458893892548"/>
          <c:h val="0.65002132485730657"/>
        </c:manualLayout>
      </c:layout>
      <c:barChart>
        <c:barDir val="col"/>
        <c:grouping val="stacked"/>
        <c:varyColors val="0"/>
        <c:ser>
          <c:idx val="0"/>
          <c:order val="0"/>
          <c:tx>
            <c:strRef>
              <c:f>' '!$A$577</c:f>
              <c:strCache>
                <c:ptCount val="1"/>
                <c:pt idx="0">
                  <c:v>EU-28</c:v>
                </c:pt>
              </c:strCache>
            </c:strRef>
          </c:tx>
          <c:spPr>
            <a:solidFill>
              <a:srgbClr val="00FF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'!$B$577:$BC$577</c:f>
              <c:numCache>
                <c:formatCode>0.00</c:formatCode>
                <c:ptCount val="52"/>
                <c:pt idx="0">
                  <c:v>0</c:v>
                </c:pt>
                <c:pt idx="1">
                  <c:v>2.1001679999999998E-5</c:v>
                </c:pt>
                <c:pt idx="2">
                  <c:v>2.5479999999999998E-7</c:v>
                </c:pt>
                <c:pt idx="3">
                  <c:v>3.0141971999999998E-4</c:v>
                </c:pt>
                <c:pt idx="4">
                  <c:v>2.1069552000000001E-4</c:v>
                </c:pt>
                <c:pt idx="5">
                  <c:v>7.8613919999999998E-5</c:v>
                </c:pt>
                <c:pt idx="6">
                  <c:v>1.6234848000000002E-4</c:v>
                </c:pt>
                <c:pt idx="7">
                  <c:v>3.1999715999999994E-4</c:v>
                </c:pt>
                <c:pt idx="8">
                  <c:v>1.8345599999999997E-4</c:v>
                </c:pt>
                <c:pt idx="9">
                  <c:v>2.0858040000000001E-4</c:v>
                </c:pt>
                <c:pt idx="10">
                  <c:v>4.3063020000000006E-4</c:v>
                </c:pt>
                <c:pt idx="11">
                  <c:v>6.2335280000000003E-4</c:v>
                </c:pt>
                <c:pt idx="12">
                  <c:v>9.8923411999999981E-4</c:v>
                </c:pt>
                <c:pt idx="13">
                  <c:v>5.3790968000000004E-4</c:v>
                </c:pt>
                <c:pt idx="14">
                  <c:v>2.4203339999999998E-4</c:v>
                </c:pt>
                <c:pt idx="15">
                  <c:v>4.7251763999999998E-4</c:v>
                </c:pt>
                <c:pt idx="16">
                  <c:v>3.9420695999999999E-4</c:v>
                </c:pt>
                <c:pt idx="17">
                  <c:v>1.205830342857143E-3</c:v>
                </c:pt>
                <c:pt idx="18">
                  <c:v>2.3150610000000002E-3</c:v>
                </c:pt>
                <c:pt idx="19">
                  <c:v>2.7682792800000004E-3</c:v>
                </c:pt>
                <c:pt idx="20">
                  <c:v>3.0804925199999999E-3</c:v>
                </c:pt>
                <c:pt idx="21">
                  <c:v>3.3671041599999999E-3</c:v>
                </c:pt>
                <c:pt idx="22">
                  <c:v>2.2427448399999998E-3</c:v>
                </c:pt>
                <c:pt idx="23">
                  <c:v>1.8217639999999996E-3</c:v>
                </c:pt>
                <c:pt idx="24">
                  <c:v>2.1981959999999999E-3</c:v>
                </c:pt>
              </c:numCache>
            </c:numRef>
          </c:val>
          <c:extLst>
            <c:ext xmlns:c16="http://schemas.microsoft.com/office/drawing/2014/chart" uri="{C3380CC4-5D6E-409C-BE32-E72D297353CC}">
              <c16:uniqueId val="{00000000-3A7D-483D-9A2A-EE088FBE18DA}"/>
            </c:ext>
          </c:extLst>
        </c:ser>
        <c:ser>
          <c:idx val="1"/>
          <c:order val="1"/>
          <c:tx>
            <c:strRef>
              <c:f>' '!$A$578</c:f>
              <c:strCache>
                <c:ptCount val="1"/>
                <c:pt idx="0">
                  <c:v>China </c:v>
                </c:pt>
              </c:strCache>
            </c:strRef>
          </c:tx>
          <c:spPr>
            <a:solidFill>
              <a:srgbClr val="FF00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'!$B$578:$BC$578</c:f>
              <c:numCache>
                <c:formatCode>0.00</c:formatCode>
                <c:ptCount val="52"/>
                <c:pt idx="0">
                  <c:v>9.3900907799999989E-2</c:v>
                </c:pt>
                <c:pt idx="1">
                  <c:v>7.5356649760000005E-2</c:v>
                </c:pt>
                <c:pt idx="2">
                  <c:v>2.853460428E-2</c:v>
                </c:pt>
                <c:pt idx="3">
                  <c:v>2.4187479120000001E-2</c:v>
                </c:pt>
                <c:pt idx="4">
                  <c:v>4.9866058759999991E-2</c:v>
                </c:pt>
                <c:pt idx="5">
                  <c:v>6.4109754799999991E-3</c:v>
                </c:pt>
                <c:pt idx="6">
                  <c:v>4.45815916E-3</c:v>
                </c:pt>
                <c:pt idx="7">
                  <c:v>3.1681901999999996E-3</c:v>
                </c:pt>
                <c:pt idx="8">
                  <c:v>2.4894581600000002E-3</c:v>
                </c:pt>
                <c:pt idx="9">
                  <c:v>7.4448749200000004E-3</c:v>
                </c:pt>
                <c:pt idx="10">
                  <c:v>4.2770411599999999E-3</c:v>
                </c:pt>
                <c:pt idx="11">
                  <c:v>1.4139440000000001E-3</c:v>
                </c:pt>
                <c:pt idx="12">
                  <c:v>1.4068924799999997E-3</c:v>
                </c:pt>
                <c:pt idx="13">
                  <c:v>1.5434773199999999E-3</c:v>
                </c:pt>
                <c:pt idx="14">
                  <c:v>1.0753993600000002E-3</c:v>
                </c:pt>
                <c:pt idx="15">
                  <c:v>1.7924933599999997E-3</c:v>
                </c:pt>
                <c:pt idx="16">
                  <c:v>7.3169597199999985E-3</c:v>
                </c:pt>
                <c:pt idx="17">
                  <c:v>1.1560783079999998E-2</c:v>
                </c:pt>
                <c:pt idx="18">
                  <c:v>1.8732251999999999E-3</c:v>
                </c:pt>
                <c:pt idx="19">
                  <c:v>1.3459226399999999E-3</c:v>
                </c:pt>
                <c:pt idx="20">
                  <c:v>1.1943066800000001E-3</c:v>
                </c:pt>
                <c:pt idx="21">
                  <c:v>4.2102250399999996E-3</c:v>
                </c:pt>
                <c:pt idx="22">
                  <c:v>1.1150281195200001E-3</c:v>
                </c:pt>
                <c:pt idx="23">
                  <c:v>7.9637599999999979E-4</c:v>
                </c:pt>
                <c:pt idx="24">
                  <c:v>6.3333200000000023E-4</c:v>
                </c:pt>
              </c:numCache>
            </c:numRef>
          </c:val>
          <c:extLst>
            <c:ext xmlns:c16="http://schemas.microsoft.com/office/drawing/2014/chart" uri="{C3380CC4-5D6E-409C-BE32-E72D297353CC}">
              <c16:uniqueId val="{00000001-3A7D-483D-9A2A-EE088FBE18DA}"/>
            </c:ext>
          </c:extLst>
        </c:ser>
        <c:ser>
          <c:idx val="3"/>
          <c:order val="2"/>
          <c:tx>
            <c:strRef>
              <c:f>' '!$A$579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'!$B$579:$BC$579</c:f>
              <c:numCache>
                <c:formatCode>0.00</c:formatCode>
                <c:ptCount val="52"/>
                <c:pt idx="0">
                  <c:v>6.2472504359999986E-2</c:v>
                </c:pt>
                <c:pt idx="1">
                  <c:v>5.6304962560000005E-2</c:v>
                </c:pt>
                <c:pt idx="2">
                  <c:v>5.5634182519999999E-2</c:v>
                </c:pt>
                <c:pt idx="3">
                  <c:v>5.1310972999999996E-2</c:v>
                </c:pt>
                <c:pt idx="4">
                  <c:v>5.1064959399999992E-2</c:v>
                </c:pt>
                <c:pt idx="5">
                  <c:v>4.5241925399999994E-2</c:v>
                </c:pt>
                <c:pt idx="6">
                  <c:v>2.7819657039999994E-2</c:v>
                </c:pt>
                <c:pt idx="7">
                  <c:v>3.1405885559999999E-2</c:v>
                </c:pt>
                <c:pt idx="8">
                  <c:v>2.6319390720000002E-2</c:v>
                </c:pt>
                <c:pt idx="9">
                  <c:v>1.3086890320000001E-2</c:v>
                </c:pt>
                <c:pt idx="10">
                  <c:v>1.3028377320000001E-2</c:v>
                </c:pt>
                <c:pt idx="11">
                  <c:v>0</c:v>
                </c:pt>
                <c:pt idx="12">
                  <c:v>4.3105734E-2</c:v>
                </c:pt>
                <c:pt idx="13">
                  <c:v>4.5448367159999996E-2</c:v>
                </c:pt>
                <c:pt idx="14">
                  <c:v>4.6770003560000002E-2</c:v>
                </c:pt>
                <c:pt idx="15">
                  <c:v>3.5520575999999991E-2</c:v>
                </c:pt>
                <c:pt idx="16">
                  <c:v>5.1031142119999998E-2</c:v>
                </c:pt>
                <c:pt idx="17">
                  <c:v>5.7794352839999993E-2</c:v>
                </c:pt>
                <c:pt idx="18">
                  <c:v>5.5876096639999998E-2</c:v>
                </c:pt>
                <c:pt idx="19">
                  <c:v>3.5613812080000001E-2</c:v>
                </c:pt>
                <c:pt idx="20">
                  <c:v>3.0816672319999999E-2</c:v>
                </c:pt>
                <c:pt idx="21">
                  <c:v>2.4428216959999999E-2</c:v>
                </c:pt>
                <c:pt idx="22">
                  <c:v>3.1439381567999997E-2</c:v>
                </c:pt>
                <c:pt idx="23">
                  <c:v>2.4578931999999998E-2</c:v>
                </c:pt>
                <c:pt idx="24">
                  <c:v>1.2017264000000001E-2</c:v>
                </c:pt>
              </c:numCache>
            </c:numRef>
          </c:val>
          <c:extLst>
            <c:ext xmlns:c16="http://schemas.microsoft.com/office/drawing/2014/chart" uri="{C3380CC4-5D6E-409C-BE32-E72D297353CC}">
              <c16:uniqueId val="{00000002-3A7D-483D-9A2A-EE088FBE18DA}"/>
            </c:ext>
          </c:extLst>
        </c:ser>
        <c:ser>
          <c:idx val="4"/>
          <c:order val="3"/>
          <c:tx>
            <c:strRef>
              <c:f>' '!$A$580</c:f>
              <c:strCache>
                <c:ptCount val="1"/>
                <c:pt idx="0">
                  <c:v>Others</c:v>
                </c:pt>
              </c:strCache>
            </c:strRef>
          </c:tx>
          <c:spPr>
            <a:solidFill>
              <a:srgbClr val="9933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'!$B$580:$BC$580</c:f>
              <c:numCache>
                <c:formatCode>0.00</c:formatCode>
                <c:ptCount val="52"/>
                <c:pt idx="0">
                  <c:v>3.6347226160000023E-2</c:v>
                </c:pt>
                <c:pt idx="1">
                  <c:v>2.285020780000005E-2</c:v>
                </c:pt>
                <c:pt idx="2">
                  <c:v>5.4245100000000351E-3</c:v>
                </c:pt>
                <c:pt idx="3">
                  <c:v>2.2159786599999953E-2</c:v>
                </c:pt>
                <c:pt idx="4">
                  <c:v>5.1119275199999994E-2</c:v>
                </c:pt>
                <c:pt idx="5">
                  <c:v>1.6014958400000015E-3</c:v>
                </c:pt>
                <c:pt idx="6">
                  <c:v>5.3453811600000026E-3</c:v>
                </c:pt>
                <c:pt idx="7">
                  <c:v>2.9728620880000022E-2</c:v>
                </c:pt>
                <c:pt idx="8">
                  <c:v>1.8442738719999994E-2</c:v>
                </c:pt>
                <c:pt idx="9">
                  <c:v>2.7107503639999999E-2</c:v>
                </c:pt>
                <c:pt idx="10">
                  <c:v>2.1052224200000001E-2</c:v>
                </c:pt>
                <c:pt idx="11">
                  <c:v>3.3823269199999999E-2</c:v>
                </c:pt>
                <c:pt idx="12">
                  <c:v>0.14294630056000002</c:v>
                </c:pt>
                <c:pt idx="13">
                  <c:v>9.9166907560000017E-2</c:v>
                </c:pt>
                <c:pt idx="14">
                  <c:v>7.7761627999999999E-2</c:v>
                </c:pt>
                <c:pt idx="15">
                  <c:v>6.3851676559999987E-2</c:v>
                </c:pt>
                <c:pt idx="16">
                  <c:v>3.3558806960000027E-2</c:v>
                </c:pt>
                <c:pt idx="17">
                  <c:v>4.0591451622857211E-2</c:v>
                </c:pt>
                <c:pt idx="18">
                  <c:v>1.983646139999995E-2</c:v>
                </c:pt>
                <c:pt idx="19">
                  <c:v>1.5771275800000019E-2</c:v>
                </c:pt>
                <c:pt idx="20">
                  <c:v>1.2604601239999985E-2</c:v>
                </c:pt>
                <c:pt idx="21">
                  <c:v>1.2404125440000011E-2</c:v>
                </c:pt>
                <c:pt idx="22">
                  <c:v>1.0799900791119997E-2</c:v>
                </c:pt>
                <c:pt idx="23">
                  <c:v>9.4247999999999901E-3</c:v>
                </c:pt>
                <c:pt idx="24">
                  <c:v>1.0574703999999996E-2</c:v>
                </c:pt>
              </c:numCache>
            </c:numRef>
          </c:val>
          <c:extLst>
            <c:ext xmlns:c16="http://schemas.microsoft.com/office/drawing/2014/chart" uri="{C3380CC4-5D6E-409C-BE32-E72D297353CC}">
              <c16:uniqueId val="{00000003-3A7D-483D-9A2A-EE088FBE18DA}"/>
            </c:ext>
          </c:extLst>
        </c:ser>
        <c:ser>
          <c:idx val="5"/>
          <c:order val="4"/>
          <c:tx>
            <c:strRef>
              <c:f>' '!$A$581</c:f>
              <c:strCache>
                <c:ptCount val="1"/>
              </c:strCache>
            </c:strRef>
          </c:tx>
          <c:spPr>
            <a:noFill/>
            <a:ln w="25400">
              <a:noFill/>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'!$B$581:$BC$581</c:f>
              <c:numCache>
                <c:formatCode>0.0</c:formatCode>
                <c:ptCount val="52"/>
              </c:numCache>
            </c:numRef>
          </c:val>
          <c:extLst>
            <c:ext xmlns:c16="http://schemas.microsoft.com/office/drawing/2014/chart" uri="{C3380CC4-5D6E-409C-BE32-E72D297353CC}">
              <c16:uniqueId val="{00000004-3A7D-483D-9A2A-EE088FBE18DA}"/>
            </c:ext>
          </c:extLst>
        </c:ser>
        <c:ser>
          <c:idx val="10"/>
          <c:order val="5"/>
          <c:tx>
            <c:strRef>
              <c:f>' '!$A$582</c:f>
              <c:strCache>
                <c:ptCount val="1"/>
              </c:strCache>
            </c:strRef>
          </c:tx>
          <c:spPr>
            <a:noFill/>
            <a:ln w="25400">
              <a:noFill/>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'!$B$582:$BC$582</c:f>
              <c:numCache>
                <c:formatCode>0.0</c:formatCode>
                <c:ptCount val="52"/>
              </c:numCache>
            </c:numRef>
          </c:val>
          <c:extLst>
            <c:ext xmlns:c16="http://schemas.microsoft.com/office/drawing/2014/chart" uri="{C3380CC4-5D6E-409C-BE32-E72D297353CC}">
              <c16:uniqueId val="{00000005-3A7D-483D-9A2A-EE088FBE18DA}"/>
            </c:ext>
          </c:extLst>
        </c:ser>
        <c:dLbls>
          <c:showLegendKey val="0"/>
          <c:showVal val="0"/>
          <c:showCatName val="0"/>
          <c:showSerName val="0"/>
          <c:showPercent val="0"/>
          <c:showBubbleSize val="0"/>
        </c:dLbls>
        <c:gapWidth val="0"/>
        <c:overlap val="100"/>
        <c:axId val="2063608544"/>
        <c:axId val="1"/>
      </c:barChart>
      <c:barChart>
        <c:barDir val="col"/>
        <c:grouping val="stacked"/>
        <c:varyColors val="0"/>
        <c:ser>
          <c:idx val="13"/>
          <c:order val="6"/>
          <c:tx>
            <c:strRef>
              <c:f>' '!$A$583</c:f>
              <c:strCache>
                <c:ptCount val="1"/>
              </c:strCache>
            </c:strRef>
          </c:tx>
          <c:spPr>
            <a:noFill/>
            <a:ln w="25400">
              <a:noFill/>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'!$B$583:$BC$583</c:f>
              <c:numCache>
                <c:formatCode>General</c:formatCode>
                <c:ptCount val="52"/>
              </c:numCache>
            </c:numRef>
          </c:val>
          <c:extLst>
            <c:ext xmlns:c16="http://schemas.microsoft.com/office/drawing/2014/chart" uri="{C3380CC4-5D6E-409C-BE32-E72D297353CC}">
              <c16:uniqueId val="{00000006-3A7D-483D-9A2A-EE088FBE18DA}"/>
            </c:ext>
          </c:extLst>
        </c:ser>
        <c:ser>
          <c:idx val="14"/>
          <c:order val="7"/>
          <c:tx>
            <c:strRef>
              <c:f>' '!$A$584</c:f>
              <c:strCache>
                <c:ptCount val="1"/>
              </c:strCache>
            </c:strRef>
          </c:tx>
          <c:spPr>
            <a:noFill/>
            <a:ln w="25400">
              <a:noFill/>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'!$B$584:$BC$584</c:f>
              <c:numCache>
                <c:formatCode>#,##0</c:formatCode>
                <c:ptCount val="52"/>
              </c:numCache>
            </c:numRef>
          </c:val>
          <c:extLst>
            <c:ext xmlns:c16="http://schemas.microsoft.com/office/drawing/2014/chart" uri="{C3380CC4-5D6E-409C-BE32-E72D297353CC}">
              <c16:uniqueId val="{00000007-3A7D-483D-9A2A-EE088FBE18DA}"/>
            </c:ext>
          </c:extLst>
        </c:ser>
        <c:ser>
          <c:idx val="15"/>
          <c:order val="8"/>
          <c:tx>
            <c:strRef>
              <c:f>' '!$A$585</c:f>
              <c:strCache>
                <c:ptCount val="1"/>
                <c:pt idx="0">
                  <c:v>EU-28</c:v>
                </c:pt>
              </c:strCache>
            </c:strRef>
          </c:tx>
          <c:spPr>
            <a:solidFill>
              <a:srgbClr val="00FF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'!$B$585:$BC$585</c:f>
              <c:numCache>
                <c:formatCode>#,##0</c:formatCode>
                <c:ptCount val="52"/>
                <c:pt idx="27">
                  <c:v>0</c:v>
                </c:pt>
                <c:pt idx="28">
                  <c:v>6.986E-3</c:v>
                </c:pt>
                <c:pt idx="29">
                  <c:v>1.64E-4</c:v>
                </c:pt>
                <c:pt idx="30">
                  <c:v>0.10888200000000001</c:v>
                </c:pt>
                <c:pt idx="31">
                  <c:v>0.151005</c:v>
                </c:pt>
                <c:pt idx="32">
                  <c:v>2.7233E-2</c:v>
                </c:pt>
                <c:pt idx="33">
                  <c:v>4.2268E-2</c:v>
                </c:pt>
                <c:pt idx="34">
                  <c:v>0.125587</c:v>
                </c:pt>
                <c:pt idx="35">
                  <c:v>6.7100999999999994E-2</c:v>
                </c:pt>
                <c:pt idx="36">
                  <c:v>2.7722999999999998E-2</c:v>
                </c:pt>
                <c:pt idx="37">
                  <c:v>0.111</c:v>
                </c:pt>
                <c:pt idx="38">
                  <c:v>0.63100000000000001</c:v>
                </c:pt>
                <c:pt idx="39">
                  <c:v>0.52900000000000003</c:v>
                </c:pt>
                <c:pt idx="40">
                  <c:v>0.29800000000000004</c:v>
                </c:pt>
                <c:pt idx="41">
                  <c:v>7.6608999999999997E-2</c:v>
                </c:pt>
                <c:pt idx="42">
                  <c:v>0.16600000000000001</c:v>
                </c:pt>
                <c:pt idx="43">
                  <c:v>0.14100000000000001</c:v>
                </c:pt>
                <c:pt idx="44">
                  <c:v>0.37496800000000002</c:v>
                </c:pt>
                <c:pt idx="45">
                  <c:v>0.78975699999999982</c:v>
                </c:pt>
                <c:pt idx="46">
                  <c:v>0.91736099999999998</c:v>
                </c:pt>
                <c:pt idx="47">
                  <c:v>0.98179400000000006</c:v>
                </c:pt>
                <c:pt idx="48">
                  <c:v>1.1456949999999999</c:v>
                </c:pt>
                <c:pt idx="49">
                  <c:v>0.88332100000000002</c:v>
                </c:pt>
                <c:pt idx="50">
                  <c:v>1.212</c:v>
                </c:pt>
                <c:pt idx="51">
                  <c:v>0.88</c:v>
                </c:pt>
              </c:numCache>
            </c:numRef>
          </c:val>
          <c:extLst>
            <c:ext xmlns:c16="http://schemas.microsoft.com/office/drawing/2014/chart" uri="{C3380CC4-5D6E-409C-BE32-E72D297353CC}">
              <c16:uniqueId val="{00000008-3A7D-483D-9A2A-EE088FBE18DA}"/>
            </c:ext>
          </c:extLst>
        </c:ser>
        <c:ser>
          <c:idx val="2"/>
          <c:order val="9"/>
          <c:tx>
            <c:strRef>
              <c:f>' '!$A$586</c:f>
              <c:strCache>
                <c:ptCount val="1"/>
                <c:pt idx="0">
                  <c:v>China </c:v>
                </c:pt>
              </c:strCache>
            </c:strRef>
          </c:tx>
          <c:spPr>
            <a:solidFill>
              <a:srgbClr val="FF00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'!$B$586:$BC$586</c:f>
              <c:numCache>
                <c:formatCode>General</c:formatCode>
                <c:ptCount val="52"/>
                <c:pt idx="27" formatCode="#,##0">
                  <c:v>14.629621</c:v>
                </c:pt>
                <c:pt idx="28" formatCode="#,##0">
                  <c:v>11.472432</c:v>
                </c:pt>
                <c:pt idx="29" formatCode="#,##0">
                  <c:v>4.8337620000000001</c:v>
                </c:pt>
                <c:pt idx="30" formatCode="#,##0">
                  <c:v>3.7417359999999995</c:v>
                </c:pt>
                <c:pt idx="31" formatCode="#,##0">
                  <c:v>6.8259839999999992</c:v>
                </c:pt>
                <c:pt idx="32" formatCode="#,##0">
                  <c:v>1.423127</c:v>
                </c:pt>
                <c:pt idx="33" formatCode="#,##0">
                  <c:v>0.97073199999999993</c:v>
                </c:pt>
                <c:pt idx="34" formatCode="#,##0">
                  <c:v>0.608622</c:v>
                </c:pt>
                <c:pt idx="35" formatCode="#,##0">
                  <c:v>0.83884299999999989</c:v>
                </c:pt>
                <c:pt idx="36" formatCode="#,##0">
                  <c:v>2.0197029999999998</c:v>
                </c:pt>
                <c:pt idx="37" formatCode="#,##0">
                  <c:v>1.304</c:v>
                </c:pt>
                <c:pt idx="38" formatCode="#,##0">
                  <c:v>0.68900000000000006</c:v>
                </c:pt>
                <c:pt idx="39" formatCode="#,##0">
                  <c:v>1.137</c:v>
                </c:pt>
                <c:pt idx="40" formatCode="#,##0">
                  <c:v>1.0760000000000001</c:v>
                </c:pt>
                <c:pt idx="41" formatCode="#,##0">
                  <c:v>1.0778449999999999</c:v>
                </c:pt>
                <c:pt idx="42" formatCode="#,##0">
                  <c:v>0.8660000000000001</c:v>
                </c:pt>
                <c:pt idx="43" formatCode="#,##0">
                  <c:v>1.8259999999999998</c:v>
                </c:pt>
                <c:pt idx="44" formatCode="#,##0">
                  <c:v>2.4734279999999997</c:v>
                </c:pt>
                <c:pt idx="45" formatCode="#,##0">
                  <c:v>1.3254870000000001</c:v>
                </c:pt>
                <c:pt idx="46" formatCode="#,##0">
                  <c:v>0.75392099999999984</c:v>
                </c:pt>
                <c:pt idx="47" formatCode="#,##0">
                  <c:v>0.66171599999999986</c:v>
                </c:pt>
                <c:pt idx="48" formatCode="#,##0">
                  <c:v>1.000604</c:v>
                </c:pt>
                <c:pt idx="49" formatCode="#,##0">
                  <c:v>0.49319499999999994</c:v>
                </c:pt>
                <c:pt idx="50" formatCode="#,##0">
                  <c:v>0.39500000000000002</c:v>
                </c:pt>
                <c:pt idx="51" formatCode="#,##0">
                  <c:v>0.33100000000000002</c:v>
                </c:pt>
              </c:numCache>
            </c:numRef>
          </c:val>
          <c:extLst>
            <c:ext xmlns:c16="http://schemas.microsoft.com/office/drawing/2014/chart" uri="{C3380CC4-5D6E-409C-BE32-E72D297353CC}">
              <c16:uniqueId val="{00000009-3A7D-483D-9A2A-EE088FBE18DA}"/>
            </c:ext>
          </c:extLst>
        </c:ser>
        <c:ser>
          <c:idx val="6"/>
          <c:order val="10"/>
          <c:tx>
            <c:strRef>
              <c:f>' '!$A$587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'!$B$587:$BC$587</c:f>
              <c:numCache>
                <c:formatCode>General</c:formatCode>
                <c:ptCount val="52"/>
                <c:pt idx="27" formatCode="#,##0">
                  <c:v>11.133386999999999</c:v>
                </c:pt>
                <c:pt idx="28" formatCode="#,##0">
                  <c:v>10.259124</c:v>
                </c:pt>
                <c:pt idx="29" formatCode="#,##0">
                  <c:v>10.598222999999999</c:v>
                </c:pt>
                <c:pt idx="30" formatCode="#,##0">
                  <c:v>11.194329999999999</c:v>
                </c:pt>
                <c:pt idx="31" formatCode="#,##0">
                  <c:v>11.058591</c:v>
                </c:pt>
                <c:pt idx="32" formatCode="#,##0">
                  <c:v>9.5963969999999996</c:v>
                </c:pt>
                <c:pt idx="33" formatCode="#,##0">
                  <c:v>6.3075269999999994</c:v>
                </c:pt>
                <c:pt idx="34" formatCode="#,##0">
                  <c:v>7.096838</c:v>
                </c:pt>
                <c:pt idx="35" formatCode="#,##0">
                  <c:v>6.4971459999999999</c:v>
                </c:pt>
                <c:pt idx="36" formatCode="#,##0">
                  <c:v>2.8753880000000001</c:v>
                </c:pt>
                <c:pt idx="37" formatCode="#,##0">
                  <c:v>3.0179999999999998</c:v>
                </c:pt>
                <c:pt idx="38" formatCode="#,##0">
                  <c:v>0</c:v>
                </c:pt>
                <c:pt idx="39" formatCode="#,##0">
                  <c:v>10.016</c:v>
                </c:pt>
                <c:pt idx="40" formatCode="#,##0">
                  <c:v>10.354000000000001</c:v>
                </c:pt>
                <c:pt idx="41" formatCode="#,##0">
                  <c:v>10.190217000000001</c:v>
                </c:pt>
                <c:pt idx="42" formatCode="#,##0">
                  <c:v>7.2180000000000009</c:v>
                </c:pt>
                <c:pt idx="43" formatCode="#,##0">
                  <c:v>9.7750000000000004</c:v>
                </c:pt>
                <c:pt idx="44" formatCode="#,##0">
                  <c:v>10.854689999999998</c:v>
                </c:pt>
                <c:pt idx="45" formatCode="#,##0">
                  <c:v>11.150839</c:v>
                </c:pt>
                <c:pt idx="46" formatCode="#,##0">
                  <c:v>7.2543100000000003</c:v>
                </c:pt>
                <c:pt idx="47" formatCode="#,##0">
                  <c:v>6.1189220000000004</c:v>
                </c:pt>
                <c:pt idx="48" formatCode="#,##0">
                  <c:v>5.3875140000000004</c:v>
                </c:pt>
                <c:pt idx="49" formatCode="#,##0">
                  <c:v>8.1538869999999992</c:v>
                </c:pt>
                <c:pt idx="50" formatCode="#,##0">
                  <c:v>6.1020000000000003</c:v>
                </c:pt>
                <c:pt idx="51" formatCode="#,##0">
                  <c:v>3.4550000000000001</c:v>
                </c:pt>
              </c:numCache>
            </c:numRef>
          </c:val>
          <c:extLst>
            <c:ext xmlns:c16="http://schemas.microsoft.com/office/drawing/2014/chart" uri="{C3380CC4-5D6E-409C-BE32-E72D297353CC}">
              <c16:uniqueId val="{0000000A-3A7D-483D-9A2A-EE088FBE18DA}"/>
            </c:ext>
          </c:extLst>
        </c:ser>
        <c:ser>
          <c:idx val="7"/>
          <c:order val="11"/>
          <c:tx>
            <c:strRef>
              <c:f>' '!$A$588</c:f>
              <c:strCache>
                <c:ptCount val="1"/>
                <c:pt idx="0">
                  <c:v>Others</c:v>
                </c:pt>
              </c:strCache>
            </c:strRef>
          </c:tx>
          <c:spPr>
            <a:solidFill>
              <a:srgbClr val="993300"/>
            </a:solidFill>
            <a:ln w="12700">
              <a:solidFill>
                <a:srgbClr val="000000"/>
              </a:solidFill>
              <a:prstDash val="solid"/>
            </a:ln>
          </c:spPr>
          <c:invertIfNegative val="0"/>
          <c:cat>
            <c:numRef>
              <c:f>' '!$B$576:$BC$576</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'!$B$588:$BC$588</c:f>
              <c:numCache>
                <c:formatCode>General</c:formatCode>
                <c:ptCount val="52"/>
                <c:pt idx="27" formatCode="#,##0">
                  <c:v>5.3714650000000006</c:v>
                </c:pt>
                <c:pt idx="28" formatCode="#,##0">
                  <c:v>3.8193330000000003</c:v>
                </c:pt>
                <c:pt idx="29" formatCode="#,##0">
                  <c:v>1.3961460000000052</c:v>
                </c:pt>
                <c:pt idx="30" formatCode="#,##0">
                  <c:v>4.3540900000000065</c:v>
                </c:pt>
                <c:pt idx="31" formatCode="#,##0">
                  <c:v>8.9486160000000012</c:v>
                </c:pt>
                <c:pt idx="32" formatCode="#,##0">
                  <c:v>0.55761299999999991</c:v>
                </c:pt>
                <c:pt idx="33" formatCode="#,##0">
                  <c:v>1.6510009999999999</c:v>
                </c:pt>
                <c:pt idx="34" formatCode="#,##0">
                  <c:v>9.0745619999999985</c:v>
                </c:pt>
                <c:pt idx="35" formatCode="#,##0">
                  <c:v>6.5688500000000021</c:v>
                </c:pt>
                <c:pt idx="36" formatCode="#,##0">
                  <c:v>6.6050829999999996</c:v>
                </c:pt>
                <c:pt idx="37" formatCode="#,##0">
                  <c:v>8.1490000000000027</c:v>
                </c:pt>
                <c:pt idx="38" formatCode="#,##0">
                  <c:v>13.681999999999999</c:v>
                </c:pt>
                <c:pt idx="39" formatCode="#,##0">
                  <c:v>29.107999999999997</c:v>
                </c:pt>
                <c:pt idx="40" formatCode="#,##0">
                  <c:v>25.898000000000003</c:v>
                </c:pt>
                <c:pt idx="41" formatCode="#,##0">
                  <c:v>24.24292599999999</c:v>
                </c:pt>
                <c:pt idx="42" formatCode="#,##0">
                  <c:v>15.495000000000005</c:v>
                </c:pt>
                <c:pt idx="43" formatCode="#,##0">
                  <c:v>7.4350000000000023</c:v>
                </c:pt>
                <c:pt idx="44" formatCode="#,##0">
                  <c:v>9.565906</c:v>
                </c:pt>
                <c:pt idx="45" formatCode="#,##0">
                  <c:v>8.939203999999993</c:v>
                </c:pt>
                <c:pt idx="46" formatCode="#,##0">
                  <c:v>8.0420169999999995</c:v>
                </c:pt>
                <c:pt idx="47" formatCode="#,##0">
                  <c:v>5.1181169999999963</c:v>
                </c:pt>
                <c:pt idx="48" formatCode="#,##0">
                  <c:v>5.5607760000000006</c:v>
                </c:pt>
                <c:pt idx="49" formatCode="#,##0">
                  <c:v>5.3801719999999982</c:v>
                </c:pt>
                <c:pt idx="50" formatCode="#,##0">
                  <c:v>5.46</c:v>
                </c:pt>
                <c:pt idx="51" formatCode="#,##0">
                  <c:v>6.2079999999999984</c:v>
                </c:pt>
              </c:numCache>
            </c:numRef>
          </c:val>
          <c:extLst>
            <c:ext xmlns:c16="http://schemas.microsoft.com/office/drawing/2014/chart" uri="{C3380CC4-5D6E-409C-BE32-E72D297353CC}">
              <c16:uniqueId val="{0000000B-3A7D-483D-9A2A-EE088FBE18DA}"/>
            </c:ext>
          </c:extLst>
        </c:ser>
        <c:dLbls>
          <c:showLegendKey val="0"/>
          <c:showVal val="0"/>
          <c:showCatName val="0"/>
          <c:showSerName val="0"/>
          <c:showPercent val="0"/>
          <c:showBubbleSize val="0"/>
        </c:dLbls>
        <c:gapWidth val="0"/>
        <c:overlap val="100"/>
        <c:axId val="3"/>
        <c:axId val="4"/>
      </c:barChart>
      <c:catAx>
        <c:axId val="2063608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21"/>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7084167625377305E-2"/>
              <c:y val="0.1583385278498567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636085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1148641046942858"/>
              <c:y val="0.1633386918872206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229882232535151"/>
          <c:y val="0.90336296941707728"/>
          <c:w val="0.53959957349081367"/>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91721858294191"/>
          <c:y val="6.8335575177306582E-2"/>
          <c:w val="0.64168643297047767"/>
          <c:h val="0.63668755409100286"/>
        </c:manualLayout>
      </c:layout>
      <c:barChart>
        <c:barDir val="col"/>
        <c:grouping val="stacked"/>
        <c:varyColors val="0"/>
        <c:ser>
          <c:idx val="0"/>
          <c:order val="0"/>
          <c:tx>
            <c:strRef>
              <c:f>' '!$A$594</c:f>
              <c:strCache>
                <c:ptCount val="1"/>
                <c:pt idx="0">
                  <c:v>EU-28</c:v>
                </c:pt>
              </c:strCache>
            </c:strRef>
          </c:tx>
          <c:spPr>
            <a:solidFill>
              <a:srgbClr val="00FF00"/>
            </a:solid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'!$B$594:$BC$594</c:f>
              <c:numCache>
                <c:formatCode>#,##0.00</c:formatCode>
                <c:ptCount val="52"/>
                <c:pt idx="0">
                  <c:v>1.58966E-4</c:v>
                </c:pt>
                <c:pt idx="1">
                  <c:v>9.2027999999999994E-5</c:v>
                </c:pt>
                <c:pt idx="2">
                  <c:v>9.1702999999999986E-5</c:v>
                </c:pt>
                <c:pt idx="3">
                  <c:v>1.0836299999999999E-4</c:v>
                </c:pt>
                <c:pt idx="4">
                  <c:v>7.1412999999999975E-5</c:v>
                </c:pt>
                <c:pt idx="5">
                  <c:v>1.5738899999999997E-4</c:v>
                </c:pt>
                <c:pt idx="6">
                  <c:v>2.16531E-4</c:v>
                </c:pt>
                <c:pt idx="7">
                  <c:v>3.6034500000000003E-4</c:v>
                </c:pt>
                <c:pt idx="8">
                  <c:v>7.5628000000000002E-5</c:v>
                </c:pt>
                <c:pt idx="9">
                  <c:v>8.1918999999999986E-5</c:v>
                </c:pt>
                <c:pt idx="10">
                  <c:v>1.0670439285714285E-4</c:v>
                </c:pt>
                <c:pt idx="11">
                  <c:v>1.4308299999999999E-4</c:v>
                </c:pt>
                <c:pt idx="12">
                  <c:v>1.0328199999999999E-4</c:v>
                </c:pt>
                <c:pt idx="13">
                  <c:v>1.9274399999999998E-4</c:v>
                </c:pt>
                <c:pt idx="14">
                  <c:v>2.3672999999999996E-4</c:v>
                </c:pt>
                <c:pt idx="15">
                  <c:v>7.2839000000000012E-5</c:v>
                </c:pt>
                <c:pt idx="16">
                  <c:v>6.8722999999999999E-5</c:v>
                </c:pt>
                <c:pt idx="17">
                  <c:v>1.16413E-4</c:v>
                </c:pt>
                <c:pt idx="18">
                  <c:v>1.0285499999999999E-4</c:v>
                </c:pt>
                <c:pt idx="19">
                  <c:v>1.1165E-4</c:v>
                </c:pt>
                <c:pt idx="20">
                  <c:v>3.7595253000000007E-5</c:v>
                </c:pt>
                <c:pt idx="21">
                  <c:v>5.0212999999999988E-5</c:v>
                </c:pt>
                <c:pt idx="22">
                  <c:v>4.2771554000000003E-5</c:v>
                </c:pt>
                <c:pt idx="23">
                  <c:v>1.8909999999999993E-4</c:v>
                </c:pt>
                <c:pt idx="24">
                  <c:v>1.5779999999999999E-4</c:v>
                </c:pt>
              </c:numCache>
            </c:numRef>
          </c:val>
          <c:extLst>
            <c:ext xmlns:c16="http://schemas.microsoft.com/office/drawing/2014/chart" uri="{C3380CC4-5D6E-409C-BE32-E72D297353CC}">
              <c16:uniqueId val="{00000000-CE59-4C6A-BB1D-765BBFC73BC8}"/>
            </c:ext>
          </c:extLst>
        </c:ser>
        <c:ser>
          <c:idx val="1"/>
          <c:order val="1"/>
          <c:tx>
            <c:strRef>
              <c:f>' '!$A$595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'!$B$595:$BC$595</c:f>
              <c:numCache>
                <c:formatCode>#,##0.00</c:formatCode>
                <c:ptCount val="52"/>
                <c:pt idx="0">
                  <c:v>1.1448154E-2</c:v>
                </c:pt>
                <c:pt idx="1">
                  <c:v>1.4148065999999999E-2</c:v>
                </c:pt>
                <c:pt idx="2">
                  <c:v>1.8989671999999999E-2</c:v>
                </c:pt>
                <c:pt idx="3">
                  <c:v>1.5171413E-2</c:v>
                </c:pt>
                <c:pt idx="4">
                  <c:v>1.7872056000000001E-2</c:v>
                </c:pt>
                <c:pt idx="5">
                  <c:v>1.7998954000000001E-2</c:v>
                </c:pt>
                <c:pt idx="6">
                  <c:v>1.3631320000000001E-2</c:v>
                </c:pt>
                <c:pt idx="7">
                  <c:v>9.0793100000000002E-3</c:v>
                </c:pt>
                <c:pt idx="8">
                  <c:v>8.7571999999999997E-3</c:v>
                </c:pt>
                <c:pt idx="9">
                  <c:v>8.7726060000000005E-3</c:v>
                </c:pt>
                <c:pt idx="10">
                  <c:v>4.3565918214285709E-3</c:v>
                </c:pt>
                <c:pt idx="11">
                  <c:v>4.8690089999999997E-3</c:v>
                </c:pt>
                <c:pt idx="12">
                  <c:v>4.8249249999999999E-3</c:v>
                </c:pt>
                <c:pt idx="13">
                  <c:v>4.8084909999999998E-3</c:v>
                </c:pt>
                <c:pt idx="14">
                  <c:v>2.9054369999999999E-3</c:v>
                </c:pt>
                <c:pt idx="15">
                  <c:v>1.8859370000000001E-3</c:v>
                </c:pt>
                <c:pt idx="16">
                  <c:v>1.976504E-3</c:v>
                </c:pt>
                <c:pt idx="17">
                  <c:v>2.506136E-3</c:v>
                </c:pt>
                <c:pt idx="18">
                  <c:v>2.2646009999999998E-3</c:v>
                </c:pt>
                <c:pt idx="19">
                  <c:v>2.4299880000000001E-3</c:v>
                </c:pt>
                <c:pt idx="20">
                  <c:v>2.0692950000000001E-3</c:v>
                </c:pt>
                <c:pt idx="21">
                  <c:v>1.7705949999999998E-3</c:v>
                </c:pt>
                <c:pt idx="22">
                  <c:v>1.6076618350000002E-3</c:v>
                </c:pt>
                <c:pt idx="23">
                  <c:v>3.3409999999999989E-3</c:v>
                </c:pt>
                <c:pt idx="24">
                  <c:v>2.4533999999999997E-3</c:v>
                </c:pt>
              </c:numCache>
            </c:numRef>
          </c:val>
          <c:extLst>
            <c:ext xmlns:c16="http://schemas.microsoft.com/office/drawing/2014/chart" uri="{C3380CC4-5D6E-409C-BE32-E72D297353CC}">
              <c16:uniqueId val="{00000001-CE59-4C6A-BB1D-765BBFC73BC8}"/>
            </c:ext>
          </c:extLst>
        </c:ser>
        <c:ser>
          <c:idx val="3"/>
          <c:order val="2"/>
          <c:tx>
            <c:strRef>
              <c:f>' '!$A$596</c:f>
              <c:strCache>
                <c:ptCount val="1"/>
                <c:pt idx="0">
                  <c:v>Others</c:v>
                </c:pt>
              </c:strCache>
            </c:strRef>
          </c:tx>
          <c:spPr>
            <a:solidFill>
              <a:srgbClr val="993300"/>
            </a:solid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'!$B$596:$BC$596</c:f>
              <c:numCache>
                <c:formatCode>#,##0.00</c:formatCode>
                <c:ptCount val="52"/>
                <c:pt idx="0">
                  <c:v>1.2403779000000002E-2</c:v>
                </c:pt>
                <c:pt idx="1">
                  <c:v>1.0278843000000006E-2</c:v>
                </c:pt>
                <c:pt idx="2">
                  <c:v>8.6951559999999956E-3</c:v>
                </c:pt>
                <c:pt idx="3">
                  <c:v>9.928780999999989E-3</c:v>
                </c:pt>
                <c:pt idx="4">
                  <c:v>1.1643226E-2</c:v>
                </c:pt>
                <c:pt idx="5">
                  <c:v>1.140500899999999E-2</c:v>
                </c:pt>
                <c:pt idx="6">
                  <c:v>1.1732211999999995E-2</c:v>
                </c:pt>
                <c:pt idx="7">
                  <c:v>1.5412183000000001E-2</c:v>
                </c:pt>
                <c:pt idx="8">
                  <c:v>1.2534388999999998E-2</c:v>
                </c:pt>
                <c:pt idx="9">
                  <c:v>9.6037269999999942E-3</c:v>
                </c:pt>
                <c:pt idx="10">
                  <c:v>8.2029508214285715E-3</c:v>
                </c:pt>
                <c:pt idx="11">
                  <c:v>1.2634582000000002E-2</c:v>
                </c:pt>
                <c:pt idx="12">
                  <c:v>1.257343700000001E-2</c:v>
                </c:pt>
                <c:pt idx="13">
                  <c:v>1.4518480999999996E-2</c:v>
                </c:pt>
                <c:pt idx="14">
                  <c:v>1.3431102000000002E-2</c:v>
                </c:pt>
                <c:pt idx="15">
                  <c:v>9.9880719999999937E-3</c:v>
                </c:pt>
                <c:pt idx="16">
                  <c:v>9.8568689999999938E-3</c:v>
                </c:pt>
                <c:pt idx="17">
                  <c:v>9.7518799999999975E-3</c:v>
                </c:pt>
                <c:pt idx="18">
                  <c:v>1.1477205000000001E-2</c:v>
                </c:pt>
                <c:pt idx="19">
                  <c:v>1.5127136000000008E-2</c:v>
                </c:pt>
                <c:pt idx="20">
                  <c:v>1.4926760550999993E-2</c:v>
                </c:pt>
                <c:pt idx="21">
                  <c:v>9.4458550000000013E-3</c:v>
                </c:pt>
                <c:pt idx="22">
                  <c:v>1.0967071836E-2</c:v>
                </c:pt>
                <c:pt idx="23">
                  <c:v>1.32462E-2</c:v>
                </c:pt>
                <c:pt idx="24">
                  <c:v>1.2442599999999993E-2</c:v>
                </c:pt>
              </c:numCache>
            </c:numRef>
          </c:val>
          <c:extLst>
            <c:ext xmlns:c16="http://schemas.microsoft.com/office/drawing/2014/chart" uri="{C3380CC4-5D6E-409C-BE32-E72D297353CC}">
              <c16:uniqueId val="{00000002-CE59-4C6A-BB1D-765BBFC73BC8}"/>
            </c:ext>
          </c:extLst>
        </c:ser>
        <c:ser>
          <c:idx val="4"/>
          <c:order val="3"/>
          <c:tx>
            <c:strRef>
              <c:f>' '!$A$597</c:f>
              <c:strCache>
                <c:ptCount val="1"/>
              </c:strCache>
            </c:strRef>
          </c:tx>
          <c:spPr>
            <a:noFill/>
            <a:ln w="25400">
              <a:noFill/>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'!$B$597:$BC$597</c:f>
              <c:numCache>
                <c:formatCode>0.0</c:formatCode>
                <c:ptCount val="52"/>
              </c:numCache>
            </c:numRef>
          </c:val>
          <c:extLst>
            <c:ext xmlns:c16="http://schemas.microsoft.com/office/drawing/2014/chart" uri="{C3380CC4-5D6E-409C-BE32-E72D297353CC}">
              <c16:uniqueId val="{00000003-CE59-4C6A-BB1D-765BBFC73BC8}"/>
            </c:ext>
          </c:extLst>
        </c:ser>
        <c:ser>
          <c:idx val="5"/>
          <c:order val="4"/>
          <c:tx>
            <c:strRef>
              <c:f>' '!$A$598</c:f>
              <c:strCache>
                <c:ptCount val="1"/>
              </c:strCache>
            </c:strRef>
          </c:tx>
          <c:spPr>
            <a:noFill/>
            <a:ln w="25400">
              <a:noFill/>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'!$B$598:$BC$598</c:f>
              <c:numCache>
                <c:formatCode>General</c:formatCode>
                <c:ptCount val="52"/>
              </c:numCache>
            </c:numRef>
          </c:val>
          <c:extLst>
            <c:ext xmlns:c16="http://schemas.microsoft.com/office/drawing/2014/chart" uri="{C3380CC4-5D6E-409C-BE32-E72D297353CC}">
              <c16:uniqueId val="{00000004-CE59-4C6A-BB1D-765BBFC73BC8}"/>
            </c:ext>
          </c:extLst>
        </c:ser>
        <c:ser>
          <c:idx val="10"/>
          <c:order val="5"/>
          <c:tx>
            <c:strRef>
              <c:f>' '!$A$599</c:f>
              <c:strCache>
                <c:ptCount val="1"/>
              </c:strCache>
            </c:strRef>
          </c:tx>
          <c:spPr>
            <a:noFill/>
            <a:ln w="25400">
              <a:noFill/>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'!$B$599:$BC$599</c:f>
              <c:numCache>
                <c:formatCode>General</c:formatCode>
                <c:ptCount val="52"/>
              </c:numCache>
            </c:numRef>
          </c:val>
          <c:extLst>
            <c:ext xmlns:c16="http://schemas.microsoft.com/office/drawing/2014/chart" uri="{C3380CC4-5D6E-409C-BE32-E72D297353CC}">
              <c16:uniqueId val="{00000005-CE59-4C6A-BB1D-765BBFC73BC8}"/>
            </c:ext>
          </c:extLst>
        </c:ser>
        <c:dLbls>
          <c:showLegendKey val="0"/>
          <c:showVal val="0"/>
          <c:showCatName val="0"/>
          <c:showSerName val="0"/>
          <c:showPercent val="0"/>
          <c:showBubbleSize val="0"/>
        </c:dLbls>
        <c:gapWidth val="0"/>
        <c:overlap val="100"/>
        <c:axId val="1929366800"/>
        <c:axId val="1"/>
      </c:barChart>
      <c:barChart>
        <c:barDir val="col"/>
        <c:grouping val="stacked"/>
        <c:varyColors val="0"/>
        <c:ser>
          <c:idx val="13"/>
          <c:order val="6"/>
          <c:tx>
            <c:strRef>
              <c:f>' '!$A$600</c:f>
              <c:strCache>
                <c:ptCount val="1"/>
                <c:pt idx="0">
                  <c:v>EU-28</c:v>
                </c:pt>
              </c:strCache>
            </c:strRef>
          </c:tx>
          <c:spPr>
            <a:solidFill>
              <a:srgbClr val="00FF00"/>
            </a:solid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'!$B$600:$BC$600</c:f>
              <c:numCache>
                <c:formatCode>#,##0</c:formatCode>
                <c:ptCount val="52"/>
                <c:pt idx="27">
                  <c:v>0.80359600000000009</c:v>
                </c:pt>
                <c:pt idx="28">
                  <c:v>0.49177099999999996</c:v>
                </c:pt>
                <c:pt idx="29">
                  <c:v>0.41852</c:v>
                </c:pt>
                <c:pt idx="30">
                  <c:v>0.49405399999999999</c:v>
                </c:pt>
                <c:pt idx="31">
                  <c:v>0.44037700000000002</c:v>
                </c:pt>
                <c:pt idx="32">
                  <c:v>0.84492299999999965</c:v>
                </c:pt>
                <c:pt idx="33">
                  <c:v>1.2583530000000001</c:v>
                </c:pt>
                <c:pt idx="34">
                  <c:v>2.5883560000000001</c:v>
                </c:pt>
                <c:pt idx="35">
                  <c:v>0.86201299999999992</c:v>
                </c:pt>
                <c:pt idx="36">
                  <c:v>0.61398599999999992</c:v>
                </c:pt>
                <c:pt idx="37">
                  <c:v>1.0540000000000003</c:v>
                </c:pt>
                <c:pt idx="38">
                  <c:v>1.0770000000000002</c:v>
                </c:pt>
                <c:pt idx="39">
                  <c:v>0.63800000000000012</c:v>
                </c:pt>
                <c:pt idx="40">
                  <c:v>1.2250000000000001</c:v>
                </c:pt>
                <c:pt idx="41">
                  <c:v>1.128871</c:v>
                </c:pt>
                <c:pt idx="42">
                  <c:v>0.90100000000000013</c:v>
                </c:pt>
                <c:pt idx="43">
                  <c:v>0.65600000000000003</c:v>
                </c:pt>
                <c:pt idx="44">
                  <c:v>1.1479159999999999</c:v>
                </c:pt>
                <c:pt idx="45">
                  <c:v>1.270235</c:v>
                </c:pt>
                <c:pt idx="46">
                  <c:v>0.97284000000000015</c:v>
                </c:pt>
                <c:pt idx="47">
                  <c:v>0.45539999999999997</c:v>
                </c:pt>
                <c:pt idx="48">
                  <c:v>0.77698299999999998</c:v>
                </c:pt>
                <c:pt idx="49">
                  <c:v>0.49837799999999993</c:v>
                </c:pt>
                <c:pt idx="50">
                  <c:v>1.7259999999999995</c:v>
                </c:pt>
                <c:pt idx="51">
                  <c:v>1.627</c:v>
                </c:pt>
              </c:numCache>
            </c:numRef>
          </c:val>
          <c:extLst>
            <c:ext xmlns:c16="http://schemas.microsoft.com/office/drawing/2014/chart" uri="{C3380CC4-5D6E-409C-BE32-E72D297353CC}">
              <c16:uniqueId val="{00000006-CE59-4C6A-BB1D-765BBFC73BC8}"/>
            </c:ext>
          </c:extLst>
        </c:ser>
        <c:ser>
          <c:idx val="14"/>
          <c:order val="7"/>
          <c:tx>
            <c:strRef>
              <c:f>' '!$A$601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'!$B$601:$BC$601</c:f>
              <c:numCache>
                <c:formatCode>General</c:formatCode>
                <c:ptCount val="52"/>
                <c:pt idx="27" formatCode="#,##0">
                  <c:v>38.316195999999998</c:v>
                </c:pt>
                <c:pt idx="28" formatCode="#,##0">
                  <c:v>28.379163999999999</c:v>
                </c:pt>
                <c:pt idx="29" formatCode="#,##0">
                  <c:v>32.038167999999999</c:v>
                </c:pt>
                <c:pt idx="30" formatCode="#,##0">
                  <c:v>29.741572999999999</c:v>
                </c:pt>
                <c:pt idx="31" formatCode="#,##0">
                  <c:v>32.45872</c:v>
                </c:pt>
                <c:pt idx="32" formatCode="#,##0">
                  <c:v>31.380122999999998</c:v>
                </c:pt>
                <c:pt idx="33" formatCode="#,##0">
                  <c:v>24.025048999999999</c:v>
                </c:pt>
                <c:pt idx="34" formatCode="#,##0">
                  <c:v>15.771837999999999</c:v>
                </c:pt>
                <c:pt idx="35" formatCode="#,##0">
                  <c:v>13.797511</c:v>
                </c:pt>
                <c:pt idx="36" formatCode="#,##0">
                  <c:v>19.084374999999998</c:v>
                </c:pt>
                <c:pt idx="37" formatCode="#,##0">
                  <c:v>14.264000000000001</c:v>
                </c:pt>
                <c:pt idx="38" formatCode="#,##0">
                  <c:v>15.343</c:v>
                </c:pt>
                <c:pt idx="39" formatCode="#,##0">
                  <c:v>15.535</c:v>
                </c:pt>
                <c:pt idx="40" formatCode="#,##0">
                  <c:v>15.983000000000001</c:v>
                </c:pt>
                <c:pt idx="41" formatCode="#,##0">
                  <c:v>14.864338</c:v>
                </c:pt>
                <c:pt idx="42" formatCode="#,##0">
                  <c:v>8.4529999999999994</c:v>
                </c:pt>
                <c:pt idx="43" formatCode="#,##0">
                  <c:v>7.9089999999999998</c:v>
                </c:pt>
                <c:pt idx="44" formatCode="#,##0">
                  <c:v>10.159932999999999</c:v>
                </c:pt>
                <c:pt idx="45" formatCode="#,##0">
                  <c:v>7.8091139999999992</c:v>
                </c:pt>
                <c:pt idx="46" formatCode="#,##0">
                  <c:v>9.9572900000000004</c:v>
                </c:pt>
                <c:pt idx="47" formatCode="#,##0">
                  <c:v>8.1452519999999993</c:v>
                </c:pt>
                <c:pt idx="48" formatCode="#,##0">
                  <c:v>6.2658049999999994</c:v>
                </c:pt>
                <c:pt idx="49" formatCode="#,##0">
                  <c:v>5.680809</c:v>
                </c:pt>
                <c:pt idx="50" formatCode="#,##0">
                  <c:v>7.3849999999999998</c:v>
                </c:pt>
                <c:pt idx="51" formatCode="#,##0">
                  <c:v>7.0970000000000004</c:v>
                </c:pt>
              </c:numCache>
            </c:numRef>
          </c:val>
          <c:extLst>
            <c:ext xmlns:c16="http://schemas.microsoft.com/office/drawing/2014/chart" uri="{C3380CC4-5D6E-409C-BE32-E72D297353CC}">
              <c16:uniqueId val="{00000007-CE59-4C6A-BB1D-765BBFC73BC8}"/>
            </c:ext>
          </c:extLst>
        </c:ser>
        <c:ser>
          <c:idx val="15"/>
          <c:order val="8"/>
          <c:tx>
            <c:strRef>
              <c:f>' '!$A$602</c:f>
              <c:strCache>
                <c:ptCount val="1"/>
                <c:pt idx="0">
                  <c:v>Others</c:v>
                </c:pt>
              </c:strCache>
            </c:strRef>
          </c:tx>
          <c:spPr>
            <a:solidFill>
              <a:srgbClr val="993300"/>
            </a:solidFill>
            <a:ln w="12700">
              <a:solidFill>
                <a:srgbClr val="000000"/>
              </a:solidFill>
              <a:prstDash val="solid"/>
            </a:ln>
          </c:spPr>
          <c:invertIfNegative val="0"/>
          <c:cat>
            <c:numRef>
              <c:f>' '!$B$593:$BC$593</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'!$B$602:$BC$602</c:f>
              <c:numCache>
                <c:formatCode>General</c:formatCode>
                <c:ptCount val="52"/>
                <c:pt idx="27" formatCode="#,##0">
                  <c:v>36.634169000000007</c:v>
                </c:pt>
                <c:pt idx="28" formatCode="#,##0">
                  <c:v>28.245958999999996</c:v>
                </c:pt>
                <c:pt idx="29" formatCode="#,##0">
                  <c:v>24.604486000000037</c:v>
                </c:pt>
                <c:pt idx="30" formatCode="#,##0">
                  <c:v>33.250974000000028</c:v>
                </c:pt>
                <c:pt idx="31" formatCode="#,##0">
                  <c:v>33.562537000000006</c:v>
                </c:pt>
                <c:pt idx="32" formatCode="#,##0">
                  <c:v>36.964236999999962</c:v>
                </c:pt>
                <c:pt idx="33" formatCode="#,##0">
                  <c:v>37.912604000000002</c:v>
                </c:pt>
                <c:pt idx="34" formatCode="#,##0">
                  <c:v>64.104884000000027</c:v>
                </c:pt>
                <c:pt idx="35" formatCode="#,##0">
                  <c:v>44.844213999999994</c:v>
                </c:pt>
                <c:pt idx="36" formatCode="#,##0">
                  <c:v>36.152165000000025</c:v>
                </c:pt>
                <c:pt idx="37" formatCode="#,##0">
                  <c:v>42.346999999999994</c:v>
                </c:pt>
                <c:pt idx="38" formatCode="#,##0">
                  <c:v>47.887000000000029</c:v>
                </c:pt>
                <c:pt idx="39" formatCode="#,##0">
                  <c:v>47.212000000000025</c:v>
                </c:pt>
                <c:pt idx="40" formatCode="#,##0">
                  <c:v>51.531999999999982</c:v>
                </c:pt>
                <c:pt idx="41" formatCode="#,##0">
                  <c:v>60.684141000000004</c:v>
                </c:pt>
                <c:pt idx="42" formatCode="#,##0">
                  <c:v>45.784000000000006</c:v>
                </c:pt>
                <c:pt idx="43" formatCode="#,##0">
                  <c:v>40.322999999999972</c:v>
                </c:pt>
                <c:pt idx="44" formatCode="#,##0">
                  <c:v>39.309183000000019</c:v>
                </c:pt>
                <c:pt idx="45" formatCode="#,##0">
                  <c:v>42.715220999999993</c:v>
                </c:pt>
                <c:pt idx="46" formatCode="#,##0">
                  <c:v>47.467078999999991</c:v>
                </c:pt>
                <c:pt idx="47" formatCode="#,##0">
                  <c:v>48.983392000000009</c:v>
                </c:pt>
                <c:pt idx="48" formatCode="#,##0">
                  <c:v>29.330976</c:v>
                </c:pt>
                <c:pt idx="49" formatCode="#,##0">
                  <c:v>32.650010999999999</c:v>
                </c:pt>
                <c:pt idx="50" formatCode="#,##0">
                  <c:v>38.456000000000003</c:v>
                </c:pt>
                <c:pt idx="51" formatCode="#,##0">
                  <c:v>37.432000000000002</c:v>
                </c:pt>
              </c:numCache>
            </c:numRef>
          </c:val>
          <c:extLst>
            <c:ext xmlns:c16="http://schemas.microsoft.com/office/drawing/2014/chart" uri="{C3380CC4-5D6E-409C-BE32-E72D297353CC}">
              <c16:uniqueId val="{00000008-CE59-4C6A-BB1D-765BBFC73BC8}"/>
            </c:ext>
          </c:extLst>
        </c:ser>
        <c:dLbls>
          <c:showLegendKey val="0"/>
          <c:showVal val="0"/>
          <c:showCatName val="0"/>
          <c:showSerName val="0"/>
          <c:showPercent val="0"/>
          <c:showBubbleSize val="0"/>
        </c:dLbls>
        <c:gapWidth val="0"/>
        <c:overlap val="100"/>
        <c:axId val="3"/>
        <c:axId val="4"/>
      </c:barChart>
      <c:catAx>
        <c:axId val="192936680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993300"/>
                    </a:solidFill>
                    <a:latin typeface="Arial"/>
                    <a:cs typeface="Arial"/>
                  </a:rPr>
                  <a:t>(million tonnes) </a:t>
                </a:r>
                <a:r>
                  <a:rPr lang="en-GB" sz="1050" b="0" i="0" u="none" strike="noStrike" baseline="0">
                    <a:solidFill>
                      <a:srgbClr val="FFFFFF"/>
                    </a:solidFill>
                    <a:latin typeface="Arial"/>
                    <a:cs typeface="Arial"/>
                  </a:rPr>
                  <a:t>)</a:t>
                </a:r>
              </a:p>
            </c:rich>
          </c:tx>
          <c:layout>
            <c:manualLayout>
              <c:xMode val="edge"/>
              <c:yMode val="edge"/>
              <c:x val="3.333436015431053E-2"/>
              <c:y val="0.236674431101891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929366800"/>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0000FF"/>
                    </a:solidFill>
                    <a:latin typeface="Arial"/>
                    <a:cs typeface="Arial"/>
                  </a:rPr>
                  <a:t>(US$ million, fob, nominal) </a:t>
                </a:r>
                <a:r>
                  <a:rPr lang="en-GB" sz="1050" b="0" i="0" u="none" strike="noStrike" baseline="0">
                    <a:solidFill>
                      <a:srgbClr val="FFFFFF"/>
                    </a:solidFill>
                    <a:latin typeface="Arial"/>
                    <a:cs typeface="Arial"/>
                  </a:rPr>
                  <a:t>)</a:t>
                </a:r>
              </a:p>
            </c:rich>
          </c:tx>
          <c:layout>
            <c:manualLayout>
              <c:xMode val="edge"/>
              <c:yMode val="edge"/>
              <c:x val="0.88648564035369559"/>
              <c:y val="0.165005413233008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6875738188976378"/>
          <c:y val="0.90336299212598414"/>
          <c:w val="0.46459957349081366"/>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0002296523094559E-2"/>
          <c:w val="0.69272967195676571"/>
          <c:h val="0.6000196844836676"/>
        </c:manualLayout>
      </c:layout>
      <c:barChart>
        <c:barDir val="col"/>
        <c:grouping val="stacked"/>
        <c:varyColors val="0"/>
        <c:ser>
          <c:idx val="0"/>
          <c:order val="0"/>
          <c:tx>
            <c:strRef>
              <c:f>' '!$A$538</c:f>
              <c:strCache>
                <c:ptCount val="1"/>
                <c:pt idx="0">
                  <c:v>EU-28</c:v>
                </c:pt>
              </c:strCache>
            </c:strRef>
          </c:tx>
          <c:spPr>
            <a:solidFill>
              <a:srgbClr val="00FF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'!$B$538:$BC$538</c:f>
              <c:numCache>
                <c:formatCode>0.0</c:formatCode>
                <c:ptCount val="52"/>
                <c:pt idx="0">
                  <c:v>7.3646060499999999E-2</c:v>
                </c:pt>
                <c:pt idx="1">
                  <c:v>7.3949382499999994E-2</c:v>
                </c:pt>
                <c:pt idx="2">
                  <c:v>0.10592691199999998</c:v>
                </c:pt>
                <c:pt idx="3">
                  <c:v>0.14957957500000002</c:v>
                </c:pt>
                <c:pt idx="4">
                  <c:v>0.186768349</c:v>
                </c:pt>
                <c:pt idx="5">
                  <c:v>0.24637012050000001</c:v>
                </c:pt>
                <c:pt idx="6">
                  <c:v>0.23175312999999997</c:v>
                </c:pt>
                <c:pt idx="7">
                  <c:v>0.37824571750000002</c:v>
                </c:pt>
                <c:pt idx="8">
                  <c:v>0.26324105850000001</c:v>
                </c:pt>
                <c:pt idx="9">
                  <c:v>0.30348848599999995</c:v>
                </c:pt>
                <c:pt idx="10">
                  <c:v>0.24413771199999998</c:v>
                </c:pt>
                <c:pt idx="11">
                  <c:v>0.43777548220000007</c:v>
                </c:pt>
                <c:pt idx="12">
                  <c:v>0.34543460404999998</c:v>
                </c:pt>
                <c:pt idx="13">
                  <c:v>0.36596008049999995</c:v>
                </c:pt>
                <c:pt idx="14">
                  <c:v>0.47035185199999996</c:v>
                </c:pt>
                <c:pt idx="15">
                  <c:v>0.426024509</c:v>
                </c:pt>
                <c:pt idx="16">
                  <c:v>0.42421488670999991</c:v>
                </c:pt>
                <c:pt idx="17">
                  <c:v>0.34130195299999999</c:v>
                </c:pt>
                <c:pt idx="18">
                  <c:v>0.33419732849999995</c:v>
                </c:pt>
                <c:pt idx="19">
                  <c:v>0.36506058850000001</c:v>
                </c:pt>
                <c:pt idx="20">
                  <c:v>0.28021185090649997</c:v>
                </c:pt>
                <c:pt idx="21">
                  <c:v>0.20820882699999999</c:v>
                </c:pt>
                <c:pt idx="22">
                  <c:v>0.24700793341733335</c:v>
                </c:pt>
                <c:pt idx="23">
                  <c:v>0.35278120000000013</c:v>
                </c:pt>
                <c:pt idx="24">
                  <c:v>0.46328249999999976</c:v>
                </c:pt>
              </c:numCache>
            </c:numRef>
          </c:val>
          <c:extLst>
            <c:ext xmlns:c16="http://schemas.microsoft.com/office/drawing/2014/chart" uri="{C3380CC4-5D6E-409C-BE32-E72D297353CC}">
              <c16:uniqueId val="{00000000-B568-458D-B3AF-4BAD9BA18CA1}"/>
            </c:ext>
          </c:extLst>
        </c:ser>
        <c:ser>
          <c:idx val="1"/>
          <c:order val="1"/>
          <c:tx>
            <c:strRef>
              <c:f>' '!$A$539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'!$B$539:$BC$539</c:f>
              <c:numCache>
                <c:formatCode>0.0</c:formatCode>
                <c:ptCount val="52"/>
                <c:pt idx="0">
                  <c:v>0.42859127149999998</c:v>
                </c:pt>
                <c:pt idx="1">
                  <c:v>0.25515309050000001</c:v>
                </c:pt>
                <c:pt idx="2">
                  <c:v>0.35160394499999997</c:v>
                </c:pt>
                <c:pt idx="3">
                  <c:v>0.50417231200000001</c:v>
                </c:pt>
                <c:pt idx="4">
                  <c:v>0.60699358299999995</c:v>
                </c:pt>
                <c:pt idx="5">
                  <c:v>0.65973895399999993</c:v>
                </c:pt>
                <c:pt idx="6">
                  <c:v>0.58977583700000002</c:v>
                </c:pt>
                <c:pt idx="7">
                  <c:v>0.6356217945</c:v>
                </c:pt>
                <c:pt idx="8">
                  <c:v>0.52818115349999994</c:v>
                </c:pt>
                <c:pt idx="9">
                  <c:v>0.46105836</c:v>
                </c:pt>
                <c:pt idx="10">
                  <c:v>0.63281450749999979</c:v>
                </c:pt>
                <c:pt idx="11">
                  <c:v>0.66010160649999994</c:v>
                </c:pt>
                <c:pt idx="12">
                  <c:v>0.61686218299999995</c:v>
                </c:pt>
                <c:pt idx="13">
                  <c:v>0.61976114549999994</c:v>
                </c:pt>
                <c:pt idx="14">
                  <c:v>0.70566805749999995</c:v>
                </c:pt>
                <c:pt idx="15">
                  <c:v>0.6495407205</c:v>
                </c:pt>
                <c:pt idx="16">
                  <c:v>0.55667026099999994</c:v>
                </c:pt>
                <c:pt idx="17">
                  <c:v>0.55169283749999998</c:v>
                </c:pt>
                <c:pt idx="18">
                  <c:v>0.44191852599999998</c:v>
                </c:pt>
                <c:pt idx="19">
                  <c:v>0.35410542649999999</c:v>
                </c:pt>
                <c:pt idx="20">
                  <c:v>0.33424789476049999</c:v>
                </c:pt>
                <c:pt idx="21">
                  <c:v>0.40289199999999997</c:v>
                </c:pt>
                <c:pt idx="22">
                  <c:v>0.36703423884749986</c:v>
                </c:pt>
                <c:pt idx="23">
                  <c:v>0.38330320000000045</c:v>
                </c:pt>
                <c:pt idx="24">
                  <c:v>0.38670870000000024</c:v>
                </c:pt>
              </c:numCache>
            </c:numRef>
          </c:val>
          <c:extLst>
            <c:ext xmlns:c16="http://schemas.microsoft.com/office/drawing/2014/chart" uri="{C3380CC4-5D6E-409C-BE32-E72D297353CC}">
              <c16:uniqueId val="{00000001-B568-458D-B3AF-4BAD9BA18CA1}"/>
            </c:ext>
          </c:extLst>
        </c:ser>
        <c:ser>
          <c:idx val="3"/>
          <c:order val="2"/>
          <c:tx>
            <c:strRef>
              <c:f>' '!$A$540</c:f>
              <c:strCache>
                <c:ptCount val="1"/>
                <c:pt idx="0">
                  <c:v>Bangladesh </c:v>
                </c:pt>
              </c:strCache>
            </c:strRef>
          </c:tx>
          <c:spPr>
            <a:pattFill prst="smConfetti">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'!$B$540:$BC$540</c:f>
              <c:numCache>
                <c:formatCode>0.0</c:formatCode>
                <c:ptCount val="52"/>
                <c:pt idx="0">
                  <c:v>0.48043715999999997</c:v>
                </c:pt>
                <c:pt idx="1">
                  <c:v>0.430383128</c:v>
                </c:pt>
                <c:pt idx="2">
                  <c:v>0.44966977299999999</c:v>
                </c:pt>
                <c:pt idx="3">
                  <c:v>0.63670802650000002</c:v>
                </c:pt>
                <c:pt idx="4">
                  <c:v>0.66292902200000003</c:v>
                </c:pt>
                <c:pt idx="5">
                  <c:v>0.72360762950000002</c:v>
                </c:pt>
                <c:pt idx="6">
                  <c:v>0.80753133300000002</c:v>
                </c:pt>
                <c:pt idx="7">
                  <c:v>0.69367541249999998</c:v>
                </c:pt>
                <c:pt idx="8">
                  <c:v>0.76578567450000012</c:v>
                </c:pt>
                <c:pt idx="9">
                  <c:v>0.97890593499999978</c:v>
                </c:pt>
                <c:pt idx="10">
                  <c:v>0.81983005650000007</c:v>
                </c:pt>
                <c:pt idx="11">
                  <c:v>0.78650460349999995</c:v>
                </c:pt>
                <c:pt idx="12">
                  <c:v>0.65687046599999999</c:v>
                </c:pt>
                <c:pt idx="13">
                  <c:v>0.55922177849999999</c:v>
                </c:pt>
                <c:pt idx="14">
                  <c:v>0.52633401449999995</c:v>
                </c:pt>
                <c:pt idx="15">
                  <c:v>0.59541547100000003</c:v>
                </c:pt>
                <c:pt idx="16">
                  <c:v>0.50563003750000002</c:v>
                </c:pt>
                <c:pt idx="17">
                  <c:v>0.45581425749999999</c:v>
                </c:pt>
                <c:pt idx="18">
                  <c:v>0.47410129899999998</c:v>
                </c:pt>
                <c:pt idx="19">
                  <c:v>0.38398667199999997</c:v>
                </c:pt>
                <c:pt idx="20">
                  <c:v>0.3002316625</c:v>
                </c:pt>
                <c:pt idx="21">
                  <c:v>0.222399562</c:v>
                </c:pt>
                <c:pt idx="22">
                  <c:v>0.20907213781650003</c:v>
                </c:pt>
                <c:pt idx="23">
                  <c:v>0.22781779999999988</c:v>
                </c:pt>
                <c:pt idx="24">
                  <c:v>0.18753944999999994</c:v>
                </c:pt>
              </c:numCache>
            </c:numRef>
          </c:val>
          <c:extLst>
            <c:ext xmlns:c16="http://schemas.microsoft.com/office/drawing/2014/chart" uri="{C3380CC4-5D6E-409C-BE32-E72D297353CC}">
              <c16:uniqueId val="{00000002-B568-458D-B3AF-4BAD9BA18CA1}"/>
            </c:ext>
          </c:extLst>
        </c:ser>
        <c:ser>
          <c:idx val="4"/>
          <c:order val="3"/>
          <c:tx>
            <c:strRef>
              <c:f>' '!$A$541</c:f>
              <c:strCache>
                <c:ptCount val="1"/>
                <c:pt idx="0">
                  <c:v>China </c:v>
                </c:pt>
              </c:strCache>
            </c:strRef>
          </c:tx>
          <c:spPr>
            <a:solidFill>
              <a:srgbClr val="FF00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'!$B$541:$BC$541</c:f>
              <c:numCache>
                <c:formatCode>0.0</c:formatCode>
                <c:ptCount val="52"/>
                <c:pt idx="0">
                  <c:v>4.2705915399999999</c:v>
                </c:pt>
                <c:pt idx="1">
                  <c:v>4.2830128429999998</c:v>
                </c:pt>
                <c:pt idx="2">
                  <c:v>4.1455648644999998</c:v>
                </c:pt>
                <c:pt idx="3">
                  <c:v>3.9169469069999998</c:v>
                </c:pt>
                <c:pt idx="4">
                  <c:v>3.7959124924999998</c:v>
                </c:pt>
                <c:pt idx="5">
                  <c:v>2.7954991395000004</c:v>
                </c:pt>
                <c:pt idx="6">
                  <c:v>2.05139725989185</c:v>
                </c:pt>
                <c:pt idx="7">
                  <c:v>1.5978088032</c:v>
                </c:pt>
                <c:pt idx="8">
                  <c:v>1.5969763305</c:v>
                </c:pt>
                <c:pt idx="9">
                  <c:v>1.8134594619999997</c:v>
                </c:pt>
                <c:pt idx="10">
                  <c:v>1.6720114570000002</c:v>
                </c:pt>
                <c:pt idx="11">
                  <c:v>1.3197680259999998</c:v>
                </c:pt>
                <c:pt idx="12">
                  <c:v>1.4947072559999999</c:v>
                </c:pt>
                <c:pt idx="13">
                  <c:v>1.3086135729999999</c:v>
                </c:pt>
                <c:pt idx="14">
                  <c:v>1.0089757619999999</c:v>
                </c:pt>
                <c:pt idx="15">
                  <c:v>1.059790373</c:v>
                </c:pt>
                <c:pt idx="16">
                  <c:v>1.1043963988000001</c:v>
                </c:pt>
                <c:pt idx="17">
                  <c:v>1.7164824090000002</c:v>
                </c:pt>
                <c:pt idx="18">
                  <c:v>1.7095699699999998</c:v>
                </c:pt>
                <c:pt idx="19">
                  <c:v>1.9754773079999999</c:v>
                </c:pt>
                <c:pt idx="20">
                  <c:v>2.9283760085889994</c:v>
                </c:pt>
                <c:pt idx="21">
                  <c:v>2.6606627574999999</c:v>
                </c:pt>
                <c:pt idx="22">
                  <c:v>2.2212794809010008</c:v>
                </c:pt>
                <c:pt idx="23">
                  <c:v>2.2991639499999992</c:v>
                </c:pt>
                <c:pt idx="24">
                  <c:v>2.2564008000000007</c:v>
                </c:pt>
              </c:numCache>
            </c:numRef>
          </c:val>
          <c:extLst>
            <c:ext xmlns:c16="http://schemas.microsoft.com/office/drawing/2014/chart" uri="{C3380CC4-5D6E-409C-BE32-E72D297353CC}">
              <c16:uniqueId val="{00000003-B568-458D-B3AF-4BAD9BA18CA1}"/>
            </c:ext>
          </c:extLst>
        </c:ser>
        <c:ser>
          <c:idx val="5"/>
          <c:order val="4"/>
          <c:tx>
            <c:strRef>
              <c:f>' '!$A$542</c:f>
              <c:strCache>
                <c:ptCount val="1"/>
                <c:pt idx="0">
                  <c:v>India </c:v>
                </c:pt>
              </c:strCache>
            </c:strRef>
          </c:tx>
          <c:spPr>
            <a:solidFill>
              <a:srgbClr val="FFFFFF"/>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'!$B$542:$BC$542</c:f>
              <c:numCache>
                <c:formatCode>0.0</c:formatCode>
                <c:ptCount val="52"/>
                <c:pt idx="0">
                  <c:v>0.188940892</c:v>
                </c:pt>
                <c:pt idx="1">
                  <c:v>0.117579483</c:v>
                </c:pt>
                <c:pt idx="2">
                  <c:v>0.11990722449999999</c:v>
                </c:pt>
                <c:pt idx="3">
                  <c:v>0.1545901455</c:v>
                </c:pt>
                <c:pt idx="4">
                  <c:v>0.23156591499999998</c:v>
                </c:pt>
                <c:pt idx="5">
                  <c:v>0.45598694400000001</c:v>
                </c:pt>
                <c:pt idx="6">
                  <c:v>0.6874284235</c:v>
                </c:pt>
                <c:pt idx="7">
                  <c:v>0.72554036450000003</c:v>
                </c:pt>
                <c:pt idx="8">
                  <c:v>0.97464993499999997</c:v>
                </c:pt>
                <c:pt idx="9">
                  <c:v>0.96458112799999973</c:v>
                </c:pt>
                <c:pt idx="10">
                  <c:v>0.94028962599999977</c:v>
                </c:pt>
                <c:pt idx="11">
                  <c:v>0.8488632465</c:v>
                </c:pt>
                <c:pt idx="12">
                  <c:v>0.703379859</c:v>
                </c:pt>
                <c:pt idx="13">
                  <c:v>0.88881380349999994</c:v>
                </c:pt>
                <c:pt idx="14">
                  <c:v>1.1834985469999999</c:v>
                </c:pt>
                <c:pt idx="15">
                  <c:v>1.297607087</c:v>
                </c:pt>
                <c:pt idx="16">
                  <c:v>1.6258699274999999</c:v>
                </c:pt>
                <c:pt idx="17">
                  <c:v>1.1425331189999999</c:v>
                </c:pt>
                <c:pt idx="18">
                  <c:v>1.1404856015</c:v>
                </c:pt>
                <c:pt idx="19">
                  <c:v>0.74334250899999998</c:v>
                </c:pt>
                <c:pt idx="20">
                  <c:v>0.38925892445999999</c:v>
                </c:pt>
                <c:pt idx="21">
                  <c:v>0.33037773650000002</c:v>
                </c:pt>
                <c:pt idx="22">
                  <c:v>0.46863088490050003</c:v>
                </c:pt>
                <c:pt idx="23">
                  <c:v>0.58377805000000016</c:v>
                </c:pt>
                <c:pt idx="24">
                  <c:v>0.55446510000000071</c:v>
                </c:pt>
              </c:numCache>
            </c:numRef>
          </c:val>
          <c:extLst>
            <c:ext xmlns:c16="http://schemas.microsoft.com/office/drawing/2014/chart" uri="{C3380CC4-5D6E-409C-BE32-E72D297353CC}">
              <c16:uniqueId val="{00000004-B568-458D-B3AF-4BAD9BA18CA1}"/>
            </c:ext>
          </c:extLst>
        </c:ser>
        <c:ser>
          <c:idx val="6"/>
          <c:order val="5"/>
          <c:tx>
            <c:strRef>
              <c:f>' '!$A$543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'!$B$543:$BC$543</c:f>
              <c:numCache>
                <c:formatCode>0.0</c:formatCode>
                <c:ptCount val="52"/>
                <c:pt idx="0">
                  <c:v>0.3346386395</c:v>
                </c:pt>
                <c:pt idx="1">
                  <c:v>0.40902427650000001</c:v>
                </c:pt>
                <c:pt idx="2">
                  <c:v>0.46006141950000001</c:v>
                </c:pt>
                <c:pt idx="3">
                  <c:v>0.70073277449999993</c:v>
                </c:pt>
                <c:pt idx="4">
                  <c:v>0.81970935699999992</c:v>
                </c:pt>
                <c:pt idx="5">
                  <c:v>0.78634005549999997</c:v>
                </c:pt>
                <c:pt idx="6">
                  <c:v>0.75922460599999997</c:v>
                </c:pt>
                <c:pt idx="7">
                  <c:v>0.62617423699999997</c:v>
                </c:pt>
                <c:pt idx="8">
                  <c:v>0.5848087139999999</c:v>
                </c:pt>
                <c:pt idx="9">
                  <c:v>0.81616120749999987</c:v>
                </c:pt>
                <c:pt idx="10">
                  <c:v>0.67303312850000019</c:v>
                </c:pt>
                <c:pt idx="11">
                  <c:v>0.80104243199999992</c:v>
                </c:pt>
                <c:pt idx="12">
                  <c:v>0.77662532287999997</c:v>
                </c:pt>
                <c:pt idx="13">
                  <c:v>0.70046417149999995</c:v>
                </c:pt>
                <c:pt idx="14">
                  <c:v>0.65020047749999998</c:v>
                </c:pt>
                <c:pt idx="15">
                  <c:v>0.54250789949999989</c:v>
                </c:pt>
                <c:pt idx="16">
                  <c:v>0.53208124599999995</c:v>
                </c:pt>
                <c:pt idx="17">
                  <c:v>0.46582297100000003</c:v>
                </c:pt>
                <c:pt idx="18">
                  <c:v>0.42905344849999999</c:v>
                </c:pt>
                <c:pt idx="19">
                  <c:v>0.55433653900000002</c:v>
                </c:pt>
                <c:pt idx="20">
                  <c:v>0.43516304936749994</c:v>
                </c:pt>
                <c:pt idx="21">
                  <c:v>0.45228531900000002</c:v>
                </c:pt>
                <c:pt idx="22">
                  <c:v>0.37681066723099993</c:v>
                </c:pt>
                <c:pt idx="23">
                  <c:v>0.40135990000000071</c:v>
                </c:pt>
                <c:pt idx="24">
                  <c:v>0.38642630000000072</c:v>
                </c:pt>
              </c:numCache>
            </c:numRef>
          </c:val>
          <c:extLst>
            <c:ext xmlns:c16="http://schemas.microsoft.com/office/drawing/2014/chart" uri="{C3380CC4-5D6E-409C-BE32-E72D297353CC}">
              <c16:uniqueId val="{00000005-B568-458D-B3AF-4BAD9BA18CA1}"/>
            </c:ext>
          </c:extLst>
        </c:ser>
        <c:ser>
          <c:idx val="8"/>
          <c:order val="6"/>
          <c:tx>
            <c:strRef>
              <c:f>' '!$A$544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'!$B$544:$BC$544</c:f>
              <c:numCache>
                <c:formatCode>0.0</c:formatCode>
                <c:ptCount val="52"/>
                <c:pt idx="0">
                  <c:v>1.3907821725</c:v>
                </c:pt>
                <c:pt idx="1">
                  <c:v>1.1660673335</c:v>
                </c:pt>
                <c:pt idx="2">
                  <c:v>1.4488725124999999</c:v>
                </c:pt>
                <c:pt idx="3">
                  <c:v>1.6115700264999999</c:v>
                </c:pt>
                <c:pt idx="4">
                  <c:v>1.821826937</c:v>
                </c:pt>
                <c:pt idx="5">
                  <c:v>1.7177466795</c:v>
                </c:pt>
                <c:pt idx="6">
                  <c:v>1.929432064</c:v>
                </c:pt>
                <c:pt idx="7">
                  <c:v>1.784646661</c:v>
                </c:pt>
                <c:pt idx="8">
                  <c:v>1.486681084</c:v>
                </c:pt>
                <c:pt idx="9">
                  <c:v>1.0826971189999999</c:v>
                </c:pt>
                <c:pt idx="10">
                  <c:v>1.4701765189999998</c:v>
                </c:pt>
                <c:pt idx="11">
                  <c:v>1.4134784055</c:v>
                </c:pt>
                <c:pt idx="12">
                  <c:v>1.3492262260000001</c:v>
                </c:pt>
                <c:pt idx="13">
                  <c:v>1.5048307679999999</c:v>
                </c:pt>
                <c:pt idx="14">
                  <c:v>1.5029104265</c:v>
                </c:pt>
                <c:pt idx="15">
                  <c:v>1.4254675889999999</c:v>
                </c:pt>
                <c:pt idx="16">
                  <c:v>1.3458029235</c:v>
                </c:pt>
                <c:pt idx="17">
                  <c:v>1.3396009199999999</c:v>
                </c:pt>
                <c:pt idx="18">
                  <c:v>1.7431536079999999</c:v>
                </c:pt>
                <c:pt idx="19">
                  <c:v>1.6702377230000001</c:v>
                </c:pt>
                <c:pt idx="20">
                  <c:v>1.2581448506274999</c:v>
                </c:pt>
                <c:pt idx="21">
                  <c:v>1.2585571499999999</c:v>
                </c:pt>
                <c:pt idx="22">
                  <c:v>1.6296098592295003</c:v>
                </c:pt>
                <c:pt idx="23">
                  <c:v>1.150255349999997</c:v>
                </c:pt>
                <c:pt idx="24">
                  <c:v>1.5821133999999961</c:v>
                </c:pt>
              </c:numCache>
            </c:numRef>
          </c:val>
          <c:extLst>
            <c:ext xmlns:c16="http://schemas.microsoft.com/office/drawing/2014/chart" uri="{C3380CC4-5D6E-409C-BE32-E72D297353CC}">
              <c16:uniqueId val="{00000006-B568-458D-B3AF-4BAD9BA18CA1}"/>
            </c:ext>
          </c:extLst>
        </c:ser>
        <c:ser>
          <c:idx val="10"/>
          <c:order val="7"/>
          <c:tx>
            <c:strRef>
              <c:f>' '!$A$545</c:f>
              <c:strCache>
                <c:ptCount val="1"/>
                <c:pt idx="0">
                  <c:v>Others</c:v>
                </c:pt>
              </c:strCache>
            </c:strRef>
          </c:tx>
          <c:spPr>
            <a:solidFill>
              <a:srgbClr val="9933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'!$B$545:$BC$545</c:f>
              <c:numCache>
                <c:formatCode>0.0</c:formatCode>
                <c:ptCount val="52"/>
                <c:pt idx="0">
                  <c:v>1.9640741739999994</c:v>
                </c:pt>
                <c:pt idx="1">
                  <c:v>2.1412777649999972</c:v>
                </c:pt>
                <c:pt idx="2">
                  <c:v>1.9539326255000002</c:v>
                </c:pt>
                <c:pt idx="3">
                  <c:v>2.4694109624999987</c:v>
                </c:pt>
                <c:pt idx="4">
                  <c:v>2.9530935664999927</c:v>
                </c:pt>
                <c:pt idx="5">
                  <c:v>3.3824446510000001</c:v>
                </c:pt>
                <c:pt idx="6">
                  <c:v>3.4542160576500018</c:v>
                </c:pt>
                <c:pt idx="7">
                  <c:v>3.9103134343999981</c:v>
                </c:pt>
                <c:pt idx="8">
                  <c:v>4.1480653304999997</c:v>
                </c:pt>
                <c:pt idx="9">
                  <c:v>4.7629040399999996</c:v>
                </c:pt>
                <c:pt idx="10">
                  <c:v>4.4282924700000015</c:v>
                </c:pt>
                <c:pt idx="11">
                  <c:v>5.0001960875899938</c:v>
                </c:pt>
                <c:pt idx="12">
                  <c:v>5.6437873150000044</c:v>
                </c:pt>
                <c:pt idx="13">
                  <c:v>6.5326715835</c:v>
                </c:pt>
                <c:pt idx="14">
                  <c:v>5.8869879094999948</c:v>
                </c:pt>
                <c:pt idx="15">
                  <c:v>5.6796249205000038</c:v>
                </c:pt>
                <c:pt idx="16">
                  <c:v>6.6740740746499991</c:v>
                </c:pt>
                <c:pt idx="17">
                  <c:v>5.7533881135000007</c:v>
                </c:pt>
                <c:pt idx="18">
                  <c:v>5.3819610174999992</c:v>
                </c:pt>
                <c:pt idx="19">
                  <c:v>5.3070220099999972</c:v>
                </c:pt>
                <c:pt idx="20">
                  <c:v>4.6324670843069944</c:v>
                </c:pt>
                <c:pt idx="21">
                  <c:v>4.1833935131666653</c:v>
                </c:pt>
                <c:pt idx="22">
                  <c:v>4.1728039179541643</c:v>
                </c:pt>
                <c:pt idx="23">
                  <c:v>4.2749057000000033</c:v>
                </c:pt>
                <c:pt idx="24">
                  <c:v>4.1423222999999973</c:v>
                </c:pt>
              </c:numCache>
            </c:numRef>
          </c:val>
          <c:extLst>
            <c:ext xmlns:c16="http://schemas.microsoft.com/office/drawing/2014/chart" uri="{C3380CC4-5D6E-409C-BE32-E72D297353CC}">
              <c16:uniqueId val="{00000007-B568-458D-B3AF-4BAD9BA18CA1}"/>
            </c:ext>
          </c:extLst>
        </c:ser>
        <c:dLbls>
          <c:showLegendKey val="0"/>
          <c:showVal val="0"/>
          <c:showCatName val="0"/>
          <c:showSerName val="0"/>
          <c:showPercent val="0"/>
          <c:showBubbleSize val="0"/>
        </c:dLbls>
        <c:gapWidth val="0"/>
        <c:overlap val="100"/>
        <c:axId val="1929366000"/>
        <c:axId val="1"/>
      </c:barChart>
      <c:barChart>
        <c:barDir val="col"/>
        <c:grouping val="stacked"/>
        <c:varyColors val="0"/>
        <c:ser>
          <c:idx val="11"/>
          <c:order val="8"/>
          <c:tx>
            <c:strRef>
              <c:f>' '!$A$546</c:f>
              <c:strCache>
                <c:ptCount val="1"/>
              </c:strCache>
            </c:strRef>
          </c:tx>
          <c:spPr>
            <a:noFill/>
            <a:ln w="25400">
              <a:noFill/>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'!$B$546:$BC$546</c:f>
              <c:numCache>
                <c:formatCode>0.0</c:formatCode>
                <c:ptCount val="52"/>
              </c:numCache>
            </c:numRef>
          </c:val>
          <c:extLst>
            <c:ext xmlns:c16="http://schemas.microsoft.com/office/drawing/2014/chart" uri="{C3380CC4-5D6E-409C-BE32-E72D297353CC}">
              <c16:uniqueId val="{00000008-B568-458D-B3AF-4BAD9BA18CA1}"/>
            </c:ext>
          </c:extLst>
        </c:ser>
        <c:ser>
          <c:idx val="12"/>
          <c:order val="9"/>
          <c:tx>
            <c:strRef>
              <c:f>' '!$A$547</c:f>
              <c:strCache>
                <c:ptCount val="1"/>
              </c:strCache>
            </c:strRef>
          </c:tx>
          <c:spPr>
            <a:noFill/>
            <a:ln w="25400">
              <a:noFill/>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'!$B$547:$BC$547</c:f>
              <c:numCache>
                <c:formatCode>0.0</c:formatCode>
                <c:ptCount val="52"/>
              </c:numCache>
            </c:numRef>
          </c:val>
          <c:extLst>
            <c:ext xmlns:c16="http://schemas.microsoft.com/office/drawing/2014/chart" uri="{C3380CC4-5D6E-409C-BE32-E72D297353CC}">
              <c16:uniqueId val="{00000009-B568-458D-B3AF-4BAD9BA18CA1}"/>
            </c:ext>
          </c:extLst>
        </c:ser>
        <c:ser>
          <c:idx val="13"/>
          <c:order val="10"/>
          <c:tx>
            <c:strRef>
              <c:f>' '!$A$548</c:f>
              <c:strCache>
                <c:ptCount val="1"/>
              </c:strCache>
            </c:strRef>
          </c:tx>
          <c:spPr>
            <a:noFill/>
            <a:ln w="25400">
              <a:noFill/>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'!$B$548:$BC$548</c:f>
              <c:numCache>
                <c:formatCode>0.0</c:formatCode>
                <c:ptCount val="52"/>
              </c:numCache>
            </c:numRef>
          </c:val>
          <c:extLst>
            <c:ext xmlns:c16="http://schemas.microsoft.com/office/drawing/2014/chart" uri="{C3380CC4-5D6E-409C-BE32-E72D297353CC}">
              <c16:uniqueId val="{0000000A-B568-458D-B3AF-4BAD9BA18CA1}"/>
            </c:ext>
          </c:extLst>
        </c:ser>
        <c:ser>
          <c:idx val="14"/>
          <c:order val="11"/>
          <c:tx>
            <c:strRef>
              <c:f>' '!$A$549</c:f>
              <c:strCache>
                <c:ptCount val="1"/>
              </c:strCache>
            </c:strRef>
          </c:tx>
          <c:spPr>
            <a:noFill/>
            <a:ln w="25400">
              <a:noFill/>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'!$B$549:$BC$549</c:f>
              <c:numCache>
                <c:formatCode>#,##0</c:formatCode>
                <c:ptCount val="52"/>
              </c:numCache>
            </c:numRef>
          </c:val>
          <c:extLst>
            <c:ext xmlns:c16="http://schemas.microsoft.com/office/drawing/2014/chart" uri="{C3380CC4-5D6E-409C-BE32-E72D297353CC}">
              <c16:uniqueId val="{0000000B-B568-458D-B3AF-4BAD9BA18CA1}"/>
            </c:ext>
          </c:extLst>
        </c:ser>
        <c:ser>
          <c:idx val="2"/>
          <c:order val="12"/>
          <c:tx>
            <c:strRef>
              <c:f>' '!$A$550</c:f>
              <c:strCache>
                <c:ptCount val="1"/>
                <c:pt idx="0">
                  <c:v>EU-28</c:v>
                </c:pt>
              </c:strCache>
            </c:strRef>
          </c:tx>
          <c:spPr>
            <a:solidFill>
              <a:srgbClr val="00FF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'!$B$550:$BC$550</c:f>
              <c:numCache>
                <c:formatCode>#,##0</c:formatCode>
                <c:ptCount val="52"/>
                <c:pt idx="27" formatCode="0.0">
                  <c:v>2.726284E-2</c:v>
                </c:pt>
                <c:pt idx="28" formatCode="0.0">
                  <c:v>2.3953291000000002E-2</c:v>
                </c:pt>
                <c:pt idx="29" formatCode="0.0">
                  <c:v>3.0835405999999999E-2</c:v>
                </c:pt>
                <c:pt idx="30" formatCode="0.0">
                  <c:v>4.9753601999999987E-2</c:v>
                </c:pt>
                <c:pt idx="31" formatCode="0.0">
                  <c:v>5.9371146E-2</c:v>
                </c:pt>
                <c:pt idx="32" formatCode="0.0">
                  <c:v>7.2276906000000002E-2</c:v>
                </c:pt>
                <c:pt idx="33" formatCode="0.0">
                  <c:v>7.0384047000000005E-2</c:v>
                </c:pt>
                <c:pt idx="34" formatCode="0.0">
                  <c:v>0.10746581799999999</c:v>
                </c:pt>
                <c:pt idx="35" formatCode="0.0">
                  <c:v>8.7947000000000011E-2</c:v>
                </c:pt>
                <c:pt idx="36" formatCode="0.0">
                  <c:v>8.2869000000000012E-2</c:v>
                </c:pt>
                <c:pt idx="37" formatCode="0.0">
                  <c:v>7.7722000000000013E-2</c:v>
                </c:pt>
                <c:pt idx="38" formatCode="0.0">
                  <c:v>0.13456100000000001</c:v>
                </c:pt>
                <c:pt idx="39" formatCode="0.0">
                  <c:v>0.10200500000000003</c:v>
                </c:pt>
                <c:pt idx="40" formatCode="0.0">
                  <c:v>0.12051499999999998</c:v>
                </c:pt>
                <c:pt idx="41" formatCode="0.0">
                  <c:v>0.14847344099999998</c:v>
                </c:pt>
                <c:pt idx="42" formatCode="0.0">
                  <c:v>0.12659500000000001</c:v>
                </c:pt>
                <c:pt idx="43" formatCode="0.0">
                  <c:v>0.131914</c:v>
                </c:pt>
                <c:pt idx="44" formatCode="0.0">
                  <c:v>0.10563496600000001</c:v>
                </c:pt>
                <c:pt idx="45" formatCode="0.0">
                  <c:v>0.12990474099999999</c:v>
                </c:pt>
                <c:pt idx="46" formatCode="0.0">
                  <c:v>0.14119768399999999</c:v>
                </c:pt>
                <c:pt idx="47" formatCode="0.0">
                  <c:v>0.10689905499999999</c:v>
                </c:pt>
                <c:pt idx="48" formatCode="0.0">
                  <c:v>9.2736659999999985E-2</c:v>
                </c:pt>
                <c:pt idx="49" formatCode="0.0">
                  <c:v>0.11648736699999999</c:v>
                </c:pt>
                <c:pt idx="50" formatCode="0.0">
                  <c:v>0.153617</c:v>
                </c:pt>
                <c:pt idx="51" formatCode="0.0">
                  <c:v>0.163551</c:v>
                </c:pt>
              </c:numCache>
            </c:numRef>
          </c:val>
          <c:extLst>
            <c:ext xmlns:c16="http://schemas.microsoft.com/office/drawing/2014/chart" uri="{C3380CC4-5D6E-409C-BE32-E72D297353CC}">
              <c16:uniqueId val="{0000000C-B568-458D-B3AF-4BAD9BA18CA1}"/>
            </c:ext>
          </c:extLst>
        </c:ser>
        <c:ser>
          <c:idx val="7"/>
          <c:order val="13"/>
          <c:tx>
            <c:strRef>
              <c:f>' '!$A$551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'!$B$551:$BC$551</c:f>
              <c:numCache>
                <c:formatCode>General</c:formatCode>
                <c:ptCount val="52"/>
                <c:pt idx="27" formatCode="0.0">
                  <c:v>8.7900098999999995E-2</c:v>
                </c:pt>
                <c:pt idx="28" formatCode="0.0">
                  <c:v>5.4631697999999999E-2</c:v>
                </c:pt>
                <c:pt idx="29" formatCode="0.0">
                  <c:v>6.8537548000000004E-2</c:v>
                </c:pt>
                <c:pt idx="30" formatCode="0.0">
                  <c:v>0.10269535599999999</c:v>
                </c:pt>
                <c:pt idx="31" formatCode="0.0">
                  <c:v>0.12780994800000001</c:v>
                </c:pt>
                <c:pt idx="32" formatCode="0.0">
                  <c:v>0.145855175</c:v>
                </c:pt>
                <c:pt idx="33" formatCode="0.0">
                  <c:v>0.13982081600000001</c:v>
                </c:pt>
                <c:pt idx="34" formatCode="0.0">
                  <c:v>0.15388022100000001</c:v>
                </c:pt>
                <c:pt idx="35" formatCode="0.0">
                  <c:v>0.14557500000000001</c:v>
                </c:pt>
                <c:pt idx="36" formatCode="0.0">
                  <c:v>0.113776</c:v>
                </c:pt>
                <c:pt idx="37" formatCode="0.0">
                  <c:v>0.16974600000000001</c:v>
                </c:pt>
                <c:pt idx="38" formatCode="0.0">
                  <c:v>0.18504599999999999</c:v>
                </c:pt>
                <c:pt idx="39" formatCode="0.0">
                  <c:v>0.16219900000000001</c:v>
                </c:pt>
                <c:pt idx="40" formatCode="0.0">
                  <c:v>0.15531700000000001</c:v>
                </c:pt>
                <c:pt idx="41" formatCode="0.0">
                  <c:v>0.16781636699999999</c:v>
                </c:pt>
                <c:pt idx="42" formatCode="0.0">
                  <c:v>0.145565</c:v>
                </c:pt>
                <c:pt idx="43" formatCode="0.0">
                  <c:v>0.12215300000000001</c:v>
                </c:pt>
                <c:pt idx="44" formatCode="0.0">
                  <c:v>0.123496089</c:v>
                </c:pt>
                <c:pt idx="45" formatCode="0.0">
                  <c:v>0.11280923500000001</c:v>
                </c:pt>
                <c:pt idx="46" formatCode="0.0">
                  <c:v>9.6566428999999995E-2</c:v>
                </c:pt>
                <c:pt idx="47" formatCode="0.0">
                  <c:v>8.4500575999999994E-2</c:v>
                </c:pt>
                <c:pt idx="48" formatCode="0.0">
                  <c:v>0.10283088</c:v>
                </c:pt>
                <c:pt idx="49" formatCode="0.0">
                  <c:v>0.11082591800000001</c:v>
                </c:pt>
                <c:pt idx="50" formatCode="0.0">
                  <c:v>0.10522800000000002</c:v>
                </c:pt>
                <c:pt idx="51" formatCode="0.0">
                  <c:v>9.6606999999999998E-2</c:v>
                </c:pt>
              </c:numCache>
            </c:numRef>
          </c:val>
          <c:extLst>
            <c:ext xmlns:c16="http://schemas.microsoft.com/office/drawing/2014/chart" uri="{C3380CC4-5D6E-409C-BE32-E72D297353CC}">
              <c16:uniqueId val="{0000000D-B568-458D-B3AF-4BAD9BA18CA1}"/>
            </c:ext>
          </c:extLst>
        </c:ser>
        <c:ser>
          <c:idx val="9"/>
          <c:order val="14"/>
          <c:tx>
            <c:strRef>
              <c:f>' '!$A$552</c:f>
              <c:strCache>
                <c:ptCount val="1"/>
                <c:pt idx="0">
                  <c:v>Bangladesh </c:v>
                </c:pt>
              </c:strCache>
            </c:strRef>
          </c:tx>
          <c:spPr>
            <a:pattFill prst="smConfetti">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'!$B$552:$BC$552</c:f>
              <c:numCache>
                <c:formatCode>General</c:formatCode>
                <c:ptCount val="52"/>
                <c:pt idx="27" formatCode="0.0">
                  <c:v>6.3590166000000004E-2</c:v>
                </c:pt>
                <c:pt idx="28" formatCode="0.0">
                  <c:v>4.5248521E-2</c:v>
                </c:pt>
                <c:pt idx="29" formatCode="0.0">
                  <c:v>4.8923242999999998E-2</c:v>
                </c:pt>
                <c:pt idx="30" formatCode="0.0">
                  <c:v>6.7374800999999998E-2</c:v>
                </c:pt>
                <c:pt idx="31" formatCode="0.0">
                  <c:v>8.2615528999999993E-2</c:v>
                </c:pt>
                <c:pt idx="32" formatCode="0.0">
                  <c:v>9.2431983000000009E-2</c:v>
                </c:pt>
                <c:pt idx="33" formatCode="0.0">
                  <c:v>0.104839983</c:v>
                </c:pt>
                <c:pt idx="34" formatCode="0.0">
                  <c:v>9.8806158000000005E-2</c:v>
                </c:pt>
                <c:pt idx="35" formatCode="0.0">
                  <c:v>0.127633</c:v>
                </c:pt>
                <c:pt idx="36" formatCode="0.0">
                  <c:v>0.12336800000000001</c:v>
                </c:pt>
                <c:pt idx="37" formatCode="0.0">
                  <c:v>0.14269700000000002</c:v>
                </c:pt>
                <c:pt idx="38" formatCode="0.0">
                  <c:v>0.14741200000000002</c:v>
                </c:pt>
                <c:pt idx="39" formatCode="0.0">
                  <c:v>0.111705</c:v>
                </c:pt>
                <c:pt idx="40" formatCode="0.0">
                  <c:v>9.4566000000000011E-2</c:v>
                </c:pt>
                <c:pt idx="41" formatCode="0.0">
                  <c:v>8.8502802000000005E-2</c:v>
                </c:pt>
                <c:pt idx="42" formatCode="0.0">
                  <c:v>8.6335999999999996E-2</c:v>
                </c:pt>
                <c:pt idx="43" formatCode="0.0">
                  <c:v>7.6866000000000004E-2</c:v>
                </c:pt>
                <c:pt idx="44" formatCode="0.0">
                  <c:v>7.8845446999999999E-2</c:v>
                </c:pt>
                <c:pt idx="45" formatCode="0.0">
                  <c:v>9.2255856999999997E-2</c:v>
                </c:pt>
                <c:pt idx="46" formatCode="0.0">
                  <c:v>6.4455637999999996E-2</c:v>
                </c:pt>
                <c:pt idx="47" formatCode="0.0">
                  <c:v>5.2142258999999996E-2</c:v>
                </c:pt>
                <c:pt idx="48" formatCode="0.0">
                  <c:v>4.9253229999999995E-2</c:v>
                </c:pt>
                <c:pt idx="49" formatCode="0.0">
                  <c:v>4.6123174000000003E-2</c:v>
                </c:pt>
                <c:pt idx="50" formatCode="0.0">
                  <c:v>3.703E-2</c:v>
                </c:pt>
                <c:pt idx="51" formatCode="0.0">
                  <c:v>3.0866000000000001E-2</c:v>
                </c:pt>
              </c:numCache>
            </c:numRef>
          </c:val>
          <c:extLst>
            <c:ext xmlns:c16="http://schemas.microsoft.com/office/drawing/2014/chart" uri="{C3380CC4-5D6E-409C-BE32-E72D297353CC}">
              <c16:uniqueId val="{0000000E-B568-458D-B3AF-4BAD9BA18CA1}"/>
            </c:ext>
          </c:extLst>
        </c:ser>
        <c:ser>
          <c:idx val="15"/>
          <c:order val="15"/>
          <c:tx>
            <c:strRef>
              <c:f>' '!$A$553</c:f>
              <c:strCache>
                <c:ptCount val="1"/>
                <c:pt idx="0">
                  <c:v>China </c:v>
                </c:pt>
              </c:strCache>
            </c:strRef>
          </c:tx>
          <c:spPr>
            <a:solidFill>
              <a:srgbClr val="FF00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'!$B$553:$BC$553</c:f>
              <c:numCache>
                <c:formatCode>General</c:formatCode>
                <c:ptCount val="52"/>
                <c:pt idx="27" formatCode="0.0">
                  <c:v>0.79040481399999996</c:v>
                </c:pt>
                <c:pt idx="28" formatCode="0.0">
                  <c:v>0.65985151199999992</c:v>
                </c:pt>
                <c:pt idx="29" formatCode="0.0">
                  <c:v>0.62415625699999999</c:v>
                </c:pt>
                <c:pt idx="30" formatCode="0.0">
                  <c:v>0.56787767</c:v>
                </c:pt>
                <c:pt idx="31" formatCode="0.0">
                  <c:v>0.60899036400000006</c:v>
                </c:pt>
                <c:pt idx="32" formatCode="0.0">
                  <c:v>0.48188970800000003</c:v>
                </c:pt>
                <c:pt idx="33" formatCode="0.0">
                  <c:v>0.40049556999999997</c:v>
                </c:pt>
                <c:pt idx="34" formatCode="0.0">
                  <c:v>0.37414894499999996</c:v>
                </c:pt>
                <c:pt idx="35" formatCode="0.0">
                  <c:v>0.473276048</c:v>
                </c:pt>
                <c:pt idx="36" formatCode="0.0">
                  <c:v>0.46210900000000005</c:v>
                </c:pt>
                <c:pt idx="37" formatCode="0.0">
                  <c:v>0.55699399999999999</c:v>
                </c:pt>
                <c:pt idx="38" formatCode="0.0">
                  <c:v>0.51742100000000002</c:v>
                </c:pt>
                <c:pt idx="39" formatCode="0.0">
                  <c:v>0.44017900000000004</c:v>
                </c:pt>
                <c:pt idx="40" formatCode="0.0">
                  <c:v>0.40928700000000001</c:v>
                </c:pt>
                <c:pt idx="41" formatCode="0.0">
                  <c:v>0.30179083100000004</c:v>
                </c:pt>
                <c:pt idx="42" formatCode="0.0">
                  <c:v>0.281642</c:v>
                </c:pt>
                <c:pt idx="43" formatCode="0.0">
                  <c:v>0.28463600000000006</c:v>
                </c:pt>
                <c:pt idx="44" formatCode="0.0">
                  <c:v>0.38155989399999996</c:v>
                </c:pt>
                <c:pt idx="45" formatCode="0.0">
                  <c:v>0.41297459199999992</c:v>
                </c:pt>
                <c:pt idx="46" formatCode="0.0">
                  <c:v>0.37269179400000002</c:v>
                </c:pt>
                <c:pt idx="47" formatCode="0.0">
                  <c:v>0.44492573200000002</c:v>
                </c:pt>
                <c:pt idx="48" formatCode="0.0">
                  <c:v>0.53690014399999997</c:v>
                </c:pt>
                <c:pt idx="49" formatCode="0.0">
                  <c:v>0.42179283000000006</c:v>
                </c:pt>
                <c:pt idx="50" formatCode="0.0">
                  <c:v>0.39733200000000007</c:v>
                </c:pt>
                <c:pt idx="51" formatCode="0.0">
                  <c:v>0.37101400000000001</c:v>
                </c:pt>
              </c:numCache>
            </c:numRef>
          </c:val>
          <c:extLst>
            <c:ext xmlns:c16="http://schemas.microsoft.com/office/drawing/2014/chart" uri="{C3380CC4-5D6E-409C-BE32-E72D297353CC}">
              <c16:uniqueId val="{0000000F-B568-458D-B3AF-4BAD9BA18CA1}"/>
            </c:ext>
          </c:extLst>
        </c:ser>
        <c:ser>
          <c:idx val="16"/>
          <c:order val="16"/>
          <c:tx>
            <c:strRef>
              <c:f>' '!$A$554</c:f>
              <c:strCache>
                <c:ptCount val="1"/>
                <c:pt idx="0">
                  <c:v>India </c:v>
                </c:pt>
              </c:strCache>
            </c:strRef>
          </c:tx>
          <c:spPr>
            <a:solidFill>
              <a:srgbClr val="FFFFFF"/>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'!$B$554:$BC$554</c:f>
              <c:numCache>
                <c:formatCode>General</c:formatCode>
                <c:ptCount val="52"/>
                <c:pt idx="27" formatCode="0.0">
                  <c:v>2.7684139999999999E-2</c:v>
                </c:pt>
                <c:pt idx="28" formatCode="0.0">
                  <c:v>1.9902871999999999E-2</c:v>
                </c:pt>
                <c:pt idx="29" formatCode="0.0">
                  <c:v>1.4353678999999999E-2</c:v>
                </c:pt>
                <c:pt idx="30" formatCode="0.0">
                  <c:v>1.8909024E-2</c:v>
                </c:pt>
                <c:pt idx="31" formatCode="0.0">
                  <c:v>3.4653060999999999E-2</c:v>
                </c:pt>
                <c:pt idx="32" formatCode="0.0">
                  <c:v>7.1092469999999991E-2</c:v>
                </c:pt>
                <c:pt idx="33" formatCode="0.0">
                  <c:v>0.115085431</c:v>
                </c:pt>
                <c:pt idx="34" formatCode="0.0">
                  <c:v>0.11244303899999999</c:v>
                </c:pt>
                <c:pt idx="35" formatCode="0.0">
                  <c:v>0.19200500000000001</c:v>
                </c:pt>
                <c:pt idx="36" formatCode="0.0">
                  <c:v>0.13428000000000001</c:v>
                </c:pt>
                <c:pt idx="37" formatCode="0.0">
                  <c:v>0.16791400000000001</c:v>
                </c:pt>
                <c:pt idx="38" formatCode="0.0">
                  <c:v>0.182507</c:v>
                </c:pt>
                <c:pt idx="39" formatCode="0.0">
                  <c:v>0.14406100000000002</c:v>
                </c:pt>
                <c:pt idx="40" formatCode="0.0">
                  <c:v>0.17813000000000001</c:v>
                </c:pt>
                <c:pt idx="41" formatCode="0.0">
                  <c:v>0.236635819</c:v>
                </c:pt>
                <c:pt idx="42" formatCode="0.0">
                  <c:v>0.23901500000000003</c:v>
                </c:pt>
                <c:pt idx="43" formatCode="0.0">
                  <c:v>0.29747199999999996</c:v>
                </c:pt>
                <c:pt idx="44" formatCode="0.0">
                  <c:v>0.24420166899999998</c:v>
                </c:pt>
                <c:pt idx="45" formatCode="0.0">
                  <c:v>0.292461574</c:v>
                </c:pt>
                <c:pt idx="46" formatCode="0.0">
                  <c:v>0.19439915899999999</c:v>
                </c:pt>
                <c:pt idx="47" formatCode="0.0">
                  <c:v>0.11146797</c:v>
                </c:pt>
                <c:pt idx="48" formatCode="0.0">
                  <c:v>0.11294393599999999</c:v>
                </c:pt>
                <c:pt idx="49" formatCode="0.0">
                  <c:v>0.17445053699999999</c:v>
                </c:pt>
                <c:pt idx="50" formatCode="0.0">
                  <c:v>0.19681600000000002</c:v>
                </c:pt>
                <c:pt idx="51" formatCode="0.0">
                  <c:v>0.190002</c:v>
                </c:pt>
              </c:numCache>
            </c:numRef>
          </c:val>
          <c:extLst>
            <c:ext xmlns:c16="http://schemas.microsoft.com/office/drawing/2014/chart" uri="{C3380CC4-5D6E-409C-BE32-E72D297353CC}">
              <c16:uniqueId val="{00000010-B568-458D-B3AF-4BAD9BA18CA1}"/>
            </c:ext>
          </c:extLst>
        </c:ser>
        <c:ser>
          <c:idx val="17"/>
          <c:order val="17"/>
          <c:tx>
            <c:strRef>
              <c:f>' '!$A$555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'!$B$555:$BC$555</c:f>
              <c:numCache>
                <c:formatCode>General</c:formatCode>
                <c:ptCount val="52"/>
                <c:pt idx="27" formatCode="0.0">
                  <c:v>0.161223703</c:v>
                </c:pt>
                <c:pt idx="28" formatCode="0.0">
                  <c:v>0.15623437999999998</c:v>
                </c:pt>
                <c:pt idx="29" formatCode="0.0">
                  <c:v>0.15593514399999997</c:v>
                </c:pt>
                <c:pt idx="30" formatCode="0.0">
                  <c:v>0.21768699499999997</c:v>
                </c:pt>
                <c:pt idx="31" formatCode="0.0">
                  <c:v>0.27828871099999997</c:v>
                </c:pt>
                <c:pt idx="32" formatCode="0.0">
                  <c:v>0.22025148899999999</c:v>
                </c:pt>
                <c:pt idx="33" formatCode="0.0">
                  <c:v>0.17825439899999998</c:v>
                </c:pt>
                <c:pt idx="34" formatCode="0.0">
                  <c:v>0.15020847599999998</c:v>
                </c:pt>
                <c:pt idx="35" formatCode="0.0">
                  <c:v>0.17687700000000001</c:v>
                </c:pt>
                <c:pt idx="36" formatCode="0.0">
                  <c:v>0.22940599999999997</c:v>
                </c:pt>
                <c:pt idx="37" formatCode="0.0">
                  <c:v>0.216478</c:v>
                </c:pt>
                <c:pt idx="38" formatCode="0.0">
                  <c:v>0.30772499999999997</c:v>
                </c:pt>
                <c:pt idx="39" formatCode="0.0">
                  <c:v>0.271262</c:v>
                </c:pt>
                <c:pt idx="40" formatCode="0.0">
                  <c:v>0.22868800000000003</c:v>
                </c:pt>
                <c:pt idx="41" formatCode="0.0">
                  <c:v>0.20782613199999997</c:v>
                </c:pt>
                <c:pt idx="42" formatCode="0.0">
                  <c:v>0.16722100000000001</c:v>
                </c:pt>
                <c:pt idx="43" formatCode="0.0">
                  <c:v>0.17760700000000001</c:v>
                </c:pt>
                <c:pt idx="44" formatCode="0.0">
                  <c:v>0.162561387</c:v>
                </c:pt>
                <c:pt idx="45" formatCode="0.0">
                  <c:v>0.16580557099999998</c:v>
                </c:pt>
                <c:pt idx="46" formatCode="0.0">
                  <c:v>0.19478804</c:v>
                </c:pt>
                <c:pt idx="47" formatCode="0.0">
                  <c:v>0.15588287300000003</c:v>
                </c:pt>
                <c:pt idx="48" formatCode="0.0">
                  <c:v>0.16220897499999998</c:v>
                </c:pt>
                <c:pt idx="49" formatCode="0.0">
                  <c:v>0.13287420599999999</c:v>
                </c:pt>
                <c:pt idx="50" formatCode="0.0">
                  <c:v>0.13857700000000003</c:v>
                </c:pt>
                <c:pt idx="51" formatCode="0.0">
                  <c:v>0.12477100000000002</c:v>
                </c:pt>
              </c:numCache>
            </c:numRef>
          </c:val>
          <c:extLst>
            <c:ext xmlns:c16="http://schemas.microsoft.com/office/drawing/2014/chart" uri="{C3380CC4-5D6E-409C-BE32-E72D297353CC}">
              <c16:uniqueId val="{00000011-B568-458D-B3AF-4BAD9BA18CA1}"/>
            </c:ext>
          </c:extLst>
        </c:ser>
        <c:ser>
          <c:idx val="18"/>
          <c:order val="18"/>
          <c:tx>
            <c:strRef>
              <c:f>' '!$A$556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'!$B$556:$BC$556</c:f>
              <c:numCache>
                <c:formatCode>General</c:formatCode>
                <c:ptCount val="52"/>
                <c:pt idx="27" formatCode="0.0">
                  <c:v>0.338787106</c:v>
                </c:pt>
                <c:pt idx="28" formatCode="0.0">
                  <c:v>0.27227446999999999</c:v>
                </c:pt>
                <c:pt idx="29" formatCode="0.0">
                  <c:v>0.33184550499999999</c:v>
                </c:pt>
                <c:pt idx="30" formatCode="0.0">
                  <c:v>0.38253182999999996</c:v>
                </c:pt>
                <c:pt idx="31" formatCode="0.0">
                  <c:v>0.44126750100000001</c:v>
                </c:pt>
                <c:pt idx="32" formatCode="0.0">
                  <c:v>0.43539582299999996</c:v>
                </c:pt>
                <c:pt idx="33" formatCode="0.0">
                  <c:v>0.49769588599999998</c:v>
                </c:pt>
                <c:pt idx="34" formatCode="0.0">
                  <c:v>0.48141844299999997</c:v>
                </c:pt>
                <c:pt idx="35" formatCode="0.0">
                  <c:v>0.42307600000000001</c:v>
                </c:pt>
                <c:pt idx="36" formatCode="0.0">
                  <c:v>0.26990700000000001</c:v>
                </c:pt>
                <c:pt idx="37" formatCode="0.0">
                  <c:v>0.39035500000000001</c:v>
                </c:pt>
                <c:pt idx="38" formatCode="0.0">
                  <c:v>0.401279</c:v>
                </c:pt>
                <c:pt idx="39" formatCode="0.0">
                  <c:v>0.38392600000000005</c:v>
                </c:pt>
                <c:pt idx="40" formatCode="0.0">
                  <c:v>0.446718</c:v>
                </c:pt>
                <c:pt idx="41" formatCode="0.0">
                  <c:v>0.46613053100000001</c:v>
                </c:pt>
                <c:pt idx="42" formatCode="0.0">
                  <c:v>0.42609800000000003</c:v>
                </c:pt>
                <c:pt idx="43" formatCode="0.0">
                  <c:v>0.41333500000000006</c:v>
                </c:pt>
                <c:pt idx="44" formatCode="0.0">
                  <c:v>0.42702059699999995</c:v>
                </c:pt>
                <c:pt idx="45" formatCode="0.0">
                  <c:v>0.599782284</c:v>
                </c:pt>
                <c:pt idx="46" formatCode="0.0">
                  <c:v>0.57752376199999989</c:v>
                </c:pt>
                <c:pt idx="47" formatCode="0.0">
                  <c:v>0.42545556699999998</c:v>
                </c:pt>
                <c:pt idx="48" formatCode="0.0">
                  <c:v>0.42265998299999996</c:v>
                </c:pt>
                <c:pt idx="49" formatCode="0.0">
                  <c:v>0.61728505599999994</c:v>
                </c:pt>
                <c:pt idx="50" formatCode="0.0">
                  <c:v>0.52518999999999993</c:v>
                </c:pt>
                <c:pt idx="51" formatCode="0.0">
                  <c:v>0.656663</c:v>
                </c:pt>
              </c:numCache>
            </c:numRef>
          </c:val>
          <c:extLst>
            <c:ext xmlns:c16="http://schemas.microsoft.com/office/drawing/2014/chart" uri="{C3380CC4-5D6E-409C-BE32-E72D297353CC}">
              <c16:uniqueId val="{00000012-B568-458D-B3AF-4BAD9BA18CA1}"/>
            </c:ext>
          </c:extLst>
        </c:ser>
        <c:ser>
          <c:idx val="19"/>
          <c:order val="19"/>
          <c:tx>
            <c:strRef>
              <c:f>' '!$A$557</c:f>
              <c:strCache>
                <c:ptCount val="1"/>
                <c:pt idx="0">
                  <c:v>Others</c:v>
                </c:pt>
              </c:strCache>
            </c:strRef>
          </c:tx>
          <c:spPr>
            <a:solidFill>
              <a:srgbClr val="993300"/>
            </a:solidFill>
            <a:ln w="12700">
              <a:solidFill>
                <a:srgbClr val="000000"/>
              </a:solidFill>
              <a:prstDash val="solid"/>
            </a:ln>
          </c:spPr>
          <c:invertIfNegative val="0"/>
          <c:cat>
            <c:numRef>
              <c:f>' '!$B$537:$BC$537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'!$B$557:$BC$557</c:f>
              <c:numCache>
                <c:formatCode>General</c:formatCode>
                <c:ptCount val="52"/>
                <c:pt idx="27" formatCode="0.0">
                  <c:v>0.46020899000000015</c:v>
                </c:pt>
                <c:pt idx="28" formatCode="0.0">
                  <c:v>0.46176255899999985</c:v>
                </c:pt>
                <c:pt idx="29" formatCode="0.0">
                  <c:v>0.41809860200000037</c:v>
                </c:pt>
                <c:pt idx="30" formatCode="0.0">
                  <c:v>0.49600450200000035</c:v>
                </c:pt>
                <c:pt idx="31" formatCode="0.0">
                  <c:v>0.61147043999999973</c:v>
                </c:pt>
                <c:pt idx="32" formatCode="0.0">
                  <c:v>0.71443060500000066</c:v>
                </c:pt>
                <c:pt idx="33" formatCode="0.0">
                  <c:v>0.74750343699999977</c:v>
                </c:pt>
                <c:pt idx="34" formatCode="0.0">
                  <c:v>0.88684601199999946</c:v>
                </c:pt>
                <c:pt idx="35" formatCode="0.0">
                  <c:v>1.0683210000000023</c:v>
                </c:pt>
                <c:pt idx="36" formatCode="0.0">
                  <c:v>0.99112400000000012</c:v>
                </c:pt>
                <c:pt idx="37" formatCode="0.0">
                  <c:v>1.0916590000000004</c:v>
                </c:pt>
                <c:pt idx="38" formatCode="0.0">
                  <c:v>1.3547420000000001</c:v>
                </c:pt>
                <c:pt idx="39" formatCode="0.0">
                  <c:v>1.4101280000000005</c:v>
                </c:pt>
                <c:pt idx="40" formatCode="0.0">
                  <c:v>1.6213879999999989</c:v>
                </c:pt>
                <c:pt idx="41" formatCode="0.0">
                  <c:v>1.480870817</c:v>
                </c:pt>
                <c:pt idx="42" formatCode="0.0">
                  <c:v>1.324789</c:v>
                </c:pt>
                <c:pt idx="43" formatCode="0.0">
                  <c:v>1.4868950000000003</c:v>
                </c:pt>
                <c:pt idx="44" formatCode="0.0">
                  <c:v>1.3958372800000003</c:v>
                </c:pt>
                <c:pt idx="45" formatCode="0.0">
                  <c:v>1.5168647120000009</c:v>
                </c:pt>
                <c:pt idx="46" formatCode="0.0">
                  <c:v>1.3515998599999994</c:v>
                </c:pt>
                <c:pt idx="47" formatCode="0.0">
                  <c:v>1.1493464179999999</c:v>
                </c:pt>
                <c:pt idx="48" formatCode="0.0">
                  <c:v>1.2288482780000014</c:v>
                </c:pt>
                <c:pt idx="49" formatCode="0.0">
                  <c:v>1.3631527770000016</c:v>
                </c:pt>
                <c:pt idx="50" formatCode="0.0">
                  <c:v>1.2485860000000004</c:v>
                </c:pt>
                <c:pt idx="51" formatCode="0.0">
                  <c:v>1.1719500000000016</c:v>
                </c:pt>
              </c:numCache>
            </c:numRef>
          </c:val>
          <c:extLst>
            <c:ext xmlns:c16="http://schemas.microsoft.com/office/drawing/2014/chart" uri="{C3380CC4-5D6E-409C-BE32-E72D297353CC}">
              <c16:uniqueId val="{00000013-B568-458D-B3AF-4BAD9BA18CA1}"/>
            </c:ext>
          </c:extLst>
        </c:ser>
        <c:dLbls>
          <c:showLegendKey val="0"/>
          <c:showVal val="0"/>
          <c:showCatName val="0"/>
          <c:showSerName val="0"/>
          <c:showPercent val="0"/>
          <c:showBubbleSize val="0"/>
        </c:dLbls>
        <c:gapWidth val="0"/>
        <c:overlap val="100"/>
        <c:axId val="3"/>
        <c:axId val="4"/>
      </c:barChart>
      <c:catAx>
        <c:axId val="192936600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a:t>
                </a:r>
                <a:r>
                  <a:rPr lang="en-GB" sz="1075" b="0" i="0" u="none" strike="noStrike" baseline="0">
                    <a:solidFill>
                      <a:srgbClr val="FFFFFF"/>
                    </a:solidFill>
                    <a:latin typeface="Arial"/>
                    <a:cs typeface="Arial"/>
                  </a:rPr>
                  <a:t> )</a:t>
                </a:r>
              </a:p>
            </c:rich>
          </c:tx>
          <c:layout>
            <c:manualLayout>
              <c:xMode val="edge"/>
              <c:yMode val="edge"/>
              <c:x val="1.6667180077155265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2936600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94030129597841"/>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437759914059853E-2"/>
          <c:y val="0.86336165711816615"/>
          <c:w val="0.84585938891562973"/>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0002296523094559E-2"/>
          <c:w val="0.65106172176387755"/>
          <c:h val="0.6000196844836676"/>
        </c:manualLayout>
      </c:layout>
      <c:barChart>
        <c:barDir val="col"/>
        <c:grouping val="stacked"/>
        <c:varyColors val="0"/>
        <c:ser>
          <c:idx val="0"/>
          <c:order val="0"/>
          <c:tx>
            <c:strRef>
              <c:f>' '!$A$608</c:f>
              <c:strCache>
                <c:ptCount val="1"/>
                <c:pt idx="0">
                  <c:v>EU-28</c:v>
                </c:pt>
              </c:strCache>
            </c:strRef>
          </c:tx>
          <c:spPr>
            <a:solidFill>
              <a:srgbClr val="00FF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'!$B$608:$BC$608</c:f>
              <c:numCache>
                <c:formatCode>0.0</c:formatCode>
                <c:ptCount val="52"/>
                <c:pt idx="0">
                  <c:v>2.1013315999999994E-2</c:v>
                </c:pt>
                <c:pt idx="1">
                  <c:v>2.1128394999999998E-2</c:v>
                </c:pt>
                <c:pt idx="2">
                  <c:v>3.0264831999999995E-2</c:v>
                </c:pt>
                <c:pt idx="3">
                  <c:v>4.2736789999999997E-2</c:v>
                </c:pt>
                <c:pt idx="4">
                  <c:v>5.3350813999999996E-2</c:v>
                </c:pt>
                <c:pt idx="5">
                  <c:v>7.0391463000000001E-2</c:v>
                </c:pt>
                <c:pt idx="6">
                  <c:v>6.6215179999999985E-2</c:v>
                </c:pt>
                <c:pt idx="7">
                  <c:v>0.108070205</c:v>
                </c:pt>
                <c:pt idx="8">
                  <c:v>7.5211731000000004E-2</c:v>
                </c:pt>
                <c:pt idx="9">
                  <c:v>8.6710995999999985E-2</c:v>
                </c:pt>
                <c:pt idx="10">
                  <c:v>6.9747691999999986E-2</c:v>
                </c:pt>
                <c:pt idx="11">
                  <c:v>0.12507180000000001</c:v>
                </c:pt>
                <c:pt idx="12">
                  <c:v>9.8679760999999991E-2</c:v>
                </c:pt>
                <c:pt idx="13">
                  <c:v>0.10456002299999997</c:v>
                </c:pt>
                <c:pt idx="14">
                  <c:v>0.13438367199999998</c:v>
                </c:pt>
                <c:pt idx="15">
                  <c:v>0.121719064</c:v>
                </c:pt>
                <c:pt idx="16">
                  <c:v>0.12117883099999997</c:v>
                </c:pt>
                <c:pt idx="17">
                  <c:v>9.7511397999999999E-2</c:v>
                </c:pt>
                <c:pt idx="18">
                  <c:v>9.5484950999999985E-2</c:v>
                </c:pt>
                <c:pt idx="19">
                  <c:v>0.10430206099999999</c:v>
                </c:pt>
                <c:pt idx="20">
                  <c:v>8.0059095258999999E-2</c:v>
                </c:pt>
                <c:pt idx="21">
                  <c:v>5.9483221999999988E-2</c:v>
                </c:pt>
                <c:pt idx="22">
                  <c:v>7.0571757690666662E-2</c:v>
                </c:pt>
                <c:pt idx="23">
                  <c:v>0.10074500000000003</c:v>
                </c:pt>
                <c:pt idx="24">
                  <c:v>0.13236359999999991</c:v>
                </c:pt>
              </c:numCache>
            </c:numRef>
          </c:val>
          <c:extLst>
            <c:ext xmlns:c16="http://schemas.microsoft.com/office/drawing/2014/chart" uri="{C3380CC4-5D6E-409C-BE32-E72D297353CC}">
              <c16:uniqueId val="{00000000-1927-4F9C-9446-FFDD1E95845A}"/>
            </c:ext>
          </c:extLst>
        </c:ser>
        <c:ser>
          <c:idx val="1"/>
          <c:order val="1"/>
          <c:tx>
            <c:strRef>
              <c:f>' '!$A$609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'!$B$609:$BC$609</c:f>
              <c:numCache>
                <c:formatCode>0.0</c:formatCode>
                <c:ptCount val="52"/>
                <c:pt idx="0">
                  <c:v>0.12245464899999998</c:v>
                </c:pt>
                <c:pt idx="1">
                  <c:v>7.2900883E-2</c:v>
                </c:pt>
                <c:pt idx="2">
                  <c:v>0.10045826999999999</c:v>
                </c:pt>
                <c:pt idx="3">
                  <c:v>0.144049232</c:v>
                </c:pt>
                <c:pt idx="4">
                  <c:v>0.17342673799999997</c:v>
                </c:pt>
                <c:pt idx="5">
                  <c:v>0.18849684399999997</c:v>
                </c:pt>
                <c:pt idx="6">
                  <c:v>0.16850738200000001</c:v>
                </c:pt>
                <c:pt idx="7">
                  <c:v>0.18160622699999998</c:v>
                </c:pt>
                <c:pt idx="8">
                  <c:v>0.15090890099999998</c:v>
                </c:pt>
                <c:pt idx="9">
                  <c:v>0.13173095999999998</c:v>
                </c:pt>
                <c:pt idx="10">
                  <c:v>0.18080414499999992</c:v>
                </c:pt>
                <c:pt idx="11">
                  <c:v>0.18860045899999997</c:v>
                </c:pt>
                <c:pt idx="12">
                  <c:v>0.17624633799999997</c:v>
                </c:pt>
                <c:pt idx="13">
                  <c:v>0.17707461299999996</c:v>
                </c:pt>
                <c:pt idx="14">
                  <c:v>0.20161944499999998</c:v>
                </c:pt>
                <c:pt idx="15">
                  <c:v>0.18558306299999999</c:v>
                </c:pt>
                <c:pt idx="16">
                  <c:v>0.15904864599999999</c:v>
                </c:pt>
                <c:pt idx="17">
                  <c:v>0.15762652499999999</c:v>
                </c:pt>
                <c:pt idx="18">
                  <c:v>0.12626243599999998</c:v>
                </c:pt>
                <c:pt idx="19">
                  <c:v>0.101172979</c:v>
                </c:pt>
                <c:pt idx="20">
                  <c:v>9.5499398502999988E-2</c:v>
                </c:pt>
                <c:pt idx="21">
                  <c:v>0.11511199999999999</c:v>
                </c:pt>
                <c:pt idx="22">
                  <c:v>0.10486692538499995</c:v>
                </c:pt>
                <c:pt idx="23">
                  <c:v>0.10951520000000012</c:v>
                </c:pt>
                <c:pt idx="24">
                  <c:v>0.11048820000000006</c:v>
                </c:pt>
              </c:numCache>
            </c:numRef>
          </c:val>
          <c:extLst>
            <c:ext xmlns:c16="http://schemas.microsoft.com/office/drawing/2014/chart" uri="{C3380CC4-5D6E-409C-BE32-E72D297353CC}">
              <c16:uniqueId val="{00000001-1927-4F9C-9446-FFDD1E95845A}"/>
            </c:ext>
          </c:extLst>
        </c:ser>
        <c:ser>
          <c:idx val="3"/>
          <c:order val="2"/>
          <c:tx>
            <c:strRef>
              <c:f>' '!$A$610</c:f>
              <c:strCache>
                <c:ptCount val="1"/>
                <c:pt idx="0">
                  <c:v>Bangladesh </c:v>
                </c:pt>
              </c:strCache>
            </c:strRef>
          </c:tx>
          <c:spPr>
            <a:pattFill prst="smConfetti">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'!$B$610:$BC$610</c:f>
              <c:numCache>
                <c:formatCode>0.0</c:formatCode>
                <c:ptCount val="52"/>
                <c:pt idx="0">
                  <c:v>0.13726775999999999</c:v>
                </c:pt>
                <c:pt idx="1">
                  <c:v>0.12296660799999999</c:v>
                </c:pt>
                <c:pt idx="2">
                  <c:v>0.12847707799999999</c:v>
                </c:pt>
                <c:pt idx="3">
                  <c:v>0.18191657899999999</c:v>
                </c:pt>
                <c:pt idx="4">
                  <c:v>0.18940829200000001</c:v>
                </c:pt>
                <c:pt idx="5">
                  <c:v>0.20674503699999999</c:v>
                </c:pt>
                <c:pt idx="6">
                  <c:v>0.230723238</c:v>
                </c:pt>
                <c:pt idx="7">
                  <c:v>0.19819297499999999</c:v>
                </c:pt>
                <c:pt idx="8">
                  <c:v>0.21879590700000001</c:v>
                </c:pt>
                <c:pt idx="9">
                  <c:v>0.27968740999999991</c:v>
                </c:pt>
                <c:pt idx="10">
                  <c:v>0.23254041600000003</c:v>
                </c:pt>
                <c:pt idx="11">
                  <c:v>0.22342365099999997</c:v>
                </c:pt>
                <c:pt idx="12">
                  <c:v>0.18767727599999998</c:v>
                </c:pt>
                <c:pt idx="13">
                  <c:v>0.15977765099999999</c:v>
                </c:pt>
                <c:pt idx="14">
                  <c:v>0.15038114699999997</c:v>
                </c:pt>
                <c:pt idx="15">
                  <c:v>0.17011870600000001</c:v>
                </c:pt>
                <c:pt idx="16">
                  <c:v>0.14446572499999999</c:v>
                </c:pt>
                <c:pt idx="17">
                  <c:v>0.13023264499999998</c:v>
                </c:pt>
                <c:pt idx="18">
                  <c:v>0.134726498</c:v>
                </c:pt>
                <c:pt idx="19">
                  <c:v>0.10945827199999998</c:v>
                </c:pt>
                <c:pt idx="20">
                  <c:v>8.5528492999999997E-2</c:v>
                </c:pt>
                <c:pt idx="21">
                  <c:v>6.3542731999999991E-2</c:v>
                </c:pt>
                <c:pt idx="22">
                  <c:v>5.9734896519000005E-2</c:v>
                </c:pt>
                <c:pt idx="23">
                  <c:v>6.5090799999999963E-2</c:v>
                </c:pt>
                <c:pt idx="24">
                  <c:v>5.3582699999999983E-2</c:v>
                </c:pt>
              </c:numCache>
            </c:numRef>
          </c:val>
          <c:extLst>
            <c:ext xmlns:c16="http://schemas.microsoft.com/office/drawing/2014/chart" uri="{C3380CC4-5D6E-409C-BE32-E72D297353CC}">
              <c16:uniqueId val="{00000002-1927-4F9C-9446-FFDD1E95845A}"/>
            </c:ext>
          </c:extLst>
        </c:ser>
        <c:ser>
          <c:idx val="4"/>
          <c:order val="3"/>
          <c:tx>
            <c:strRef>
              <c:f>' '!$A$611</c:f>
              <c:strCache>
                <c:ptCount val="1"/>
                <c:pt idx="0">
                  <c:v>China </c:v>
                </c:pt>
              </c:strCache>
            </c:strRef>
          </c:tx>
          <c:spPr>
            <a:solidFill>
              <a:srgbClr val="FF00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'!$B$611:$BC$611</c:f>
              <c:numCache>
                <c:formatCode>0.0</c:formatCode>
                <c:ptCount val="52"/>
                <c:pt idx="0">
                  <c:v>1.2201034669999999</c:v>
                </c:pt>
                <c:pt idx="1">
                  <c:v>1.2235726089999999</c:v>
                </c:pt>
                <c:pt idx="2">
                  <c:v>1.18418636</c:v>
                </c:pt>
                <c:pt idx="3">
                  <c:v>1.11778281</c:v>
                </c:pt>
                <c:pt idx="4">
                  <c:v>1.0831228629999998</c:v>
                </c:pt>
                <c:pt idx="5">
                  <c:v>0.79772731199999991</c:v>
                </c:pt>
                <c:pt idx="6">
                  <c:v>0.58586604396909991</c:v>
                </c:pt>
                <c:pt idx="7">
                  <c:v>0.4564624062</c:v>
                </c:pt>
                <c:pt idx="8">
                  <c:v>0.45611511299999996</c:v>
                </c:pt>
                <c:pt idx="9">
                  <c:v>0.41219622199999995</c:v>
                </c:pt>
                <c:pt idx="10">
                  <c:v>0.39161221400000001</c:v>
                </c:pt>
                <c:pt idx="11">
                  <c:v>0.35729825599999998</c:v>
                </c:pt>
                <c:pt idx="12">
                  <c:v>0.41921381399999996</c:v>
                </c:pt>
                <c:pt idx="13">
                  <c:v>0.35931552199999994</c:v>
                </c:pt>
                <c:pt idx="14">
                  <c:v>0.28715402699999998</c:v>
                </c:pt>
                <c:pt idx="15">
                  <c:v>0.30036744099999996</c:v>
                </c:pt>
                <c:pt idx="16">
                  <c:v>0.30247754100000002</c:v>
                </c:pt>
                <c:pt idx="17">
                  <c:v>0.46634143799999994</c:v>
                </c:pt>
                <c:pt idx="18">
                  <c:v>0.46661616099999992</c:v>
                </c:pt>
                <c:pt idx="19">
                  <c:v>0.541706943</c:v>
                </c:pt>
                <c:pt idx="20">
                  <c:v>0.78861185245399978</c:v>
                </c:pt>
                <c:pt idx="21">
                  <c:v>0.72689299399999996</c:v>
                </c:pt>
                <c:pt idx="22">
                  <c:v>0.60817888108600027</c:v>
                </c:pt>
                <c:pt idx="23">
                  <c:v>0.61646029999999963</c:v>
                </c:pt>
                <c:pt idx="24">
                  <c:v>0.56357010000000018</c:v>
                </c:pt>
              </c:numCache>
            </c:numRef>
          </c:val>
          <c:extLst>
            <c:ext xmlns:c16="http://schemas.microsoft.com/office/drawing/2014/chart" uri="{C3380CC4-5D6E-409C-BE32-E72D297353CC}">
              <c16:uniqueId val="{00000003-1927-4F9C-9446-FFDD1E95845A}"/>
            </c:ext>
          </c:extLst>
        </c:ser>
        <c:ser>
          <c:idx val="5"/>
          <c:order val="4"/>
          <c:tx>
            <c:strRef>
              <c:f>' '!$A$612</c:f>
              <c:strCache>
                <c:ptCount val="1"/>
                <c:pt idx="0">
                  <c:v>India </c:v>
                </c:pt>
              </c:strCache>
            </c:strRef>
          </c:tx>
          <c:spPr>
            <a:solidFill>
              <a:srgbClr val="FFFFFF"/>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'!$B$612:$BC$612</c:f>
              <c:numCache>
                <c:formatCode>0.0</c:formatCode>
                <c:ptCount val="52"/>
                <c:pt idx="0">
                  <c:v>5.3983112E-2</c:v>
                </c:pt>
                <c:pt idx="1">
                  <c:v>3.3594137999999996E-2</c:v>
                </c:pt>
                <c:pt idx="2">
                  <c:v>3.4259206999999993E-2</c:v>
                </c:pt>
                <c:pt idx="3">
                  <c:v>4.4168612999999995E-2</c:v>
                </c:pt>
                <c:pt idx="4">
                  <c:v>6.6161689999999995E-2</c:v>
                </c:pt>
                <c:pt idx="5">
                  <c:v>0.13028198399999999</c:v>
                </c:pt>
                <c:pt idx="6">
                  <c:v>0.19640812099999999</c:v>
                </c:pt>
                <c:pt idx="7">
                  <c:v>0.20729724699999999</c:v>
                </c:pt>
                <c:pt idx="8">
                  <c:v>0.27847140999999997</c:v>
                </c:pt>
                <c:pt idx="9">
                  <c:v>0.27559460799999991</c:v>
                </c:pt>
                <c:pt idx="10">
                  <c:v>0.26799591499999992</c:v>
                </c:pt>
                <c:pt idx="11">
                  <c:v>0.24188695199999999</c:v>
                </c:pt>
                <c:pt idx="12">
                  <c:v>0.20096567399999998</c:v>
                </c:pt>
                <c:pt idx="13">
                  <c:v>0.25394680099999994</c:v>
                </c:pt>
                <c:pt idx="14">
                  <c:v>0.33814244199999993</c:v>
                </c:pt>
                <c:pt idx="15">
                  <c:v>0.370744882</c:v>
                </c:pt>
                <c:pt idx="16">
                  <c:v>0.46453426499999995</c:v>
                </c:pt>
                <c:pt idx="17">
                  <c:v>0.32643803399999993</c:v>
                </c:pt>
                <c:pt idx="18">
                  <c:v>0.32585302899999996</c:v>
                </c:pt>
                <c:pt idx="19">
                  <c:v>0.21238357399999999</c:v>
                </c:pt>
                <c:pt idx="20">
                  <c:v>0.11121683555999999</c:v>
                </c:pt>
                <c:pt idx="21">
                  <c:v>9.4393639000000001E-2</c:v>
                </c:pt>
                <c:pt idx="22">
                  <c:v>0.13389453854300001</c:v>
                </c:pt>
                <c:pt idx="23">
                  <c:v>0.16673510000000002</c:v>
                </c:pt>
                <c:pt idx="24">
                  <c:v>0.15841860000000019</c:v>
                </c:pt>
              </c:numCache>
            </c:numRef>
          </c:val>
          <c:extLst>
            <c:ext xmlns:c16="http://schemas.microsoft.com/office/drawing/2014/chart" uri="{C3380CC4-5D6E-409C-BE32-E72D297353CC}">
              <c16:uniqueId val="{00000004-1927-4F9C-9446-FFDD1E95845A}"/>
            </c:ext>
          </c:extLst>
        </c:ser>
        <c:ser>
          <c:idx val="6"/>
          <c:order val="5"/>
          <c:tx>
            <c:strRef>
              <c:f>' '!$A$613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'!$B$613:$BC$613</c:f>
              <c:numCache>
                <c:formatCode>0.0</c:formatCode>
                <c:ptCount val="52"/>
                <c:pt idx="0">
                  <c:v>9.5565738999999997E-2</c:v>
                </c:pt>
                <c:pt idx="1">
                  <c:v>0.11681182499999999</c:v>
                </c:pt>
                <c:pt idx="2">
                  <c:v>0.13140786599999998</c:v>
                </c:pt>
                <c:pt idx="3">
                  <c:v>0.19997809499999997</c:v>
                </c:pt>
                <c:pt idx="4">
                  <c:v>0.23419803199999997</c:v>
                </c:pt>
                <c:pt idx="5">
                  <c:v>0.22460284999999999</c:v>
                </c:pt>
                <c:pt idx="6">
                  <c:v>0.21692131599999998</c:v>
                </c:pt>
                <c:pt idx="7">
                  <c:v>0.178906912</c:v>
                </c:pt>
                <c:pt idx="8">
                  <c:v>0.16708820399999996</c:v>
                </c:pt>
                <c:pt idx="9">
                  <c:v>0.23314084999999996</c:v>
                </c:pt>
                <c:pt idx="10">
                  <c:v>0.19225456000000002</c:v>
                </c:pt>
                <c:pt idx="11">
                  <c:v>0.22886260899999997</c:v>
                </c:pt>
                <c:pt idx="12">
                  <c:v>0.22187769399999996</c:v>
                </c:pt>
                <c:pt idx="13">
                  <c:v>0.20010844899999997</c:v>
                </c:pt>
                <c:pt idx="14">
                  <c:v>0.18572834699999999</c:v>
                </c:pt>
                <c:pt idx="15">
                  <c:v>0.15499727099999996</c:v>
                </c:pt>
                <c:pt idx="16">
                  <c:v>0.15202242299999999</c:v>
                </c:pt>
                <c:pt idx="17">
                  <c:v>0.13307170599999998</c:v>
                </c:pt>
                <c:pt idx="18">
                  <c:v>0.12195840699999999</c:v>
                </c:pt>
                <c:pt idx="19">
                  <c:v>0.14100870799999998</c:v>
                </c:pt>
                <c:pt idx="20">
                  <c:v>0.10976676410499998</c:v>
                </c:pt>
                <c:pt idx="21">
                  <c:v>0.11126024699999999</c:v>
                </c:pt>
                <c:pt idx="22">
                  <c:v>9.6835438065999979E-2</c:v>
                </c:pt>
                <c:pt idx="23">
                  <c:v>0.10205060000000019</c:v>
                </c:pt>
                <c:pt idx="24">
                  <c:v>9.8082400000000194E-2</c:v>
                </c:pt>
              </c:numCache>
            </c:numRef>
          </c:val>
          <c:extLst>
            <c:ext xmlns:c16="http://schemas.microsoft.com/office/drawing/2014/chart" uri="{C3380CC4-5D6E-409C-BE32-E72D297353CC}">
              <c16:uniqueId val="{00000005-1927-4F9C-9446-FFDD1E95845A}"/>
            </c:ext>
          </c:extLst>
        </c:ser>
        <c:ser>
          <c:idx val="8"/>
          <c:order val="6"/>
          <c:tx>
            <c:strRef>
              <c:f>' '!$A$614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'!$B$614:$BC$614</c:f>
              <c:numCache>
                <c:formatCode>0.0</c:formatCode>
                <c:ptCount val="52"/>
                <c:pt idx="0">
                  <c:v>0.39736633499999996</c:v>
                </c:pt>
                <c:pt idx="1">
                  <c:v>0.33315043</c:v>
                </c:pt>
                <c:pt idx="2">
                  <c:v>0.41396357499999997</c:v>
                </c:pt>
                <c:pt idx="3">
                  <c:v>0.46044857899999997</c:v>
                </c:pt>
                <c:pt idx="4">
                  <c:v>0.52052198199999999</c:v>
                </c:pt>
                <c:pt idx="5">
                  <c:v>0.49078409699999997</c:v>
                </c:pt>
                <c:pt idx="6">
                  <c:v>0.55126630399999998</c:v>
                </c:pt>
                <c:pt idx="7">
                  <c:v>0.50989904600000002</c:v>
                </c:pt>
                <c:pt idx="8">
                  <c:v>0.42476602399999996</c:v>
                </c:pt>
                <c:pt idx="9">
                  <c:v>0.30934203399999993</c:v>
                </c:pt>
                <c:pt idx="10">
                  <c:v>0.42005043399999992</c:v>
                </c:pt>
                <c:pt idx="11">
                  <c:v>0.403850973</c:v>
                </c:pt>
                <c:pt idx="12">
                  <c:v>0.38537847799999997</c:v>
                </c:pt>
                <c:pt idx="13">
                  <c:v>0.42995164799999996</c:v>
                </c:pt>
                <c:pt idx="14">
                  <c:v>0.42940296999999999</c:v>
                </c:pt>
                <c:pt idx="15">
                  <c:v>0.40727645399999995</c:v>
                </c:pt>
                <c:pt idx="16">
                  <c:v>0.38451506699999993</c:v>
                </c:pt>
                <c:pt idx="17">
                  <c:v>0.38274311999999994</c:v>
                </c:pt>
                <c:pt idx="18">
                  <c:v>0.49804388799999993</c:v>
                </c:pt>
                <c:pt idx="19">
                  <c:v>0.477210778</c:v>
                </c:pt>
                <c:pt idx="20">
                  <c:v>0.35946995185399999</c:v>
                </c:pt>
                <c:pt idx="21">
                  <c:v>0.35958773399999994</c:v>
                </c:pt>
                <c:pt idx="22">
                  <c:v>0.46558153126700008</c:v>
                </c:pt>
                <c:pt idx="23">
                  <c:v>0.32862509999999912</c:v>
                </c:pt>
                <c:pt idx="24">
                  <c:v>0.45203239999999889</c:v>
                </c:pt>
              </c:numCache>
            </c:numRef>
          </c:val>
          <c:extLst>
            <c:ext xmlns:c16="http://schemas.microsoft.com/office/drawing/2014/chart" uri="{C3380CC4-5D6E-409C-BE32-E72D297353CC}">
              <c16:uniqueId val="{00000006-1927-4F9C-9446-FFDD1E95845A}"/>
            </c:ext>
          </c:extLst>
        </c:ser>
        <c:ser>
          <c:idx val="10"/>
          <c:order val="7"/>
          <c:tx>
            <c:strRef>
              <c:f>' '!$A$615</c:f>
              <c:strCache>
                <c:ptCount val="1"/>
                <c:pt idx="0">
                  <c:v>Others</c:v>
                </c:pt>
              </c:strCache>
            </c:strRef>
          </c:tx>
          <c:spPr>
            <a:solidFill>
              <a:srgbClr val="9933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'!$B$615:$BC$615</c:f>
              <c:numCache>
                <c:formatCode>0.0</c:formatCode>
                <c:ptCount val="52"/>
                <c:pt idx="0">
                  <c:v>0.5609603269999992</c:v>
                </c:pt>
                <c:pt idx="1">
                  <c:v>0.61176638999999877</c:v>
                </c:pt>
                <c:pt idx="2">
                  <c:v>0.55825678299999915</c:v>
                </c:pt>
                <c:pt idx="3">
                  <c:v>0.70541398499999941</c:v>
                </c:pt>
                <c:pt idx="4">
                  <c:v>0.84374101899999765</c:v>
                </c:pt>
                <c:pt idx="5">
                  <c:v>0.96641265200000026</c:v>
                </c:pt>
                <c:pt idx="6">
                  <c:v>0.98691871290000055</c:v>
                </c:pt>
                <c:pt idx="7">
                  <c:v>1.1172320883999993</c:v>
                </c:pt>
                <c:pt idx="8">
                  <c:v>1.1851615230000001</c:v>
                </c:pt>
                <c:pt idx="9">
                  <c:v>1.3589538840000002</c:v>
                </c:pt>
                <c:pt idx="10">
                  <c:v>1.2492949440000001</c:v>
                </c:pt>
                <c:pt idx="11">
                  <c:v>1.4104799099999983</c:v>
                </c:pt>
                <c:pt idx="12">
                  <c:v>1.6050966800000008</c:v>
                </c:pt>
                <c:pt idx="13">
                  <c:v>1.8645996</c:v>
                </c:pt>
                <c:pt idx="14">
                  <c:v>1.6799730279999998</c:v>
                </c:pt>
                <c:pt idx="15">
                  <c:v>1.6227481580000009</c:v>
                </c:pt>
                <c:pt idx="16">
                  <c:v>1.900227415</c:v>
                </c:pt>
                <c:pt idx="17">
                  <c:v>1.6391041519999991</c:v>
                </c:pt>
                <c:pt idx="18">
                  <c:v>1.5146900810000001</c:v>
                </c:pt>
                <c:pt idx="19">
                  <c:v>1.5078070059999988</c:v>
                </c:pt>
                <c:pt idx="20">
                  <c:v>1.3123235878019988</c:v>
                </c:pt>
                <c:pt idx="21">
                  <c:v>1.1878124553333327</c:v>
                </c:pt>
                <c:pt idx="22">
                  <c:v>1.1885594265583328</c:v>
                </c:pt>
                <c:pt idx="23">
                  <c:v>1.216699</c:v>
                </c:pt>
                <c:pt idx="24">
                  <c:v>1.1783084999999989</c:v>
                </c:pt>
              </c:numCache>
            </c:numRef>
          </c:val>
          <c:extLst>
            <c:ext xmlns:c16="http://schemas.microsoft.com/office/drawing/2014/chart" uri="{C3380CC4-5D6E-409C-BE32-E72D297353CC}">
              <c16:uniqueId val="{00000007-1927-4F9C-9446-FFDD1E95845A}"/>
            </c:ext>
          </c:extLst>
        </c:ser>
        <c:dLbls>
          <c:showLegendKey val="0"/>
          <c:showVal val="0"/>
          <c:showCatName val="0"/>
          <c:showSerName val="0"/>
          <c:showPercent val="0"/>
          <c:showBubbleSize val="0"/>
        </c:dLbls>
        <c:gapWidth val="0"/>
        <c:overlap val="100"/>
        <c:axId val="1929365200"/>
        <c:axId val="1"/>
      </c:barChart>
      <c:barChart>
        <c:barDir val="col"/>
        <c:grouping val="stacked"/>
        <c:varyColors val="0"/>
        <c:ser>
          <c:idx val="11"/>
          <c:order val="8"/>
          <c:tx>
            <c:strRef>
              <c:f>' '!$A$616</c:f>
              <c:strCache>
                <c:ptCount val="1"/>
              </c:strCache>
            </c:strRef>
          </c:tx>
          <c:spPr>
            <a:noFill/>
            <a:ln w="25400">
              <a:noFill/>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'!$B$616:$BC$616</c:f>
              <c:numCache>
                <c:formatCode>0.0</c:formatCode>
                <c:ptCount val="52"/>
              </c:numCache>
            </c:numRef>
          </c:val>
          <c:extLst>
            <c:ext xmlns:c16="http://schemas.microsoft.com/office/drawing/2014/chart" uri="{C3380CC4-5D6E-409C-BE32-E72D297353CC}">
              <c16:uniqueId val="{00000008-1927-4F9C-9446-FFDD1E95845A}"/>
            </c:ext>
          </c:extLst>
        </c:ser>
        <c:ser>
          <c:idx val="12"/>
          <c:order val="9"/>
          <c:tx>
            <c:strRef>
              <c:f>' '!$A$617</c:f>
              <c:strCache>
                <c:ptCount val="1"/>
              </c:strCache>
            </c:strRef>
          </c:tx>
          <c:spPr>
            <a:noFill/>
            <a:ln w="25400">
              <a:noFill/>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'!$B$617:$BC$617</c:f>
              <c:numCache>
                <c:formatCode>0.0</c:formatCode>
                <c:ptCount val="52"/>
              </c:numCache>
            </c:numRef>
          </c:val>
          <c:extLst>
            <c:ext xmlns:c16="http://schemas.microsoft.com/office/drawing/2014/chart" uri="{C3380CC4-5D6E-409C-BE32-E72D297353CC}">
              <c16:uniqueId val="{00000009-1927-4F9C-9446-FFDD1E95845A}"/>
            </c:ext>
          </c:extLst>
        </c:ser>
        <c:ser>
          <c:idx val="13"/>
          <c:order val="10"/>
          <c:tx>
            <c:strRef>
              <c:f>' '!$A$618</c:f>
              <c:strCache>
                <c:ptCount val="1"/>
              </c:strCache>
            </c:strRef>
          </c:tx>
          <c:spPr>
            <a:noFill/>
            <a:ln w="25400">
              <a:noFill/>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'!$B$618:$BC$618</c:f>
              <c:numCache>
                <c:formatCode>0.0</c:formatCode>
                <c:ptCount val="52"/>
              </c:numCache>
            </c:numRef>
          </c:val>
          <c:extLst>
            <c:ext xmlns:c16="http://schemas.microsoft.com/office/drawing/2014/chart" uri="{C3380CC4-5D6E-409C-BE32-E72D297353CC}">
              <c16:uniqueId val="{0000000A-1927-4F9C-9446-FFDD1E95845A}"/>
            </c:ext>
          </c:extLst>
        </c:ser>
        <c:ser>
          <c:idx val="14"/>
          <c:order val="11"/>
          <c:tx>
            <c:strRef>
              <c:f>' '!$A$619</c:f>
              <c:strCache>
                <c:ptCount val="1"/>
              </c:strCache>
            </c:strRef>
          </c:tx>
          <c:spPr>
            <a:noFill/>
            <a:ln w="25400">
              <a:noFill/>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'!$B$619:$BC$619</c:f>
              <c:numCache>
                <c:formatCode>#,##0</c:formatCode>
                <c:ptCount val="52"/>
              </c:numCache>
            </c:numRef>
          </c:val>
          <c:extLst>
            <c:ext xmlns:c16="http://schemas.microsoft.com/office/drawing/2014/chart" uri="{C3380CC4-5D6E-409C-BE32-E72D297353CC}">
              <c16:uniqueId val="{0000000B-1927-4F9C-9446-FFDD1E95845A}"/>
            </c:ext>
          </c:extLst>
        </c:ser>
        <c:ser>
          <c:idx val="2"/>
          <c:order val="12"/>
          <c:tx>
            <c:strRef>
              <c:f>' '!$A$620</c:f>
              <c:strCache>
                <c:ptCount val="1"/>
                <c:pt idx="0">
                  <c:v>EU-28</c:v>
                </c:pt>
              </c:strCache>
            </c:strRef>
          </c:tx>
          <c:spPr>
            <a:solidFill>
              <a:srgbClr val="00FF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'!$B$620:$BC$620</c:f>
              <c:numCache>
                <c:formatCode>#,##0</c:formatCode>
                <c:ptCount val="52"/>
                <c:pt idx="27" formatCode="0.0">
                  <c:v>2.7244678000000001E-2</c:v>
                </c:pt>
                <c:pt idx="28" formatCode="0.0">
                  <c:v>2.3953291000000002E-2</c:v>
                </c:pt>
                <c:pt idx="29" formatCode="0.0">
                  <c:v>3.0835405999999999E-2</c:v>
                </c:pt>
                <c:pt idx="30" formatCode="0.0">
                  <c:v>4.9753591999999985E-2</c:v>
                </c:pt>
                <c:pt idx="31" formatCode="0.0">
                  <c:v>5.9362528999999997E-2</c:v>
                </c:pt>
                <c:pt idx="32" formatCode="0.0">
                  <c:v>7.2276906000000002E-2</c:v>
                </c:pt>
                <c:pt idx="33" formatCode="0.0">
                  <c:v>7.0384047000000005E-2</c:v>
                </c:pt>
                <c:pt idx="34" formatCode="0.0">
                  <c:v>0.10746581799999999</c:v>
                </c:pt>
                <c:pt idx="35" formatCode="0.0">
                  <c:v>8.7947000000000011E-2</c:v>
                </c:pt>
                <c:pt idx="36" formatCode="0.0">
                  <c:v>8.2869000000000012E-2</c:v>
                </c:pt>
                <c:pt idx="37" formatCode="0.0">
                  <c:v>7.7712000000000003E-2</c:v>
                </c:pt>
                <c:pt idx="38" formatCode="0.0">
                  <c:v>0.134493</c:v>
                </c:pt>
                <c:pt idx="39" formatCode="0.0">
                  <c:v>0.10191000000000001</c:v>
                </c:pt>
                <c:pt idx="40" formatCode="0.0">
                  <c:v>0.12051499999999998</c:v>
                </c:pt>
                <c:pt idx="41" formatCode="0.0">
                  <c:v>0.148473032</c:v>
                </c:pt>
                <c:pt idx="42" formatCode="0.0">
                  <c:v>0.12659500000000001</c:v>
                </c:pt>
                <c:pt idx="43" formatCode="0.0">
                  <c:v>0.131855</c:v>
                </c:pt>
                <c:pt idx="44" formatCode="0.0">
                  <c:v>0.105634878</c:v>
                </c:pt>
                <c:pt idx="45" formatCode="0.0">
                  <c:v>0.12990474099999999</c:v>
                </c:pt>
                <c:pt idx="46" formatCode="0.0">
                  <c:v>0.14119728400000001</c:v>
                </c:pt>
                <c:pt idx="47" formatCode="0.0">
                  <c:v>0.10689869700000001</c:v>
                </c:pt>
                <c:pt idx="48" formatCode="0.0">
                  <c:v>9.2734833999999988E-2</c:v>
                </c:pt>
                <c:pt idx="49" formatCode="0.0">
                  <c:v>0.11647735799999999</c:v>
                </c:pt>
                <c:pt idx="50" formatCode="0.0">
                  <c:v>0.15358899999999998</c:v>
                </c:pt>
                <c:pt idx="51" formatCode="0.0">
                  <c:v>0.16353199999999998</c:v>
                </c:pt>
              </c:numCache>
            </c:numRef>
          </c:val>
          <c:extLst>
            <c:ext xmlns:c16="http://schemas.microsoft.com/office/drawing/2014/chart" uri="{C3380CC4-5D6E-409C-BE32-E72D297353CC}">
              <c16:uniqueId val="{0000000C-1927-4F9C-9446-FFDD1E95845A}"/>
            </c:ext>
          </c:extLst>
        </c:ser>
        <c:ser>
          <c:idx val="7"/>
          <c:order val="13"/>
          <c:tx>
            <c:strRef>
              <c:f>' '!$A$621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'!$B$621:$BC$621</c:f>
              <c:numCache>
                <c:formatCode>General</c:formatCode>
                <c:ptCount val="52"/>
                <c:pt idx="27" formatCode="0.0">
                  <c:v>8.7900098999999995E-2</c:v>
                </c:pt>
                <c:pt idx="28" formatCode="0.0">
                  <c:v>5.4631697999999999E-2</c:v>
                </c:pt>
                <c:pt idx="29" formatCode="0.0">
                  <c:v>6.8537548000000004E-2</c:v>
                </c:pt>
                <c:pt idx="30" formatCode="0.0">
                  <c:v>0.10269535599999999</c:v>
                </c:pt>
                <c:pt idx="31" formatCode="0.0">
                  <c:v>0.12780994800000001</c:v>
                </c:pt>
                <c:pt idx="32" formatCode="0.0">
                  <c:v>0.145855175</c:v>
                </c:pt>
                <c:pt idx="33" formatCode="0.0">
                  <c:v>0.13982081600000001</c:v>
                </c:pt>
                <c:pt idx="34" formatCode="0.0">
                  <c:v>0.15388022100000001</c:v>
                </c:pt>
                <c:pt idx="35" formatCode="0.0">
                  <c:v>0.14557500000000001</c:v>
                </c:pt>
                <c:pt idx="36" formatCode="0.0">
                  <c:v>0.113776</c:v>
                </c:pt>
                <c:pt idx="37" formatCode="0.0">
                  <c:v>0.16974600000000001</c:v>
                </c:pt>
                <c:pt idx="38" formatCode="0.0">
                  <c:v>0.18504599999999999</c:v>
                </c:pt>
                <c:pt idx="39" formatCode="0.0">
                  <c:v>0.16219900000000001</c:v>
                </c:pt>
                <c:pt idx="40" formatCode="0.0">
                  <c:v>0.15531700000000001</c:v>
                </c:pt>
                <c:pt idx="41" formatCode="0.0">
                  <c:v>0.16781636699999999</c:v>
                </c:pt>
                <c:pt idx="42" formatCode="0.0">
                  <c:v>0.145565</c:v>
                </c:pt>
                <c:pt idx="43" formatCode="0.0">
                  <c:v>0.12215300000000001</c:v>
                </c:pt>
                <c:pt idx="44" formatCode="0.0">
                  <c:v>0.123496089</c:v>
                </c:pt>
                <c:pt idx="45" formatCode="0.0">
                  <c:v>0.11280923500000001</c:v>
                </c:pt>
                <c:pt idx="46" formatCode="0.0">
                  <c:v>9.6566428999999995E-2</c:v>
                </c:pt>
                <c:pt idx="47" formatCode="0.0">
                  <c:v>8.4500575999999994E-2</c:v>
                </c:pt>
                <c:pt idx="48" formatCode="0.0">
                  <c:v>0.10283088</c:v>
                </c:pt>
                <c:pt idx="49" formatCode="0.0">
                  <c:v>0.11082591800000001</c:v>
                </c:pt>
                <c:pt idx="50" formatCode="0.0">
                  <c:v>0.10522800000000002</c:v>
                </c:pt>
                <c:pt idx="51" formatCode="0.0">
                  <c:v>9.6606999999999998E-2</c:v>
                </c:pt>
              </c:numCache>
            </c:numRef>
          </c:val>
          <c:extLst>
            <c:ext xmlns:c16="http://schemas.microsoft.com/office/drawing/2014/chart" uri="{C3380CC4-5D6E-409C-BE32-E72D297353CC}">
              <c16:uniqueId val="{0000000D-1927-4F9C-9446-FFDD1E95845A}"/>
            </c:ext>
          </c:extLst>
        </c:ser>
        <c:ser>
          <c:idx val="9"/>
          <c:order val="14"/>
          <c:tx>
            <c:strRef>
              <c:f>' '!$A$622</c:f>
              <c:strCache>
                <c:ptCount val="1"/>
                <c:pt idx="0">
                  <c:v>Bangladesh </c:v>
                </c:pt>
              </c:strCache>
            </c:strRef>
          </c:tx>
          <c:spPr>
            <a:pattFill prst="smConfetti">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'!$B$622:$BC$622</c:f>
              <c:numCache>
                <c:formatCode>General</c:formatCode>
                <c:ptCount val="52"/>
                <c:pt idx="27" formatCode="0.0">
                  <c:v>6.3590166000000004E-2</c:v>
                </c:pt>
                <c:pt idx="28" formatCode="0.0">
                  <c:v>4.5248521E-2</c:v>
                </c:pt>
                <c:pt idx="29" formatCode="0.0">
                  <c:v>4.8923242999999998E-2</c:v>
                </c:pt>
                <c:pt idx="30" formatCode="0.0">
                  <c:v>6.7374800999999998E-2</c:v>
                </c:pt>
                <c:pt idx="31" formatCode="0.0">
                  <c:v>8.2615528999999993E-2</c:v>
                </c:pt>
                <c:pt idx="32" formatCode="0.0">
                  <c:v>9.2431983000000009E-2</c:v>
                </c:pt>
                <c:pt idx="33" formatCode="0.0">
                  <c:v>0.104839983</c:v>
                </c:pt>
                <c:pt idx="34" formatCode="0.0">
                  <c:v>9.8806158000000005E-2</c:v>
                </c:pt>
                <c:pt idx="35" formatCode="0.0">
                  <c:v>0.127633</c:v>
                </c:pt>
                <c:pt idx="36" formatCode="0.0">
                  <c:v>0.12336800000000001</c:v>
                </c:pt>
                <c:pt idx="37" formatCode="0.0">
                  <c:v>0.14166700000000002</c:v>
                </c:pt>
                <c:pt idx="38" formatCode="0.0">
                  <c:v>0.14676900000000001</c:v>
                </c:pt>
                <c:pt idx="39" formatCode="0.0">
                  <c:v>0.111705</c:v>
                </c:pt>
                <c:pt idx="40" formatCode="0.0">
                  <c:v>9.4566000000000011E-2</c:v>
                </c:pt>
                <c:pt idx="41" formatCode="0.0">
                  <c:v>8.8502802000000005E-2</c:v>
                </c:pt>
                <c:pt idx="42" formatCode="0.0">
                  <c:v>8.6335999999999996E-2</c:v>
                </c:pt>
                <c:pt idx="43" formatCode="0.0">
                  <c:v>7.6866000000000004E-2</c:v>
                </c:pt>
                <c:pt idx="44" formatCode="0.0">
                  <c:v>7.8845446999999999E-2</c:v>
                </c:pt>
                <c:pt idx="45" formatCode="0.0">
                  <c:v>9.1807212999999999E-2</c:v>
                </c:pt>
                <c:pt idx="46" formatCode="0.0">
                  <c:v>6.4373250999999992E-2</c:v>
                </c:pt>
                <c:pt idx="47" formatCode="0.0">
                  <c:v>5.2056425999999996E-2</c:v>
                </c:pt>
                <c:pt idx="48" formatCode="0.0">
                  <c:v>4.9253229999999995E-2</c:v>
                </c:pt>
                <c:pt idx="49" formatCode="0.0">
                  <c:v>4.6123174000000003E-2</c:v>
                </c:pt>
                <c:pt idx="50" formatCode="0.0">
                  <c:v>3.703E-2</c:v>
                </c:pt>
                <c:pt idx="51" formatCode="0.0">
                  <c:v>3.0866000000000001E-2</c:v>
                </c:pt>
              </c:numCache>
            </c:numRef>
          </c:val>
          <c:extLst>
            <c:ext xmlns:c16="http://schemas.microsoft.com/office/drawing/2014/chart" uri="{C3380CC4-5D6E-409C-BE32-E72D297353CC}">
              <c16:uniqueId val="{0000000E-1927-4F9C-9446-FFDD1E95845A}"/>
            </c:ext>
          </c:extLst>
        </c:ser>
        <c:ser>
          <c:idx val="15"/>
          <c:order val="15"/>
          <c:tx>
            <c:strRef>
              <c:f>' '!$A$623</c:f>
              <c:strCache>
                <c:ptCount val="1"/>
                <c:pt idx="0">
                  <c:v>China </c:v>
                </c:pt>
              </c:strCache>
            </c:strRef>
          </c:tx>
          <c:spPr>
            <a:solidFill>
              <a:srgbClr val="FF00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'!$B$623:$BC$623</c:f>
              <c:numCache>
                <c:formatCode>General</c:formatCode>
                <c:ptCount val="52"/>
                <c:pt idx="27" formatCode="0.0">
                  <c:v>0.79037613799999995</c:v>
                </c:pt>
                <c:pt idx="28" formatCode="0.0">
                  <c:v>0.6597897989999999</c:v>
                </c:pt>
                <c:pt idx="29" formatCode="0.0">
                  <c:v>0.62403695999999997</c:v>
                </c:pt>
                <c:pt idx="30" formatCode="0.0">
                  <c:v>0.56744444999999999</c:v>
                </c:pt>
                <c:pt idx="31" formatCode="0.0">
                  <c:v>0.60846465699999996</c:v>
                </c:pt>
                <c:pt idx="32" formatCode="0.0">
                  <c:v>0.48158932399999999</c:v>
                </c:pt>
                <c:pt idx="33" formatCode="0.0">
                  <c:v>0.40039388800000003</c:v>
                </c:pt>
                <c:pt idx="34" formatCode="0.0">
                  <c:v>0.37411523400000002</c:v>
                </c:pt>
                <c:pt idx="35" formatCode="0.0">
                  <c:v>0.47327600000000003</c:v>
                </c:pt>
                <c:pt idx="36" formatCode="0.0">
                  <c:v>0.41933100000000001</c:v>
                </c:pt>
                <c:pt idx="37" formatCode="0.0">
                  <c:v>0.50908200000000003</c:v>
                </c:pt>
                <c:pt idx="38" formatCode="0.0">
                  <c:v>0.50686400000000009</c:v>
                </c:pt>
                <c:pt idx="39" formatCode="0.0">
                  <c:v>0.43628000000000006</c:v>
                </c:pt>
                <c:pt idx="40" formatCode="0.0">
                  <c:v>0.40163500000000002</c:v>
                </c:pt>
                <c:pt idx="41" formatCode="0.0">
                  <c:v>0.30106819800000001</c:v>
                </c:pt>
                <c:pt idx="42" formatCode="0.0">
                  <c:v>0.28023500000000001</c:v>
                </c:pt>
                <c:pt idx="43" formatCode="0.0">
                  <c:v>0.28070899999999999</c:v>
                </c:pt>
                <c:pt idx="44" formatCode="0.0">
                  <c:v>0.369985642</c:v>
                </c:pt>
                <c:pt idx="45" formatCode="0.0">
                  <c:v>0.40051404800000001</c:v>
                </c:pt>
                <c:pt idx="46" formatCode="0.0">
                  <c:v>0.36397030000000002</c:v>
                </c:pt>
                <c:pt idx="47" formatCode="0.0">
                  <c:v>0.429585785</c:v>
                </c:pt>
                <c:pt idx="48" formatCode="0.0">
                  <c:v>0.52169784400000008</c:v>
                </c:pt>
                <c:pt idx="49" formatCode="0.0">
                  <c:v>0.40543146400000002</c:v>
                </c:pt>
                <c:pt idx="50" formatCode="0.0">
                  <c:v>0.37867900000000004</c:v>
                </c:pt>
                <c:pt idx="51" formatCode="0.0">
                  <c:v>0.33303100000000008</c:v>
                </c:pt>
              </c:numCache>
            </c:numRef>
          </c:val>
          <c:extLst>
            <c:ext xmlns:c16="http://schemas.microsoft.com/office/drawing/2014/chart" uri="{C3380CC4-5D6E-409C-BE32-E72D297353CC}">
              <c16:uniqueId val="{0000000F-1927-4F9C-9446-FFDD1E95845A}"/>
            </c:ext>
          </c:extLst>
        </c:ser>
        <c:ser>
          <c:idx val="16"/>
          <c:order val="16"/>
          <c:tx>
            <c:strRef>
              <c:f>' '!$A$624</c:f>
              <c:strCache>
                <c:ptCount val="1"/>
                <c:pt idx="0">
                  <c:v>India </c:v>
                </c:pt>
              </c:strCache>
            </c:strRef>
          </c:tx>
          <c:spPr>
            <a:solidFill>
              <a:srgbClr val="FFFFFF"/>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'!$B$624:$BC$624</c:f>
              <c:numCache>
                <c:formatCode>General</c:formatCode>
                <c:ptCount val="52"/>
                <c:pt idx="27" formatCode="0.0">
                  <c:v>2.7684139999999999E-2</c:v>
                </c:pt>
                <c:pt idx="28" formatCode="0.0">
                  <c:v>1.9902871999999999E-2</c:v>
                </c:pt>
                <c:pt idx="29" formatCode="0.0">
                  <c:v>1.4353678999999999E-2</c:v>
                </c:pt>
                <c:pt idx="30" formatCode="0.0">
                  <c:v>1.8909024E-2</c:v>
                </c:pt>
                <c:pt idx="31" formatCode="0.0">
                  <c:v>3.4653060999999999E-2</c:v>
                </c:pt>
                <c:pt idx="32" formatCode="0.0">
                  <c:v>7.1092469999999991E-2</c:v>
                </c:pt>
                <c:pt idx="33" formatCode="0.0">
                  <c:v>0.115085431</c:v>
                </c:pt>
                <c:pt idx="34" formatCode="0.0">
                  <c:v>0.11244303899999999</c:v>
                </c:pt>
                <c:pt idx="35" formatCode="0.0">
                  <c:v>0.19200500000000001</c:v>
                </c:pt>
                <c:pt idx="36" formatCode="0.0">
                  <c:v>0.13428000000000001</c:v>
                </c:pt>
                <c:pt idx="37" formatCode="0.0">
                  <c:v>0.16754400000000003</c:v>
                </c:pt>
                <c:pt idx="38" formatCode="0.0">
                  <c:v>0.18217600000000003</c:v>
                </c:pt>
                <c:pt idx="39" formatCode="0.0">
                  <c:v>0.14406100000000002</c:v>
                </c:pt>
                <c:pt idx="40" formatCode="0.0">
                  <c:v>0.17813000000000001</c:v>
                </c:pt>
                <c:pt idx="41" formatCode="0.0">
                  <c:v>0.236635819</c:v>
                </c:pt>
                <c:pt idx="42" formatCode="0.0">
                  <c:v>0.23901500000000003</c:v>
                </c:pt>
                <c:pt idx="43" formatCode="0.0">
                  <c:v>0.29747199999999996</c:v>
                </c:pt>
                <c:pt idx="44" formatCode="0.0">
                  <c:v>0.24420166899999998</c:v>
                </c:pt>
                <c:pt idx="45" formatCode="0.0">
                  <c:v>0.292461574</c:v>
                </c:pt>
                <c:pt idx="46" formatCode="0.0">
                  <c:v>0.19439915899999999</c:v>
                </c:pt>
                <c:pt idx="47" formatCode="0.0">
                  <c:v>0.11146797</c:v>
                </c:pt>
                <c:pt idx="48" formatCode="0.0">
                  <c:v>0.11294393599999999</c:v>
                </c:pt>
                <c:pt idx="49" formatCode="0.0">
                  <c:v>0.17445053699999999</c:v>
                </c:pt>
                <c:pt idx="50" formatCode="0.0">
                  <c:v>0.196799</c:v>
                </c:pt>
                <c:pt idx="51" formatCode="0.0">
                  <c:v>0.190002</c:v>
                </c:pt>
              </c:numCache>
            </c:numRef>
          </c:val>
          <c:extLst>
            <c:ext xmlns:c16="http://schemas.microsoft.com/office/drawing/2014/chart" uri="{C3380CC4-5D6E-409C-BE32-E72D297353CC}">
              <c16:uniqueId val="{00000010-1927-4F9C-9446-FFDD1E95845A}"/>
            </c:ext>
          </c:extLst>
        </c:ser>
        <c:ser>
          <c:idx val="17"/>
          <c:order val="17"/>
          <c:tx>
            <c:strRef>
              <c:f>' '!$A$625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'!$B$625:$BC$625</c:f>
              <c:numCache>
                <c:formatCode>General</c:formatCode>
                <c:ptCount val="52"/>
                <c:pt idx="27" formatCode="0.0">
                  <c:v>0.161202871</c:v>
                </c:pt>
                <c:pt idx="28" formatCode="0.0">
                  <c:v>0.15620990599999998</c:v>
                </c:pt>
                <c:pt idx="29" formatCode="0.0">
                  <c:v>0.15592008899999998</c:v>
                </c:pt>
                <c:pt idx="30" formatCode="0.0">
                  <c:v>0.21757233699999998</c:v>
                </c:pt>
                <c:pt idx="31" formatCode="0.0">
                  <c:v>0.278286276</c:v>
                </c:pt>
                <c:pt idx="32" formatCode="0.0">
                  <c:v>0.22020804499999999</c:v>
                </c:pt>
                <c:pt idx="33" formatCode="0.0">
                  <c:v>0.17825439899999998</c:v>
                </c:pt>
                <c:pt idx="34" formatCode="0.0">
                  <c:v>0.15020846599999998</c:v>
                </c:pt>
                <c:pt idx="35" formatCode="0.0">
                  <c:v>0.17687700000000001</c:v>
                </c:pt>
                <c:pt idx="36" formatCode="0.0">
                  <c:v>0.22939099999999998</c:v>
                </c:pt>
                <c:pt idx="37" formatCode="0.0">
                  <c:v>0.21645400000000001</c:v>
                </c:pt>
                <c:pt idx="38" formatCode="0.0">
                  <c:v>0.30771900000000002</c:v>
                </c:pt>
                <c:pt idx="39" formatCode="0.0">
                  <c:v>0.27125700000000003</c:v>
                </c:pt>
                <c:pt idx="40" formatCode="0.0">
                  <c:v>0.22868000000000002</c:v>
                </c:pt>
                <c:pt idx="41" formatCode="0.0">
                  <c:v>0.20780732699999999</c:v>
                </c:pt>
                <c:pt idx="42" formatCode="0.0">
                  <c:v>0.16722100000000001</c:v>
                </c:pt>
                <c:pt idx="43" formatCode="0.0">
                  <c:v>0.17760700000000001</c:v>
                </c:pt>
                <c:pt idx="44" formatCode="0.0">
                  <c:v>0.16255030000000001</c:v>
                </c:pt>
                <c:pt idx="45" formatCode="0.0">
                  <c:v>0.16543943699999999</c:v>
                </c:pt>
                <c:pt idx="46" formatCode="0.0">
                  <c:v>0.18673029800000002</c:v>
                </c:pt>
                <c:pt idx="47" formatCode="0.0">
                  <c:v>0.15089752300000001</c:v>
                </c:pt>
                <c:pt idx="48" formatCode="0.0">
                  <c:v>0.15360594499999999</c:v>
                </c:pt>
                <c:pt idx="49" formatCode="0.0">
                  <c:v>0.127324728</c:v>
                </c:pt>
                <c:pt idx="50" formatCode="0.0">
                  <c:v>0.13241400000000003</c:v>
                </c:pt>
                <c:pt idx="51" formatCode="0.0">
                  <c:v>0.11894800000000001</c:v>
                </c:pt>
              </c:numCache>
            </c:numRef>
          </c:val>
          <c:extLst>
            <c:ext xmlns:c16="http://schemas.microsoft.com/office/drawing/2014/chart" uri="{C3380CC4-5D6E-409C-BE32-E72D297353CC}">
              <c16:uniqueId val="{00000011-1927-4F9C-9446-FFDD1E95845A}"/>
            </c:ext>
          </c:extLst>
        </c:ser>
        <c:ser>
          <c:idx val="18"/>
          <c:order val="18"/>
          <c:tx>
            <c:strRef>
              <c:f>' '!$A$626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'!$B$626:$BC$626</c:f>
              <c:numCache>
                <c:formatCode>General</c:formatCode>
                <c:ptCount val="52"/>
                <c:pt idx="27" formatCode="0.0">
                  <c:v>0.338787106</c:v>
                </c:pt>
                <c:pt idx="28" formatCode="0.0">
                  <c:v>0.27226373599999998</c:v>
                </c:pt>
                <c:pt idx="29" formatCode="0.0">
                  <c:v>0.33184550499999999</c:v>
                </c:pt>
                <c:pt idx="30" formatCode="0.0">
                  <c:v>0.38253182999999996</c:v>
                </c:pt>
                <c:pt idx="31" formatCode="0.0">
                  <c:v>0.44126750100000001</c:v>
                </c:pt>
                <c:pt idx="32" formatCode="0.0">
                  <c:v>0.43539532399999997</c:v>
                </c:pt>
                <c:pt idx="33" formatCode="0.0">
                  <c:v>0.49769588599999998</c:v>
                </c:pt>
                <c:pt idx="34" formatCode="0.0">
                  <c:v>0.48141844299999997</c:v>
                </c:pt>
                <c:pt idx="35" formatCode="0.0">
                  <c:v>0.42307600000000001</c:v>
                </c:pt>
                <c:pt idx="36" formatCode="0.0">
                  <c:v>0.26990700000000001</c:v>
                </c:pt>
                <c:pt idx="37" formatCode="0.0">
                  <c:v>0.39035500000000001</c:v>
                </c:pt>
                <c:pt idx="38" formatCode="0.0">
                  <c:v>0.401279</c:v>
                </c:pt>
                <c:pt idx="39" formatCode="0.0">
                  <c:v>0.38376300000000002</c:v>
                </c:pt>
                <c:pt idx="40" formatCode="0.0">
                  <c:v>0.446718</c:v>
                </c:pt>
                <c:pt idx="41" formatCode="0.0">
                  <c:v>0.46612590199999998</c:v>
                </c:pt>
                <c:pt idx="42" formatCode="0.0">
                  <c:v>0.42609800000000003</c:v>
                </c:pt>
                <c:pt idx="43" formatCode="0.0">
                  <c:v>0.41333500000000006</c:v>
                </c:pt>
                <c:pt idx="44" formatCode="0.0">
                  <c:v>0.42702059699999995</c:v>
                </c:pt>
                <c:pt idx="45" formatCode="0.0">
                  <c:v>0.599782284</c:v>
                </c:pt>
                <c:pt idx="46" formatCode="0.0">
                  <c:v>0.57752376199999989</c:v>
                </c:pt>
                <c:pt idx="47" formatCode="0.0">
                  <c:v>0.42545556499999998</c:v>
                </c:pt>
                <c:pt idx="48" formatCode="0.0">
                  <c:v>0.42265997499999997</c:v>
                </c:pt>
                <c:pt idx="49" formatCode="0.0">
                  <c:v>0.61727083399999993</c:v>
                </c:pt>
                <c:pt idx="50" formatCode="0.0">
                  <c:v>0.52517899999999995</c:v>
                </c:pt>
                <c:pt idx="51" formatCode="0.0">
                  <c:v>0.656663</c:v>
                </c:pt>
              </c:numCache>
            </c:numRef>
          </c:val>
          <c:extLst>
            <c:ext xmlns:c16="http://schemas.microsoft.com/office/drawing/2014/chart" uri="{C3380CC4-5D6E-409C-BE32-E72D297353CC}">
              <c16:uniqueId val="{00000012-1927-4F9C-9446-FFDD1E95845A}"/>
            </c:ext>
          </c:extLst>
        </c:ser>
        <c:ser>
          <c:idx val="19"/>
          <c:order val="19"/>
          <c:tx>
            <c:strRef>
              <c:f>' '!$A$627</c:f>
              <c:strCache>
                <c:ptCount val="1"/>
                <c:pt idx="0">
                  <c:v>Others</c:v>
                </c:pt>
              </c:strCache>
            </c:strRef>
          </c:tx>
          <c:spPr>
            <a:solidFill>
              <a:srgbClr val="993300"/>
            </a:solidFill>
            <a:ln w="12700">
              <a:solidFill>
                <a:srgbClr val="000000"/>
              </a:solidFill>
              <a:prstDash val="solid"/>
            </a:ln>
          </c:spPr>
          <c:invertIfNegative val="0"/>
          <c:cat>
            <c:numRef>
              <c:f>' '!$B$607:$BC$607</c:f>
              <c:numCache>
                <c:formatCode>General</c:formatCode>
                <c:ptCount val="5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 '!$B$627:$BC$627</c:f>
              <c:numCache>
                <c:formatCode>General</c:formatCode>
                <c:ptCount val="52"/>
                <c:pt idx="27" formatCode="0.0">
                  <c:v>0.46009610999999961</c:v>
                </c:pt>
                <c:pt idx="28" formatCode="0.0">
                  <c:v>0.46174034699999988</c:v>
                </c:pt>
                <c:pt idx="29" formatCode="0.0">
                  <c:v>0.41807054600000071</c:v>
                </c:pt>
                <c:pt idx="30" formatCode="0.0">
                  <c:v>0.49593908399999997</c:v>
                </c:pt>
                <c:pt idx="31" formatCode="0.0">
                  <c:v>0.61147044000000017</c:v>
                </c:pt>
                <c:pt idx="32" formatCode="0.0">
                  <c:v>0.71442906000000028</c:v>
                </c:pt>
                <c:pt idx="33" formatCode="0.0">
                  <c:v>0.74750262699999981</c:v>
                </c:pt>
                <c:pt idx="34" formatCode="0.0">
                  <c:v>0.88684433299999932</c:v>
                </c:pt>
                <c:pt idx="35" formatCode="0.0">
                  <c:v>1.0683210000000019</c:v>
                </c:pt>
                <c:pt idx="36" formatCode="0.0">
                  <c:v>0.99042300000000028</c:v>
                </c:pt>
                <c:pt idx="37" formatCode="0.0">
                  <c:v>1.0825630000000006</c:v>
                </c:pt>
                <c:pt idx="38" formatCode="0.0">
                  <c:v>1.3454869999999994</c:v>
                </c:pt>
                <c:pt idx="39" formatCode="0.0">
                  <c:v>1.4061600000000007</c:v>
                </c:pt>
                <c:pt idx="40" formatCode="0.0">
                  <c:v>1.620253999999999</c:v>
                </c:pt>
                <c:pt idx="41" formatCode="0.0">
                  <c:v>1.4797659399999992</c:v>
                </c:pt>
                <c:pt idx="42" formatCode="0.0">
                  <c:v>1.3247859999999996</c:v>
                </c:pt>
                <c:pt idx="43" formatCode="0.0">
                  <c:v>1.4854060000000002</c:v>
                </c:pt>
                <c:pt idx="44" formatCode="0.0">
                  <c:v>1.3935307910000003</c:v>
                </c:pt>
                <c:pt idx="45" formatCode="0.0">
                  <c:v>1.5034190850000007</c:v>
                </c:pt>
                <c:pt idx="46" formatCode="0.0">
                  <c:v>1.3479761839999984</c:v>
                </c:pt>
                <c:pt idx="47" formatCode="0.0">
                  <c:v>1.1455307010000002</c:v>
                </c:pt>
                <c:pt idx="48" formatCode="0.0">
                  <c:v>1.2254160320000003</c:v>
                </c:pt>
                <c:pt idx="49" formatCode="0.0">
                  <c:v>1.3610847520000018</c:v>
                </c:pt>
                <c:pt idx="50" formatCode="0.0">
                  <c:v>1.2463200000000008</c:v>
                </c:pt>
                <c:pt idx="51" formatCode="0.0">
                  <c:v>1.1694060000000017</c:v>
                </c:pt>
              </c:numCache>
            </c:numRef>
          </c:val>
          <c:extLst>
            <c:ext xmlns:c16="http://schemas.microsoft.com/office/drawing/2014/chart" uri="{C3380CC4-5D6E-409C-BE32-E72D297353CC}">
              <c16:uniqueId val="{00000013-1927-4F9C-9446-FFDD1E95845A}"/>
            </c:ext>
          </c:extLst>
        </c:ser>
        <c:dLbls>
          <c:showLegendKey val="0"/>
          <c:showVal val="0"/>
          <c:showCatName val="0"/>
          <c:showSerName val="0"/>
          <c:showPercent val="0"/>
          <c:showBubbleSize val="0"/>
        </c:dLbls>
        <c:gapWidth val="0"/>
        <c:overlap val="100"/>
        <c:axId val="3"/>
        <c:axId val="4"/>
      </c:barChart>
      <c:catAx>
        <c:axId val="192936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993300"/>
                    </a:solidFill>
                    <a:latin typeface="Arial"/>
                    <a:cs typeface="Arial"/>
                  </a:rPr>
                  <a:t>(million tonnes) </a:t>
                </a:r>
                <a:r>
                  <a:rPr lang="en-GB" sz="1100" b="0" i="0" u="none" strike="noStrike" baseline="0">
                    <a:solidFill>
                      <a:srgbClr val="FFFFFF"/>
                    </a:solidFill>
                    <a:latin typeface="Arial"/>
                    <a:cs typeface="Arial"/>
                  </a:rPr>
                  <a:t>)</a:t>
                </a:r>
              </a:p>
            </c:rich>
          </c:tx>
          <c:layout>
            <c:manualLayout>
              <c:xMode val="edge"/>
              <c:yMode val="edge"/>
              <c:x val="3.4376058909132735E-2"/>
              <c:y val="0.216673774952435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2936520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8961073661816226"/>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9169105366487511E-2"/>
          <c:y val="0.86336165711816615"/>
          <c:w val="0.84585938891562973"/>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13" Type="http://schemas.openxmlformats.org/officeDocument/2006/relationships/chart" Target="../charts/chart14.xml"/><Relationship Id="rId3" Type="http://schemas.openxmlformats.org/officeDocument/2006/relationships/chart" Target="../charts/chart4.xml"/><Relationship Id="rId7" Type="http://schemas.openxmlformats.org/officeDocument/2006/relationships/chart" Target="../charts/chart8.xml"/><Relationship Id="rId12" Type="http://schemas.openxmlformats.org/officeDocument/2006/relationships/chart" Target="../charts/chart13.xml"/><Relationship Id="rId2" Type="http://schemas.openxmlformats.org/officeDocument/2006/relationships/chart" Target="../charts/chart3.xml"/><Relationship Id="rId16" Type="http://schemas.openxmlformats.org/officeDocument/2006/relationships/chart" Target="../charts/chart17.xml"/><Relationship Id="rId1" Type="http://schemas.openxmlformats.org/officeDocument/2006/relationships/chart" Target="../charts/chart2.xml"/><Relationship Id="rId6" Type="http://schemas.openxmlformats.org/officeDocument/2006/relationships/chart" Target="../charts/chart7.xml"/><Relationship Id="rId11" Type="http://schemas.openxmlformats.org/officeDocument/2006/relationships/chart" Target="../charts/chart12.xml"/><Relationship Id="rId5" Type="http://schemas.openxmlformats.org/officeDocument/2006/relationships/chart" Target="../charts/chart6.xml"/><Relationship Id="rId15" Type="http://schemas.openxmlformats.org/officeDocument/2006/relationships/chart" Target="../charts/chart1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 Id="rId14" Type="http://schemas.openxmlformats.org/officeDocument/2006/relationships/chart" Target="../charts/chart15.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25.xml"/><Relationship Id="rId3" Type="http://schemas.openxmlformats.org/officeDocument/2006/relationships/chart" Target="../charts/chart20.xml"/><Relationship Id="rId7" Type="http://schemas.openxmlformats.org/officeDocument/2006/relationships/chart" Target="../charts/chart24.xml"/><Relationship Id="rId2" Type="http://schemas.openxmlformats.org/officeDocument/2006/relationships/chart" Target="../charts/chart19.xml"/><Relationship Id="rId1" Type="http://schemas.openxmlformats.org/officeDocument/2006/relationships/chart" Target="../charts/chart18.xml"/><Relationship Id="rId6" Type="http://schemas.openxmlformats.org/officeDocument/2006/relationships/chart" Target="../charts/chart23.xml"/><Relationship Id="rId5" Type="http://schemas.openxmlformats.org/officeDocument/2006/relationships/chart" Target="../charts/chart22.xml"/><Relationship Id="rId4" Type="http://schemas.openxmlformats.org/officeDocument/2006/relationships/chart" Target="../charts/chart21.xml"/><Relationship Id="rId9" Type="http://schemas.openxmlformats.org/officeDocument/2006/relationships/chart" Target="../charts/chart26.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565697" name="Chart 1">
          <a:extLst>
            <a:ext uri="{FF2B5EF4-FFF2-40B4-BE49-F238E27FC236}">
              <a16:creationId xmlns:a16="http://schemas.microsoft.com/office/drawing/2014/main" id="{45A2B97A-1DBD-4A13-8A9E-D93A968DCC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0.20942</cdr:x>
      <cdr:y>0.82219</cdr:y>
    </cdr:from>
    <cdr:to>
      <cdr:x>0.49115</cdr:x>
      <cdr:y>0.87694</cdr:y>
    </cdr:to>
    <cdr:sp macro="" textlink="">
      <cdr:nvSpPr>
        <cdr:cNvPr id="1566721" name="Text Box 2049">
          <a:extLst xmlns:a="http://schemas.openxmlformats.org/drawingml/2006/main">
            <a:ext uri="{FF2B5EF4-FFF2-40B4-BE49-F238E27FC236}">
              <a16:creationId xmlns:a16="http://schemas.microsoft.com/office/drawing/2014/main" id="{9474E714-4268-44C3-BF50-807BC77C9327}"/>
            </a:ext>
          </a:extLst>
        </cdr:cNvPr>
        <cdr:cNvSpPr txBox="1">
          <a:spLocks xmlns:a="http://schemas.openxmlformats.org/drawingml/2006/main" noChangeArrowheads="1"/>
        </cdr:cNvSpPr>
      </cdr:nvSpPr>
      <cdr:spPr bwMode="auto">
        <a:xfrm xmlns:a="http://schemas.openxmlformats.org/drawingml/2006/main">
          <a:off x="1277953" y="3137757"/>
          <a:ext cx="1719215"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0.68069</cdr:x>
      <cdr:y>0.82219</cdr:y>
    </cdr:from>
    <cdr:to>
      <cdr:x>0.85499</cdr:x>
      <cdr:y>0.87913</cdr:y>
    </cdr:to>
    <cdr:sp macro="" textlink="">
      <cdr:nvSpPr>
        <cdr:cNvPr id="1566722" name="Text Box 2050">
          <a:extLst xmlns:a="http://schemas.openxmlformats.org/drawingml/2006/main">
            <a:ext uri="{FF2B5EF4-FFF2-40B4-BE49-F238E27FC236}">
              <a16:creationId xmlns:a16="http://schemas.microsoft.com/office/drawing/2014/main" id="{59FF6984-8AF9-4E1B-8FA3-625AEF02AB48}"/>
            </a:ext>
          </a:extLst>
        </cdr:cNvPr>
        <cdr:cNvSpPr txBox="1">
          <a:spLocks xmlns:a="http://schemas.openxmlformats.org/drawingml/2006/main" noChangeArrowheads="1"/>
        </cdr:cNvSpPr>
      </cdr:nvSpPr>
      <cdr:spPr bwMode="auto">
        <a:xfrm xmlns:a="http://schemas.openxmlformats.org/drawingml/2006/main">
          <a:off x="4153813" y="3137757"/>
          <a:ext cx="1063633"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1548289" name="Chart 2049">
          <a:extLst>
            <a:ext uri="{FF2B5EF4-FFF2-40B4-BE49-F238E27FC236}">
              <a16:creationId xmlns:a16="http://schemas.microsoft.com/office/drawing/2014/main" id="{35A48BF1-3DD3-4687-BFD3-B81AFBD08F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548290" name="Chart 2050">
          <a:extLst>
            <a:ext uri="{FF2B5EF4-FFF2-40B4-BE49-F238E27FC236}">
              <a16:creationId xmlns:a16="http://schemas.microsoft.com/office/drawing/2014/main" id="{250E5E2C-35D2-41D1-81E5-5CCF362DE1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548291" name="Chart 2051">
          <a:extLst>
            <a:ext uri="{FF2B5EF4-FFF2-40B4-BE49-F238E27FC236}">
              <a16:creationId xmlns:a16="http://schemas.microsoft.com/office/drawing/2014/main" id="{357024E4-13DD-4DEE-977D-00EE32899C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548292" name="Chart 2052">
          <a:extLst>
            <a:ext uri="{FF2B5EF4-FFF2-40B4-BE49-F238E27FC236}">
              <a16:creationId xmlns:a16="http://schemas.microsoft.com/office/drawing/2014/main" id="{60E54BEF-F8CC-49A8-BF77-B9224E019E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548293" name="Chart 2053">
          <a:extLst>
            <a:ext uri="{FF2B5EF4-FFF2-40B4-BE49-F238E27FC236}">
              <a16:creationId xmlns:a16="http://schemas.microsoft.com/office/drawing/2014/main" id="{6F4779BA-1C91-40D8-8716-68661A28ED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548294" name="Chart 2054">
          <a:extLst>
            <a:ext uri="{FF2B5EF4-FFF2-40B4-BE49-F238E27FC236}">
              <a16:creationId xmlns:a16="http://schemas.microsoft.com/office/drawing/2014/main" id="{2D0818E9-2402-48C5-8BB4-DB57C59AA4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6350</xdr:rowOff>
    </xdr:to>
    <xdr:graphicFrame macro="">
      <xdr:nvGraphicFramePr>
        <xdr:cNvPr id="1548295" name="Chart 2055">
          <a:extLst>
            <a:ext uri="{FF2B5EF4-FFF2-40B4-BE49-F238E27FC236}">
              <a16:creationId xmlns:a16="http://schemas.microsoft.com/office/drawing/2014/main" id="{4FF45CC3-F426-463B-8B2F-698A636A1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210</xdr:row>
      <xdr:rowOff>0</xdr:rowOff>
    </xdr:from>
    <xdr:to>
      <xdr:col>11</xdr:col>
      <xdr:colOff>0</xdr:colOff>
      <xdr:row>234</xdr:row>
      <xdr:rowOff>6350</xdr:rowOff>
    </xdr:to>
    <xdr:graphicFrame macro="">
      <xdr:nvGraphicFramePr>
        <xdr:cNvPr id="1548296" name="Chart 2056">
          <a:extLst>
            <a:ext uri="{FF2B5EF4-FFF2-40B4-BE49-F238E27FC236}">
              <a16:creationId xmlns:a16="http://schemas.microsoft.com/office/drawing/2014/main" id="{BB77E7DD-B7D2-41ED-B724-8F91DDB969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548297" name="Chart 2057">
          <a:extLst>
            <a:ext uri="{FF2B5EF4-FFF2-40B4-BE49-F238E27FC236}">
              <a16:creationId xmlns:a16="http://schemas.microsoft.com/office/drawing/2014/main" id="{8ACD536E-2886-4D49-A4C5-636F6DD44B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548298" name="Chart 2058">
          <a:extLst>
            <a:ext uri="{FF2B5EF4-FFF2-40B4-BE49-F238E27FC236}">
              <a16:creationId xmlns:a16="http://schemas.microsoft.com/office/drawing/2014/main" id="{1990D9AA-E616-435A-AB24-5086458D6D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548299" name="Chart 2059">
          <a:extLst>
            <a:ext uri="{FF2B5EF4-FFF2-40B4-BE49-F238E27FC236}">
              <a16:creationId xmlns:a16="http://schemas.microsoft.com/office/drawing/2014/main" id="{C5108C9C-0EE6-40A0-BC11-B85BD44A25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1548300" name="Chart 2060">
          <a:extLst>
            <a:ext uri="{FF2B5EF4-FFF2-40B4-BE49-F238E27FC236}">
              <a16:creationId xmlns:a16="http://schemas.microsoft.com/office/drawing/2014/main" id="{B2F098F8-697E-43E2-A243-7C9CC82F48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80</xdr:row>
      <xdr:rowOff>0</xdr:rowOff>
    </xdr:from>
    <xdr:to>
      <xdr:col>11</xdr:col>
      <xdr:colOff>0</xdr:colOff>
      <xdr:row>104</xdr:row>
      <xdr:rowOff>6350</xdr:rowOff>
    </xdr:to>
    <xdr:graphicFrame macro="">
      <xdr:nvGraphicFramePr>
        <xdr:cNvPr id="1548301" name="Chart 2061">
          <a:extLst>
            <a:ext uri="{FF2B5EF4-FFF2-40B4-BE49-F238E27FC236}">
              <a16:creationId xmlns:a16="http://schemas.microsoft.com/office/drawing/2014/main" id="{64F2F68C-81C7-493A-89AC-414F027323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548302" name="Chart 2062">
          <a:extLst>
            <a:ext uri="{FF2B5EF4-FFF2-40B4-BE49-F238E27FC236}">
              <a16:creationId xmlns:a16="http://schemas.microsoft.com/office/drawing/2014/main" id="{D06C48C4-7D7D-461E-96F1-44F43D7FCD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548303" name="Chart 2063">
          <a:extLst>
            <a:ext uri="{FF2B5EF4-FFF2-40B4-BE49-F238E27FC236}">
              <a16:creationId xmlns:a16="http://schemas.microsoft.com/office/drawing/2014/main" id="{DB0C662D-90F0-400B-92B1-C42FBE6C1E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392</xdr:row>
      <xdr:rowOff>0</xdr:rowOff>
    </xdr:from>
    <xdr:to>
      <xdr:col>11</xdr:col>
      <xdr:colOff>0</xdr:colOff>
      <xdr:row>416</xdr:row>
      <xdr:rowOff>0</xdr:rowOff>
    </xdr:to>
    <xdr:graphicFrame macro="">
      <xdr:nvGraphicFramePr>
        <xdr:cNvPr id="1548305" name="Chart 2065">
          <a:extLst>
            <a:ext uri="{FF2B5EF4-FFF2-40B4-BE49-F238E27FC236}">
              <a16:creationId xmlns:a16="http://schemas.microsoft.com/office/drawing/2014/main" id="{8BA0CA20-AC05-4DA2-BE6D-BCB5ACF858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0.17623</cdr:x>
      <cdr:y>0.79323</cdr:y>
    </cdr:from>
    <cdr:to>
      <cdr:x>0.47173</cdr:x>
      <cdr:y>0.84555</cdr:y>
    </cdr:to>
    <cdr:sp macro="" textlink="">
      <cdr:nvSpPr>
        <cdr:cNvPr id="1549313" name="Text Box 7169">
          <a:extLst xmlns:a="http://schemas.openxmlformats.org/drawingml/2006/main">
            <a:ext uri="{FF2B5EF4-FFF2-40B4-BE49-F238E27FC236}">
              <a16:creationId xmlns:a16="http://schemas.microsoft.com/office/drawing/2014/main" id="{A7EB9DFB-B647-424D-93EB-21BBBAED31BC}"/>
            </a:ext>
          </a:extLst>
        </cdr:cNvPr>
        <cdr:cNvSpPr txBox="1">
          <a:spLocks xmlns:a="http://schemas.openxmlformats.org/drawingml/2006/main" noChangeArrowheads="1"/>
        </cdr:cNvSpPr>
      </cdr:nvSpPr>
      <cdr:spPr bwMode="auto">
        <a:xfrm xmlns:a="http://schemas.openxmlformats.org/drawingml/2006/main">
          <a:off x="1075428" y="3027243"/>
          <a:ext cx="1803225"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0.56564</cdr:x>
      <cdr:y>0.79323</cdr:y>
    </cdr:from>
    <cdr:to>
      <cdr:x>0.75174</cdr:x>
      <cdr:y>0.84579</cdr:y>
    </cdr:to>
    <cdr:sp macro="" textlink="">
      <cdr:nvSpPr>
        <cdr:cNvPr id="1549314" name="Text Box 7170">
          <a:extLst xmlns:a="http://schemas.openxmlformats.org/drawingml/2006/main">
            <a:ext uri="{FF2B5EF4-FFF2-40B4-BE49-F238E27FC236}">
              <a16:creationId xmlns:a16="http://schemas.microsoft.com/office/drawing/2014/main" id="{86111443-8258-4D9A-B2E3-BD3F36C16951}"/>
            </a:ext>
          </a:extLst>
        </cdr:cNvPr>
        <cdr:cNvSpPr txBox="1">
          <a:spLocks xmlns:a="http://schemas.openxmlformats.org/drawingml/2006/main" noChangeArrowheads="1"/>
        </cdr:cNvSpPr>
      </cdr:nvSpPr>
      <cdr:spPr bwMode="auto">
        <a:xfrm xmlns:a="http://schemas.openxmlformats.org/drawingml/2006/main">
          <a:off x="3451725" y="3027243"/>
          <a:ext cx="1135642"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0.22909</cdr:x>
      <cdr:y>0.83095</cdr:y>
    </cdr:from>
    <cdr:to>
      <cdr:x>0.45526</cdr:x>
      <cdr:y>0.88327</cdr:y>
    </cdr:to>
    <cdr:sp macro="" textlink="">
      <cdr:nvSpPr>
        <cdr:cNvPr id="1550337" name="Text Box 1025">
          <a:extLst xmlns:a="http://schemas.openxmlformats.org/drawingml/2006/main">
            <a:ext uri="{FF2B5EF4-FFF2-40B4-BE49-F238E27FC236}">
              <a16:creationId xmlns:a16="http://schemas.microsoft.com/office/drawing/2014/main" id="{0F102FEF-37D4-47B3-9DF9-E3F9F1E7ABB5}"/>
            </a:ext>
          </a:extLst>
        </cdr:cNvPr>
        <cdr:cNvSpPr txBox="1">
          <a:spLocks xmlns:a="http://schemas.openxmlformats.org/drawingml/2006/main" noChangeArrowheads="1"/>
        </cdr:cNvSpPr>
      </cdr:nvSpPr>
      <cdr:spPr bwMode="auto">
        <a:xfrm xmlns:a="http://schemas.openxmlformats.org/drawingml/2006/main">
          <a:off x="1397968" y="3171190"/>
          <a:ext cx="1380173"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0.58383</cdr:x>
      <cdr:y>0.83095</cdr:y>
    </cdr:from>
    <cdr:to>
      <cdr:x>0.74756</cdr:x>
      <cdr:y>0.88473</cdr:y>
    </cdr:to>
    <cdr:sp macro="" textlink="">
      <cdr:nvSpPr>
        <cdr:cNvPr id="1550338" name="Text Box 1026">
          <a:extLst xmlns:a="http://schemas.openxmlformats.org/drawingml/2006/main">
            <a:ext uri="{FF2B5EF4-FFF2-40B4-BE49-F238E27FC236}">
              <a16:creationId xmlns:a16="http://schemas.microsoft.com/office/drawing/2014/main" id="{AA06E79B-8BA4-4F8D-910C-EBB21668DD6D}"/>
            </a:ext>
          </a:extLst>
        </cdr:cNvPr>
        <cdr:cNvSpPr txBox="1">
          <a:spLocks xmlns:a="http://schemas.openxmlformats.org/drawingml/2006/main" noChangeArrowheads="1"/>
        </cdr:cNvSpPr>
      </cdr:nvSpPr>
      <cdr:spPr bwMode="auto">
        <a:xfrm xmlns:a="http://schemas.openxmlformats.org/drawingml/2006/main">
          <a:off x="3562739" y="3171190"/>
          <a:ext cx="999125"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0.17304</cdr:x>
      <cdr:y>0.79128</cdr:y>
    </cdr:from>
    <cdr:to>
      <cdr:x>0.45993</cdr:x>
      <cdr:y>0.85212</cdr:y>
    </cdr:to>
    <cdr:sp macro="" textlink="">
      <cdr:nvSpPr>
        <cdr:cNvPr id="1551361" name="Text Box 2049">
          <a:extLst xmlns:a="http://schemas.openxmlformats.org/drawingml/2006/main">
            <a:ext uri="{FF2B5EF4-FFF2-40B4-BE49-F238E27FC236}">
              <a16:creationId xmlns:a16="http://schemas.microsoft.com/office/drawing/2014/main" id="{BDD704A3-2361-49C8-8372-D6FA7C6BE3C5}"/>
            </a:ext>
          </a:extLst>
        </cdr:cNvPr>
        <cdr:cNvSpPr txBox="1">
          <a:spLocks xmlns:a="http://schemas.openxmlformats.org/drawingml/2006/main" noChangeArrowheads="1"/>
        </cdr:cNvSpPr>
      </cdr:nvSpPr>
      <cdr:spPr bwMode="auto">
        <a:xfrm xmlns:a="http://schemas.openxmlformats.org/drawingml/2006/main">
          <a:off x="1055926" y="3019814"/>
          <a:ext cx="1750718"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0.58531</cdr:x>
      <cdr:y>0.79128</cdr:y>
    </cdr:from>
    <cdr:to>
      <cdr:x>0.74608</cdr:x>
      <cdr:y>0.85188</cdr:y>
    </cdr:to>
    <cdr:sp macro="" textlink="">
      <cdr:nvSpPr>
        <cdr:cNvPr id="1551362" name="Text Box 2050">
          <a:extLst xmlns:a="http://schemas.openxmlformats.org/drawingml/2006/main">
            <a:ext uri="{FF2B5EF4-FFF2-40B4-BE49-F238E27FC236}">
              <a16:creationId xmlns:a16="http://schemas.microsoft.com/office/drawing/2014/main" id="{6D359CB7-18A2-43FE-980A-F8BAAD07E943}"/>
            </a:ext>
          </a:extLst>
        </cdr:cNvPr>
        <cdr:cNvSpPr txBox="1">
          <a:spLocks xmlns:a="http://schemas.openxmlformats.org/drawingml/2006/main" noChangeArrowheads="1"/>
        </cdr:cNvSpPr>
      </cdr:nvSpPr>
      <cdr:spPr bwMode="auto">
        <a:xfrm xmlns:a="http://schemas.openxmlformats.org/drawingml/2006/main">
          <a:off x="3571740" y="3019814"/>
          <a:ext cx="981123"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0.16271</cdr:x>
      <cdr:y>0.82121</cdr:y>
    </cdr:from>
    <cdr:to>
      <cdr:x>0.47542</cdr:x>
      <cdr:y>0.87645</cdr:y>
    </cdr:to>
    <cdr:sp macro="" textlink="">
      <cdr:nvSpPr>
        <cdr:cNvPr id="1552385" name="Text Box 1025">
          <a:extLst xmlns:a="http://schemas.openxmlformats.org/drawingml/2006/main">
            <a:ext uri="{FF2B5EF4-FFF2-40B4-BE49-F238E27FC236}">
              <a16:creationId xmlns:a16="http://schemas.microsoft.com/office/drawing/2014/main" id="{C9EE1B03-BF6E-425E-9F1D-6710D0FDE252}"/>
            </a:ext>
          </a:extLst>
        </cdr:cNvPr>
        <cdr:cNvSpPr txBox="1">
          <a:spLocks xmlns:a="http://schemas.openxmlformats.org/drawingml/2006/main" noChangeArrowheads="1"/>
        </cdr:cNvSpPr>
      </cdr:nvSpPr>
      <cdr:spPr bwMode="auto">
        <a:xfrm xmlns:a="http://schemas.openxmlformats.org/drawingml/2006/main">
          <a:off x="992918" y="3134043"/>
          <a:ext cx="1908238"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0.60497</cdr:x>
      <cdr:y>0.82121</cdr:y>
    </cdr:from>
    <cdr:to>
      <cdr:x>0.77263</cdr:x>
      <cdr:y>0.87864</cdr:y>
    </cdr:to>
    <cdr:sp macro="" textlink="">
      <cdr:nvSpPr>
        <cdr:cNvPr id="1552386" name="Text Box 1026">
          <a:extLst xmlns:a="http://schemas.openxmlformats.org/drawingml/2006/main">
            <a:ext uri="{FF2B5EF4-FFF2-40B4-BE49-F238E27FC236}">
              <a16:creationId xmlns:a16="http://schemas.microsoft.com/office/drawing/2014/main" id="{0AAB510E-09CC-4939-BB32-E24BF06D3866}"/>
            </a:ext>
          </a:extLst>
        </cdr:cNvPr>
        <cdr:cNvSpPr txBox="1">
          <a:spLocks xmlns:a="http://schemas.openxmlformats.org/drawingml/2006/main" noChangeArrowheads="1"/>
        </cdr:cNvSpPr>
      </cdr:nvSpPr>
      <cdr:spPr bwMode="auto">
        <a:xfrm xmlns:a="http://schemas.openxmlformats.org/drawingml/2006/main">
          <a:off x="3691755" y="3134043"/>
          <a:ext cx="1023128"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0.16468</cdr:x>
      <cdr:y>0.80102</cdr:y>
    </cdr:from>
    <cdr:to>
      <cdr:x>0.46632</cdr:x>
      <cdr:y>0.85699</cdr:y>
    </cdr:to>
    <cdr:sp macro="" textlink="">
      <cdr:nvSpPr>
        <cdr:cNvPr id="1553409" name="Text Box 1025">
          <a:extLst xmlns:a="http://schemas.openxmlformats.org/drawingml/2006/main">
            <a:ext uri="{FF2B5EF4-FFF2-40B4-BE49-F238E27FC236}">
              <a16:creationId xmlns:a16="http://schemas.microsoft.com/office/drawing/2014/main" id="{8DF364B4-9608-42D3-9ADD-CA8E51E2A0F6}"/>
            </a:ext>
          </a:extLst>
        </cdr:cNvPr>
        <cdr:cNvSpPr txBox="1">
          <a:spLocks xmlns:a="http://schemas.openxmlformats.org/drawingml/2006/main" noChangeArrowheads="1"/>
        </cdr:cNvSpPr>
      </cdr:nvSpPr>
      <cdr:spPr bwMode="auto">
        <a:xfrm xmlns:a="http://schemas.openxmlformats.org/drawingml/2006/main">
          <a:off x="1004919" y="3056961"/>
          <a:ext cx="1840730" cy="213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0.57768</cdr:x>
      <cdr:y>0.80102</cdr:y>
    </cdr:from>
    <cdr:to>
      <cdr:x>0.74879</cdr:x>
      <cdr:y>0.85699</cdr:y>
    </cdr:to>
    <cdr:sp macro="" textlink="">
      <cdr:nvSpPr>
        <cdr:cNvPr id="1553410" name="Text Box 1026">
          <a:extLst xmlns:a="http://schemas.openxmlformats.org/drawingml/2006/main">
            <a:ext uri="{FF2B5EF4-FFF2-40B4-BE49-F238E27FC236}">
              <a16:creationId xmlns:a16="http://schemas.microsoft.com/office/drawing/2014/main" id="{7AFD6E86-9024-42F9-ADA5-B2489B427813}"/>
            </a:ext>
          </a:extLst>
        </cdr:cNvPr>
        <cdr:cNvSpPr txBox="1">
          <a:spLocks xmlns:a="http://schemas.openxmlformats.org/drawingml/2006/main" noChangeArrowheads="1"/>
        </cdr:cNvSpPr>
      </cdr:nvSpPr>
      <cdr:spPr bwMode="auto">
        <a:xfrm xmlns:a="http://schemas.openxmlformats.org/drawingml/2006/main">
          <a:off x="3525234" y="3056961"/>
          <a:ext cx="1044131" cy="213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0.18017</cdr:x>
      <cdr:y>0.78496</cdr:y>
    </cdr:from>
    <cdr:to>
      <cdr:x>0.4673</cdr:x>
      <cdr:y>0.83995</cdr:y>
    </cdr:to>
    <cdr:sp macro="" textlink="">
      <cdr:nvSpPr>
        <cdr:cNvPr id="1554433" name="Text Box 1025">
          <a:extLst xmlns:a="http://schemas.openxmlformats.org/drawingml/2006/main">
            <a:ext uri="{FF2B5EF4-FFF2-40B4-BE49-F238E27FC236}">
              <a16:creationId xmlns:a16="http://schemas.microsoft.com/office/drawing/2014/main" id="{BBF70DFD-DFC2-4446-A3FD-06E7FD8BFE7E}"/>
            </a:ext>
          </a:extLst>
        </cdr:cNvPr>
        <cdr:cNvSpPr txBox="1">
          <a:spLocks xmlns:a="http://schemas.openxmlformats.org/drawingml/2006/main" noChangeArrowheads="1"/>
        </cdr:cNvSpPr>
      </cdr:nvSpPr>
      <cdr:spPr bwMode="auto">
        <a:xfrm xmlns:a="http://schemas.openxmlformats.org/drawingml/2006/main">
          <a:off x="1099431" y="2995668"/>
          <a:ext cx="1752219"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0.59539</cdr:x>
      <cdr:y>0.78496</cdr:y>
    </cdr:from>
    <cdr:to>
      <cdr:x>0.79083</cdr:x>
      <cdr:y>0.84312</cdr:y>
    </cdr:to>
    <cdr:sp macro="" textlink="">
      <cdr:nvSpPr>
        <cdr:cNvPr id="1554434" name="Text Box 1026">
          <a:extLst xmlns:a="http://schemas.openxmlformats.org/drawingml/2006/main">
            <a:ext uri="{FF2B5EF4-FFF2-40B4-BE49-F238E27FC236}">
              <a16:creationId xmlns:a16="http://schemas.microsoft.com/office/drawing/2014/main" id="{32ED98F6-7A92-4719-8E0C-3ACDC1ECCD87}"/>
            </a:ext>
          </a:extLst>
        </cdr:cNvPr>
        <cdr:cNvSpPr txBox="1">
          <a:spLocks xmlns:a="http://schemas.openxmlformats.org/drawingml/2006/main" noChangeArrowheads="1"/>
        </cdr:cNvSpPr>
      </cdr:nvSpPr>
      <cdr:spPr bwMode="auto">
        <a:xfrm xmlns:a="http://schemas.openxmlformats.org/drawingml/2006/main">
          <a:off x="3633248" y="2995668"/>
          <a:ext cx="1192649"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0.18582</cdr:x>
      <cdr:y>0.78716</cdr:y>
    </cdr:from>
    <cdr:to>
      <cdr:x>0.4646</cdr:x>
      <cdr:y>0.84191</cdr:y>
    </cdr:to>
    <cdr:sp macro="" textlink="">
      <cdr:nvSpPr>
        <cdr:cNvPr id="1555457" name="Text Box 1025">
          <a:extLst xmlns:a="http://schemas.openxmlformats.org/drawingml/2006/main">
            <a:ext uri="{FF2B5EF4-FFF2-40B4-BE49-F238E27FC236}">
              <a16:creationId xmlns:a16="http://schemas.microsoft.com/office/drawing/2014/main" id="{D45D9371-9CD0-4B43-A8EF-0B8E51A8536A}"/>
            </a:ext>
          </a:extLst>
        </cdr:cNvPr>
        <cdr:cNvSpPr txBox="1">
          <a:spLocks xmlns:a="http://schemas.openxmlformats.org/drawingml/2006/main" noChangeArrowheads="1"/>
        </cdr:cNvSpPr>
      </cdr:nvSpPr>
      <cdr:spPr bwMode="auto">
        <a:xfrm xmlns:a="http://schemas.openxmlformats.org/drawingml/2006/main">
          <a:off x="1133935" y="3009075"/>
          <a:ext cx="1701213" cy="209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0.58014</cdr:x>
      <cdr:y>0.78448</cdr:y>
    </cdr:from>
    <cdr:to>
      <cdr:x>0.77091</cdr:x>
      <cdr:y>0.8424</cdr:y>
    </cdr:to>
    <cdr:sp macro="" textlink="">
      <cdr:nvSpPr>
        <cdr:cNvPr id="1555458" name="Text Box 1026">
          <a:extLst xmlns:a="http://schemas.openxmlformats.org/drawingml/2006/main">
            <a:ext uri="{FF2B5EF4-FFF2-40B4-BE49-F238E27FC236}">
              <a16:creationId xmlns:a16="http://schemas.microsoft.com/office/drawing/2014/main" id="{16747165-5F73-4048-94B4-305E4A111B33}"/>
            </a:ext>
          </a:extLst>
        </cdr:cNvPr>
        <cdr:cNvSpPr txBox="1">
          <a:spLocks xmlns:a="http://schemas.openxmlformats.org/drawingml/2006/main" noChangeArrowheads="1"/>
        </cdr:cNvSpPr>
      </cdr:nvSpPr>
      <cdr:spPr bwMode="auto">
        <a:xfrm xmlns:a="http://schemas.openxmlformats.org/drawingml/2006/main">
          <a:off x="3540236" y="2998841"/>
          <a:ext cx="1164146" cy="2214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0.17992</cdr:x>
      <cdr:y>0.80419</cdr:y>
    </cdr:from>
    <cdr:to>
      <cdr:x>0.43977</cdr:x>
      <cdr:y>0.86503</cdr:y>
    </cdr:to>
    <cdr:sp macro="" textlink="">
      <cdr:nvSpPr>
        <cdr:cNvPr id="1556481" name="Text Box 1025">
          <a:extLst xmlns:a="http://schemas.openxmlformats.org/drawingml/2006/main">
            <a:ext uri="{FF2B5EF4-FFF2-40B4-BE49-F238E27FC236}">
              <a16:creationId xmlns:a16="http://schemas.microsoft.com/office/drawing/2014/main" id="{E5A1CA4D-199D-4F37-9A53-AACC2FA16FD0}"/>
            </a:ext>
          </a:extLst>
        </cdr:cNvPr>
        <cdr:cNvSpPr txBox="1">
          <a:spLocks xmlns:a="http://schemas.openxmlformats.org/drawingml/2006/main" noChangeArrowheads="1"/>
        </cdr:cNvSpPr>
      </cdr:nvSpPr>
      <cdr:spPr bwMode="auto">
        <a:xfrm xmlns:a="http://schemas.openxmlformats.org/drawingml/2006/main">
          <a:off x="1097931" y="3074194"/>
          <a:ext cx="1585698" cy="2325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0.57891</cdr:x>
      <cdr:y>0.80419</cdr:y>
    </cdr:from>
    <cdr:to>
      <cdr:x>0.751</cdr:x>
      <cdr:y>0.86503</cdr:y>
    </cdr:to>
    <cdr:sp macro="" textlink="">
      <cdr:nvSpPr>
        <cdr:cNvPr id="1556482" name="Text Box 1026">
          <a:extLst xmlns:a="http://schemas.openxmlformats.org/drawingml/2006/main">
            <a:ext uri="{FF2B5EF4-FFF2-40B4-BE49-F238E27FC236}">
              <a16:creationId xmlns:a16="http://schemas.microsoft.com/office/drawing/2014/main" id="{A36790A2-E22C-4DBA-AF64-3001A2C7DA6A}"/>
            </a:ext>
          </a:extLst>
        </cdr:cNvPr>
        <cdr:cNvSpPr txBox="1">
          <a:spLocks xmlns:a="http://schemas.openxmlformats.org/drawingml/2006/main" noChangeArrowheads="1"/>
        </cdr:cNvSpPr>
      </cdr:nvSpPr>
      <cdr:spPr bwMode="auto">
        <a:xfrm xmlns:a="http://schemas.openxmlformats.org/drawingml/2006/main">
          <a:off x="3532735" y="3074194"/>
          <a:ext cx="1050131" cy="2325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0.18017</cdr:x>
      <cdr:y>0.84287</cdr:y>
    </cdr:from>
    <cdr:to>
      <cdr:x>0.49484</cdr:x>
      <cdr:y>0.89422</cdr:y>
    </cdr:to>
    <cdr:sp macro="" textlink="">
      <cdr:nvSpPr>
        <cdr:cNvPr id="1557505" name="Text Box 1025">
          <a:extLst xmlns:a="http://schemas.openxmlformats.org/drawingml/2006/main">
            <a:ext uri="{FF2B5EF4-FFF2-40B4-BE49-F238E27FC236}">
              <a16:creationId xmlns:a16="http://schemas.microsoft.com/office/drawing/2014/main" id="{3ABA2C6B-0D22-4F4E-BA19-59B79F6499D9}"/>
            </a:ext>
          </a:extLst>
        </cdr:cNvPr>
        <cdr:cNvSpPr txBox="1">
          <a:spLocks xmlns:a="http://schemas.openxmlformats.org/drawingml/2006/main" noChangeArrowheads="1"/>
        </cdr:cNvSpPr>
      </cdr:nvSpPr>
      <cdr:spPr bwMode="auto">
        <a:xfrm xmlns:a="http://schemas.openxmlformats.org/drawingml/2006/main">
          <a:off x="1099431" y="3216696"/>
          <a:ext cx="1920240" cy="1959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0.55777</cdr:x>
      <cdr:y>0.83947</cdr:y>
    </cdr:from>
    <cdr:to>
      <cdr:x>0.78566</cdr:x>
      <cdr:y>0.8913</cdr:y>
    </cdr:to>
    <cdr:sp macro="" textlink="">
      <cdr:nvSpPr>
        <cdr:cNvPr id="1557506" name="Text Box 1026">
          <a:extLst xmlns:a="http://schemas.openxmlformats.org/drawingml/2006/main">
            <a:ext uri="{FF2B5EF4-FFF2-40B4-BE49-F238E27FC236}">
              <a16:creationId xmlns:a16="http://schemas.microsoft.com/office/drawing/2014/main" id="{D54F924B-22C7-4C04-B7AB-F7765B547620}"/>
            </a:ext>
          </a:extLst>
        </cdr:cNvPr>
        <cdr:cNvSpPr txBox="1">
          <a:spLocks xmlns:a="http://schemas.openxmlformats.org/drawingml/2006/main" noChangeArrowheads="1"/>
        </cdr:cNvSpPr>
      </cdr:nvSpPr>
      <cdr:spPr bwMode="auto">
        <a:xfrm xmlns:a="http://schemas.openxmlformats.org/drawingml/2006/main">
          <a:off x="3403719" y="3203694"/>
          <a:ext cx="1390674"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0.18779</cdr:x>
      <cdr:y>0.79153</cdr:y>
    </cdr:from>
    <cdr:to>
      <cdr:x>0.45575</cdr:x>
      <cdr:y>0.8436</cdr:y>
    </cdr:to>
    <cdr:sp macro="" textlink="">
      <cdr:nvSpPr>
        <cdr:cNvPr id="1558529" name="Text Box 2049">
          <a:extLst xmlns:a="http://schemas.openxmlformats.org/drawingml/2006/main">
            <a:ext uri="{FF2B5EF4-FFF2-40B4-BE49-F238E27FC236}">
              <a16:creationId xmlns:a16="http://schemas.microsoft.com/office/drawing/2014/main" id="{F033126A-FFF0-41F1-8FD0-A77900C180C6}"/>
            </a:ext>
          </a:extLst>
        </cdr:cNvPr>
        <cdr:cNvSpPr txBox="1">
          <a:spLocks xmlns:a="http://schemas.openxmlformats.org/drawingml/2006/main" noChangeArrowheads="1"/>
        </cdr:cNvSpPr>
      </cdr:nvSpPr>
      <cdr:spPr bwMode="auto">
        <a:xfrm xmlns:a="http://schemas.openxmlformats.org/drawingml/2006/main">
          <a:off x="1145937" y="3020743"/>
          <a:ext cx="1635204"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0.58113</cdr:x>
      <cdr:y>0.79153</cdr:y>
    </cdr:from>
    <cdr:to>
      <cdr:x>0.75813</cdr:x>
      <cdr:y>0.84531</cdr:y>
    </cdr:to>
    <cdr:sp macro="" textlink="">
      <cdr:nvSpPr>
        <cdr:cNvPr id="1558530" name="Text Box 2050">
          <a:extLst xmlns:a="http://schemas.openxmlformats.org/drawingml/2006/main">
            <a:ext uri="{FF2B5EF4-FFF2-40B4-BE49-F238E27FC236}">
              <a16:creationId xmlns:a16="http://schemas.microsoft.com/office/drawing/2014/main" id="{FDE1DC75-A387-4C8C-973E-BF12E4D16BD9}"/>
            </a:ext>
          </a:extLst>
        </cdr:cNvPr>
        <cdr:cNvSpPr txBox="1">
          <a:spLocks xmlns:a="http://schemas.openxmlformats.org/drawingml/2006/main" noChangeArrowheads="1"/>
        </cdr:cNvSpPr>
      </cdr:nvSpPr>
      <cdr:spPr bwMode="auto">
        <a:xfrm xmlns:a="http://schemas.openxmlformats.org/drawingml/2006/main">
          <a:off x="3546237" y="3020743"/>
          <a:ext cx="1080135"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0.19393</cdr:x>
      <cdr:y>0.79104</cdr:y>
    </cdr:from>
    <cdr:to>
      <cdr:x>0.45649</cdr:x>
      <cdr:y>0.85845</cdr:y>
    </cdr:to>
    <cdr:sp macro="" textlink="">
      <cdr:nvSpPr>
        <cdr:cNvPr id="1559553" name="Text Box 2049">
          <a:extLst xmlns:a="http://schemas.openxmlformats.org/drawingml/2006/main">
            <a:ext uri="{FF2B5EF4-FFF2-40B4-BE49-F238E27FC236}">
              <a16:creationId xmlns:a16="http://schemas.microsoft.com/office/drawing/2014/main" id="{ED1CF212-65A0-4AD1-A821-CD35B178A87C}"/>
            </a:ext>
          </a:extLst>
        </cdr:cNvPr>
        <cdr:cNvSpPr txBox="1">
          <a:spLocks xmlns:a="http://schemas.openxmlformats.org/drawingml/2006/main" noChangeArrowheads="1"/>
        </cdr:cNvSpPr>
      </cdr:nvSpPr>
      <cdr:spPr bwMode="auto">
        <a:xfrm xmlns:a="http://schemas.openxmlformats.org/drawingml/2006/main">
          <a:off x="1183442" y="3018885"/>
          <a:ext cx="1602200" cy="2572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0.57646</cdr:x>
      <cdr:y>0.79104</cdr:y>
    </cdr:from>
    <cdr:to>
      <cdr:x>0.76772</cdr:x>
      <cdr:y>0.85845</cdr:y>
    </cdr:to>
    <cdr:sp macro="" textlink="">
      <cdr:nvSpPr>
        <cdr:cNvPr id="1559554" name="Text Box 2050">
          <a:extLst xmlns:a="http://schemas.openxmlformats.org/drawingml/2006/main">
            <a:ext uri="{FF2B5EF4-FFF2-40B4-BE49-F238E27FC236}">
              <a16:creationId xmlns:a16="http://schemas.microsoft.com/office/drawing/2014/main" id="{70B3BA56-CD9E-4E5E-A530-CA3AE93DBB34}"/>
            </a:ext>
          </a:extLst>
        </cdr:cNvPr>
        <cdr:cNvSpPr txBox="1">
          <a:spLocks xmlns:a="http://schemas.openxmlformats.org/drawingml/2006/main" noChangeArrowheads="1"/>
        </cdr:cNvSpPr>
      </cdr:nvSpPr>
      <cdr:spPr bwMode="auto">
        <a:xfrm xmlns:a="http://schemas.openxmlformats.org/drawingml/2006/main">
          <a:off x="3517733" y="3018885"/>
          <a:ext cx="1167146" cy="2572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0.2018</cdr:x>
      <cdr:y>0.79226</cdr:y>
    </cdr:from>
    <cdr:to>
      <cdr:x>0.4319</cdr:x>
      <cdr:y>0.8475</cdr:y>
    </cdr:to>
    <cdr:sp macro="" textlink="">
      <cdr:nvSpPr>
        <cdr:cNvPr id="1560577" name="Text Box 1025">
          <a:extLst xmlns:a="http://schemas.openxmlformats.org/drawingml/2006/main">
            <a:ext uri="{FF2B5EF4-FFF2-40B4-BE49-F238E27FC236}">
              <a16:creationId xmlns:a16="http://schemas.microsoft.com/office/drawing/2014/main" id="{C99156FD-860B-4F40-AD0B-6690700BCB37}"/>
            </a:ext>
          </a:extLst>
        </cdr:cNvPr>
        <cdr:cNvSpPr txBox="1">
          <a:spLocks xmlns:a="http://schemas.openxmlformats.org/drawingml/2006/main" noChangeArrowheads="1"/>
        </cdr:cNvSpPr>
      </cdr:nvSpPr>
      <cdr:spPr bwMode="auto">
        <a:xfrm xmlns:a="http://schemas.openxmlformats.org/drawingml/2006/main">
          <a:off x="1231448" y="3023529"/>
          <a:ext cx="1404175"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0.57547</cdr:x>
      <cdr:y>0.79226</cdr:y>
    </cdr:from>
    <cdr:to>
      <cdr:x>0.76993</cdr:x>
      <cdr:y>0.84604</cdr:y>
    </cdr:to>
    <cdr:sp macro="" textlink="">
      <cdr:nvSpPr>
        <cdr:cNvPr id="1560578" name="Text Box 1026">
          <a:extLst xmlns:a="http://schemas.openxmlformats.org/drawingml/2006/main">
            <a:ext uri="{FF2B5EF4-FFF2-40B4-BE49-F238E27FC236}">
              <a16:creationId xmlns:a16="http://schemas.microsoft.com/office/drawing/2014/main" id="{1FDC3075-5676-43FB-BCC9-82B9E538A3DF}"/>
            </a:ext>
          </a:extLst>
        </cdr:cNvPr>
        <cdr:cNvSpPr txBox="1">
          <a:spLocks xmlns:a="http://schemas.openxmlformats.org/drawingml/2006/main" noChangeArrowheads="1"/>
        </cdr:cNvSpPr>
      </cdr:nvSpPr>
      <cdr:spPr bwMode="auto">
        <a:xfrm xmlns:a="http://schemas.openxmlformats.org/drawingml/2006/main">
          <a:off x="3511733" y="3023529"/>
          <a:ext cx="118664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0.1546</cdr:x>
      <cdr:y>0.7913</cdr:y>
    </cdr:from>
    <cdr:to>
      <cdr:x>0.48967</cdr:x>
      <cdr:y>0.84654</cdr:y>
    </cdr:to>
    <cdr:sp macro="" textlink="">
      <cdr:nvSpPr>
        <cdr:cNvPr id="1561601" name="Text Box 2049">
          <a:extLst xmlns:a="http://schemas.openxmlformats.org/drawingml/2006/main">
            <a:ext uri="{FF2B5EF4-FFF2-40B4-BE49-F238E27FC236}">
              <a16:creationId xmlns:a16="http://schemas.microsoft.com/office/drawing/2014/main" id="{97186892-E618-4102-8E10-3662FD17AA20}"/>
            </a:ext>
          </a:extLst>
        </cdr:cNvPr>
        <cdr:cNvSpPr txBox="1">
          <a:spLocks xmlns:a="http://schemas.openxmlformats.org/drawingml/2006/main" noChangeArrowheads="1"/>
        </cdr:cNvSpPr>
      </cdr:nvSpPr>
      <cdr:spPr bwMode="auto">
        <a:xfrm xmlns:a="http://schemas.openxmlformats.org/drawingml/2006/main">
          <a:off x="943412" y="3024889"/>
          <a:ext cx="2044755" cy="2111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0.56908</cdr:x>
      <cdr:y>0.7913</cdr:y>
    </cdr:from>
    <cdr:to>
      <cdr:x>0.78025</cdr:x>
      <cdr:y>0.84532</cdr:y>
    </cdr:to>
    <cdr:sp macro="" textlink="">
      <cdr:nvSpPr>
        <cdr:cNvPr id="1561602" name="Text Box 2050">
          <a:extLst xmlns:a="http://schemas.openxmlformats.org/drawingml/2006/main">
            <a:ext uri="{FF2B5EF4-FFF2-40B4-BE49-F238E27FC236}">
              <a16:creationId xmlns:a16="http://schemas.microsoft.com/office/drawing/2014/main" id="{D58DE3DE-558C-4783-AD24-8266EDE46A62}"/>
            </a:ext>
          </a:extLst>
        </cdr:cNvPr>
        <cdr:cNvSpPr txBox="1">
          <a:spLocks xmlns:a="http://schemas.openxmlformats.org/drawingml/2006/main" noChangeArrowheads="1"/>
        </cdr:cNvSpPr>
      </cdr:nvSpPr>
      <cdr:spPr bwMode="auto">
        <a:xfrm xmlns:a="http://schemas.openxmlformats.org/drawingml/2006/main">
          <a:off x="3472728" y="3024889"/>
          <a:ext cx="1288661" cy="2065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0.19369</cdr:x>
      <cdr:y>0.79493</cdr:y>
    </cdr:from>
    <cdr:to>
      <cdr:x>0.47591</cdr:x>
      <cdr:y>0.84652</cdr:y>
    </cdr:to>
    <cdr:sp macro="" textlink="">
      <cdr:nvSpPr>
        <cdr:cNvPr id="1562625" name="Text Box 1025">
          <a:extLst xmlns:a="http://schemas.openxmlformats.org/drawingml/2006/main">
            <a:ext uri="{FF2B5EF4-FFF2-40B4-BE49-F238E27FC236}">
              <a16:creationId xmlns:a16="http://schemas.microsoft.com/office/drawing/2014/main" id="{A176FAFB-18F9-410D-92CC-CE87E18B5751}"/>
            </a:ext>
          </a:extLst>
        </cdr:cNvPr>
        <cdr:cNvSpPr txBox="1">
          <a:spLocks xmlns:a="http://schemas.openxmlformats.org/drawingml/2006/main" noChangeArrowheads="1"/>
        </cdr:cNvSpPr>
      </cdr:nvSpPr>
      <cdr:spPr bwMode="auto">
        <a:xfrm xmlns:a="http://schemas.openxmlformats.org/drawingml/2006/main">
          <a:off x="1181941" y="3033744"/>
          <a:ext cx="1722216" cy="196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0.5885</cdr:x>
      <cdr:y>0.79007</cdr:y>
    </cdr:from>
    <cdr:to>
      <cdr:x>0.76133</cdr:x>
      <cdr:y>0.8419</cdr:y>
    </cdr:to>
    <cdr:sp macro="" textlink="">
      <cdr:nvSpPr>
        <cdr:cNvPr id="1562626" name="Text Box 1026">
          <a:extLst xmlns:a="http://schemas.openxmlformats.org/drawingml/2006/main">
            <a:ext uri="{FF2B5EF4-FFF2-40B4-BE49-F238E27FC236}">
              <a16:creationId xmlns:a16="http://schemas.microsoft.com/office/drawing/2014/main" id="{C632E08A-E13F-48F0-8AA1-F0080D2DE1ED}"/>
            </a:ext>
          </a:extLst>
        </cdr:cNvPr>
        <cdr:cNvSpPr txBox="1">
          <a:spLocks xmlns:a="http://schemas.openxmlformats.org/drawingml/2006/main" noChangeArrowheads="1"/>
        </cdr:cNvSpPr>
      </cdr:nvSpPr>
      <cdr:spPr bwMode="auto">
        <a:xfrm xmlns:a="http://schemas.openxmlformats.org/drawingml/2006/main">
          <a:off x="3591243" y="3015171"/>
          <a:ext cx="1054631" cy="1978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0.1809</cdr:x>
      <cdr:y>0.7869</cdr:y>
    </cdr:from>
    <cdr:to>
      <cdr:x>0.46878</cdr:x>
      <cdr:y>0.83971</cdr:y>
    </cdr:to>
    <cdr:sp macro="" textlink="">
      <cdr:nvSpPr>
        <cdr:cNvPr id="1563649" name="Text Box 1">
          <a:extLst xmlns:a="http://schemas.openxmlformats.org/drawingml/2006/main">
            <a:ext uri="{FF2B5EF4-FFF2-40B4-BE49-F238E27FC236}">
              <a16:creationId xmlns:a16="http://schemas.microsoft.com/office/drawing/2014/main" id="{820B8EC6-CC8E-4FB9-A46C-E13F0FD07CE4}"/>
            </a:ext>
          </a:extLst>
        </cdr:cNvPr>
        <cdr:cNvSpPr txBox="1">
          <a:spLocks xmlns:a="http://schemas.openxmlformats.org/drawingml/2006/main" noChangeArrowheads="1"/>
        </cdr:cNvSpPr>
      </cdr:nvSpPr>
      <cdr:spPr bwMode="auto">
        <a:xfrm xmlns:a="http://schemas.openxmlformats.org/drawingml/2006/main">
          <a:off x="1103932" y="3003098"/>
          <a:ext cx="1756719"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0.59145</cdr:x>
      <cdr:y>0.78788</cdr:y>
    </cdr:from>
    <cdr:to>
      <cdr:x>0.75469</cdr:x>
      <cdr:y>0.84385</cdr:y>
    </cdr:to>
    <cdr:sp macro="" textlink="">
      <cdr:nvSpPr>
        <cdr:cNvPr id="1563650" name="Text Box 2">
          <a:extLst xmlns:a="http://schemas.openxmlformats.org/drawingml/2006/main">
            <a:ext uri="{FF2B5EF4-FFF2-40B4-BE49-F238E27FC236}">
              <a16:creationId xmlns:a16="http://schemas.microsoft.com/office/drawing/2014/main" id="{077E0486-0913-4484-BDC5-5DED59A5EBAF}"/>
            </a:ext>
          </a:extLst>
        </cdr:cNvPr>
        <cdr:cNvSpPr txBox="1">
          <a:spLocks xmlns:a="http://schemas.openxmlformats.org/drawingml/2006/main" noChangeArrowheads="1"/>
        </cdr:cNvSpPr>
      </cdr:nvSpPr>
      <cdr:spPr bwMode="auto">
        <a:xfrm xmlns:a="http://schemas.openxmlformats.org/drawingml/2006/main">
          <a:off x="3609245" y="3006812"/>
          <a:ext cx="996124"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0.18926</cdr:x>
      <cdr:y>0.79104</cdr:y>
    </cdr:from>
    <cdr:to>
      <cdr:x>0.44567</cdr:x>
      <cdr:y>0.85845</cdr:y>
    </cdr:to>
    <cdr:sp macro="" textlink="">
      <cdr:nvSpPr>
        <cdr:cNvPr id="1714177" name="Text Box 1">
          <a:extLst xmlns:a="http://schemas.openxmlformats.org/drawingml/2006/main">
            <a:ext uri="{FF2B5EF4-FFF2-40B4-BE49-F238E27FC236}">
              <a16:creationId xmlns:a16="http://schemas.microsoft.com/office/drawing/2014/main" id="{F49677E0-E96B-4451-B253-61EB756D4DAF}"/>
            </a:ext>
          </a:extLst>
        </cdr:cNvPr>
        <cdr:cNvSpPr txBox="1">
          <a:spLocks xmlns:a="http://schemas.openxmlformats.org/drawingml/2006/main" noChangeArrowheads="1"/>
        </cdr:cNvSpPr>
      </cdr:nvSpPr>
      <cdr:spPr bwMode="auto">
        <a:xfrm xmlns:a="http://schemas.openxmlformats.org/drawingml/2006/main">
          <a:off x="1154938" y="3018885"/>
          <a:ext cx="1564696" cy="2572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0.56269</cdr:x>
      <cdr:y>0.79104</cdr:y>
    </cdr:from>
    <cdr:to>
      <cdr:x>0.74977</cdr:x>
      <cdr:y>0.85845</cdr:y>
    </cdr:to>
    <cdr:sp macro="" textlink="">
      <cdr:nvSpPr>
        <cdr:cNvPr id="1714178" name="Text Box 2">
          <a:extLst xmlns:a="http://schemas.openxmlformats.org/drawingml/2006/main">
            <a:ext uri="{FF2B5EF4-FFF2-40B4-BE49-F238E27FC236}">
              <a16:creationId xmlns:a16="http://schemas.microsoft.com/office/drawing/2014/main" id="{03FBC585-DB0F-4C42-96D6-72937423C364}"/>
            </a:ext>
          </a:extLst>
        </cdr:cNvPr>
        <cdr:cNvSpPr txBox="1">
          <a:spLocks xmlns:a="http://schemas.openxmlformats.org/drawingml/2006/main" noChangeArrowheads="1"/>
        </cdr:cNvSpPr>
      </cdr:nvSpPr>
      <cdr:spPr bwMode="auto">
        <a:xfrm xmlns:a="http://schemas.openxmlformats.org/drawingml/2006/main">
          <a:off x="3433723" y="3018885"/>
          <a:ext cx="1141643" cy="2572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0.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235556" name="Chart 36">
          <a:extLst>
            <a:ext uri="{FF2B5EF4-FFF2-40B4-BE49-F238E27FC236}">
              <a16:creationId xmlns:a16="http://schemas.microsoft.com/office/drawing/2014/main" id="{E1D438A5-C223-4410-8546-1881D3E999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6350</xdr:rowOff>
    </xdr:from>
    <xdr:to>
      <xdr:col>11</xdr:col>
      <xdr:colOff>0</xdr:colOff>
      <xdr:row>52</xdr:row>
      <xdr:rowOff>6350</xdr:rowOff>
    </xdr:to>
    <xdr:graphicFrame macro="">
      <xdr:nvGraphicFramePr>
        <xdr:cNvPr id="235558" name="Chart 38">
          <a:extLst>
            <a:ext uri="{FF2B5EF4-FFF2-40B4-BE49-F238E27FC236}">
              <a16:creationId xmlns:a16="http://schemas.microsoft.com/office/drawing/2014/main" id="{1AA0C35B-91A3-46C3-BD9A-BB074C0784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59" name="Chart 39">
          <a:extLst>
            <a:ext uri="{FF2B5EF4-FFF2-40B4-BE49-F238E27FC236}">
              <a16:creationId xmlns:a16="http://schemas.microsoft.com/office/drawing/2014/main" id="{942D6B4C-EE1F-4F8C-8136-4BCB17D25A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60" name="Chart 40">
          <a:extLst>
            <a:ext uri="{FF2B5EF4-FFF2-40B4-BE49-F238E27FC236}">
              <a16:creationId xmlns:a16="http://schemas.microsoft.com/office/drawing/2014/main" id="{C7074764-D697-4C78-A93B-3BAD808A29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61" name="Chart 41">
          <a:extLst>
            <a:ext uri="{FF2B5EF4-FFF2-40B4-BE49-F238E27FC236}">
              <a16:creationId xmlns:a16="http://schemas.microsoft.com/office/drawing/2014/main" id="{EFDC36FE-C2A3-41A7-8C50-43F2891DEC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62" name="Chart 42">
          <a:extLst>
            <a:ext uri="{FF2B5EF4-FFF2-40B4-BE49-F238E27FC236}">
              <a16:creationId xmlns:a16="http://schemas.microsoft.com/office/drawing/2014/main" id="{49499A16-535F-4E67-B462-9CE00F3E22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63" name="Chart 43">
          <a:extLst>
            <a:ext uri="{FF2B5EF4-FFF2-40B4-BE49-F238E27FC236}">
              <a16:creationId xmlns:a16="http://schemas.microsoft.com/office/drawing/2014/main" id="{E05F878A-7526-449C-B266-722E8040B1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64" name="Chart 44">
          <a:extLst>
            <a:ext uri="{FF2B5EF4-FFF2-40B4-BE49-F238E27FC236}">
              <a16:creationId xmlns:a16="http://schemas.microsoft.com/office/drawing/2014/main" id="{65AE949D-0714-46A5-BA12-0EE3AF6197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65" name="Chart 45">
          <a:extLst>
            <a:ext uri="{FF2B5EF4-FFF2-40B4-BE49-F238E27FC236}">
              <a16:creationId xmlns:a16="http://schemas.microsoft.com/office/drawing/2014/main" id="{62B5AB74-58FC-4EFE-8379-BD4FD405CD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0.16025</cdr:x>
      <cdr:y>0.82097</cdr:y>
    </cdr:from>
    <cdr:to>
      <cdr:x>0.47615</cdr:x>
      <cdr:y>0.87645</cdr:y>
    </cdr:to>
    <cdr:sp macro="" textlink="">
      <cdr:nvSpPr>
        <cdr:cNvPr id="1423361" name="Text Box 1">
          <a:extLst xmlns:a="http://schemas.openxmlformats.org/drawingml/2006/main">
            <a:ext uri="{FF2B5EF4-FFF2-40B4-BE49-F238E27FC236}">
              <a16:creationId xmlns:a16="http://schemas.microsoft.com/office/drawing/2014/main" id="{5F1B1228-01D4-4C3C-9F66-19A8202D5459}"/>
            </a:ext>
          </a:extLst>
        </cdr:cNvPr>
        <cdr:cNvSpPr txBox="1">
          <a:spLocks xmlns:a="http://schemas.openxmlformats.org/drawingml/2006/main" noChangeArrowheads="1"/>
        </cdr:cNvSpPr>
      </cdr:nvSpPr>
      <cdr:spPr bwMode="auto">
        <a:xfrm xmlns:a="http://schemas.openxmlformats.org/drawingml/2006/main">
          <a:off x="977916" y="3133114"/>
          <a:ext cx="1927741"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0.58432</cdr:x>
      <cdr:y>0.82097</cdr:y>
    </cdr:from>
    <cdr:to>
      <cdr:x>0.75297</cdr:x>
      <cdr:y>0.87864</cdr:y>
    </cdr:to>
    <cdr:sp macro="" textlink="">
      <cdr:nvSpPr>
        <cdr:cNvPr id="1423362" name="Text Box 2">
          <a:extLst xmlns:a="http://schemas.openxmlformats.org/drawingml/2006/main">
            <a:ext uri="{FF2B5EF4-FFF2-40B4-BE49-F238E27FC236}">
              <a16:creationId xmlns:a16="http://schemas.microsoft.com/office/drawing/2014/main" id="{53A5D924-3791-4453-842D-BF9570A5BD41}"/>
            </a:ext>
          </a:extLst>
        </cdr:cNvPr>
        <cdr:cNvSpPr txBox="1">
          <a:spLocks xmlns:a="http://schemas.openxmlformats.org/drawingml/2006/main" noChangeArrowheads="1"/>
        </cdr:cNvSpPr>
      </cdr:nvSpPr>
      <cdr:spPr bwMode="auto">
        <a:xfrm xmlns:a="http://schemas.openxmlformats.org/drawingml/2006/main">
          <a:off x="3565739" y="3133114"/>
          <a:ext cx="1029129"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0.1841</cdr:x>
      <cdr:y>0.81002</cdr:y>
    </cdr:from>
    <cdr:to>
      <cdr:x>0.46091</cdr:x>
      <cdr:y>0.86745</cdr:y>
    </cdr:to>
    <cdr:sp macro="" textlink="">
      <cdr:nvSpPr>
        <cdr:cNvPr id="1425409" name="Text Box 1025">
          <a:extLst xmlns:a="http://schemas.openxmlformats.org/drawingml/2006/main">
            <a:ext uri="{FF2B5EF4-FFF2-40B4-BE49-F238E27FC236}">
              <a16:creationId xmlns:a16="http://schemas.microsoft.com/office/drawing/2014/main" id="{5DCBFD2B-54DE-453B-AC68-78B4D33ADEE1}"/>
            </a:ext>
          </a:extLst>
        </cdr:cNvPr>
        <cdr:cNvSpPr txBox="1">
          <a:spLocks xmlns:a="http://schemas.openxmlformats.org/drawingml/2006/main" noChangeArrowheads="1"/>
        </cdr:cNvSpPr>
      </cdr:nvSpPr>
      <cdr:spPr bwMode="auto">
        <a:xfrm xmlns:a="http://schemas.openxmlformats.org/drawingml/2006/main">
          <a:off x="1123434" y="3091323"/>
          <a:ext cx="1689211"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0.58358</cdr:x>
      <cdr:y>0.81002</cdr:y>
    </cdr:from>
    <cdr:to>
      <cdr:x>0.74264</cdr:x>
      <cdr:y>0.87061</cdr:y>
    </cdr:to>
    <cdr:sp macro="" textlink="">
      <cdr:nvSpPr>
        <cdr:cNvPr id="1425410" name="Text Box 1026">
          <a:extLst xmlns:a="http://schemas.openxmlformats.org/drawingml/2006/main">
            <a:ext uri="{FF2B5EF4-FFF2-40B4-BE49-F238E27FC236}">
              <a16:creationId xmlns:a16="http://schemas.microsoft.com/office/drawing/2014/main" id="{94D0F1EC-EF23-4BDD-9334-3C074176F5AA}"/>
            </a:ext>
          </a:extLst>
        </cdr:cNvPr>
        <cdr:cNvSpPr txBox="1">
          <a:spLocks xmlns:a="http://schemas.openxmlformats.org/drawingml/2006/main" noChangeArrowheads="1"/>
        </cdr:cNvSpPr>
      </cdr:nvSpPr>
      <cdr:spPr bwMode="auto">
        <a:xfrm xmlns:a="http://schemas.openxmlformats.org/drawingml/2006/main">
          <a:off x="3561239" y="3091323"/>
          <a:ext cx="970621"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0.17844</cdr:x>
      <cdr:y>0.82243</cdr:y>
    </cdr:from>
    <cdr:to>
      <cdr:x>0.48058</cdr:x>
      <cdr:y>0.87791</cdr:y>
    </cdr:to>
    <cdr:sp macro="" textlink="">
      <cdr:nvSpPr>
        <cdr:cNvPr id="1426433" name="Text Box 1025">
          <a:extLst xmlns:a="http://schemas.openxmlformats.org/drawingml/2006/main">
            <a:ext uri="{FF2B5EF4-FFF2-40B4-BE49-F238E27FC236}">
              <a16:creationId xmlns:a16="http://schemas.microsoft.com/office/drawing/2014/main" id="{4105390A-34EB-4E9C-8B82-58C8C54AE850}"/>
            </a:ext>
          </a:extLst>
        </cdr:cNvPr>
        <cdr:cNvSpPr txBox="1">
          <a:spLocks xmlns:a="http://schemas.openxmlformats.org/drawingml/2006/main" noChangeArrowheads="1"/>
        </cdr:cNvSpPr>
      </cdr:nvSpPr>
      <cdr:spPr bwMode="auto">
        <a:xfrm xmlns:a="http://schemas.openxmlformats.org/drawingml/2006/main">
          <a:off x="1088930" y="3138686"/>
          <a:ext cx="184373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0.57154</cdr:x>
      <cdr:y>0.82194</cdr:y>
    </cdr:from>
    <cdr:to>
      <cdr:x>0.77214</cdr:x>
      <cdr:y>0.87645</cdr:y>
    </cdr:to>
    <cdr:sp macro="" textlink="">
      <cdr:nvSpPr>
        <cdr:cNvPr id="1426434" name="Text Box 1026">
          <a:extLst xmlns:a="http://schemas.openxmlformats.org/drawingml/2006/main">
            <a:ext uri="{FF2B5EF4-FFF2-40B4-BE49-F238E27FC236}">
              <a16:creationId xmlns:a16="http://schemas.microsoft.com/office/drawing/2014/main" id="{8029C036-9DA8-4B6F-9B3A-04AAC1D6BE6C}"/>
            </a:ext>
          </a:extLst>
        </cdr:cNvPr>
        <cdr:cNvSpPr txBox="1">
          <a:spLocks xmlns:a="http://schemas.openxmlformats.org/drawingml/2006/main" noChangeArrowheads="1"/>
        </cdr:cNvSpPr>
      </cdr:nvSpPr>
      <cdr:spPr bwMode="auto">
        <a:xfrm xmlns:a="http://schemas.openxmlformats.org/drawingml/2006/main">
          <a:off x="3487730" y="3136829"/>
          <a:ext cx="1224153"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0.20377</cdr:x>
      <cdr:y>0.82146</cdr:y>
    </cdr:from>
    <cdr:to>
      <cdr:x>0.47665</cdr:x>
      <cdr:y>0.89178</cdr:y>
    </cdr:to>
    <cdr:sp macro="" textlink="">
      <cdr:nvSpPr>
        <cdr:cNvPr id="1427457" name="Text Box 1">
          <a:extLst xmlns:a="http://schemas.openxmlformats.org/drawingml/2006/main">
            <a:ext uri="{FF2B5EF4-FFF2-40B4-BE49-F238E27FC236}">
              <a16:creationId xmlns:a16="http://schemas.microsoft.com/office/drawing/2014/main" id="{6E631905-207C-4BE9-B0F3-F7E8FCBFE39D}"/>
            </a:ext>
          </a:extLst>
        </cdr:cNvPr>
        <cdr:cNvSpPr txBox="1">
          <a:spLocks xmlns:a="http://schemas.openxmlformats.org/drawingml/2006/main" noChangeArrowheads="1"/>
        </cdr:cNvSpPr>
      </cdr:nvSpPr>
      <cdr:spPr bwMode="auto">
        <a:xfrm xmlns:a="http://schemas.openxmlformats.org/drawingml/2006/main">
          <a:off x="1243449" y="3134971"/>
          <a:ext cx="1665208" cy="2683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0.57252</cdr:x>
      <cdr:y>0.82146</cdr:y>
    </cdr:from>
    <cdr:to>
      <cdr:x>0.7896</cdr:x>
      <cdr:y>0.89032</cdr:y>
    </cdr:to>
    <cdr:sp macro="" textlink="">
      <cdr:nvSpPr>
        <cdr:cNvPr id="1427458" name="Text Box 2">
          <a:extLst xmlns:a="http://schemas.openxmlformats.org/drawingml/2006/main">
            <a:ext uri="{FF2B5EF4-FFF2-40B4-BE49-F238E27FC236}">
              <a16:creationId xmlns:a16="http://schemas.microsoft.com/office/drawing/2014/main" id="{AE9E5D24-CCA2-4913-932C-B0A39ACE94BF}"/>
            </a:ext>
          </a:extLst>
        </cdr:cNvPr>
        <cdr:cNvSpPr txBox="1">
          <a:spLocks xmlns:a="http://schemas.openxmlformats.org/drawingml/2006/main" noChangeArrowheads="1"/>
        </cdr:cNvSpPr>
      </cdr:nvSpPr>
      <cdr:spPr bwMode="auto">
        <a:xfrm xmlns:a="http://schemas.openxmlformats.org/drawingml/2006/main">
          <a:off x="3493730" y="3134971"/>
          <a:ext cx="1324666" cy="2628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0.18262</cdr:x>
      <cdr:y>0.82632</cdr:y>
    </cdr:from>
    <cdr:to>
      <cdr:x>0.48672</cdr:x>
      <cdr:y>0.87937</cdr:y>
    </cdr:to>
    <cdr:sp macro="" textlink="">
      <cdr:nvSpPr>
        <cdr:cNvPr id="1428481" name="Text Box 1">
          <a:extLst xmlns:a="http://schemas.openxmlformats.org/drawingml/2006/main">
            <a:ext uri="{FF2B5EF4-FFF2-40B4-BE49-F238E27FC236}">
              <a16:creationId xmlns:a16="http://schemas.microsoft.com/office/drawing/2014/main" id="{C1265838-48DD-4050-82FB-1325659F515B}"/>
            </a:ext>
          </a:extLst>
        </cdr:cNvPr>
        <cdr:cNvSpPr txBox="1">
          <a:spLocks xmlns:a="http://schemas.openxmlformats.org/drawingml/2006/main" noChangeArrowheads="1"/>
        </cdr:cNvSpPr>
      </cdr:nvSpPr>
      <cdr:spPr bwMode="auto">
        <a:xfrm xmlns:a="http://schemas.openxmlformats.org/drawingml/2006/main">
          <a:off x="1114433" y="3153545"/>
          <a:ext cx="1855732"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0.59858</cdr:x>
      <cdr:y>0.82632</cdr:y>
    </cdr:from>
    <cdr:to>
      <cdr:x>0.77362</cdr:x>
      <cdr:y>0.88229</cdr:y>
    </cdr:to>
    <cdr:sp macro="" textlink="">
      <cdr:nvSpPr>
        <cdr:cNvPr id="1428482" name="Text Box 2">
          <a:extLst xmlns:a="http://schemas.openxmlformats.org/drawingml/2006/main">
            <a:ext uri="{FF2B5EF4-FFF2-40B4-BE49-F238E27FC236}">
              <a16:creationId xmlns:a16="http://schemas.microsoft.com/office/drawing/2014/main" id="{FDBCDE9F-9D22-4443-82C3-FC6FA601D1F4}"/>
            </a:ext>
          </a:extLst>
        </cdr:cNvPr>
        <cdr:cNvSpPr txBox="1">
          <a:spLocks xmlns:a="http://schemas.openxmlformats.org/drawingml/2006/main" noChangeArrowheads="1"/>
        </cdr:cNvSpPr>
      </cdr:nvSpPr>
      <cdr:spPr bwMode="auto">
        <a:xfrm xmlns:a="http://schemas.openxmlformats.org/drawingml/2006/main">
          <a:off x="3652750" y="3153545"/>
          <a:ext cx="1068134"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0.19246</cdr:x>
      <cdr:y>0.83363</cdr:y>
    </cdr:from>
    <cdr:to>
      <cdr:x>0.47763</cdr:x>
      <cdr:y>0.88692</cdr:y>
    </cdr:to>
    <cdr:sp macro="" textlink="">
      <cdr:nvSpPr>
        <cdr:cNvPr id="1498113" name="Text Box 1">
          <a:extLst xmlns:a="http://schemas.openxmlformats.org/drawingml/2006/main">
            <a:ext uri="{FF2B5EF4-FFF2-40B4-BE49-F238E27FC236}">
              <a16:creationId xmlns:a16="http://schemas.microsoft.com/office/drawing/2014/main" id="{EE813059-E69C-43E6-8AC0-FE53CD00A2B3}"/>
            </a:ext>
          </a:extLst>
        </cdr:cNvPr>
        <cdr:cNvSpPr txBox="1">
          <a:spLocks xmlns:a="http://schemas.openxmlformats.org/drawingml/2006/main" noChangeArrowheads="1"/>
        </cdr:cNvSpPr>
      </cdr:nvSpPr>
      <cdr:spPr bwMode="auto">
        <a:xfrm xmlns:a="http://schemas.openxmlformats.org/drawingml/2006/main">
          <a:off x="1174440" y="3181406"/>
          <a:ext cx="1740218"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0.56515</cdr:x>
      <cdr:y>0.83095</cdr:y>
    </cdr:from>
    <cdr:to>
      <cdr:x>0.78665</cdr:x>
      <cdr:y>0.88546</cdr:y>
    </cdr:to>
    <cdr:sp macro="" textlink="">
      <cdr:nvSpPr>
        <cdr:cNvPr id="1498114" name="Text Box 2">
          <a:extLst xmlns:a="http://schemas.openxmlformats.org/drawingml/2006/main">
            <a:ext uri="{FF2B5EF4-FFF2-40B4-BE49-F238E27FC236}">
              <a16:creationId xmlns:a16="http://schemas.microsoft.com/office/drawing/2014/main" id="{F035F8F4-1DF9-41C0-8982-8201AE080B81}"/>
            </a:ext>
          </a:extLst>
        </cdr:cNvPr>
        <cdr:cNvSpPr txBox="1">
          <a:spLocks xmlns:a="http://schemas.openxmlformats.org/drawingml/2006/main" noChangeArrowheads="1"/>
        </cdr:cNvSpPr>
      </cdr:nvSpPr>
      <cdr:spPr bwMode="auto">
        <a:xfrm xmlns:a="http://schemas.openxmlformats.org/drawingml/2006/main">
          <a:off x="3448725" y="3171190"/>
          <a:ext cx="1351669"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0.19492</cdr:x>
      <cdr:y>0.82097</cdr:y>
    </cdr:from>
    <cdr:to>
      <cdr:x>0.48279</cdr:x>
      <cdr:y>0.87451</cdr:y>
    </cdr:to>
    <cdr:sp macro="" textlink="">
      <cdr:nvSpPr>
        <cdr:cNvPr id="1508353" name="Text Box 1">
          <a:extLst xmlns:a="http://schemas.openxmlformats.org/drawingml/2006/main">
            <a:ext uri="{FF2B5EF4-FFF2-40B4-BE49-F238E27FC236}">
              <a16:creationId xmlns:a16="http://schemas.microsoft.com/office/drawing/2014/main" id="{F286F98E-4655-4D1B-972B-5456133DA99E}"/>
            </a:ext>
          </a:extLst>
        </cdr:cNvPr>
        <cdr:cNvSpPr txBox="1">
          <a:spLocks xmlns:a="http://schemas.openxmlformats.org/drawingml/2006/main" noChangeArrowheads="1"/>
        </cdr:cNvSpPr>
      </cdr:nvSpPr>
      <cdr:spPr bwMode="auto">
        <a:xfrm xmlns:a="http://schemas.openxmlformats.org/drawingml/2006/main">
          <a:off x="1189442" y="3133114"/>
          <a:ext cx="1756720"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0.57105</cdr:x>
      <cdr:y>0.81854</cdr:y>
    </cdr:from>
    <cdr:to>
      <cdr:x>0.76673</cdr:x>
      <cdr:y>0.8728</cdr:y>
    </cdr:to>
    <cdr:sp macro="" textlink="">
      <cdr:nvSpPr>
        <cdr:cNvPr id="1508354" name="Text Box 2">
          <a:extLst xmlns:a="http://schemas.openxmlformats.org/drawingml/2006/main">
            <a:ext uri="{FF2B5EF4-FFF2-40B4-BE49-F238E27FC236}">
              <a16:creationId xmlns:a16="http://schemas.microsoft.com/office/drawing/2014/main" id="{CE1EC1F1-4EA4-43DA-B76E-528CA775287C}"/>
            </a:ext>
          </a:extLst>
        </cdr:cNvPr>
        <cdr:cNvSpPr txBox="1">
          <a:spLocks xmlns:a="http://schemas.openxmlformats.org/drawingml/2006/main" noChangeArrowheads="1"/>
        </cdr:cNvSpPr>
      </cdr:nvSpPr>
      <cdr:spPr bwMode="auto">
        <a:xfrm xmlns:a="http://schemas.openxmlformats.org/drawingml/2006/main">
          <a:off x="3484729" y="3123827"/>
          <a:ext cx="1194149"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0.16935</cdr:x>
      <cdr:y>0.78909</cdr:y>
    </cdr:from>
    <cdr:to>
      <cdr:x>0.46607</cdr:x>
      <cdr:y>0.84409</cdr:y>
    </cdr:to>
    <cdr:sp macro="" textlink="">
      <cdr:nvSpPr>
        <cdr:cNvPr id="1519617" name="Text Box 1">
          <a:extLst xmlns:a="http://schemas.openxmlformats.org/drawingml/2006/main">
            <a:ext uri="{FF2B5EF4-FFF2-40B4-BE49-F238E27FC236}">
              <a16:creationId xmlns:a16="http://schemas.microsoft.com/office/drawing/2014/main" id="{E1DE2879-31E9-41F5-BE07-E7994B1C1B1E}"/>
            </a:ext>
          </a:extLst>
        </cdr:cNvPr>
        <cdr:cNvSpPr txBox="1">
          <a:spLocks xmlns:a="http://schemas.openxmlformats.org/drawingml/2006/main" noChangeArrowheads="1"/>
        </cdr:cNvSpPr>
      </cdr:nvSpPr>
      <cdr:spPr bwMode="auto">
        <a:xfrm xmlns:a="http://schemas.openxmlformats.org/drawingml/2006/main">
          <a:off x="1033423" y="3011456"/>
          <a:ext cx="181072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0.56711</cdr:x>
      <cdr:y>0.78909</cdr:y>
    </cdr:from>
    <cdr:to>
      <cdr:x>0.77903</cdr:x>
      <cdr:y>0.84312</cdr:y>
    </cdr:to>
    <cdr:sp macro="" textlink="">
      <cdr:nvSpPr>
        <cdr:cNvPr id="1519618" name="Text Box 2">
          <a:extLst xmlns:a="http://schemas.openxmlformats.org/drawingml/2006/main">
            <a:ext uri="{FF2B5EF4-FFF2-40B4-BE49-F238E27FC236}">
              <a16:creationId xmlns:a16="http://schemas.microsoft.com/office/drawing/2014/main" id="{757CC4F0-963C-495D-8F96-B47A0040C1FA}"/>
            </a:ext>
          </a:extLst>
        </cdr:cNvPr>
        <cdr:cNvSpPr txBox="1">
          <a:spLocks xmlns:a="http://schemas.openxmlformats.org/drawingml/2006/main" noChangeArrowheads="1"/>
        </cdr:cNvSpPr>
      </cdr:nvSpPr>
      <cdr:spPr bwMode="auto">
        <a:xfrm xmlns:a="http://schemas.openxmlformats.org/drawingml/2006/main">
          <a:off x="3460726" y="3011456"/>
          <a:ext cx="1293162"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c:userShapes xmlns:c="http://schemas.openxmlformats.org/drawingml/2006/chart">
  <cdr:relSizeAnchor xmlns:cdr="http://schemas.openxmlformats.org/drawingml/2006/chartDrawing">
    <cdr:from>
      <cdr:x>0.17402</cdr:x>
      <cdr:y>0.78909</cdr:y>
    </cdr:from>
    <cdr:to>
      <cdr:x>0.48967</cdr:x>
      <cdr:y>0.84409</cdr:y>
    </cdr:to>
    <cdr:sp macro="" textlink="">
      <cdr:nvSpPr>
        <cdr:cNvPr id="1546241" name="Text Box 1">
          <a:extLst xmlns:a="http://schemas.openxmlformats.org/drawingml/2006/main">
            <a:ext uri="{FF2B5EF4-FFF2-40B4-BE49-F238E27FC236}">
              <a16:creationId xmlns:a16="http://schemas.microsoft.com/office/drawing/2014/main" id="{D8EA286A-99AC-4992-9C6A-73F6241B325D}"/>
            </a:ext>
          </a:extLst>
        </cdr:cNvPr>
        <cdr:cNvSpPr txBox="1">
          <a:spLocks xmlns:a="http://schemas.openxmlformats.org/drawingml/2006/main" noChangeArrowheads="1"/>
        </cdr:cNvSpPr>
      </cdr:nvSpPr>
      <cdr:spPr bwMode="auto">
        <a:xfrm xmlns:a="http://schemas.openxmlformats.org/drawingml/2006/main">
          <a:off x="1061926" y="3011456"/>
          <a:ext cx="1926241"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0.56564</cdr:x>
      <cdr:y>0.78909</cdr:y>
    </cdr:from>
    <cdr:to>
      <cdr:x>0.77706</cdr:x>
      <cdr:y>0.84312</cdr:y>
    </cdr:to>
    <cdr:sp macro="" textlink="">
      <cdr:nvSpPr>
        <cdr:cNvPr id="1546242" name="Text Box 2">
          <a:extLst xmlns:a="http://schemas.openxmlformats.org/drawingml/2006/main">
            <a:ext uri="{FF2B5EF4-FFF2-40B4-BE49-F238E27FC236}">
              <a16:creationId xmlns:a16="http://schemas.microsoft.com/office/drawing/2014/main" id="{D6C7E37C-5F1C-42FE-BE48-C2767170628C}"/>
            </a:ext>
          </a:extLst>
        </cdr:cNvPr>
        <cdr:cNvSpPr txBox="1">
          <a:spLocks xmlns:a="http://schemas.openxmlformats.org/drawingml/2006/main" noChangeArrowheads="1"/>
        </cdr:cNvSpPr>
      </cdr:nvSpPr>
      <cdr:spPr bwMode="auto">
        <a:xfrm xmlns:a="http://schemas.openxmlformats.org/drawingml/2006/main">
          <a:off x="3451725" y="3011456"/>
          <a:ext cx="1290161"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SouthKoreaSummary.xls" TargetMode="External"/><Relationship Id="rId1" Type="http://schemas.openxmlformats.org/officeDocument/2006/relationships/externalLinkPath" Target="SouthKoreaSummary.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EFIData\RWE.xls" TargetMode="External"/><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41231Imp"/>
      <sheetName val="441232Imp"/>
      <sheetName val="441233Imp"/>
      <sheetName val="441234Imp"/>
      <sheetName val="441239Imp"/>
      <sheetName val="441294Imp"/>
      <sheetName val="441299Imp"/>
      <sheetName val="AllExp"/>
      <sheetName val="AllImp"/>
      <sheetName val="4403CImp"/>
      <sheetName val="4407CImp"/>
      <sheetName val="4408CImp"/>
      <sheetName val="4412CImp"/>
      <sheetName val="4409CImp"/>
      <sheetName val="4403NCImp"/>
      <sheetName val="4407NCImp"/>
      <sheetName val="4408NCImp"/>
      <sheetName val="4412NCImp"/>
      <sheetName val="4409NCImp"/>
      <sheetName val="TimberSectorImp"/>
      <sheetName val="CoreVPAImp"/>
      <sheetName val="TimberSectorMinusCoreVPAImp"/>
      <sheetName val="44Imp"/>
      <sheetName val="44impTemporary"/>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PulpLogsImp"/>
      <sheetName val="440123Imp"/>
      <sheetName val="440131Imp"/>
      <sheetName val="4402Imp"/>
      <sheetName val="TimberSectorExp"/>
      <sheetName val="CoreVPAExp"/>
      <sheetName val="TimberSectorMinusCoreVPAExp"/>
      <sheetName val="44Exp"/>
      <sheetName val="44ExpTem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PulpLogsExp"/>
      <sheetName val="440123Exp"/>
      <sheetName val="440131Ex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5">
          <cell r="B15">
            <v>0.57363615999999984</v>
          </cell>
          <cell r="C15">
            <v>0.40635031999999999</v>
          </cell>
          <cell r="D15">
            <v>0.73774649117199986</v>
          </cell>
          <cell r="E15">
            <v>0.92757788040000011</v>
          </cell>
          <cell r="F15">
            <v>0.48270916000000003</v>
          </cell>
          <cell r="G15">
            <v>0.46609141999999998</v>
          </cell>
          <cell r="H15">
            <v>0.45382751579999997</v>
          </cell>
          <cell r="I15">
            <v>0.55827716899000002</v>
          </cell>
          <cell r="J15">
            <v>0.41904314069999998</v>
          </cell>
          <cell r="K15">
            <v>0.35628640639999998</v>
          </cell>
          <cell r="L15">
            <v>0.36367337752000001</v>
          </cell>
          <cell r="M15">
            <v>0.35936396727999997</v>
          </cell>
          <cell r="N15">
            <v>0.23678570806799998</v>
          </cell>
          <cell r="O15">
            <v>0.22064912459200001</v>
          </cell>
          <cell r="P15">
            <v>0.29129167530399996</v>
          </cell>
          <cell r="Q15">
            <v>0.26075074239999996</v>
          </cell>
          <cell r="R15">
            <v>0.19368509925279997</v>
          </cell>
          <cell r="S15">
            <v>0.15995078200000001</v>
          </cell>
          <cell r="T15">
            <v>2.7807019560000007E-2</v>
          </cell>
          <cell r="U15">
            <v>1.4097398335999999E-2</v>
          </cell>
          <cell r="V15">
            <v>8.2189392465999989E-2</v>
          </cell>
          <cell r="W15">
            <v>0.66953773798799998</v>
          </cell>
          <cell r="X15">
            <v>0.245927093328</v>
          </cell>
          <cell r="Y15">
            <v>2.2072041599999991E-2</v>
          </cell>
          <cell r="Z15">
            <v>3.3420063599999994E-2</v>
          </cell>
          <cell r="AA15">
            <v>0</v>
          </cell>
          <cell r="AB15">
            <v>36.558</v>
          </cell>
          <cell r="AC15">
            <v>23.787986</v>
          </cell>
          <cell r="AD15">
            <v>44.215530000000001</v>
          </cell>
          <cell r="AE15">
            <v>35.509750000000004</v>
          </cell>
          <cell r="AF15">
            <v>42.300999999999995</v>
          </cell>
          <cell r="AG15">
            <v>42.040999999999997</v>
          </cell>
          <cell r="AH15">
            <v>42.488000000000007</v>
          </cell>
          <cell r="AI15">
            <v>66.016999999999996</v>
          </cell>
          <cell r="AJ15">
            <v>49.033000000000008</v>
          </cell>
          <cell r="AK15">
            <v>33.689</v>
          </cell>
          <cell r="AL15">
            <v>44.602999999999994</v>
          </cell>
          <cell r="AM15">
            <v>48.309000000000005</v>
          </cell>
          <cell r="AN15">
            <v>29.248000000000001</v>
          </cell>
          <cell r="AO15">
            <v>30.299916660512</v>
          </cell>
          <cell r="AP15">
            <v>36.044203660511997</v>
          </cell>
          <cell r="AQ15">
            <v>28.145999999999997</v>
          </cell>
          <cell r="AR15">
            <v>22.610000000000003</v>
          </cell>
          <cell r="AS15">
            <v>20.73</v>
          </cell>
          <cell r="AT15">
            <v>14.721</v>
          </cell>
          <cell r="AU15">
            <v>3.3590109999999993</v>
          </cell>
          <cell r="AV15">
            <v>9.3410000000000011</v>
          </cell>
          <cell r="AW15">
            <v>69.86506</v>
          </cell>
          <cell r="AX15">
            <v>26.893749</v>
          </cell>
          <cell r="AY15">
            <v>3.4630000000000001</v>
          </cell>
          <cell r="AZ15">
            <v>4.2030000000000003</v>
          </cell>
          <cell r="BA15">
            <v>0</v>
          </cell>
        </row>
        <row r="16">
          <cell r="B16">
            <v>0</v>
          </cell>
          <cell r="C16">
            <v>0</v>
          </cell>
          <cell r="D16">
            <v>7.2115722199999994E-3</v>
          </cell>
          <cell r="E16">
            <v>3.3782260400000005E-3</v>
          </cell>
          <cell r="F16">
            <v>4.3394599999999998E-3</v>
          </cell>
          <cell r="G16">
            <v>6.3080988000000001E-3</v>
          </cell>
          <cell r="H16">
            <v>6.4937718199999999E-3</v>
          </cell>
          <cell r="I16">
            <v>9.1878235199999991E-3</v>
          </cell>
          <cell r="J16">
            <v>7.7486585999999996E-3</v>
          </cell>
          <cell r="K16">
            <v>6.0070605533333356E-3</v>
          </cell>
          <cell r="L16">
            <v>9.9212622199999975E-3</v>
          </cell>
          <cell r="M16">
            <v>1.2404754904E-2</v>
          </cell>
          <cell r="N16">
            <v>1.9883413858000003E-2</v>
          </cell>
          <cell r="O16">
            <v>6.8832644900000003E-2</v>
          </cell>
          <cell r="P16">
            <v>7.7536018560000017E-2</v>
          </cell>
          <cell r="Q16">
            <v>0.11512733735999997</v>
          </cell>
          <cell r="R16">
            <v>0.14439593291199998</v>
          </cell>
          <cell r="S16">
            <v>0.13647689636399998</v>
          </cell>
          <cell r="T16">
            <v>0.15912490622</v>
          </cell>
          <cell r="U16">
            <v>6.346599688799999E-2</v>
          </cell>
          <cell r="V16">
            <v>0.11394152732</v>
          </cell>
          <cell r="W16">
            <v>6.7152788864000015E-2</v>
          </cell>
          <cell r="X16">
            <v>4.5413389221200001E-2</v>
          </cell>
          <cell r="Y16">
            <v>4.2710623199999992E-2</v>
          </cell>
          <cell r="Z16">
            <v>4.2416113599999992E-2</v>
          </cell>
          <cell r="AA16">
            <v>0</v>
          </cell>
          <cell r="AB16">
            <v>0</v>
          </cell>
          <cell r="AC16">
            <v>0</v>
          </cell>
          <cell r="AD16">
            <v>1.007201</v>
          </cell>
          <cell r="AE16">
            <v>1.051628</v>
          </cell>
          <cell r="AF16">
            <v>1.1950000000000001</v>
          </cell>
          <cell r="AG16">
            <v>1.8260000000000001</v>
          </cell>
          <cell r="AH16">
            <v>1.9390000000000001</v>
          </cell>
          <cell r="AI16">
            <v>3.2509999999999999</v>
          </cell>
          <cell r="AJ16">
            <v>2.7990000000000004</v>
          </cell>
          <cell r="AK16">
            <v>1.679</v>
          </cell>
          <cell r="AL16">
            <v>2.1550000000000002</v>
          </cell>
          <cell r="AM16">
            <v>2.6639999999999997</v>
          </cell>
          <cell r="AN16">
            <v>3.589</v>
          </cell>
          <cell r="AO16">
            <v>10.675454879099997</v>
          </cell>
          <cell r="AP16">
            <v>18.347180879100002</v>
          </cell>
          <cell r="AQ16">
            <v>17.027000000000001</v>
          </cell>
          <cell r="AR16">
            <v>17.127999999999997</v>
          </cell>
          <cell r="AS16">
            <v>20.314999999999998</v>
          </cell>
          <cell r="AT16">
            <v>20.009000000000004</v>
          </cell>
          <cell r="AU16">
            <v>15.880414</v>
          </cell>
          <cell r="AV16">
            <v>15.929</v>
          </cell>
          <cell r="AW16">
            <v>19.970182999999999</v>
          </cell>
          <cell r="AX16">
            <v>14.404698</v>
          </cell>
          <cell r="AY16">
            <v>10.249000000000001</v>
          </cell>
          <cell r="AZ16">
            <v>9.956999999999999</v>
          </cell>
          <cell r="BA16">
            <v>0</v>
          </cell>
        </row>
        <row r="31">
          <cell r="B31">
            <v>8.5081359999999995E-2</v>
          </cell>
          <cell r="C31">
            <v>5.063898E-2</v>
          </cell>
          <cell r="D31">
            <v>4.5116748499999998E-2</v>
          </cell>
          <cell r="E31">
            <v>2.7602360128000002E-2</v>
          </cell>
          <cell r="F31">
            <v>1.9368720000000002E-2</v>
          </cell>
          <cell r="G31">
            <v>2.4343683279999997E-2</v>
          </cell>
          <cell r="H31">
            <v>2.4691733220000001E-2</v>
          </cell>
          <cell r="I31">
            <v>0.16515589909999998</v>
          </cell>
          <cell r="J31">
            <v>0.11755079127999998</v>
          </cell>
          <cell r="K31">
            <v>5.497532220000001E-2</v>
          </cell>
          <cell r="L31">
            <v>8.2922735592000002E-2</v>
          </cell>
          <cell r="M31">
            <v>9.5772641556000029E-2</v>
          </cell>
          <cell r="N31">
            <v>6.5806098216000017E-2</v>
          </cell>
          <cell r="O31">
            <v>5.6490400480000001E-2</v>
          </cell>
          <cell r="P31">
            <v>5.4631128887999994E-2</v>
          </cell>
          <cell r="Q31">
            <v>4.8753126499999994E-2</v>
          </cell>
          <cell r="R31">
            <v>4.7929827960000011E-2</v>
          </cell>
          <cell r="S31">
            <v>6.6132980445999995E-2</v>
          </cell>
          <cell r="T31">
            <v>6.5581895079999994E-2</v>
          </cell>
          <cell r="U31">
            <v>0.11397765511999998</v>
          </cell>
          <cell r="V31">
            <v>0.20874791011999999</v>
          </cell>
          <cell r="W31">
            <v>0.14210117880000001</v>
          </cell>
          <cell r="X31">
            <v>0.15841255855599998</v>
          </cell>
          <cell r="Y31">
            <v>5.9468289999999993E-2</v>
          </cell>
          <cell r="Z31">
            <v>3.4014559600000001E-2</v>
          </cell>
          <cell r="AA31">
            <v>0</v>
          </cell>
          <cell r="AB31">
            <v>23.556999999999999</v>
          </cell>
          <cell r="AC31">
            <v>12.469760999999998</v>
          </cell>
          <cell r="AD31">
            <v>11.023150999999999</v>
          </cell>
          <cell r="AE31">
            <v>7.0531509999999988</v>
          </cell>
          <cell r="AF31">
            <v>5.077</v>
          </cell>
          <cell r="AG31">
            <v>7.6820000000000004</v>
          </cell>
          <cell r="AH31">
            <v>8.157</v>
          </cell>
          <cell r="AI31">
            <v>34.127000000000002</v>
          </cell>
          <cell r="AJ31">
            <v>26.652000000000001</v>
          </cell>
          <cell r="AK31">
            <v>12.917</v>
          </cell>
          <cell r="AL31">
            <v>16.940000000000001</v>
          </cell>
          <cell r="AM31">
            <v>22.11</v>
          </cell>
          <cell r="AN31">
            <v>16.295000000000002</v>
          </cell>
          <cell r="AO31">
            <v>13.88779778664</v>
          </cell>
          <cell r="AP31">
            <v>17.455663786639995</v>
          </cell>
          <cell r="AQ31">
            <v>12.834999999999999</v>
          </cell>
          <cell r="AR31">
            <v>10.586</v>
          </cell>
          <cell r="AS31">
            <v>15.568</v>
          </cell>
          <cell r="AT31">
            <v>11.451000000000001</v>
          </cell>
          <cell r="AU31">
            <v>15.729223999999999</v>
          </cell>
          <cell r="AV31">
            <v>22.138999999999999</v>
          </cell>
          <cell r="AW31">
            <v>20.119594999999997</v>
          </cell>
          <cell r="AX31">
            <v>27.882667999999999</v>
          </cell>
          <cell r="AY31">
            <v>8.8990000000000009</v>
          </cell>
          <cell r="AZ31">
            <v>4.8999999999999995</v>
          </cell>
          <cell r="BA31">
            <v>0</v>
          </cell>
        </row>
        <row r="39">
          <cell r="B39">
            <v>0.10060316000000001</v>
          </cell>
          <cell r="C39">
            <v>0.12060350000000002</v>
          </cell>
          <cell r="D39">
            <v>0.28734889044400003</v>
          </cell>
          <cell r="E39">
            <v>0.36604112271599998</v>
          </cell>
          <cell r="F39">
            <v>0.42209485600000002</v>
          </cell>
          <cell r="G39">
            <v>0.39963173976400002</v>
          </cell>
          <cell r="H39">
            <v>0.51886159514399999</v>
          </cell>
          <cell r="I39">
            <v>0.69551654025199994</v>
          </cell>
          <cell r="J39">
            <v>0.56203313408</v>
          </cell>
          <cell r="K39">
            <v>0.65706312460000005</v>
          </cell>
          <cell r="L39">
            <v>0.94411248074000009</v>
          </cell>
          <cell r="M39">
            <v>1.2582947369919995</v>
          </cell>
          <cell r="N39">
            <v>1.3451249164751997</v>
          </cell>
          <cell r="O39">
            <v>0.91651584360799987</v>
          </cell>
          <cell r="P39">
            <v>0.56247446620399999</v>
          </cell>
          <cell r="Q39">
            <v>1.0901969897116</v>
          </cell>
          <cell r="R39">
            <v>1.0051420904383999</v>
          </cell>
          <cell r="S39">
            <v>0.832298529769401</v>
          </cell>
          <cell r="T39">
            <v>0.65362735342000011</v>
          </cell>
          <cell r="U39">
            <v>0.32413381803999997</v>
          </cell>
          <cell r="V39">
            <v>0.34792552249999992</v>
          </cell>
          <cell r="W39">
            <v>0.30646487983999998</v>
          </cell>
          <cell r="X39">
            <v>0.11718141723665999</v>
          </cell>
          <cell r="Y39">
            <v>0.12268245080000004</v>
          </cell>
          <cell r="Z39">
            <v>0.14992994239999996</v>
          </cell>
          <cell r="AA39">
            <v>0</v>
          </cell>
          <cell r="AB39">
            <v>26.863999999999997</v>
          </cell>
          <cell r="AC39">
            <v>25.660150999999999</v>
          </cell>
          <cell r="AD39">
            <v>47.866199000000002</v>
          </cell>
          <cell r="AE39">
            <v>59.231507999999984</v>
          </cell>
          <cell r="AF39">
            <v>74.15100000000001</v>
          </cell>
          <cell r="AG39">
            <v>75.76700000000001</v>
          </cell>
          <cell r="AH39">
            <v>95.045000000000002</v>
          </cell>
          <cell r="AI39">
            <v>123.22800000000001</v>
          </cell>
          <cell r="AJ39">
            <v>105.61200000000001</v>
          </cell>
          <cell r="AK39">
            <v>104.18600000000001</v>
          </cell>
          <cell r="AL39">
            <v>178.02799999999999</v>
          </cell>
          <cell r="AM39">
            <v>252.46</v>
          </cell>
          <cell r="AN39">
            <v>233.75099999999998</v>
          </cell>
          <cell r="AO39">
            <v>215.57919326210796</v>
          </cell>
          <cell r="AP39">
            <v>210.00921926210802</v>
          </cell>
          <cell r="AQ39">
            <v>206.30800000000002</v>
          </cell>
          <cell r="AR39">
            <v>178.35200000000003</v>
          </cell>
          <cell r="AS39">
            <v>165.535</v>
          </cell>
          <cell r="AT39">
            <v>162.24600000000001</v>
          </cell>
          <cell r="AU39">
            <v>85.527959999999979</v>
          </cell>
          <cell r="AV39">
            <v>70.989000000000004</v>
          </cell>
          <cell r="AW39">
            <v>128.23481099999998</v>
          </cell>
          <cell r="AX39">
            <v>48.574444</v>
          </cell>
          <cell r="AY39">
            <v>43.636000000000003</v>
          </cell>
          <cell r="AZ39">
            <v>44.438000000000002</v>
          </cell>
          <cell r="BA39">
            <v>0</v>
          </cell>
        </row>
        <row r="46">
          <cell r="B46">
            <v>0.17996077599999999</v>
          </cell>
          <cell r="C46">
            <v>0.106790256</v>
          </cell>
          <cell r="D46">
            <v>0.23141369784000002</v>
          </cell>
          <cell r="E46">
            <v>0.10341928650000001</v>
          </cell>
          <cell r="F46">
            <v>0.20094035999999998</v>
          </cell>
          <cell r="G46">
            <v>0.12065601317999999</v>
          </cell>
          <cell r="H46">
            <v>0.11268425064199999</v>
          </cell>
          <cell r="I46">
            <v>0.21210089044</v>
          </cell>
          <cell r="J46">
            <v>0.25891793578</v>
          </cell>
          <cell r="K46">
            <v>0.25980845609999997</v>
          </cell>
          <cell r="L46">
            <v>0.31266118934999998</v>
          </cell>
          <cell r="M46">
            <v>0.51278424376800003</v>
          </cell>
          <cell r="N46">
            <v>0.59912721484599973</v>
          </cell>
          <cell r="O46">
            <v>0.62355241466</v>
          </cell>
          <cell r="P46">
            <v>0.96475913004799996</v>
          </cell>
          <cell r="Q46">
            <v>0.98695416395840019</v>
          </cell>
          <cell r="R46">
            <v>0.97802793191160009</v>
          </cell>
          <cell r="S46">
            <v>0.93561313011199987</v>
          </cell>
          <cell r="T46">
            <v>1.2668040657999999</v>
          </cell>
          <cell r="U46">
            <v>1.0778797909319997</v>
          </cell>
          <cell r="V46">
            <v>0.83838130183999993</v>
          </cell>
          <cell r="W46">
            <v>0.78394100730399996</v>
          </cell>
          <cell r="X46">
            <v>0.86442350301999993</v>
          </cell>
          <cell r="Y46">
            <v>0.81330312280000006</v>
          </cell>
          <cell r="Z46">
            <v>0.77067092199999987</v>
          </cell>
          <cell r="AA46">
            <v>0</v>
          </cell>
          <cell r="AB46">
            <v>21.291</v>
          </cell>
          <cell r="AC46">
            <v>11.240746</v>
          </cell>
          <cell r="AD46">
            <v>18.475867999999998</v>
          </cell>
          <cell r="AE46">
            <v>9.4141119999999994</v>
          </cell>
          <cell r="AF46">
            <v>20.100000000000001</v>
          </cell>
          <cell r="AG46">
            <v>13.887999999999998</v>
          </cell>
          <cell r="AH46">
            <v>13.177</v>
          </cell>
          <cell r="AI46">
            <v>27.190999999999999</v>
          </cell>
          <cell r="AJ46">
            <v>33.813000000000002</v>
          </cell>
          <cell r="AK46">
            <v>30.257999999999999</v>
          </cell>
          <cell r="AL46">
            <v>44.826999999999998</v>
          </cell>
          <cell r="AM46">
            <v>80.413999999999987</v>
          </cell>
          <cell r="AN46">
            <v>77.823999999999998</v>
          </cell>
          <cell r="AO46">
            <v>90.653672904260034</v>
          </cell>
          <cell r="AP46">
            <v>128.90872490426</v>
          </cell>
          <cell r="AQ46">
            <v>130.631</v>
          </cell>
          <cell r="AR46">
            <v>113.497</v>
          </cell>
          <cell r="AS46">
            <v>123.58599999999998</v>
          </cell>
          <cell r="AT46">
            <v>123.8</v>
          </cell>
          <cell r="AU46">
            <v>131.14475899999999</v>
          </cell>
          <cell r="AV46">
            <v>100.38800000000001</v>
          </cell>
          <cell r="AW46">
            <v>108.30814899999999</v>
          </cell>
          <cell r="AX46">
            <v>149.51537099999999</v>
          </cell>
          <cell r="AY46">
            <v>104.705</v>
          </cell>
          <cell r="AZ46">
            <v>99.028000000000006</v>
          </cell>
          <cell r="BA46">
            <v>0</v>
          </cell>
        </row>
        <row r="47">
          <cell r="B47">
            <v>0.4301463399999999</v>
          </cell>
          <cell r="C47">
            <v>0.43934363599999993</v>
          </cell>
          <cell r="D47">
            <v>0.742996189536</v>
          </cell>
          <cell r="E47">
            <v>0.93610552187599982</v>
          </cell>
          <cell r="F47">
            <v>1.4526203497000001</v>
          </cell>
          <cell r="G47">
            <v>1.1099327830520003</v>
          </cell>
          <cell r="H47">
            <v>1.329943694392</v>
          </cell>
          <cell r="I47">
            <v>1.2993531257259998</v>
          </cell>
          <cell r="J47">
            <v>0.81269519495135134</v>
          </cell>
          <cell r="K47">
            <v>0.80991117087777786</v>
          </cell>
          <cell r="L47">
            <v>1.0041925110419996</v>
          </cell>
          <cell r="M47">
            <v>1.9731184429100002</v>
          </cell>
          <cell r="N47">
            <v>2.6013435325128005</v>
          </cell>
          <cell r="O47">
            <v>2.3570298093419995</v>
          </cell>
          <cell r="P47">
            <v>1.3356808286639998</v>
          </cell>
          <cell r="Q47">
            <v>2.3342019658043993</v>
          </cell>
          <cell r="R47">
            <v>2.0667598120943991</v>
          </cell>
          <cell r="S47">
            <v>1.4572572633779406</v>
          </cell>
          <cell r="T47">
            <v>0.94237651019999968</v>
          </cell>
          <cell r="U47">
            <v>0.54252899103199992</v>
          </cell>
          <cell r="V47">
            <v>0.87354075276799981</v>
          </cell>
          <cell r="W47">
            <v>0.58321455121999999</v>
          </cell>
          <cell r="X47">
            <v>0.33016553624317196</v>
          </cell>
          <cell r="Y47">
            <v>0.34724934440000016</v>
          </cell>
          <cell r="Z47">
            <v>0.36367744000000024</v>
          </cell>
          <cell r="AA47">
            <v>0</v>
          </cell>
          <cell r="AB47">
            <v>79.837000000000003</v>
          </cell>
          <cell r="AC47">
            <v>80.012679999999989</v>
          </cell>
          <cell r="AD47">
            <v>116.49339899999998</v>
          </cell>
          <cell r="AE47">
            <v>117.80992699999999</v>
          </cell>
          <cell r="AF47">
            <v>132.49</v>
          </cell>
          <cell r="AG47">
            <v>134.40700000000001</v>
          </cell>
          <cell r="AH47">
            <v>217.19</v>
          </cell>
          <cell r="AI47">
            <v>243.87300000000002</v>
          </cell>
          <cell r="AJ47">
            <v>194.43700000000001</v>
          </cell>
          <cell r="AK47">
            <v>170.87700000000001</v>
          </cell>
          <cell r="AL47">
            <v>190.613</v>
          </cell>
          <cell r="AM47">
            <v>330.82</v>
          </cell>
          <cell r="AN47">
            <v>363.38600000000002</v>
          </cell>
          <cell r="AO47">
            <v>421.95020679868202</v>
          </cell>
          <cell r="AP47">
            <v>411.22115479868199</v>
          </cell>
          <cell r="AQ47">
            <v>391.38700000000006</v>
          </cell>
          <cell r="AR47">
            <v>323.346</v>
          </cell>
          <cell r="AS47">
            <v>271.91500000000002</v>
          </cell>
          <cell r="AT47">
            <v>264.42700000000002</v>
          </cell>
          <cell r="AU47">
            <v>182.39732800000002</v>
          </cell>
          <cell r="AV47">
            <v>178.80799999999999</v>
          </cell>
          <cell r="AW47">
            <v>242.86291699999998</v>
          </cell>
          <cell r="AX47">
            <v>144.69077899999999</v>
          </cell>
          <cell r="AY47">
            <v>116.19900000000001</v>
          </cell>
          <cell r="AZ47">
            <v>116.16</v>
          </cell>
          <cell r="BA47">
            <v>0</v>
          </cell>
        </row>
        <row r="79">
          <cell r="B79">
            <v>0</v>
          </cell>
          <cell r="C79">
            <v>0</v>
          </cell>
          <cell r="D79">
            <v>0</v>
          </cell>
          <cell r="E79">
            <v>4.1017340000000001E-3</v>
          </cell>
          <cell r="F79">
            <v>8.7214400000000004E-3</v>
          </cell>
          <cell r="G79">
            <v>6.314768642000001E-3</v>
          </cell>
          <cell r="H79">
            <v>2.64817E-3</v>
          </cell>
          <cell r="I79">
            <v>1.0759000000000001E-3</v>
          </cell>
          <cell r="J79">
            <v>1.7046987485714285E-3</v>
          </cell>
          <cell r="K79">
            <v>1.6121719999999998E-3</v>
          </cell>
          <cell r="L79">
            <v>2.7529270000000001E-3</v>
          </cell>
          <cell r="M79">
            <v>2.2261377999999994E-3</v>
          </cell>
          <cell r="N79">
            <v>8.5536714399999988E-3</v>
          </cell>
          <cell r="O79">
            <v>1.186581208E-2</v>
          </cell>
          <cell r="P79">
            <v>2.3664531464000001E-2</v>
          </cell>
          <cell r="Q79">
            <v>3.6489023780000004E-2</v>
          </cell>
          <cell r="R79">
            <v>5.7260249070000005E-2</v>
          </cell>
          <cell r="S79">
            <v>8.1679210459999999E-2</v>
          </cell>
          <cell r="T79">
            <v>6.3536419999999996E-2</v>
          </cell>
          <cell r="U79">
            <v>4.5216524807999994E-2</v>
          </cell>
          <cell r="V79">
            <v>0.13054740188</v>
          </cell>
          <cell r="W79">
            <v>4.7853391235999992E-2</v>
          </cell>
          <cell r="X79">
            <v>4.7004271970599996E-2</v>
          </cell>
          <cell r="Y79">
            <v>6.1068151200000004E-2</v>
          </cell>
          <cell r="Z79">
            <v>6.278742679999999E-2</v>
          </cell>
          <cell r="AA79">
            <v>0</v>
          </cell>
          <cell r="AB79">
            <v>0</v>
          </cell>
          <cell r="AC79">
            <v>0</v>
          </cell>
          <cell r="AD79">
            <v>0</v>
          </cell>
          <cell r="AE79">
            <v>0.977329</v>
          </cell>
          <cell r="AF79">
            <v>1.861</v>
          </cell>
          <cell r="AG79">
            <v>1.3029999999999999</v>
          </cell>
          <cell r="AH79">
            <v>0.54600000000000004</v>
          </cell>
          <cell r="AI79">
            <v>0.26900000000000002</v>
          </cell>
          <cell r="AJ79">
            <v>0.53200000000000003</v>
          </cell>
          <cell r="AK79">
            <v>0.47099999999999997</v>
          </cell>
          <cell r="AL79">
            <v>0.70899999999999996</v>
          </cell>
          <cell r="AM79">
            <v>0.95300000000000007</v>
          </cell>
          <cell r="AN79">
            <v>3.6150000000000002</v>
          </cell>
          <cell r="AO79">
            <v>4.3639999999999999</v>
          </cell>
          <cell r="AP79">
            <v>8.6153119999999994</v>
          </cell>
          <cell r="AQ79">
            <v>7.3340000000000005</v>
          </cell>
          <cell r="AR79">
            <v>14.773</v>
          </cell>
          <cell r="AS79">
            <v>24.146000000000001</v>
          </cell>
          <cell r="AT79">
            <v>22.445999999999998</v>
          </cell>
          <cell r="AU79">
            <v>17.520097999999997</v>
          </cell>
          <cell r="AV79">
            <v>26.749000000000002</v>
          </cell>
          <cell r="AW79">
            <v>16.937103999999998</v>
          </cell>
          <cell r="AX79">
            <v>15.019530999999999</v>
          </cell>
          <cell r="AY79">
            <v>22.25</v>
          </cell>
          <cell r="AZ79">
            <v>29.448</v>
          </cell>
          <cell r="BA79">
            <v>0</v>
          </cell>
        </row>
        <row r="84">
          <cell r="B84">
            <v>8.855E-4</v>
          </cell>
          <cell r="C84">
            <v>2.4397140999999997E-2</v>
          </cell>
          <cell r="D84">
            <v>4.5124447803999997E-2</v>
          </cell>
          <cell r="E84">
            <v>5.6950775491999985E-2</v>
          </cell>
          <cell r="F84">
            <v>9.7981399999999996E-2</v>
          </cell>
          <cell r="G84">
            <v>7.1828125349999994E-2</v>
          </cell>
          <cell r="H84">
            <v>0.11772962467599997</v>
          </cell>
          <cell r="I84">
            <v>0.17580201575999996</v>
          </cell>
          <cell r="J84">
            <v>0.18475316899999997</v>
          </cell>
          <cell r="K84">
            <v>0.1230089820285714</v>
          </cell>
          <cell r="L84">
            <v>5.2455718679999971E-2</v>
          </cell>
          <cell r="M84">
            <v>3.4799831109999999E-2</v>
          </cell>
          <cell r="N84">
            <v>0.13092789045799993</v>
          </cell>
          <cell r="O84">
            <v>0.16124457350999999</v>
          </cell>
          <cell r="P84">
            <v>0.118761057408</v>
          </cell>
          <cell r="Q84">
            <v>0.25264738277519999</v>
          </cell>
          <cell r="R84">
            <v>0.26509956123279999</v>
          </cell>
          <cell r="S84">
            <v>0.27887044550000001</v>
          </cell>
          <cell r="T84">
            <v>0.25838491446</v>
          </cell>
          <cell r="U84">
            <v>0.132561340912</v>
          </cell>
          <cell r="V84">
            <v>0.21298038305600001</v>
          </cell>
          <cell r="W84">
            <v>9.3761257604000003E-2</v>
          </cell>
          <cell r="X84">
            <v>6.6793830529999987E-2</v>
          </cell>
          <cell r="Y84">
            <v>6.5250502799999985E-2</v>
          </cell>
          <cell r="Z84">
            <v>5.3834149599999985E-2</v>
          </cell>
          <cell r="AA84">
            <v>0</v>
          </cell>
          <cell r="AB84">
            <v>0.35400000000000004</v>
          </cell>
          <cell r="AC84">
            <v>7.6363719999999997</v>
          </cell>
          <cell r="AD84">
            <v>16.569246000000003</v>
          </cell>
          <cell r="AE84">
            <v>20.527481999999999</v>
          </cell>
          <cell r="AF84">
            <v>19.399000000000004</v>
          </cell>
          <cell r="AG84">
            <v>25.027999999999999</v>
          </cell>
          <cell r="AH84">
            <v>39.506</v>
          </cell>
          <cell r="AI84">
            <v>59.484999999999999</v>
          </cell>
          <cell r="AJ84">
            <v>59.771999999999998</v>
          </cell>
          <cell r="AK84">
            <v>38.326000000000001</v>
          </cell>
          <cell r="AL84">
            <v>16.722000000000001</v>
          </cell>
          <cell r="AM84">
            <v>13.647</v>
          </cell>
          <cell r="AN84">
            <v>37.063000000000002</v>
          </cell>
          <cell r="AO84">
            <v>66.416837078510014</v>
          </cell>
          <cell r="AP84">
            <v>62.919580078509995</v>
          </cell>
          <cell r="AQ84">
            <v>61.230999999999995</v>
          </cell>
          <cell r="AR84">
            <v>57.067999999999998</v>
          </cell>
          <cell r="AS84">
            <v>68.466999999999999</v>
          </cell>
          <cell r="AT84">
            <v>67.057999999999993</v>
          </cell>
          <cell r="AU84">
            <v>52.969917999999993</v>
          </cell>
          <cell r="AV84">
            <v>47.215000000000003</v>
          </cell>
          <cell r="AW84">
            <v>43.821731</v>
          </cell>
          <cell r="AX84">
            <v>32.685114999999996</v>
          </cell>
          <cell r="AY84">
            <v>34.356000000000002</v>
          </cell>
          <cell r="AZ84">
            <v>28.173999999999999</v>
          </cell>
          <cell r="BA84">
            <v>0</v>
          </cell>
        </row>
        <row r="91">
          <cell r="B91">
            <v>5.6586999999999991E-3</v>
          </cell>
          <cell r="C91">
            <v>5.6145599999999993E-3</v>
          </cell>
          <cell r="D91">
            <v>8.0163707400000006E-3</v>
          </cell>
          <cell r="E91">
            <v>8.9297191240000004E-3</v>
          </cell>
          <cell r="F91">
            <v>1.7771840000000001E-2</v>
          </cell>
          <cell r="G91">
            <v>4.5888200859999999E-2</v>
          </cell>
          <cell r="H91">
            <v>6.1581031399999986E-2</v>
          </cell>
          <cell r="I91">
            <v>0.29710276053000001</v>
          </cell>
          <cell r="J91">
            <v>0.21917736260000001</v>
          </cell>
          <cell r="K91">
            <v>0.13165198354000002</v>
          </cell>
          <cell r="L91">
            <v>6.6433335070000016E-2</v>
          </cell>
          <cell r="M91">
            <v>6.5887416799999987E-2</v>
          </cell>
          <cell r="N91">
            <v>6.7759394141999996E-2</v>
          </cell>
          <cell r="O91">
            <v>0.22656798323999994</v>
          </cell>
          <cell r="P91">
            <v>0.19893687617999994</v>
          </cell>
          <cell r="Q91">
            <v>0.26048549296080009</v>
          </cell>
          <cell r="R91">
            <v>0.24385728034639997</v>
          </cell>
          <cell r="S91">
            <v>0.3022258665980001</v>
          </cell>
          <cell r="T91">
            <v>0.29505728334000009</v>
          </cell>
          <cell r="U91">
            <v>0.34115903603600001</v>
          </cell>
          <cell r="V91">
            <v>0.56149700305439998</v>
          </cell>
          <cell r="W91">
            <v>0.42110143247199999</v>
          </cell>
          <cell r="X91">
            <v>0.34564350449300002</v>
          </cell>
          <cell r="Y91">
            <v>0.26935152159999998</v>
          </cell>
          <cell r="Z91">
            <v>0.2587667488</v>
          </cell>
          <cell r="AA91">
            <v>0</v>
          </cell>
          <cell r="AB91">
            <v>5.4210000000000003</v>
          </cell>
          <cell r="AC91">
            <v>6.932974999999999</v>
          </cell>
          <cell r="AD91">
            <v>8.1122959999999988</v>
          </cell>
          <cell r="AE91">
            <v>8.3515109999999986</v>
          </cell>
          <cell r="AF91">
            <v>6.1469999999999994</v>
          </cell>
          <cell r="AG91">
            <v>10.263</v>
          </cell>
          <cell r="AH91">
            <v>12.029</v>
          </cell>
          <cell r="AI91">
            <v>43.783000000000001</v>
          </cell>
          <cell r="AJ91">
            <v>40.442</v>
          </cell>
          <cell r="AK91">
            <v>23.89</v>
          </cell>
          <cell r="AL91">
            <v>13.409000000000002</v>
          </cell>
          <cell r="AM91">
            <v>12.867000000000001</v>
          </cell>
          <cell r="AN91">
            <v>11.788</v>
          </cell>
          <cell r="AO91">
            <v>38.346129004279994</v>
          </cell>
          <cell r="AP91">
            <v>49.927946004280003</v>
          </cell>
          <cell r="AQ91">
            <v>40.396999999999998</v>
          </cell>
          <cell r="AR91">
            <v>33.457000000000001</v>
          </cell>
          <cell r="AS91">
            <v>43.462999999999994</v>
          </cell>
          <cell r="AT91">
            <v>42.343000000000004</v>
          </cell>
          <cell r="AU91">
            <v>57.275497000000001</v>
          </cell>
          <cell r="AV91">
            <v>69.531999999999996</v>
          </cell>
          <cell r="AW91">
            <v>91.208564999999993</v>
          </cell>
          <cell r="AX91">
            <v>81.596911999999989</v>
          </cell>
          <cell r="AY91">
            <v>57.565000000000005</v>
          </cell>
          <cell r="AZ91">
            <v>49.244999999999997</v>
          </cell>
          <cell r="BA91">
            <v>0</v>
          </cell>
        </row>
        <row r="105">
          <cell r="B105">
            <v>2.1029999999999998E-3</v>
          </cell>
          <cell r="C105">
            <v>0</v>
          </cell>
          <cell r="D105">
            <v>2.5317501999999999E-4</v>
          </cell>
          <cell r="E105">
            <v>3.1362477999999994E-3</v>
          </cell>
          <cell r="F105">
            <v>3.2200000000000002E-4</v>
          </cell>
          <cell r="G105">
            <v>8.4591849999999982E-4</v>
          </cell>
          <cell r="H105">
            <v>3.3806254599999994E-3</v>
          </cell>
          <cell r="I105">
            <v>9.1405146000000004E-4</v>
          </cell>
          <cell r="J105">
            <v>5.0826639999999998E-4</v>
          </cell>
          <cell r="K105">
            <v>1.9047199999999999E-3</v>
          </cell>
          <cell r="L105">
            <v>2.3545947999999999E-4</v>
          </cell>
          <cell r="M105">
            <v>2.9311199999999998E-5</v>
          </cell>
          <cell r="N105">
            <v>6.8070153999999998E-5</v>
          </cell>
          <cell r="O105">
            <v>1.1264799999999998E-5</v>
          </cell>
          <cell r="P105">
            <v>2.7617323999999996E-5</v>
          </cell>
          <cell r="Q105">
            <v>8.7131519999999972E-5</v>
          </cell>
          <cell r="R105">
            <v>1.03548144E-4</v>
          </cell>
          <cell r="S105">
            <v>5.2621200000000005E-6</v>
          </cell>
          <cell r="T105">
            <v>0</v>
          </cell>
          <cell r="U105">
            <v>2.0353207999999999E-5</v>
          </cell>
          <cell r="V105">
            <v>1.0569215999999999E-5</v>
          </cell>
          <cell r="W105">
            <v>2.1895999999999994E-7</v>
          </cell>
          <cell r="X105">
            <v>1.6492E-8</v>
          </cell>
          <cell r="Y105">
            <v>0</v>
          </cell>
          <cell r="Z105">
            <v>0</v>
          </cell>
          <cell r="AA105">
            <v>0</v>
          </cell>
          <cell r="AB105">
            <v>0.25900000000000001</v>
          </cell>
          <cell r="AC105">
            <v>0</v>
          </cell>
          <cell r="AD105">
            <v>4.7187E-2</v>
          </cell>
          <cell r="AE105">
            <v>0.37732199999999999</v>
          </cell>
          <cell r="AF105">
            <v>4.2000000000000003E-2</v>
          </cell>
          <cell r="AG105">
            <v>0.14900000000000002</v>
          </cell>
          <cell r="AH105">
            <v>0.60599999999999998</v>
          </cell>
          <cell r="AI105">
            <v>0.17300000000000001</v>
          </cell>
          <cell r="AJ105">
            <v>7.8E-2</v>
          </cell>
          <cell r="AK105">
            <v>0.24100000000000002</v>
          </cell>
          <cell r="AL105">
            <v>2.5999999999999999E-2</v>
          </cell>
          <cell r="AM105">
            <v>5.7000000000000002E-2</v>
          </cell>
          <cell r="AN105">
            <v>0.11</v>
          </cell>
          <cell r="AO105">
            <v>6.5048688899999998E-2</v>
          </cell>
          <cell r="AP105">
            <v>7.8012688899999988E-2</v>
          </cell>
          <cell r="AQ105">
            <v>4.5999999999999999E-2</v>
          </cell>
          <cell r="AR105">
            <v>1.4999999999999999E-2</v>
          </cell>
          <cell r="AS105">
            <v>5.0000000000000001E-3</v>
          </cell>
          <cell r="AT105">
            <v>0</v>
          </cell>
          <cell r="AU105">
            <v>3.5560000000000001E-3</v>
          </cell>
          <cell r="AV105">
            <v>2.7E-2</v>
          </cell>
          <cell r="AW105">
            <v>7.9999999999999993E-5</v>
          </cell>
          <cell r="AX105">
            <v>3.3399999999999999E-4</v>
          </cell>
          <cell r="AY105">
            <v>0</v>
          </cell>
          <cell r="AZ105">
            <v>0</v>
          </cell>
          <cell r="BA105">
            <v>0</v>
          </cell>
        </row>
        <row r="109">
          <cell r="B109">
            <v>1.4355860079999996</v>
          </cell>
          <cell r="C109">
            <v>1.5593479719999999</v>
          </cell>
          <cell r="D109">
            <v>1.6436156768561998</v>
          </cell>
          <cell r="E109">
            <v>1.8018584506040001</v>
          </cell>
          <cell r="F109">
            <v>1.6699223399999996</v>
          </cell>
          <cell r="G109">
            <v>1.1518904746219998</v>
          </cell>
          <cell r="H109">
            <v>0.80070185157999985</v>
          </cell>
          <cell r="I109">
            <v>0.68726308009199988</v>
          </cell>
          <cell r="J109">
            <v>0.69759535357999991</v>
          </cell>
          <cell r="K109">
            <v>0.34946039910222226</v>
          </cell>
          <cell r="L109">
            <v>0.38162913915999985</v>
          </cell>
          <cell r="M109">
            <v>0.46756524484799983</v>
          </cell>
          <cell r="N109">
            <v>0.42233527748959981</v>
          </cell>
          <cell r="O109">
            <v>0.38873327416199982</v>
          </cell>
          <cell r="P109">
            <v>0.38493779631999997</v>
          </cell>
          <cell r="Q109">
            <v>0.72352417118320034</v>
          </cell>
          <cell r="R109">
            <v>1.0046361249844002</v>
          </cell>
          <cell r="S109">
            <v>1.045469531018</v>
          </cell>
          <cell r="T109">
            <v>1.1555839373200001</v>
          </cell>
          <cell r="U109">
            <v>0.87485124257199998</v>
          </cell>
          <cell r="V109">
            <v>1.3609440276076001</v>
          </cell>
          <cell r="W109">
            <v>1.0713797836279999</v>
          </cell>
          <cell r="X109">
            <v>0.85015350722245986</v>
          </cell>
          <cell r="Y109">
            <v>0.82910814839999969</v>
          </cell>
          <cell r="Z109">
            <v>0.88340448000000038</v>
          </cell>
          <cell r="AA109">
            <v>0</v>
          </cell>
          <cell r="AB109">
            <v>203.88499999999999</v>
          </cell>
          <cell r="AC109">
            <v>208.68870799999996</v>
          </cell>
          <cell r="AD109">
            <v>236.27221300999997</v>
          </cell>
          <cell r="AE109">
            <v>234.71219600000001</v>
          </cell>
          <cell r="AF109">
            <v>189.76400000000001</v>
          </cell>
          <cell r="AG109">
            <v>190.26600000000002</v>
          </cell>
          <cell r="AH109">
            <v>156.744</v>
          </cell>
          <cell r="AI109">
            <v>149.03700000000001</v>
          </cell>
          <cell r="AJ109">
            <v>116.628</v>
          </cell>
          <cell r="AK109">
            <v>70.457000000000008</v>
          </cell>
          <cell r="AL109">
            <v>69.220000000000013</v>
          </cell>
          <cell r="AM109">
            <v>90.808999999999997</v>
          </cell>
          <cell r="AN109">
            <v>77.432000000000002</v>
          </cell>
          <cell r="AO109">
            <v>85.511413771742014</v>
          </cell>
          <cell r="AP109">
            <v>122.11474577174199</v>
          </cell>
          <cell r="AQ109">
            <v>156.56399999999999</v>
          </cell>
          <cell r="AR109">
            <v>201.64599999999999</v>
          </cell>
          <cell r="AS109">
            <v>216.14099999999999</v>
          </cell>
          <cell r="AT109">
            <v>214.47800000000001</v>
          </cell>
          <cell r="AU109">
            <v>240.26658899999998</v>
          </cell>
          <cell r="AV109">
            <v>247.78300000000002</v>
          </cell>
          <cell r="AW109">
            <v>317.47367399999996</v>
          </cell>
          <cell r="AX109">
            <v>286.96351099999998</v>
          </cell>
          <cell r="AY109">
            <v>222.428</v>
          </cell>
          <cell r="AZ109">
            <v>226.09100000000001</v>
          </cell>
          <cell r="BA109">
            <v>0</v>
          </cell>
        </row>
        <row r="116">
          <cell r="B116">
            <v>1.3893059999999999E-2</v>
          </cell>
          <cell r="C116">
            <v>9.0714000000000003E-3</v>
          </cell>
          <cell r="D116">
            <v>8.824579628E-3</v>
          </cell>
          <cell r="E116">
            <v>4.5139234079999997E-3</v>
          </cell>
          <cell r="F116">
            <v>6.36996E-3</v>
          </cell>
          <cell r="G116">
            <v>5.1875646399999996E-3</v>
          </cell>
          <cell r="H116">
            <v>4.6574919119999995E-3</v>
          </cell>
          <cell r="I116">
            <v>1.49708125E-2</v>
          </cell>
          <cell r="J116">
            <v>2.601332588E-2</v>
          </cell>
          <cell r="K116">
            <v>1.9657595053333334E-2</v>
          </cell>
          <cell r="L116">
            <v>1.967586373E-2</v>
          </cell>
          <cell r="M116">
            <v>2.6691833835999997E-2</v>
          </cell>
          <cell r="N116">
            <v>4.2248348113999988E-2</v>
          </cell>
          <cell r="O116">
            <v>6.1956958088000003E-2</v>
          </cell>
          <cell r="P116">
            <v>0.123539953796</v>
          </cell>
          <cell r="Q116">
            <v>0.18579769971919996</v>
          </cell>
          <cell r="R116">
            <v>0.15232921151000001</v>
          </cell>
          <cell r="S116">
            <v>0.1597891733263351</v>
          </cell>
          <cell r="T116">
            <v>0.15169026456666665</v>
          </cell>
          <cell r="U116">
            <v>0.13714108384400001</v>
          </cell>
          <cell r="V116">
            <v>0.16527820140199997</v>
          </cell>
          <cell r="W116">
            <v>0.16170175070000001</v>
          </cell>
          <cell r="X116">
            <v>0.152182705973928</v>
          </cell>
          <cell r="Y116">
            <v>0.12998278999999999</v>
          </cell>
          <cell r="Z116">
            <v>0.14680133439999998</v>
          </cell>
          <cell r="AA116">
            <v>0</v>
          </cell>
          <cell r="AB116">
            <v>9.8279999999999994</v>
          </cell>
          <cell r="AC116">
            <v>2.5865879999999999</v>
          </cell>
          <cell r="AD116">
            <v>6.9624550000000003</v>
          </cell>
          <cell r="AE116">
            <v>5.0970139999999997</v>
          </cell>
          <cell r="AF116">
            <v>3.7669999999999999</v>
          </cell>
          <cell r="AG116">
            <v>3.1910000000000003</v>
          </cell>
          <cell r="AH116">
            <v>3.008</v>
          </cell>
          <cell r="AI116">
            <v>5.681</v>
          </cell>
          <cell r="AJ116">
            <v>8.3650000000000002</v>
          </cell>
          <cell r="AK116">
            <v>5.5469999999999997</v>
          </cell>
          <cell r="AL116">
            <v>6.4440000000000008</v>
          </cell>
          <cell r="AM116">
            <v>10.038</v>
          </cell>
          <cell r="AN116">
            <v>11.698</v>
          </cell>
          <cell r="AO116">
            <v>14.643468445608001</v>
          </cell>
          <cell r="AP116">
            <v>24.919942445607994</v>
          </cell>
          <cell r="AQ116">
            <v>31.29</v>
          </cell>
          <cell r="AR116">
            <v>26.853000000000002</v>
          </cell>
          <cell r="AS116">
            <v>30.122999999999998</v>
          </cell>
          <cell r="AT116">
            <v>27.913</v>
          </cell>
          <cell r="AU116">
            <v>25.291882999999999</v>
          </cell>
          <cell r="AV116">
            <v>28.369999999999997</v>
          </cell>
          <cell r="AW116">
            <v>30.529578000000001</v>
          </cell>
          <cell r="AX116">
            <v>26.849109999999996</v>
          </cell>
          <cell r="AY116">
            <v>19.445999999999998</v>
          </cell>
          <cell r="AZ116">
            <v>19.876999999999999</v>
          </cell>
          <cell r="BA116">
            <v>0</v>
          </cell>
        </row>
        <row r="126">
          <cell r="B126">
            <v>0</v>
          </cell>
          <cell r="C126">
            <v>0</v>
          </cell>
          <cell r="D126">
            <v>3.1122000000000002E-4</v>
          </cell>
          <cell r="E126">
            <v>1.6052988000000001E-3</v>
          </cell>
          <cell r="F126">
            <v>9.037319999999998E-3</v>
          </cell>
          <cell r="G126">
            <v>7.5992440599999996E-3</v>
          </cell>
          <cell r="H126">
            <v>2.2793705759999998E-2</v>
          </cell>
          <cell r="I126">
            <v>3.2544219999999999E-2</v>
          </cell>
          <cell r="J126">
            <v>2.6724754571428568E-2</v>
          </cell>
          <cell r="K126">
            <v>2.0878742790000002E-2</v>
          </cell>
          <cell r="L126">
            <v>1.7301314670000002E-2</v>
          </cell>
          <cell r="M126">
            <v>3.4738750999999998E-2</v>
          </cell>
          <cell r="N126">
            <v>4.9811036624000007E-2</v>
          </cell>
          <cell r="O126">
            <v>6.6185839270000005E-2</v>
          </cell>
          <cell r="P126">
            <v>9.1716509555999998E-2</v>
          </cell>
          <cell r="Q126">
            <v>0.19769341572079996</v>
          </cell>
          <cell r="R126">
            <v>0.4111524342708</v>
          </cell>
          <cell r="S126">
            <v>0.34238276445400001</v>
          </cell>
          <cell r="T126">
            <v>0.33909162962000006</v>
          </cell>
          <cell r="U126">
            <v>0.342206550868</v>
          </cell>
          <cell r="V126">
            <v>0.44755510435999996</v>
          </cell>
          <cell r="W126">
            <v>0.27720222966800001</v>
          </cell>
          <cell r="X126">
            <v>0.15406744274040002</v>
          </cell>
          <cell r="Y126">
            <v>0.17414494160000007</v>
          </cell>
          <cell r="Z126">
            <v>0.19846596559999993</v>
          </cell>
          <cell r="AA126">
            <v>0</v>
          </cell>
          <cell r="AB126">
            <v>0</v>
          </cell>
          <cell r="AC126">
            <v>0</v>
          </cell>
          <cell r="AD126">
            <v>3.2724999999999997E-2</v>
          </cell>
          <cell r="AE126">
            <v>0.562859</v>
          </cell>
          <cell r="AF126">
            <v>2.641</v>
          </cell>
          <cell r="AG126">
            <v>2.7839999999999998</v>
          </cell>
          <cell r="AH126">
            <v>8.1080000000000005</v>
          </cell>
          <cell r="AI126">
            <v>12.410000000000002</v>
          </cell>
          <cell r="AJ126">
            <v>14.541</v>
          </cell>
          <cell r="AK126">
            <v>6.8080000000000007</v>
          </cell>
          <cell r="AL126">
            <v>4.9379999999999997</v>
          </cell>
          <cell r="AM126">
            <v>6.9320000000000004</v>
          </cell>
          <cell r="AN126">
            <v>9.1300000000000026</v>
          </cell>
          <cell r="AO126">
            <v>14.321238246910003</v>
          </cell>
          <cell r="AP126">
            <v>24.65920024691</v>
          </cell>
          <cell r="AQ126">
            <v>31.858000000000001</v>
          </cell>
          <cell r="AR126">
            <v>37.899000000000001</v>
          </cell>
          <cell r="AS126">
            <v>51.017000000000003</v>
          </cell>
          <cell r="AT126">
            <v>50.101000000000006</v>
          </cell>
          <cell r="AU126">
            <v>61.677555999999996</v>
          </cell>
          <cell r="AV126">
            <v>64.48</v>
          </cell>
          <cell r="AW126">
            <v>73.861888999999991</v>
          </cell>
          <cell r="AX126">
            <v>43.723962</v>
          </cell>
          <cell r="AY126">
            <v>51.344999999999999</v>
          </cell>
          <cell r="AZ126">
            <v>60.833999999999996</v>
          </cell>
          <cell r="BA126">
            <v>0</v>
          </cell>
        </row>
        <row r="132">
          <cell r="B132">
            <v>1.1757200000000001E-3</v>
          </cell>
          <cell r="C132">
            <v>0</v>
          </cell>
          <cell r="D132">
            <v>8.6455683999999994E-4</v>
          </cell>
          <cell r="E132">
            <v>1.9956678000000001E-4</v>
          </cell>
          <cell r="F132">
            <v>0</v>
          </cell>
          <cell r="G132">
            <v>4.7535599999999997E-4</v>
          </cell>
          <cell r="H132">
            <v>2.6767202000000001E-3</v>
          </cell>
          <cell r="I132">
            <v>1.282294E-3</v>
          </cell>
          <cell r="J132">
            <v>3.7675999999999996E-4</v>
          </cell>
          <cell r="K132">
            <v>4.768599999999999E-4</v>
          </cell>
          <cell r="L132">
            <v>2.098E-4</v>
          </cell>
          <cell r="M132">
            <v>3.5398699999999996E-3</v>
          </cell>
          <cell r="N132">
            <v>1.9463087979999995E-2</v>
          </cell>
          <cell r="O132">
            <v>5.0685363380000001E-2</v>
          </cell>
          <cell r="P132">
            <v>3.7058299011999994E-2</v>
          </cell>
          <cell r="Q132">
            <v>4.0252585828800008E-2</v>
          </cell>
          <cell r="R132">
            <v>7.7592267199999995E-2</v>
          </cell>
          <cell r="S132">
            <v>7.4386185336000013E-2</v>
          </cell>
          <cell r="T132">
            <v>6.2998470119999969E-2</v>
          </cell>
          <cell r="U132">
            <v>7.8396836168E-2</v>
          </cell>
          <cell r="V132">
            <v>8.4687412399999995E-2</v>
          </cell>
          <cell r="W132">
            <v>0.10168087109600001</v>
          </cell>
          <cell r="X132">
            <v>9.0195298844000002E-2</v>
          </cell>
          <cell r="Y132">
            <v>8.5845717999999988E-2</v>
          </cell>
          <cell r="Z132">
            <v>9.78893188E-2</v>
          </cell>
          <cell r="AA132">
            <v>0</v>
          </cell>
          <cell r="AB132">
            <v>0.33800000000000002</v>
          </cell>
          <cell r="AC132">
            <v>0</v>
          </cell>
          <cell r="AD132">
            <v>0.304566</v>
          </cell>
          <cell r="AE132">
            <v>7.2847999999999996E-2</v>
          </cell>
          <cell r="AF132">
            <v>0</v>
          </cell>
          <cell r="AG132">
            <v>8.5000000000000006E-2</v>
          </cell>
          <cell r="AH132">
            <v>0.54700000000000004</v>
          </cell>
          <cell r="AI132">
            <v>0.38300000000000012</v>
          </cell>
          <cell r="AJ132">
            <v>0.10800000000000001</v>
          </cell>
          <cell r="AK132">
            <v>0.10100000000000001</v>
          </cell>
          <cell r="AL132">
            <v>4.7E-2</v>
          </cell>
          <cell r="AM132">
            <v>0.64100000000000001</v>
          </cell>
          <cell r="AN132">
            <v>2.6680000000000001</v>
          </cell>
          <cell r="AO132">
            <v>7.052248142259999</v>
          </cell>
          <cell r="AP132">
            <v>7.2047511422599992</v>
          </cell>
          <cell r="AQ132">
            <v>6.5870000000000006</v>
          </cell>
          <cell r="AR132">
            <v>11.438999999999998</v>
          </cell>
          <cell r="AS132">
            <v>11.654999999999999</v>
          </cell>
          <cell r="AT132">
            <v>10.688000000000001</v>
          </cell>
          <cell r="AU132">
            <v>12.565987999999999</v>
          </cell>
          <cell r="AV132">
            <v>10.866</v>
          </cell>
          <cell r="AW132">
            <v>24.142720999999998</v>
          </cell>
          <cell r="AX132">
            <v>20.264737</v>
          </cell>
          <cell r="AY132">
            <v>15.418000000000001</v>
          </cell>
          <cell r="AZ132">
            <v>17.707000000000001</v>
          </cell>
          <cell r="BA132">
            <v>0</v>
          </cell>
        </row>
        <row r="138">
          <cell r="B138">
            <v>1.52397078</v>
          </cell>
          <cell r="C138">
            <v>1.7348849799999999</v>
          </cell>
          <cell r="D138">
            <v>2.04113278726</v>
          </cell>
          <cell r="E138">
            <v>1.8483088780519994</v>
          </cell>
          <cell r="F138">
            <v>1.62429902</v>
          </cell>
          <cell r="G138">
            <v>1.7705657160319999</v>
          </cell>
          <cell r="H138">
            <v>1.8021884280660001</v>
          </cell>
          <cell r="I138">
            <v>1.9949200817000001</v>
          </cell>
          <cell r="J138">
            <v>1.947695931825</v>
          </cell>
          <cell r="K138">
            <v>1.9075740698971428</v>
          </cell>
          <cell r="L138">
            <v>1.8845702247100007</v>
          </cell>
          <cell r="M138">
            <v>1.0823125921399999</v>
          </cell>
          <cell r="N138">
            <v>1.15180765144</v>
          </cell>
          <cell r="O138">
            <v>1.0321093185999999</v>
          </cell>
          <cell r="P138">
            <v>1.0579639015399998</v>
          </cell>
          <cell r="Q138">
            <v>0.95541583045519995</v>
          </cell>
          <cell r="R138">
            <v>0.99059012387400003</v>
          </cell>
          <cell r="S138">
            <v>1.0101762642999998</v>
          </cell>
          <cell r="T138">
            <v>0.71309321199999998</v>
          </cell>
          <cell r="U138">
            <v>0.44460955601999996</v>
          </cell>
          <cell r="V138">
            <v>0.65252596657039985</v>
          </cell>
          <cell r="W138">
            <v>0.29391047237999995</v>
          </cell>
          <cell r="X138">
            <v>0.19782649566679994</v>
          </cell>
          <cell r="Y138">
            <v>0.20625021480000005</v>
          </cell>
          <cell r="Z138">
            <v>0.16462977719999999</v>
          </cell>
          <cell r="AA138">
            <v>0</v>
          </cell>
          <cell r="AB138">
            <v>205.35399999999998</v>
          </cell>
          <cell r="AC138">
            <v>203.668341</v>
          </cell>
          <cell r="AD138">
            <v>224.00386299999997</v>
          </cell>
          <cell r="AE138">
            <v>220.30196799999996</v>
          </cell>
          <cell r="AF138">
            <v>223.56900000000002</v>
          </cell>
          <cell r="AG138">
            <v>249.57200000000003</v>
          </cell>
          <cell r="AH138">
            <v>291.88400000000001</v>
          </cell>
          <cell r="AI138">
            <v>349.19900000000001</v>
          </cell>
          <cell r="AJ138">
            <v>343.35199999999998</v>
          </cell>
          <cell r="AK138">
            <v>295.84399999999999</v>
          </cell>
          <cell r="AL138">
            <v>326.25900000000001</v>
          </cell>
          <cell r="AM138">
            <v>222.76</v>
          </cell>
          <cell r="AN138">
            <v>248.52700000000002</v>
          </cell>
          <cell r="AO138">
            <v>222.45525580571996</v>
          </cell>
          <cell r="AP138">
            <v>240.10408380571999</v>
          </cell>
          <cell r="AQ138">
            <v>213.39100000000002</v>
          </cell>
          <cell r="AR138">
            <v>197.268</v>
          </cell>
          <cell r="AS138">
            <v>195.19200000000001</v>
          </cell>
          <cell r="AT138">
            <v>188.64299999999997</v>
          </cell>
          <cell r="AU138">
            <v>101.326627</v>
          </cell>
          <cell r="AV138">
            <v>76.869</v>
          </cell>
          <cell r="AW138">
            <v>77.244462999999996</v>
          </cell>
          <cell r="AX138">
            <v>64.752059000000003</v>
          </cell>
          <cell r="AY138">
            <v>51.134</v>
          </cell>
          <cell r="AZ138">
            <v>36.754000000000005</v>
          </cell>
          <cell r="BA138">
            <v>0</v>
          </cell>
        </row>
        <row r="147">
          <cell r="B147">
            <v>0</v>
          </cell>
          <cell r="C147">
            <v>0</v>
          </cell>
          <cell r="D147">
            <v>5.5999999999999999E-5</v>
          </cell>
          <cell r="E147">
            <v>5.6999999999999996E-5</v>
          </cell>
          <cell r="F147">
            <v>0</v>
          </cell>
          <cell r="G147">
            <v>6.1820000000000001E-5</v>
          </cell>
          <cell r="H147">
            <v>5.7056999999999993E-5</v>
          </cell>
          <cell r="I147">
            <v>0</v>
          </cell>
          <cell r="J147">
            <v>2.6679999999999997E-6</v>
          </cell>
          <cell r="K147">
            <v>9.9999999999999995E-7</v>
          </cell>
          <cell r="L147">
            <v>0</v>
          </cell>
          <cell r="M147">
            <v>2.6999999999999999E-5</v>
          </cell>
          <cell r="N147">
            <v>1.6378348E-5</v>
          </cell>
          <cell r="O147">
            <v>9.9999999999999995E-7</v>
          </cell>
          <cell r="P147">
            <v>3.3113835999999993E-5</v>
          </cell>
          <cell r="Q147">
            <v>3.2610699999999996E-5</v>
          </cell>
          <cell r="R147">
            <v>5.1E-5</v>
          </cell>
          <cell r="S147">
            <v>1.8938053999999999E-4</v>
          </cell>
          <cell r="T147">
            <v>3.7814120000000002E-5</v>
          </cell>
          <cell r="U147">
            <v>4.3671967999999996E-4</v>
          </cell>
          <cell r="V147">
            <v>4.7372E-5</v>
          </cell>
          <cell r="W147">
            <v>2.0811279999999999E-4</v>
          </cell>
          <cell r="X147">
            <v>2.0865599999999999E-4</v>
          </cell>
          <cell r="Y147">
            <v>0</v>
          </cell>
          <cell r="Z147">
            <v>3.2199999999999997E-5</v>
          </cell>
          <cell r="AA147">
            <v>0</v>
          </cell>
          <cell r="AB147">
            <v>0</v>
          </cell>
          <cell r="AC147">
            <v>0</v>
          </cell>
          <cell r="AD147">
            <v>6.4921999999999994E-2</v>
          </cell>
          <cell r="AE147">
            <v>7.1558999999999998E-2</v>
          </cell>
          <cell r="AF147">
            <v>0</v>
          </cell>
          <cell r="AG147">
            <v>5.4000000000000006E-2</v>
          </cell>
          <cell r="AH147">
            <v>9.1999999999999998E-2</v>
          </cell>
          <cell r="AI147">
            <v>0</v>
          </cell>
          <cell r="AJ147">
            <v>1E-3</v>
          </cell>
          <cell r="AK147">
            <v>5.0000000000000001E-3</v>
          </cell>
          <cell r="AL147">
            <v>0</v>
          </cell>
          <cell r="AM147">
            <v>3.2000000000000001E-2</v>
          </cell>
          <cell r="AN147">
            <v>1.6E-2</v>
          </cell>
          <cell r="AO147">
            <v>3.0103170000000002E-3</v>
          </cell>
          <cell r="AP147">
            <v>2.3219317E-2</v>
          </cell>
          <cell r="AQ147">
            <v>6.1000000000000006E-2</v>
          </cell>
          <cell r="AR147">
            <v>6.9000000000000006E-2</v>
          </cell>
          <cell r="AS147">
            <v>0.28500000000000003</v>
          </cell>
          <cell r="AT147">
            <v>3.9E-2</v>
          </cell>
          <cell r="AU147">
            <v>0.43009799999999998</v>
          </cell>
          <cell r="AV147">
            <v>0.122</v>
          </cell>
          <cell r="AW147">
            <v>0.196605</v>
          </cell>
          <cell r="AX147">
            <v>0.21684899999999999</v>
          </cell>
          <cell r="AY147">
            <v>0</v>
          </cell>
          <cell r="AZ147">
            <v>0.04</v>
          </cell>
          <cell r="BA147">
            <v>0</v>
          </cell>
        </row>
        <row r="156">
          <cell r="B156">
            <v>8.9258399999999988E-2</v>
          </cell>
          <cell r="C156">
            <v>9.4054299999999993E-2</v>
          </cell>
          <cell r="D156">
            <v>0.14703296327999996</v>
          </cell>
          <cell r="E156">
            <v>0.10642382568</v>
          </cell>
          <cell r="F156">
            <v>8.5389259999999995E-2</v>
          </cell>
          <cell r="G156">
            <v>9.1401324900000011E-2</v>
          </cell>
          <cell r="H156">
            <v>9.9691757079999985E-2</v>
          </cell>
          <cell r="I156">
            <v>5.8979854079999991E-2</v>
          </cell>
          <cell r="J156">
            <v>1.9282983099999998E-2</v>
          </cell>
          <cell r="K156">
            <v>1.5996083399999996E-2</v>
          </cell>
          <cell r="L156">
            <v>1.02984125E-2</v>
          </cell>
          <cell r="M156">
            <v>7.1427485800000003E-3</v>
          </cell>
          <cell r="N156">
            <v>8.6978270599999997E-3</v>
          </cell>
          <cell r="O156">
            <v>2.8475072599999998E-3</v>
          </cell>
          <cell r="P156">
            <v>1.2380260200000001E-3</v>
          </cell>
          <cell r="Q156">
            <v>5.8201596400000001E-4</v>
          </cell>
          <cell r="R156">
            <v>1.11639252E-3</v>
          </cell>
          <cell r="S156">
            <v>2.7395666440000006E-3</v>
          </cell>
          <cell r="T156">
            <v>3.3589490399999994E-3</v>
          </cell>
          <cell r="U156">
            <v>2.1968696679999997E-3</v>
          </cell>
          <cell r="V156">
            <v>6.2557413999999997E-3</v>
          </cell>
          <cell r="W156">
            <v>1.594114984E-3</v>
          </cell>
          <cell r="X156">
            <v>4.5763858811999989E-3</v>
          </cell>
          <cell r="Y156">
            <v>1.6871035999999997E-3</v>
          </cell>
          <cell r="Z156">
            <v>1.3049959999999997E-3</v>
          </cell>
          <cell r="AA156">
            <v>0</v>
          </cell>
          <cell r="AB156">
            <v>10.818</v>
          </cell>
          <cell r="AC156">
            <v>9.7331469999999989</v>
          </cell>
          <cell r="AD156">
            <v>14.804187999999998</v>
          </cell>
          <cell r="AE156">
            <v>11.065560999999999</v>
          </cell>
          <cell r="AF156">
            <v>10.743</v>
          </cell>
          <cell r="AG156">
            <v>12.991999999999997</v>
          </cell>
          <cell r="AH156">
            <v>15.084000000000001</v>
          </cell>
          <cell r="AI156">
            <v>11.125000000000002</v>
          </cell>
          <cell r="AJ156">
            <v>4.2830000000000004</v>
          </cell>
          <cell r="AK156">
            <v>3.492</v>
          </cell>
          <cell r="AL156">
            <v>2.4350000000000001</v>
          </cell>
          <cell r="AM156">
            <v>2.6260000000000003</v>
          </cell>
          <cell r="AN156">
            <v>2.7380000000000004</v>
          </cell>
          <cell r="AO156">
            <v>0.8040136347600001</v>
          </cell>
          <cell r="AP156">
            <v>0.52976563476000005</v>
          </cell>
          <cell r="AQ156">
            <v>0.51700000000000002</v>
          </cell>
          <cell r="AR156">
            <v>0.34599999999999997</v>
          </cell>
          <cell r="AS156">
            <v>0.90300000000000002</v>
          </cell>
          <cell r="AT156">
            <v>0.82399999999999995</v>
          </cell>
          <cell r="AU156">
            <v>0.61292999999999997</v>
          </cell>
          <cell r="AV156">
            <v>1.0779999999999998</v>
          </cell>
          <cell r="AW156">
            <v>0.49663299999999999</v>
          </cell>
          <cell r="AX156">
            <v>1.405068</v>
          </cell>
          <cell r="AY156">
            <v>0.34300000000000003</v>
          </cell>
          <cell r="AZ156">
            <v>0.13700000000000001</v>
          </cell>
          <cell r="BA156">
            <v>0</v>
          </cell>
        </row>
        <row r="163">
          <cell r="B163">
            <v>3.29172084</v>
          </cell>
          <cell r="C163">
            <v>4.12379418</v>
          </cell>
          <cell r="D163">
            <v>4.3343434229520001</v>
          </cell>
          <cell r="E163">
            <v>4.0942489322600002</v>
          </cell>
          <cell r="F163">
            <v>3.2513674800000003</v>
          </cell>
          <cell r="G163">
            <v>3.0147801638600003</v>
          </cell>
          <cell r="H163">
            <v>3.286881832378</v>
          </cell>
          <cell r="I163">
            <v>3.2326739812149996</v>
          </cell>
          <cell r="J163">
            <v>3.0682991183199997</v>
          </cell>
          <cell r="K163">
            <v>2.7791473236099997</v>
          </cell>
          <cell r="L163">
            <v>2.6760941682199997</v>
          </cell>
          <cell r="M163">
            <v>2.6943184017799999</v>
          </cell>
          <cell r="N163">
            <v>2.9841895191399996</v>
          </cell>
          <cell r="O163">
            <v>2.8959859926599996</v>
          </cell>
          <cell r="P163">
            <v>3.3339719149519995</v>
          </cell>
          <cell r="Q163">
            <v>2.9982550185200001</v>
          </cell>
          <cell r="R163">
            <v>3.1031031544000003</v>
          </cell>
          <cell r="S163">
            <v>2.798527167</v>
          </cell>
          <cell r="T163">
            <v>2.55988886</v>
          </cell>
          <cell r="U163">
            <v>2.4589337477600002</v>
          </cell>
          <cell r="V163">
            <v>1.9405118728799999</v>
          </cell>
          <cell r="W163">
            <v>2.2184187802559996</v>
          </cell>
          <cell r="X163">
            <v>2.4503495991239999</v>
          </cell>
          <cell r="Y163">
            <v>2.2565495147999997</v>
          </cell>
          <cell r="Z163">
            <v>1.7998406299999992</v>
          </cell>
          <cell r="AA163">
            <v>0</v>
          </cell>
          <cell r="AB163">
            <v>216.494</v>
          </cell>
          <cell r="AC163">
            <v>240.084791</v>
          </cell>
          <cell r="AD163">
            <v>277.03352199999995</v>
          </cell>
          <cell r="AE163">
            <v>284.24453099999999</v>
          </cell>
          <cell r="AF163">
            <v>301.90600000000001</v>
          </cell>
          <cell r="AG163">
            <v>287.13900000000001</v>
          </cell>
          <cell r="AH163">
            <v>317.96100000000007</v>
          </cell>
          <cell r="AI163">
            <v>393.26000000000005</v>
          </cell>
          <cell r="AJ163">
            <v>386.31300000000005</v>
          </cell>
          <cell r="AK163">
            <v>269.875</v>
          </cell>
          <cell r="AL163">
            <v>348.19299999999998</v>
          </cell>
          <cell r="AM163">
            <v>380.24599999999998</v>
          </cell>
          <cell r="AN163">
            <v>361.11599999999999</v>
          </cell>
          <cell r="AO163">
            <v>402.85299999999995</v>
          </cell>
          <cell r="AP163">
            <v>382.38058899999999</v>
          </cell>
          <cell r="AQ163">
            <v>316.36100000000005</v>
          </cell>
          <cell r="AR163">
            <v>341.56900000000002</v>
          </cell>
          <cell r="AS163">
            <v>360.06100000000004</v>
          </cell>
          <cell r="AT163">
            <v>357.79100000000005</v>
          </cell>
          <cell r="AU163">
            <v>253.090959</v>
          </cell>
          <cell r="AV163">
            <v>215.721</v>
          </cell>
          <cell r="AW163">
            <v>282.43411499999996</v>
          </cell>
          <cell r="AX163">
            <v>303.04770000000002</v>
          </cell>
          <cell r="AY163">
            <v>226.06500000000003</v>
          </cell>
          <cell r="AZ163">
            <v>184.71699999999998</v>
          </cell>
          <cell r="BA163">
            <v>0</v>
          </cell>
        </row>
        <row r="184">
          <cell r="B184">
            <v>0.31729565999999998</v>
          </cell>
          <cell r="C184">
            <v>0.25366104</v>
          </cell>
          <cell r="D184">
            <v>0.23810694411999994</v>
          </cell>
          <cell r="E184">
            <v>0.23951081495999996</v>
          </cell>
          <cell r="F184">
            <v>0.24260171999999997</v>
          </cell>
          <cell r="G184">
            <v>0.16384522488</v>
          </cell>
          <cell r="H184">
            <v>0.12198497164</v>
          </cell>
          <cell r="I184">
            <v>9.9798908719999996E-2</v>
          </cell>
          <cell r="J184">
            <v>9.2646494019999984E-2</v>
          </cell>
          <cell r="K184">
            <v>0.10745596</v>
          </cell>
          <cell r="L184">
            <v>9.0589547980000004E-2</v>
          </cell>
          <cell r="M184">
            <v>0.1086231</v>
          </cell>
          <cell r="N184">
            <v>9.9390741403200006E-2</v>
          </cell>
          <cell r="O184">
            <v>7.6783999999999991E-2</v>
          </cell>
          <cell r="P184">
            <v>9.4279186008000004E-2</v>
          </cell>
          <cell r="Q184">
            <v>8.0742719991999987E-2</v>
          </cell>
          <cell r="R184">
            <v>7.9780420599999985E-2</v>
          </cell>
          <cell r="S184">
            <v>5.6628599999999994E-2</v>
          </cell>
          <cell r="T184">
            <v>4.7541E-2</v>
          </cell>
          <cell r="U184">
            <v>8.9172925855999993E-2</v>
          </cell>
          <cell r="V184">
            <v>5.7277162802799993E-2</v>
          </cell>
          <cell r="W184">
            <v>8.709618106E-2</v>
          </cell>
          <cell r="X184">
            <v>8.8235914200000001E-2</v>
          </cell>
          <cell r="Y184">
            <v>7.9346960000000008E-2</v>
          </cell>
          <cell r="Z184">
            <v>4.732658E-2</v>
          </cell>
          <cell r="AA184">
            <v>0</v>
          </cell>
          <cell r="AB184">
            <v>38.202000000000005</v>
          </cell>
          <cell r="AC184">
            <v>25.741298999999994</v>
          </cell>
          <cell r="AD184">
            <v>24.183624999999999</v>
          </cell>
          <cell r="AE184">
            <v>24.013096999999998</v>
          </cell>
          <cell r="AF184">
            <v>30.768000000000001</v>
          </cell>
          <cell r="AG184">
            <v>22.941000000000003</v>
          </cell>
          <cell r="AH184">
            <v>19.682000000000002</v>
          </cell>
          <cell r="AI184">
            <v>18.171999999999997</v>
          </cell>
          <cell r="AJ184">
            <v>16.068000000000001</v>
          </cell>
          <cell r="AK184">
            <v>16.608000000000001</v>
          </cell>
          <cell r="AL184">
            <v>16.486999999999998</v>
          </cell>
          <cell r="AM184">
            <v>22.472999999999999</v>
          </cell>
          <cell r="AN184">
            <v>22.052</v>
          </cell>
          <cell r="AO184">
            <v>17.433783999999999</v>
          </cell>
          <cell r="AP184">
            <v>18.646098999999996</v>
          </cell>
          <cell r="AQ184">
            <v>18.038999999999998</v>
          </cell>
          <cell r="AR184">
            <v>15.906000000000001</v>
          </cell>
          <cell r="AS184">
            <v>11.967000000000001</v>
          </cell>
          <cell r="AT184">
            <v>10.449</v>
          </cell>
          <cell r="AU184">
            <v>16.331202999999999</v>
          </cell>
          <cell r="AV184">
            <v>12.529</v>
          </cell>
          <cell r="AW184">
            <v>16.836554000000003</v>
          </cell>
          <cell r="AX184">
            <v>19.922843999999998</v>
          </cell>
          <cell r="AY184">
            <v>15.750999999999999</v>
          </cell>
          <cell r="AZ184">
            <v>9.4450000000000003</v>
          </cell>
          <cell r="BA184">
            <v>0</v>
          </cell>
        </row>
        <row r="193">
          <cell r="B193">
            <v>1.1993800000000001E-3</v>
          </cell>
          <cell r="C193">
            <v>0</v>
          </cell>
          <cell r="D193">
            <v>5.8926042000000004E-4</v>
          </cell>
          <cell r="E193">
            <v>4.7500670000000001E-4</v>
          </cell>
          <cell r="F193">
            <v>3.8766000000000001E-4</v>
          </cell>
          <cell r="G193">
            <v>9.0652479999999986E-4</v>
          </cell>
          <cell r="H193">
            <v>5.5018755999999998E-4</v>
          </cell>
          <cell r="I193">
            <v>1.19658E-3</v>
          </cell>
          <cell r="J193">
            <v>6.8933999999999998E-4</v>
          </cell>
          <cell r="K193">
            <v>1.8058979999999999E-2</v>
          </cell>
          <cell r="L193">
            <v>1.642366E-2</v>
          </cell>
          <cell r="M193">
            <v>2.973574E-2</v>
          </cell>
          <cell r="N193">
            <v>0.12530180268800001</v>
          </cell>
          <cell r="O193">
            <v>3.9607005319999999E-2</v>
          </cell>
          <cell r="P193">
            <v>4.5268452572000004E-2</v>
          </cell>
          <cell r="Q193">
            <v>4.5710513560000006E-2</v>
          </cell>
          <cell r="R193">
            <v>4.1116816593999989E-2</v>
          </cell>
          <cell r="S193">
            <v>5.0598503799999979E-2</v>
          </cell>
          <cell r="T193">
            <v>3.5560465639999997E-2</v>
          </cell>
          <cell r="U193">
            <v>2.6427239304000004E-2</v>
          </cell>
          <cell r="V193">
            <v>2.8263765759999997E-2</v>
          </cell>
          <cell r="W193">
            <v>2.3450612836000001E-2</v>
          </cell>
          <cell r="X193">
            <v>1.4200481262660001E-2</v>
          </cell>
          <cell r="Y193">
            <v>7.1206603999999975E-3</v>
          </cell>
          <cell r="Z193">
            <v>1.3598731999999997E-2</v>
          </cell>
          <cell r="AA193">
            <v>0</v>
          </cell>
          <cell r="AB193">
            <v>0.436</v>
          </cell>
          <cell r="AC193">
            <v>0</v>
          </cell>
          <cell r="AD193">
            <v>0.20208299999999998</v>
          </cell>
          <cell r="AE193">
            <v>0.26503299999999996</v>
          </cell>
          <cell r="AF193">
            <v>0.2</v>
          </cell>
          <cell r="AG193">
            <v>0.251</v>
          </cell>
          <cell r="AH193">
            <v>0.27700000000000002</v>
          </cell>
          <cell r="AI193">
            <v>0.311</v>
          </cell>
          <cell r="AJ193">
            <v>0.16200000000000001</v>
          </cell>
          <cell r="AK193">
            <v>2.64</v>
          </cell>
          <cell r="AL193">
            <v>2.6180000000000003</v>
          </cell>
          <cell r="AM193">
            <v>4.532</v>
          </cell>
          <cell r="AN193">
            <v>5.9300000000000006</v>
          </cell>
          <cell r="AO193">
            <v>6.7987690403400007</v>
          </cell>
          <cell r="AP193">
            <v>12.318141040339999</v>
          </cell>
          <cell r="AQ193">
            <v>6.8890000000000011</v>
          </cell>
          <cell r="AR193">
            <v>5.5100000000000007</v>
          </cell>
          <cell r="AS193">
            <v>6.859</v>
          </cell>
          <cell r="AT193">
            <v>6.7440000000000007</v>
          </cell>
          <cell r="AU193">
            <v>5.2638669999999994</v>
          </cell>
          <cell r="AV193">
            <v>4.9669999999999996</v>
          </cell>
          <cell r="AW193">
            <v>7.0950669999999993</v>
          </cell>
          <cell r="AX193">
            <v>4.9889459999999994</v>
          </cell>
          <cell r="AY193">
            <v>2.5339999999999998</v>
          </cell>
          <cell r="AZ193">
            <v>3.4870000000000001</v>
          </cell>
          <cell r="BA193">
            <v>0</v>
          </cell>
        </row>
        <row r="194">
          <cell r="B194">
            <v>1.7096389721600003</v>
          </cell>
          <cell r="C194">
            <v>1.5725846526199998</v>
          </cell>
          <cell r="D194">
            <v>1.6017637032680003</v>
          </cell>
          <cell r="E194">
            <v>1.5596171401199994</v>
          </cell>
          <cell r="F194">
            <v>1.6120526840639999</v>
          </cell>
          <cell r="G194">
            <v>1.6676683487560002</v>
          </cell>
          <cell r="H194">
            <v>1.5901608462599999</v>
          </cell>
          <cell r="I194">
            <v>1.2257521899799999</v>
          </cell>
          <cell r="J194">
            <v>0.90673051391333326</v>
          </cell>
          <cell r="K194">
            <v>0.64478042196095231</v>
          </cell>
          <cell r="L194">
            <v>0.68705294926999982</v>
          </cell>
          <cell r="M194">
            <v>0.557018853782</v>
          </cell>
          <cell r="N194">
            <v>0.6455910826375999</v>
          </cell>
          <cell r="O194">
            <v>0.60446264791400017</v>
          </cell>
          <cell r="P194">
            <v>0.57944439593600006</v>
          </cell>
          <cell r="Q194">
            <v>0.80637475208999998</v>
          </cell>
          <cell r="R194">
            <v>0.91340709196200032</v>
          </cell>
          <cell r="S194">
            <v>0.84391278970799977</v>
          </cell>
          <cell r="T194">
            <v>0.8525839395999999</v>
          </cell>
          <cell r="U194">
            <v>0.68279964631199985</v>
          </cell>
          <cell r="V194">
            <v>0.88231218085999996</v>
          </cell>
          <cell r="W194">
            <v>0.8206261325919999</v>
          </cell>
          <cell r="X194">
            <v>0.66162498995600005</v>
          </cell>
          <cell r="Y194">
            <v>0.67241043520000021</v>
          </cell>
          <cell r="Z194">
            <v>0.75654990040000003</v>
          </cell>
          <cell r="AA194">
            <v>0</v>
          </cell>
          <cell r="AB194">
            <v>101.02999999999999</v>
          </cell>
          <cell r="AC194">
            <v>102.149129</v>
          </cell>
          <cell r="AD194">
            <v>109.40663999999997</v>
          </cell>
          <cell r="AE194">
            <v>111.48294500000002</v>
          </cell>
          <cell r="AF194">
            <v>146.82899999999998</v>
          </cell>
          <cell r="AG194">
            <v>165.011</v>
          </cell>
          <cell r="AH194">
            <v>180.62599999999998</v>
          </cell>
          <cell r="AI194">
            <v>171.27299999999997</v>
          </cell>
          <cell r="AJ194">
            <v>136.595</v>
          </cell>
          <cell r="AK194">
            <v>90.807000000000002</v>
          </cell>
          <cell r="AL194">
            <v>93.429000000000016</v>
          </cell>
          <cell r="AM194">
            <v>97.495999999999995</v>
          </cell>
          <cell r="AN194">
            <v>100.90300000000001</v>
          </cell>
          <cell r="AO194">
            <v>106.96527649827401</v>
          </cell>
          <cell r="AP194">
            <v>111.059468498274</v>
          </cell>
          <cell r="AQ194">
            <v>119.876</v>
          </cell>
          <cell r="AR194">
            <v>118.875</v>
          </cell>
          <cell r="AS194">
            <v>137.803</v>
          </cell>
          <cell r="AT194">
            <v>128.334</v>
          </cell>
          <cell r="AU194">
            <v>129.50416799999999</v>
          </cell>
          <cell r="AV194">
            <v>126.29400000000001</v>
          </cell>
          <cell r="AW194">
            <v>216.89441899999997</v>
          </cell>
          <cell r="AX194">
            <v>171.495126</v>
          </cell>
          <cell r="AY194">
            <v>138.01500000000001</v>
          </cell>
          <cell r="AZ194">
            <v>188.90199999999999</v>
          </cell>
          <cell r="BA194">
            <v>0</v>
          </cell>
        </row>
        <row r="209">
          <cell r="B209">
            <v>0.1372042</v>
          </cell>
          <cell r="C209">
            <v>0.14338899999999999</v>
          </cell>
          <cell r="D209">
            <v>0.17147624</v>
          </cell>
          <cell r="E209">
            <v>0.22041608000000001</v>
          </cell>
          <cell r="F209">
            <v>0.265044</v>
          </cell>
          <cell r="G209">
            <v>0.21936359999999999</v>
          </cell>
          <cell r="H209">
            <v>0.17222499999999999</v>
          </cell>
          <cell r="I209">
            <v>0.13201299999999999</v>
          </cell>
          <cell r="J209">
            <v>0.12367599999999999</v>
          </cell>
          <cell r="K209">
            <v>7.7356599999999998E-2</v>
          </cell>
          <cell r="L209">
            <v>5.6801999999999998E-2</v>
          </cell>
          <cell r="M209">
            <v>5.5684039999999997E-2</v>
          </cell>
          <cell r="N209">
            <v>4.5911E-2</v>
          </cell>
          <cell r="O209">
            <v>5.1678999999999989E-2</v>
          </cell>
          <cell r="P209">
            <v>5.42427802E-2</v>
          </cell>
          <cell r="Q209">
            <v>4.045E-2</v>
          </cell>
          <cell r="R209">
            <v>5.9440999999999994E-2</v>
          </cell>
          <cell r="S209">
            <v>3.9633000000000002E-2</v>
          </cell>
          <cell r="T209">
            <v>3.5865266540000003E-2</v>
          </cell>
          <cell r="U209">
            <v>5.2336888799999995E-2</v>
          </cell>
          <cell r="V209">
            <v>5.6165485899999992E-2</v>
          </cell>
          <cell r="W209">
            <v>7.2304065959999997E-2</v>
          </cell>
          <cell r="X209">
            <v>7.076611079999999E-2</v>
          </cell>
          <cell r="Y209">
            <v>6.1353193999999993E-2</v>
          </cell>
          <cell r="Z209">
            <v>4.5147969999999996E-2</v>
          </cell>
          <cell r="AA209">
            <v>0</v>
          </cell>
          <cell r="AB209">
            <v>18.090999999999998</v>
          </cell>
          <cell r="AC209">
            <v>16.254658999999997</v>
          </cell>
          <cell r="AD209">
            <v>15.677131999999997</v>
          </cell>
          <cell r="AE209">
            <v>23.320223999999996</v>
          </cell>
          <cell r="AF209">
            <v>31.806000000000001</v>
          </cell>
          <cell r="AG209">
            <v>31.074999999999999</v>
          </cell>
          <cell r="AH209">
            <v>28.004999999999995</v>
          </cell>
          <cell r="AI209">
            <v>24.588000000000001</v>
          </cell>
          <cell r="AJ209">
            <v>23.147000000000002</v>
          </cell>
          <cell r="AK209">
            <v>12.669</v>
          </cell>
          <cell r="AL209">
            <v>11.763</v>
          </cell>
          <cell r="AM209">
            <v>11.962000000000002</v>
          </cell>
          <cell r="AN209">
            <v>10.756</v>
          </cell>
          <cell r="AO209">
            <v>12.806679000000001</v>
          </cell>
          <cell r="AP209">
            <v>11.625672</v>
          </cell>
          <cell r="AQ209">
            <v>10.378</v>
          </cell>
          <cell r="AR209">
            <v>13.792</v>
          </cell>
          <cell r="AS209">
            <v>9.5530000000000008</v>
          </cell>
          <cell r="AT209">
            <v>10.295</v>
          </cell>
          <cell r="AU209">
            <v>9.7147189999999988</v>
          </cell>
          <cell r="AV209">
            <v>10.856999999999999</v>
          </cell>
          <cell r="AW209">
            <v>12.831495999999998</v>
          </cell>
          <cell r="AX209">
            <v>12.954681000000001</v>
          </cell>
          <cell r="AY209">
            <v>9.827</v>
          </cell>
          <cell r="AZ209">
            <v>6.7600000000000007</v>
          </cell>
          <cell r="BA209">
            <v>0</v>
          </cell>
        </row>
        <row r="225">
          <cell r="B225">
            <v>1.80908E-4</v>
          </cell>
          <cell r="C225">
            <v>0</v>
          </cell>
          <cell r="D225">
            <v>7.4501418200000006E-3</v>
          </cell>
          <cell r="E225">
            <v>1.3806392880000001E-2</v>
          </cell>
          <cell r="F225">
            <v>2.4254060000000001E-2</v>
          </cell>
          <cell r="G225">
            <v>1.5291243420000003E-2</v>
          </cell>
          <cell r="H225">
            <v>9.9206241000000008E-3</v>
          </cell>
          <cell r="I225">
            <v>1.6936324E-3</v>
          </cell>
          <cell r="J225">
            <v>7.8126659999999994E-3</v>
          </cell>
          <cell r="K225">
            <v>1.9922233119999994E-2</v>
          </cell>
          <cell r="L225">
            <v>5.2080629559999999E-3</v>
          </cell>
          <cell r="M225">
            <v>7.2397422000000005E-3</v>
          </cell>
          <cell r="N225">
            <v>2.0453678014000002E-2</v>
          </cell>
          <cell r="O225">
            <v>4.7958823859999999E-2</v>
          </cell>
          <cell r="P225">
            <v>6.2038830139999994E-2</v>
          </cell>
          <cell r="Q225">
            <v>0.11730284900799998</v>
          </cell>
          <cell r="R225">
            <v>0.131281818878</v>
          </cell>
          <cell r="S225">
            <v>0.19470448779999999</v>
          </cell>
          <cell r="T225">
            <v>0.17697029740666667</v>
          </cell>
          <cell r="U225">
            <v>0.12498378684399999</v>
          </cell>
          <cell r="V225">
            <v>0.2261077504</v>
          </cell>
          <cell r="W225">
            <v>0.137529267372</v>
          </cell>
          <cell r="X225">
            <v>0.16435223765449999</v>
          </cell>
          <cell r="Y225">
            <v>0.18227091680000002</v>
          </cell>
          <cell r="Z225">
            <v>0.1366830164</v>
          </cell>
          <cell r="AA225">
            <v>0</v>
          </cell>
          <cell r="AB225">
            <v>3.9E-2</v>
          </cell>
          <cell r="AC225">
            <v>0</v>
          </cell>
          <cell r="AD225">
            <v>1.3576130000000002</v>
          </cell>
          <cell r="AE225">
            <v>2.7405750000000002</v>
          </cell>
          <cell r="AF225">
            <v>4.0350000000000001</v>
          </cell>
          <cell r="AG225">
            <v>2.8500000000000005</v>
          </cell>
          <cell r="AH225">
            <v>1.831</v>
          </cell>
          <cell r="AI225">
            <v>0.42100000000000004</v>
          </cell>
          <cell r="AJ225">
            <v>1.0429999999999999</v>
          </cell>
          <cell r="AK225">
            <v>2.31</v>
          </cell>
          <cell r="AL225">
            <v>0.70300000000000007</v>
          </cell>
          <cell r="AM225">
            <v>1.0720000000000001</v>
          </cell>
          <cell r="AN225">
            <v>3.2280000000000002</v>
          </cell>
          <cell r="AO225">
            <v>7.9349092584000003</v>
          </cell>
          <cell r="AP225">
            <v>15.576321258399998</v>
          </cell>
          <cell r="AQ225">
            <v>16.944000000000003</v>
          </cell>
          <cell r="AR225">
            <v>16.971999999999998</v>
          </cell>
          <cell r="AS225">
            <v>26.246000000000002</v>
          </cell>
          <cell r="AT225">
            <v>26.042000000000002</v>
          </cell>
          <cell r="AU225">
            <v>23.745214999999998</v>
          </cell>
          <cell r="AV225">
            <v>28.535</v>
          </cell>
          <cell r="AW225">
            <v>38.649743999999998</v>
          </cell>
          <cell r="AX225">
            <v>47.337961999999997</v>
          </cell>
          <cell r="AY225">
            <v>38.132000000000005</v>
          </cell>
          <cell r="AZ225">
            <v>30.027999999999999</v>
          </cell>
          <cell r="BA225">
            <v>0</v>
          </cell>
        </row>
        <row r="244">
          <cell r="B244">
            <v>1.836E-3</v>
          </cell>
          <cell r="C244">
            <v>0</v>
          </cell>
          <cell r="D244">
            <v>2.8255247999999997E-4</v>
          </cell>
          <cell r="E244">
            <v>6.4017069999999993E-4</v>
          </cell>
          <cell r="F244">
            <v>6.3307999999999995E-4</v>
          </cell>
          <cell r="G244">
            <v>7.4434771999999996E-4</v>
          </cell>
          <cell r="H244">
            <v>0</v>
          </cell>
          <cell r="I244">
            <v>0</v>
          </cell>
          <cell r="J244">
            <v>1.3859779999999996E-4</v>
          </cell>
          <cell r="K244">
            <v>3.0676151999999999E-4</v>
          </cell>
          <cell r="L244">
            <v>1.0025428199999999E-3</v>
          </cell>
          <cell r="M244">
            <v>7.8568162799999997E-3</v>
          </cell>
          <cell r="N244">
            <v>2.7872719999999999E-3</v>
          </cell>
          <cell r="O244">
            <v>8.836045360000001E-3</v>
          </cell>
          <cell r="P244">
            <v>3.8705216507999997E-2</v>
          </cell>
          <cell r="Q244">
            <v>5.5832140000000002E-2</v>
          </cell>
          <cell r="R244">
            <v>0.1361515695136</v>
          </cell>
          <cell r="S244">
            <v>0.24676699999999996</v>
          </cell>
          <cell r="T244">
            <v>0.19370232093333331</v>
          </cell>
          <cell r="U244">
            <v>0.110698214172</v>
          </cell>
          <cell r="V244">
            <v>7.1986464479999998E-2</v>
          </cell>
          <cell r="W244">
            <v>5.4677373323999995E-2</v>
          </cell>
          <cell r="X244">
            <v>1.3303474911999999E-2</v>
          </cell>
          <cell r="Y244">
            <v>1.4538887999999998E-2</v>
          </cell>
          <cell r="Z244">
            <v>9.1819727999999986E-3</v>
          </cell>
          <cell r="AA244">
            <v>0</v>
          </cell>
          <cell r="AB244">
            <v>0.14200000000000002</v>
          </cell>
          <cell r="AC244">
            <v>0</v>
          </cell>
          <cell r="AD244">
            <v>6.5817999999999988E-2</v>
          </cell>
          <cell r="AE244">
            <v>0.149034</v>
          </cell>
          <cell r="AF244">
            <v>0.13300000000000001</v>
          </cell>
          <cell r="AG244">
            <v>0.152</v>
          </cell>
          <cell r="AH244">
            <v>0</v>
          </cell>
          <cell r="AI244">
            <v>0</v>
          </cell>
          <cell r="AJ244">
            <v>9.9000000000000005E-2</v>
          </cell>
          <cell r="AK244">
            <v>0.17200000000000001</v>
          </cell>
          <cell r="AL244">
            <v>0.37500000000000006</v>
          </cell>
          <cell r="AM244">
            <v>0.94500000000000006</v>
          </cell>
          <cell r="AN244">
            <v>0.52900000000000003</v>
          </cell>
          <cell r="AO244">
            <v>1.3081264641600001</v>
          </cell>
          <cell r="AP244">
            <v>5.2103744641600001</v>
          </cell>
          <cell r="AQ244">
            <v>7.109</v>
          </cell>
          <cell r="AR244">
            <v>14.784000000000001</v>
          </cell>
          <cell r="AS244">
            <v>28.808</v>
          </cell>
          <cell r="AT244">
            <v>27.975999999999999</v>
          </cell>
          <cell r="AU244">
            <v>14.991712999999999</v>
          </cell>
          <cell r="AV244">
            <v>7.8440000000000003</v>
          </cell>
          <cell r="AW244">
            <v>11.280068999999999</v>
          </cell>
          <cell r="AX244">
            <v>2.7020339999999998</v>
          </cell>
          <cell r="AY244">
            <v>1.9889999999999999</v>
          </cell>
          <cell r="AZ244">
            <v>1.107</v>
          </cell>
          <cell r="BA244">
            <v>0</v>
          </cell>
        </row>
        <row r="247">
          <cell r="B247">
            <v>0.4431201480000001</v>
          </cell>
          <cell r="C247">
            <v>0.34395618</v>
          </cell>
          <cell r="D247">
            <v>0.47679567892000013</v>
          </cell>
          <cell r="E247">
            <v>0.57269031868400011</v>
          </cell>
          <cell r="F247">
            <v>0.53094419810799998</v>
          </cell>
          <cell r="G247">
            <v>0.57048312448200023</v>
          </cell>
          <cell r="H247">
            <v>0.56574060912999991</v>
          </cell>
          <cell r="I247">
            <v>0.59330429045400002</v>
          </cell>
          <cell r="J247">
            <v>0.74529991407636365</v>
          </cell>
          <cell r="K247">
            <v>0.72923023069999982</v>
          </cell>
          <cell r="L247">
            <v>0.9389877858079998</v>
          </cell>
          <cell r="M247">
            <v>0.58503553643399997</v>
          </cell>
          <cell r="N247">
            <v>0.58141360724919999</v>
          </cell>
          <cell r="O247">
            <v>0.54408929076000001</v>
          </cell>
          <cell r="P247">
            <v>0.42844819259199995</v>
          </cell>
          <cell r="Q247">
            <v>0.36702585518799985</v>
          </cell>
          <cell r="R247">
            <v>0.35547923885759997</v>
          </cell>
          <cell r="S247">
            <v>0.34915543549455363</v>
          </cell>
          <cell r="T247">
            <v>0.36274283199999996</v>
          </cell>
          <cell r="U247">
            <v>0.28293009724000007</v>
          </cell>
          <cell r="V247">
            <v>1.1100720827380002</v>
          </cell>
          <cell r="W247">
            <v>0.31620050361199997</v>
          </cell>
          <cell r="X247">
            <v>0.22479416604287997</v>
          </cell>
          <cell r="Y247">
            <v>0.1824950484</v>
          </cell>
          <cell r="Z247">
            <v>0.15346961000000003</v>
          </cell>
          <cell r="AA247">
            <v>0</v>
          </cell>
          <cell r="AB247">
            <v>127.81799999999998</v>
          </cell>
          <cell r="AC247">
            <v>110.90651039999999</v>
          </cell>
          <cell r="AD247">
            <v>131.60770099999999</v>
          </cell>
          <cell r="AE247">
            <v>133.98066299999996</v>
          </cell>
          <cell r="AF247">
            <v>138.018</v>
          </cell>
          <cell r="AG247">
            <v>147.43999999999997</v>
          </cell>
          <cell r="AH247">
            <v>143.39699999999999</v>
          </cell>
          <cell r="AI247">
            <v>169.45200000000003</v>
          </cell>
          <cell r="AJ247">
            <v>209.46100000000001</v>
          </cell>
          <cell r="AK247">
            <v>183.27399999999997</v>
          </cell>
          <cell r="AL247">
            <v>192.32599999999999</v>
          </cell>
          <cell r="AM247">
            <v>186.90799999999999</v>
          </cell>
          <cell r="AN247">
            <v>159.19</v>
          </cell>
          <cell r="AO247">
            <v>163.40171589305999</v>
          </cell>
          <cell r="AP247">
            <v>150.48627089305998</v>
          </cell>
          <cell r="AQ247">
            <v>100.202</v>
          </cell>
          <cell r="AR247">
            <v>87.534999999999997</v>
          </cell>
          <cell r="AS247">
            <v>102.01900000000001</v>
          </cell>
          <cell r="AT247">
            <v>98.567000000000007</v>
          </cell>
          <cell r="AU247">
            <v>77.732293999999996</v>
          </cell>
          <cell r="AV247">
            <v>71.201000000000008</v>
          </cell>
          <cell r="AW247">
            <v>108.29022999999999</v>
          </cell>
          <cell r="AX247">
            <v>86.404149000000004</v>
          </cell>
          <cell r="AY247">
            <v>58.588000000000001</v>
          </cell>
          <cell r="AZ247">
            <v>49.511999999999993</v>
          </cell>
          <cell r="BA247">
            <v>0</v>
          </cell>
        </row>
        <row r="253">
          <cell r="B253">
            <v>6.8999999999999997E-4</v>
          </cell>
          <cell r="C253">
            <v>0</v>
          </cell>
          <cell r="D253">
            <v>1.356297164E-3</v>
          </cell>
          <cell r="E253">
            <v>1.3800349999999999E-3</v>
          </cell>
          <cell r="F253">
            <v>2.7713E-3</v>
          </cell>
          <cell r="G253">
            <v>1.4379981999999999E-2</v>
          </cell>
          <cell r="H253">
            <v>2.2555718469999996E-2</v>
          </cell>
          <cell r="I253">
            <v>8.2136149735999975E-2</v>
          </cell>
          <cell r="J253">
            <v>0.18582658623999998</v>
          </cell>
          <cell r="K253">
            <v>0.29033980744444449</v>
          </cell>
          <cell r="L253">
            <v>0.36251392074400002</v>
          </cell>
          <cell r="M253">
            <v>0.40388616090000007</v>
          </cell>
          <cell r="N253">
            <v>0.47215796073880012</v>
          </cell>
          <cell r="O253">
            <v>0.55047654121999989</v>
          </cell>
          <cell r="P253">
            <v>0.48606399942800005</v>
          </cell>
          <cell r="Q253">
            <v>0.78857821350799984</v>
          </cell>
          <cell r="R253">
            <v>1.3887761153011993</v>
          </cell>
          <cell r="S253">
            <v>1.8008121641499995</v>
          </cell>
          <cell r="T253">
            <v>2.0906880392199994</v>
          </cell>
          <cell r="U253">
            <v>1.4499299877639997</v>
          </cell>
          <cell r="V253">
            <v>2.5509242221599999</v>
          </cell>
          <cell r="W253">
            <v>1.545515914768</v>
          </cell>
          <cell r="X253">
            <v>1.3293463712522002</v>
          </cell>
          <cell r="Y253">
            <v>1.3359665340000002</v>
          </cell>
          <cell r="Z253">
            <v>1.3080111827999985</v>
          </cell>
          <cell r="AA253">
            <v>0</v>
          </cell>
          <cell r="AB253">
            <v>0.14000000000000001</v>
          </cell>
          <cell r="AC253">
            <v>0</v>
          </cell>
          <cell r="AD253">
            <v>0.234288</v>
          </cell>
          <cell r="AE253">
            <v>0.26127699999999998</v>
          </cell>
          <cell r="AF253">
            <v>0.52100000000000002</v>
          </cell>
          <cell r="AG253">
            <v>2.835</v>
          </cell>
          <cell r="AH253">
            <v>4.5009999999999994</v>
          </cell>
          <cell r="AI253">
            <v>12.823999999999998</v>
          </cell>
          <cell r="AJ253">
            <v>24.024999999999999</v>
          </cell>
          <cell r="AK253">
            <v>29.021000000000001</v>
          </cell>
          <cell r="AL253">
            <v>36.216000000000001</v>
          </cell>
          <cell r="AM253">
            <v>43.519999999999996</v>
          </cell>
          <cell r="AN253">
            <v>49.304000000000002</v>
          </cell>
          <cell r="AO253">
            <v>63.544065687539977</v>
          </cell>
          <cell r="AP253">
            <v>87.204825687539994</v>
          </cell>
          <cell r="AQ253">
            <v>92.978000000000009</v>
          </cell>
          <cell r="AR253">
            <v>151.745</v>
          </cell>
          <cell r="AS253">
            <v>188.89699999999999</v>
          </cell>
          <cell r="AT253">
            <v>259.91700000000003</v>
          </cell>
          <cell r="AU253">
            <v>246.75604899999999</v>
          </cell>
          <cell r="AV253">
            <v>241.66800000000001</v>
          </cell>
          <cell r="AW253">
            <v>291.43851100000001</v>
          </cell>
          <cell r="AX253">
            <v>242.15314699999999</v>
          </cell>
          <cell r="AY253">
            <v>208.083</v>
          </cell>
          <cell r="AZ253">
            <v>198.11199999999999</v>
          </cell>
          <cell r="BA253">
            <v>0</v>
          </cell>
        </row>
        <row r="263">
          <cell r="B263">
            <v>10.41659456416</v>
          </cell>
          <cell r="C263">
            <v>11.146195497619999</v>
          </cell>
          <cell r="D263">
            <v>12.842061419772197</v>
          </cell>
          <cell r="E263">
            <v>12.942215012</v>
          </cell>
          <cell r="F263">
            <v>12.084291331872</v>
          </cell>
          <cell r="G263">
            <v>10.991747046423997</v>
          </cell>
          <cell r="H263">
            <v>11.174670377431994</v>
          </cell>
          <cell r="I263">
            <v>11.660987066684998</v>
          </cell>
          <cell r="J263">
            <v>10.496306453288383</v>
          </cell>
          <cell r="K263">
            <v>9.451005623537954</v>
          </cell>
          <cell r="L263">
            <v>10.073221988057997</v>
          </cell>
          <cell r="M263">
            <v>10.518507293890002</v>
          </cell>
          <cell r="N263">
            <v>11.893030069995996</v>
          </cell>
          <cell r="O263">
            <v>11.211663969140004</v>
          </cell>
          <cell r="P263">
            <v>10.632568729187996</v>
          </cell>
          <cell r="Q263">
            <v>12.953643242341203</v>
          </cell>
          <cell r="R263">
            <v>13.964604027001597</v>
          </cell>
          <cell r="S263">
            <v>13.449217014999668</v>
          </cell>
          <cell r="T263">
            <v>12.639893534086672</v>
          </cell>
          <cell r="U263">
            <v>9.9809881050759994</v>
          </cell>
          <cell r="V263">
            <v>13.224648743267203</v>
          </cell>
          <cell r="W263">
            <v>10.478116352815999</v>
          </cell>
          <cell r="X263">
            <v>8.8199108363724861</v>
          </cell>
          <cell r="Y263">
            <v>8.173351202800001</v>
          </cell>
          <cell r="Z263">
            <v>7.672544835200001</v>
          </cell>
          <cell r="AA263">
            <v>0</v>
          </cell>
          <cell r="AB263">
            <v>1141.5850000000003</v>
          </cell>
          <cell r="AC263">
            <v>1111.1593553999999</v>
          </cell>
          <cell r="AD263">
            <v>1329.7794810099999</v>
          </cell>
          <cell r="AE263">
            <v>1330.7629109999998</v>
          </cell>
          <cell r="AF263">
            <v>1401.3180000000004</v>
          </cell>
          <cell r="AG263">
            <v>1451.364</v>
          </cell>
          <cell r="AH263">
            <v>1625.162</v>
          </cell>
          <cell r="AI263">
            <v>1950.3710000000001</v>
          </cell>
          <cell r="AJ263">
            <v>1826.1919999999998</v>
          </cell>
          <cell r="AK263">
            <v>1430.4529999999995</v>
          </cell>
          <cell r="AL263">
            <v>1649.5259999999996</v>
          </cell>
          <cell r="AM263">
            <v>1880.8579999999995</v>
          </cell>
          <cell r="AN263">
            <v>1875.671000000001</v>
          </cell>
          <cell r="AO263">
            <v>2057.8606320972199</v>
          </cell>
          <cell r="AP263">
            <v>2201.2718670972195</v>
          </cell>
          <cell r="AQ263">
            <v>2062.694</v>
          </cell>
          <cell r="AR263">
            <v>2040.9449999999997</v>
          </cell>
          <cell r="AS263">
            <v>2170.9670000000006</v>
          </cell>
          <cell r="AT263">
            <v>2175.0090000000005</v>
          </cell>
          <cell r="AU263">
            <v>1821.8633969999987</v>
          </cell>
          <cell r="AV263">
            <v>1736.1999999999994</v>
          </cell>
          <cell r="AW263">
            <v>2304.5353339999992</v>
          </cell>
          <cell r="AX263">
            <v>1920.7844890000001</v>
          </cell>
          <cell r="AY263">
            <v>1504.2770000000005</v>
          </cell>
          <cell r="AZ263">
            <v>1459.2610000000002</v>
          </cell>
          <cell r="BA263">
            <v>0</v>
          </cell>
        </row>
        <row r="264">
          <cell r="B264">
            <v>2.4374488E-2</v>
          </cell>
          <cell r="C264">
            <v>0.13099672099999998</v>
          </cell>
          <cell r="D264">
            <v>8.2779655916000019E-2</v>
          </cell>
          <cell r="E264">
            <v>9.768258333999999E-2</v>
          </cell>
          <cell r="F264">
            <v>0.18672008000000001</v>
          </cell>
          <cell r="G264">
            <v>0.16629329182000008</v>
          </cell>
          <cell r="H264">
            <v>0.24216919652599997</v>
          </cell>
          <cell r="I264">
            <v>0.54868587594800011</v>
          </cell>
          <cell r="J264">
            <v>0.4802341718</v>
          </cell>
          <cell r="K264">
            <v>0.3477402586143048</v>
          </cell>
          <cell r="L264">
            <v>0.197444022356</v>
          </cell>
          <cell r="M264">
            <v>0.22985791003400008</v>
          </cell>
          <cell r="N264">
            <v>0.48499468916720001</v>
          </cell>
          <cell r="O264">
            <v>0.72110875082999981</v>
          </cell>
          <cell r="P264">
            <v>0.70438999301999994</v>
          </cell>
          <cell r="Q264">
            <v>1.1425520346671998</v>
          </cell>
          <cell r="R264">
            <v>1.4366339633623997</v>
          </cell>
          <cell r="S264">
            <v>1.5606456756840004</v>
          </cell>
          <cell r="T264">
            <v>1.4756323432866667</v>
          </cell>
          <cell r="U264">
            <v>1.2384324271313329</v>
          </cell>
          <cell r="V264">
            <v>1.9519573249703996</v>
          </cell>
          <cell r="W264">
            <v>1.2919596709319996</v>
          </cell>
          <cell r="X264">
            <v>1.0015636677495867</v>
          </cell>
          <cell r="Y264">
            <v>0.96528081720000003</v>
          </cell>
          <cell r="Z264">
            <v>0.94257666999999978</v>
          </cell>
          <cell r="AA264">
            <v>0</v>
          </cell>
          <cell r="AB264">
            <v>9.7279999999999998</v>
          </cell>
          <cell r="AC264">
            <v>25.180755999999995</v>
          </cell>
          <cell r="AD264">
            <v>37.971018000000015</v>
          </cell>
          <cell r="AE264">
            <v>42.874705999999996</v>
          </cell>
          <cell r="AF264">
            <v>41.317000000000007</v>
          </cell>
          <cell r="AG264">
            <v>53.377999999999993</v>
          </cell>
          <cell r="AH264">
            <v>77.158999999999992</v>
          </cell>
          <cell r="AI264">
            <v>132.78700000000001</v>
          </cell>
          <cell r="AJ264">
            <v>134.68</v>
          </cell>
          <cell r="AK264">
            <v>85.883000000000024</v>
          </cell>
          <cell r="AL264">
            <v>53.857000000000014</v>
          </cell>
          <cell r="AM264">
            <v>56.318999999999996</v>
          </cell>
          <cell r="AN264">
            <v>87.887999999999991</v>
          </cell>
          <cell r="AO264">
            <v>169.24264088919003</v>
          </cell>
          <cell r="AP264">
            <v>216.71757088918994</v>
          </cell>
          <cell r="AQ264">
            <v>205.45399999999998</v>
          </cell>
          <cell r="AR264">
            <v>210.62900000000002</v>
          </cell>
          <cell r="AS264">
            <v>273.98500000000001</v>
          </cell>
          <cell r="AT264">
            <v>261.61799999999994</v>
          </cell>
          <cell r="AU264">
            <v>268.32801299999994</v>
          </cell>
          <cell r="AV264">
            <v>294.786</v>
          </cell>
          <cell r="AW264">
            <v>354.67290199999985</v>
          </cell>
          <cell r="AX264">
            <v>287.93689099999995</v>
          </cell>
          <cell r="AY264">
            <v>256.23400000000004</v>
          </cell>
          <cell r="AZ264">
            <v>254.56599999999997</v>
          </cell>
          <cell r="BA264">
            <v>0</v>
          </cell>
        </row>
        <row r="266">
          <cell r="B266">
            <v>3.2026840000000001E-2</v>
          </cell>
          <cell r="C266">
            <v>3.7677959999999996E-2</v>
          </cell>
          <cell r="D266">
            <v>2.6149893719999998E-2</v>
          </cell>
          <cell r="E266">
            <v>1.3506013992E-2</v>
          </cell>
          <cell r="F266">
            <v>8.8386800000000015E-3</v>
          </cell>
          <cell r="G266">
            <v>5.4768168399999999E-3</v>
          </cell>
          <cell r="H266">
            <v>4.0753499199999996E-3</v>
          </cell>
          <cell r="I266">
            <v>1.4456490760000003E-2</v>
          </cell>
          <cell r="J266">
            <v>4.8737125314285718E-3</v>
          </cell>
          <cell r="K266">
            <v>9.6394695000000009E-3</v>
          </cell>
          <cell r="L266">
            <v>3.3668230800000002E-3</v>
          </cell>
          <cell r="M266">
            <v>1.422906568E-2</v>
          </cell>
          <cell r="N266">
            <v>1.9956722802399997E-2</v>
          </cell>
          <cell r="O266">
            <v>2.0887470348000002E-2</v>
          </cell>
          <cell r="P266">
            <v>2.0714281391999996E-2</v>
          </cell>
          <cell r="Q266">
            <v>9.0548509923999987E-3</v>
          </cell>
          <cell r="R266">
            <v>8.3790266283999999E-3</v>
          </cell>
          <cell r="S266">
            <v>1.4508554019999998E-2</v>
          </cell>
          <cell r="T266">
            <v>1.6905216100000002E-2</v>
          </cell>
          <cell r="U266">
            <v>2.1473375084000001E-2</v>
          </cell>
          <cell r="V266">
            <v>1.3634038776799999E-2</v>
          </cell>
          <cell r="W266">
            <v>1.0624052824E-2</v>
          </cell>
          <cell r="X266">
            <v>1.1709702472999999E-2</v>
          </cell>
          <cell r="Y266">
            <v>1.3802580399999998E-2</v>
          </cell>
          <cell r="Z266">
            <v>3.8648763999999994E-3</v>
          </cell>
          <cell r="AA266">
            <v>0</v>
          </cell>
          <cell r="AB266">
            <v>6.4359999999999999</v>
          </cell>
          <cell r="AC266">
            <v>8.8334499999999991</v>
          </cell>
          <cell r="AD266">
            <v>7.1247919999999993</v>
          </cell>
          <cell r="AE266">
            <v>4.6217329999999999</v>
          </cell>
          <cell r="AF266">
            <v>3.1739999999999999</v>
          </cell>
          <cell r="AG266">
            <v>3.1330000000000005</v>
          </cell>
          <cell r="AH266">
            <v>2.7190000000000003</v>
          </cell>
          <cell r="AI266">
            <v>4.8529999999999998</v>
          </cell>
          <cell r="AJ266">
            <v>3.5070000000000001</v>
          </cell>
          <cell r="AK266">
            <v>3.8929999999999998</v>
          </cell>
          <cell r="AL266">
            <v>2.65</v>
          </cell>
          <cell r="AM266">
            <v>4.3309999999999986</v>
          </cell>
          <cell r="AN266">
            <v>5.254999999999999</v>
          </cell>
          <cell r="AO266">
            <v>6.5130747682479999</v>
          </cell>
          <cell r="AP266">
            <v>5.9730707682479993</v>
          </cell>
          <cell r="AQ266">
            <v>3.6890000000000005</v>
          </cell>
          <cell r="AR266">
            <v>3.0599999999999992</v>
          </cell>
          <cell r="AS266">
            <v>4.8250000000000011</v>
          </cell>
          <cell r="AT266">
            <v>5.9339999999999993</v>
          </cell>
          <cell r="AU266">
            <v>6.7108919999999994</v>
          </cell>
          <cell r="AV266">
            <v>4.4620000000000006</v>
          </cell>
          <cell r="AW266">
            <v>4.1573819999999992</v>
          </cell>
          <cell r="AX266">
            <v>5.2910109999999992</v>
          </cell>
          <cell r="AY266">
            <v>6.3900000000000006</v>
          </cell>
          <cell r="AZ266">
            <v>1.7240000000000002</v>
          </cell>
          <cell r="BA266">
            <v>0</v>
          </cell>
        </row>
        <row r="267">
          <cell r="B267">
            <v>3.4971705879999995</v>
          </cell>
          <cell r="C267">
            <v>3.8404409879999992</v>
          </cell>
          <cell r="D267">
            <v>4.6008666346242011</v>
          </cell>
          <cell r="E267">
            <v>4.7083350244799993</v>
          </cell>
          <cell r="F267">
            <v>4.8529270476999997</v>
          </cell>
          <cell r="G267">
            <v>4.1632862445260006</v>
          </cell>
          <cell r="H267">
            <v>4.0718164193799984</v>
          </cell>
          <cell r="I267">
            <v>4.1630536499359998</v>
          </cell>
          <cell r="J267">
            <v>3.7080588523872602</v>
          </cell>
          <cell r="K267">
            <v>3.4069816376749213</v>
          </cell>
          <cell r="L267">
            <v>3.6837780051060003</v>
          </cell>
          <cell r="M267">
            <v>3.9763341734939992</v>
          </cell>
          <cell r="N267">
            <v>4.7083052751752001</v>
          </cell>
          <cell r="O267">
            <v>4.3966400141239994</v>
          </cell>
          <cell r="P267">
            <v>3.3966639212799992</v>
          </cell>
          <cell r="Q267">
            <v>4.9970679856099993</v>
          </cell>
          <cell r="R267">
            <v>5.6065962764643977</v>
          </cell>
          <cell r="S267">
            <v>5.4816126836242756</v>
          </cell>
          <cell r="T267">
            <v>5.0595306430866653</v>
          </cell>
          <cell r="U267">
            <v>3.4526002618106659</v>
          </cell>
          <cell r="V267">
            <v>5.6115705045999995</v>
          </cell>
          <cell r="W267">
            <v>3.6635098642519992</v>
          </cell>
          <cell r="X267">
            <v>2.8655883376244597</v>
          </cell>
          <cell r="Y267">
            <v>2.8511810823999997</v>
          </cell>
          <cell r="Z267">
            <v>2.8698681199999996</v>
          </cell>
          <cell r="AA267">
            <v>0</v>
          </cell>
          <cell r="AB267">
            <v>510.76299999999992</v>
          </cell>
          <cell r="AC267">
            <v>505.38964599999991</v>
          </cell>
          <cell r="AD267">
            <v>602.20789300999979</v>
          </cell>
          <cell r="AE267">
            <v>591.71990999999991</v>
          </cell>
          <cell r="AF267">
            <v>562.51500000000021</v>
          </cell>
          <cell r="AG267">
            <v>597.81399999999996</v>
          </cell>
          <cell r="AH267">
            <v>692.54799999999989</v>
          </cell>
          <cell r="AI267">
            <v>779.24</v>
          </cell>
          <cell r="AJ267">
            <v>696.29600000000005</v>
          </cell>
          <cell r="AK267">
            <v>578.90999999999985</v>
          </cell>
          <cell r="AL267">
            <v>635.83100000000013</v>
          </cell>
          <cell r="AM267">
            <v>704.45600000000002</v>
          </cell>
          <cell r="AN267">
            <v>755.59800000000007</v>
          </cell>
          <cell r="AO267">
            <v>809.80662595966396</v>
          </cell>
          <cell r="AP267">
            <v>887.82841895966385</v>
          </cell>
          <cell r="AQ267">
            <v>889.33000000000015</v>
          </cell>
          <cell r="AR267">
            <v>901.84699999999998</v>
          </cell>
          <cell r="AS267">
            <v>904.64300000000003</v>
          </cell>
          <cell r="AT267">
            <v>956.88900000000001</v>
          </cell>
          <cell r="AU267">
            <v>797.40322100000003</v>
          </cell>
          <cell r="AV267">
            <v>775.42199999999991</v>
          </cell>
          <cell r="AW267">
            <v>961.65082899999993</v>
          </cell>
          <cell r="AX267">
            <v>767.46782200000007</v>
          </cell>
          <cell r="AY267">
            <v>618.654</v>
          </cell>
          <cell r="AZ267">
            <v>598.02099999999996</v>
          </cell>
          <cell r="BA267">
            <v>0</v>
          </cell>
        </row>
        <row r="268">
          <cell r="B268">
            <v>0.54372330800000013</v>
          </cell>
          <cell r="C268">
            <v>0.46455968000000003</v>
          </cell>
          <cell r="D268">
            <v>0.76420056936400016</v>
          </cell>
          <cell r="E268">
            <v>0.93878844140000006</v>
          </cell>
          <cell r="F268">
            <v>0.95303905410800005</v>
          </cell>
          <cell r="G268">
            <v>0.97017668424600023</v>
          </cell>
          <cell r="H268">
            <v>1.084659261274</v>
          </cell>
          <cell r="I268">
            <v>1.2888208307059998</v>
          </cell>
          <cell r="J268">
            <v>1.3073357161563637</v>
          </cell>
          <cell r="K268">
            <v>1.3862943553</v>
          </cell>
          <cell r="L268">
            <v>1.8831002665479999</v>
          </cell>
          <cell r="M268">
            <v>1.8433572734259993</v>
          </cell>
          <cell r="N268">
            <v>1.9265549020723998</v>
          </cell>
          <cell r="O268">
            <v>1.4606061343679999</v>
          </cell>
          <cell r="P268">
            <v>0.99095577263199996</v>
          </cell>
          <cell r="Q268">
            <v>1.4572554555995998</v>
          </cell>
          <cell r="R268">
            <v>1.3606723292959999</v>
          </cell>
          <cell r="S268">
            <v>1.1816433458039546</v>
          </cell>
          <cell r="T268">
            <v>1.0164079995400002</v>
          </cell>
          <cell r="U268">
            <v>0.60750063496000006</v>
          </cell>
          <cell r="V268">
            <v>1.458044977238</v>
          </cell>
          <cell r="W268">
            <v>0.62287349625199995</v>
          </cell>
          <cell r="X268">
            <v>0.34218423927953995</v>
          </cell>
          <cell r="Y268">
            <v>0.30517749920000004</v>
          </cell>
          <cell r="Z268">
            <v>0.30343175239999998</v>
          </cell>
          <cell r="AA268">
            <v>0</v>
          </cell>
          <cell r="AB268">
            <v>154.68199999999999</v>
          </cell>
          <cell r="AC268">
            <v>136.56666139999999</v>
          </cell>
          <cell r="AD268">
            <v>179.53882199999998</v>
          </cell>
          <cell r="AE268">
            <v>193.28372999999993</v>
          </cell>
          <cell r="AF268">
            <v>212.16900000000001</v>
          </cell>
          <cell r="AG268">
            <v>223.26099999999997</v>
          </cell>
          <cell r="AH268">
            <v>238.53399999999999</v>
          </cell>
          <cell r="AI268">
            <v>292.68000000000006</v>
          </cell>
          <cell r="AJ268">
            <v>315.07400000000001</v>
          </cell>
          <cell r="AK268">
            <v>287.46499999999997</v>
          </cell>
          <cell r="AL268">
            <v>370.35399999999998</v>
          </cell>
          <cell r="AM268">
            <v>439.4</v>
          </cell>
          <cell r="AN268">
            <v>392.95699999999999</v>
          </cell>
          <cell r="AO268">
            <v>378.98391947216794</v>
          </cell>
          <cell r="AP268">
            <v>360.51870947216798</v>
          </cell>
          <cell r="AQ268">
            <v>306.57100000000003</v>
          </cell>
          <cell r="AR268">
            <v>265.95600000000002</v>
          </cell>
          <cell r="AS268">
            <v>267.839</v>
          </cell>
          <cell r="AT268">
            <v>260.85199999999998</v>
          </cell>
          <cell r="AU268">
            <v>163.69035199999996</v>
          </cell>
          <cell r="AV268">
            <v>142.31200000000001</v>
          </cell>
          <cell r="AW268">
            <v>236.72164599999996</v>
          </cell>
          <cell r="AX268">
            <v>135.19544200000001</v>
          </cell>
          <cell r="AY268">
            <v>102.224</v>
          </cell>
          <cell r="AZ268">
            <v>93.99</v>
          </cell>
          <cell r="BA268">
            <v>0</v>
          </cell>
        </row>
        <row r="269">
          <cell r="B269">
            <v>0.26752383599999996</v>
          </cell>
          <cell r="C269">
            <v>0.157429236</v>
          </cell>
          <cell r="D269">
            <v>0.277388780088</v>
          </cell>
          <cell r="E269">
            <v>0.13483418049600004</v>
          </cell>
          <cell r="F269">
            <v>0.22220785999999998</v>
          </cell>
          <cell r="G269">
            <v>0.14721186949399998</v>
          </cell>
          <cell r="H269">
            <v>0.138669810822</v>
          </cell>
          <cell r="I269">
            <v>0.38344665432999991</v>
          </cell>
          <cell r="J269">
            <v>0.37845728272000001</v>
          </cell>
          <cell r="K269">
            <v>0.32394473956666664</v>
          </cell>
          <cell r="L269">
            <v>0.42044208494199997</v>
          </cell>
          <cell r="M269">
            <v>0.66498097541400003</v>
          </cell>
          <cell r="N269">
            <v>0.73189387218999968</v>
          </cell>
          <cell r="O269">
            <v>0.75101085946000001</v>
          </cell>
          <cell r="P269">
            <v>1.1231858564079999</v>
          </cell>
          <cell r="Q269">
            <v>1.0983291158744002</v>
          </cell>
          <cell r="R269">
            <v>1.0656204730796002</v>
          </cell>
          <cell r="S269">
            <v>1.0634555253779996</v>
          </cell>
          <cell r="T269">
            <v>1.35347882968</v>
          </cell>
          <cell r="U269">
            <v>1.2448672832679997</v>
          </cell>
          <cell r="V269">
            <v>1.0886240955240001</v>
          </cell>
          <cell r="W269">
            <v>0.96251260134399985</v>
          </cell>
          <cell r="X269">
            <v>1.0662838378611996</v>
          </cell>
          <cell r="Y269">
            <v>0.92448474440000017</v>
          </cell>
          <cell r="Z269">
            <v>0.84537123159999983</v>
          </cell>
          <cell r="AA269">
            <v>0</v>
          </cell>
          <cell r="AB269">
            <v>45.003</v>
          </cell>
          <cell r="AC269">
            <v>23.710507</v>
          </cell>
          <cell r="AD269">
            <v>29.827942</v>
          </cell>
          <cell r="AE269">
            <v>17.174662000000001</v>
          </cell>
          <cell r="AF269">
            <v>25.552</v>
          </cell>
          <cell r="AG269">
            <v>22.038999999999998</v>
          </cell>
          <cell r="AH269">
            <v>21.72</v>
          </cell>
          <cell r="AI269">
            <v>62.579000000000001</v>
          </cell>
          <cell r="AJ269">
            <v>61.543000000000006</v>
          </cell>
          <cell r="AK269">
            <v>46.761000000000003</v>
          </cell>
          <cell r="AL269">
            <v>67.63000000000001</v>
          </cell>
          <cell r="AM269">
            <v>111.59599999999999</v>
          </cell>
          <cell r="AN269">
            <v>105.44800000000001</v>
          </cell>
          <cell r="AO269">
            <v>116.21387126904001</v>
          </cell>
          <cell r="AP269">
            <v>159.87571226903998</v>
          </cell>
          <cell r="AQ269">
            <v>155.715</v>
          </cell>
          <cell r="AR269">
            <v>131.20699999999999</v>
          </cell>
          <cell r="AS269">
            <v>149.71099999999998</v>
          </cell>
          <cell r="AT269">
            <v>139.79299999999998</v>
          </cell>
          <cell r="AU269">
            <v>156.08816000000002</v>
          </cell>
          <cell r="AV269">
            <v>134.37400000000002</v>
          </cell>
          <cell r="AW269">
            <v>135.54763599999995</v>
          </cell>
          <cell r="AX269">
            <v>186.64846299999999</v>
          </cell>
          <cell r="AY269">
            <v>123.235</v>
          </cell>
          <cell r="AZ269">
            <v>111.45800000000001</v>
          </cell>
          <cell r="BA269">
            <v>0</v>
          </cell>
        </row>
      </sheetData>
      <sheetData sheetId="21">
        <row r="12">
          <cell r="B12">
            <v>0</v>
          </cell>
          <cell r="C12">
            <v>0</v>
          </cell>
          <cell r="D12">
            <v>4.8756334759999999E-2</v>
          </cell>
          <cell r="E12">
            <v>9.8386596559999998E-2</v>
          </cell>
          <cell r="F12">
            <v>5.1172730559999997E-2</v>
          </cell>
          <cell r="G12">
            <v>3.5306703599999995E-3</v>
          </cell>
          <cell r="H12">
            <v>1.7450291599999997E-3</v>
          </cell>
          <cell r="I12">
            <v>5.4019700000000007E-5</v>
          </cell>
          <cell r="J12">
            <v>6.9787407200000004E-3</v>
          </cell>
          <cell r="K12">
            <v>1.0850000000000074E-7</v>
          </cell>
          <cell r="L12">
            <v>2.6511811200000002E-3</v>
          </cell>
          <cell r="M12">
            <v>2.8780948000000002E-4</v>
          </cell>
          <cell r="N12">
            <v>0</v>
          </cell>
          <cell r="O12">
            <v>4.1999999999999995E-7</v>
          </cell>
          <cell r="P12">
            <v>0</v>
          </cell>
          <cell r="Q12">
            <v>2.7105054312137611E-20</v>
          </cell>
          <cell r="R12">
            <v>1.0499999999999996E-8</v>
          </cell>
          <cell r="S12">
            <v>0</v>
          </cell>
          <cell r="T12">
            <v>5.5999999999999997E-9</v>
          </cell>
          <cell r="U12">
            <v>1.3474999999999989E-5</v>
          </cell>
          <cell r="V12">
            <v>1.1479999999989936E-7</v>
          </cell>
          <cell r="W12">
            <v>1.676500000000105E-6</v>
          </cell>
          <cell r="X12">
            <v>3.352999999959444E-8</v>
          </cell>
          <cell r="Y12">
            <v>6.2509999999999996E-5</v>
          </cell>
          <cell r="Z12">
            <v>3.2957400000000001E-4</v>
          </cell>
          <cell r="AA12">
            <v>0</v>
          </cell>
          <cell r="AB12">
            <v>0</v>
          </cell>
          <cell r="AC12">
            <v>0</v>
          </cell>
          <cell r="AD12">
            <v>4.333634</v>
          </cell>
          <cell r="AE12">
            <v>8.6706450000000004</v>
          </cell>
          <cell r="AF12">
            <v>5.1349999999999998</v>
          </cell>
          <cell r="AG12">
            <v>0.43099999999999994</v>
          </cell>
          <cell r="AH12">
            <v>0.20200000000000001</v>
          </cell>
          <cell r="AI12">
            <v>1.6000000000000014E-2</v>
          </cell>
          <cell r="AJ12">
            <v>1.0580000000000001</v>
          </cell>
          <cell r="AK12">
            <v>9.9999999999999915E-4</v>
          </cell>
          <cell r="AL12">
            <v>0.376</v>
          </cell>
          <cell r="AM12">
            <v>4.4999999999999998E-2</v>
          </cell>
          <cell r="AN12">
            <v>0</v>
          </cell>
          <cell r="AO12">
            <v>0</v>
          </cell>
          <cell r="AP12">
            <v>0</v>
          </cell>
          <cell r="AQ12">
            <v>-6.9388939039072284E-18</v>
          </cell>
          <cell r="AR12">
            <v>0</v>
          </cell>
          <cell r="AS12">
            <v>0</v>
          </cell>
          <cell r="AT12">
            <v>0</v>
          </cell>
          <cell r="AU12">
            <v>5.8259999999999978E-3</v>
          </cell>
          <cell r="AV12">
            <v>2.0000000000000018E-3</v>
          </cell>
          <cell r="AW12">
            <v>2.6249999999999885E-3</v>
          </cell>
          <cell r="AX12">
            <v>1.5200000000004099E-4</v>
          </cell>
          <cell r="AY12">
            <v>1.6E-2</v>
          </cell>
          <cell r="AZ12">
            <v>7.999999999999996E-2</v>
          </cell>
          <cell r="BA12">
            <v>0</v>
          </cell>
        </row>
        <row r="15">
          <cell r="B15">
            <v>0.18605187999999995</v>
          </cell>
          <cell r="C15">
            <v>0.32394208000000008</v>
          </cell>
          <cell r="D15">
            <v>0.27266084622000053</v>
          </cell>
          <cell r="E15">
            <v>0.20878853435999933</v>
          </cell>
          <cell r="F15">
            <v>5.9998745519999785E-2</v>
          </cell>
          <cell r="G15">
            <v>0.13889851136000003</v>
          </cell>
          <cell r="H15">
            <v>0.13834061388000002</v>
          </cell>
          <cell r="I15">
            <v>9.3513566439999751E-2</v>
          </cell>
          <cell r="J15">
            <v>0.11769408001999987</v>
          </cell>
          <cell r="K15">
            <v>5.8644979659999874E-2</v>
          </cell>
          <cell r="L15">
            <v>9.3134658399999792E-3</v>
          </cell>
          <cell r="M15">
            <v>6.5727716599999764E-3</v>
          </cell>
          <cell r="N15">
            <v>7.3585965600000691E-3</v>
          </cell>
          <cell r="O15">
            <v>5.5851602799999456E-3</v>
          </cell>
          <cell r="P15">
            <v>1.4407051680000005E-2</v>
          </cell>
          <cell r="Q15">
            <v>1.3909480339999947E-2</v>
          </cell>
          <cell r="R15">
            <v>8.1015120200000623E-3</v>
          </cell>
          <cell r="S15">
            <v>5.3156132399999056E-3</v>
          </cell>
          <cell r="T15">
            <v>3.3006562399999981E-3</v>
          </cell>
          <cell r="U15">
            <v>4.3573003399999949E-3</v>
          </cell>
          <cell r="V15">
            <v>4.7647378799999668E-3</v>
          </cell>
          <cell r="W15">
            <v>1.8656194200002973E-3</v>
          </cell>
          <cell r="X15">
            <v>1.0679644324999571E-3</v>
          </cell>
          <cell r="Y15">
            <v>1.7866379999999932E-3</v>
          </cell>
          <cell r="Z15">
            <v>1.6021880000000321E-3</v>
          </cell>
          <cell r="AA15">
            <v>0</v>
          </cell>
          <cell r="AB15">
            <v>20.570999999999998</v>
          </cell>
          <cell r="AC15">
            <v>31.187615999999995</v>
          </cell>
          <cell r="AD15">
            <v>26.597583</v>
          </cell>
          <cell r="AE15">
            <v>20.535876000000002</v>
          </cell>
          <cell r="AF15">
            <v>7.1119999999999948</v>
          </cell>
          <cell r="AG15">
            <v>16.95900000000001</v>
          </cell>
          <cell r="AH15">
            <v>17.881</v>
          </cell>
          <cell r="AI15">
            <v>14.88900000000001</v>
          </cell>
          <cell r="AJ15">
            <v>19.445</v>
          </cell>
          <cell r="AK15">
            <v>7.6379999999999981</v>
          </cell>
          <cell r="AL15">
            <v>1.9500000000000099</v>
          </cell>
          <cell r="AM15">
            <v>1.6469999999999985</v>
          </cell>
          <cell r="AN15">
            <v>1.7740000000000009</v>
          </cell>
          <cell r="AO15">
            <v>1.7170000000000023</v>
          </cell>
          <cell r="AP15">
            <v>4.2460379999999986</v>
          </cell>
          <cell r="AQ15">
            <v>3.8220000000000027</v>
          </cell>
          <cell r="AR15">
            <v>3.7169999999999952</v>
          </cell>
          <cell r="AS15">
            <v>3.8500000000000014</v>
          </cell>
          <cell r="AT15">
            <v>3.9730000000000025</v>
          </cell>
          <cell r="AU15">
            <v>2.4709860000000003</v>
          </cell>
          <cell r="AV15">
            <v>2.3469999999999995</v>
          </cell>
          <cell r="AW15">
            <v>2.0573070000000087</v>
          </cell>
          <cell r="AX15">
            <v>1.5289169999999999</v>
          </cell>
          <cell r="AY15">
            <v>0.9399999999999995</v>
          </cell>
          <cell r="AZ15">
            <v>0.65500000000000025</v>
          </cell>
          <cell r="BA15">
            <v>0</v>
          </cell>
        </row>
        <row r="23">
          <cell r="B23">
            <v>0.130152568</v>
          </cell>
          <cell r="C23">
            <v>0.21432850599999995</v>
          </cell>
          <cell r="D23">
            <v>0.39997170163999995</v>
          </cell>
          <cell r="E23">
            <v>0.17321814790000001</v>
          </cell>
          <cell r="F23">
            <v>0.10332640947999998</v>
          </cell>
          <cell r="G23">
            <v>8.7715210199999991E-3</v>
          </cell>
          <cell r="H23">
            <v>1.5705585279999996E-2</v>
          </cell>
          <cell r="I23">
            <v>9.7568841999999979E-4</v>
          </cell>
          <cell r="J23">
            <v>1.9552728999999995E-3</v>
          </cell>
          <cell r="K23">
            <v>1.4455405999999962E-4</v>
          </cell>
          <cell r="L23">
            <v>4.9714573999999991E-4</v>
          </cell>
          <cell r="M23">
            <v>1.504497399999999E-4</v>
          </cell>
          <cell r="N23">
            <v>3.1314766000000013E-4</v>
          </cell>
          <cell r="O23">
            <v>4.5021829999999973E-4</v>
          </cell>
          <cell r="P23">
            <v>5.5849065999999978E-4</v>
          </cell>
          <cell r="Q23">
            <v>1.4249578000000004E-3</v>
          </cell>
          <cell r="R23">
            <v>1.9190661000000001E-3</v>
          </cell>
          <cell r="S23">
            <v>4.0123823599999987E-3</v>
          </cell>
          <cell r="T23">
            <v>8.1245723999999984E-4</v>
          </cell>
          <cell r="U23">
            <v>1.8169068400000004E-3</v>
          </cell>
          <cell r="V23">
            <v>1.4472491599999992E-3</v>
          </cell>
          <cell r="W23">
            <v>3.3820680599999991E-3</v>
          </cell>
          <cell r="X23">
            <v>1.9410210349600011E-3</v>
          </cell>
          <cell r="Y23">
            <v>1.3057240000000003E-3</v>
          </cell>
          <cell r="Z23">
            <v>1.3848800000000041E-3</v>
          </cell>
          <cell r="AA23">
            <v>0</v>
          </cell>
          <cell r="AB23">
            <v>13.552724</v>
          </cell>
          <cell r="AC23">
            <v>19.495439999999999</v>
          </cell>
          <cell r="AD23">
            <v>36.825164000000001</v>
          </cell>
          <cell r="AE23">
            <v>17.434134999999998</v>
          </cell>
          <cell r="AF23">
            <v>12.350999999999999</v>
          </cell>
          <cell r="AG23">
            <v>1.8090000000000002</v>
          </cell>
          <cell r="AH23">
            <v>3.0270000000000001</v>
          </cell>
          <cell r="AI23">
            <v>0.66200000000000003</v>
          </cell>
          <cell r="AJ23">
            <v>0.94100000000000028</v>
          </cell>
          <cell r="AK23">
            <v>0.1969999999999999</v>
          </cell>
          <cell r="AL23">
            <v>0.38</v>
          </cell>
          <cell r="AM23">
            <v>0.46400000000000002</v>
          </cell>
          <cell r="AN23">
            <v>0.44</v>
          </cell>
          <cell r="AO23">
            <v>0.45399999999999996</v>
          </cell>
          <cell r="AP23">
            <v>0.79091800000000001</v>
          </cell>
          <cell r="AQ23">
            <v>0.88400000000000012</v>
          </cell>
          <cell r="AR23">
            <v>0.91299999999999992</v>
          </cell>
          <cell r="AS23">
            <v>1.0160000000000002</v>
          </cell>
          <cell r="AT23">
            <v>0.57100000000000017</v>
          </cell>
          <cell r="AU23">
            <v>1.1900890000000002</v>
          </cell>
          <cell r="AV23">
            <v>1.0569999999999999</v>
          </cell>
          <cell r="AW23">
            <v>2.375121</v>
          </cell>
          <cell r="AX23">
            <v>1.5965030000000002</v>
          </cell>
          <cell r="AY23">
            <v>1.304</v>
          </cell>
          <cell r="AZ23">
            <v>1.2569999999999997</v>
          </cell>
          <cell r="BA23">
            <v>0</v>
          </cell>
        </row>
        <row r="31">
          <cell r="B31">
            <v>-1.3877787807814457E-17</v>
          </cell>
          <cell r="C31">
            <v>0</v>
          </cell>
          <cell r="D31">
            <v>5.7488036060000025E-2</v>
          </cell>
          <cell r="E31">
            <v>8.6770273239999987E-2</v>
          </cell>
          <cell r="F31">
            <v>8.5662885280000017E-2</v>
          </cell>
          <cell r="G31">
            <v>7.7421310399999992E-3</v>
          </cell>
          <cell r="H31">
            <v>4.5134794599999972E-3</v>
          </cell>
          <cell r="I31">
            <v>3.240646779999995E-3</v>
          </cell>
          <cell r="J31">
            <v>2.1591031000000316E-3</v>
          </cell>
          <cell r="K31">
            <v>3.3512428599999922E-3</v>
          </cell>
          <cell r="L31">
            <v>3.1798810399999988E-3</v>
          </cell>
          <cell r="M31">
            <v>6.8150515999997052E-4</v>
          </cell>
          <cell r="N31">
            <v>1.1756021480000017E-2</v>
          </cell>
          <cell r="O31">
            <v>2.7450630200000013E-2</v>
          </cell>
          <cell r="P31">
            <v>7.1614233599999882E-3</v>
          </cell>
          <cell r="Q31">
            <v>1.3407488360000039E-2</v>
          </cell>
          <cell r="R31">
            <v>2.3314338039999959E-2</v>
          </cell>
          <cell r="S31">
            <v>0.11848855059999994</v>
          </cell>
          <cell r="T31">
            <v>0.10706834277999992</v>
          </cell>
          <cell r="U31">
            <v>2.7728261959999959E-2</v>
          </cell>
          <cell r="V31">
            <v>2.4422308680000032E-2</v>
          </cell>
          <cell r="W31">
            <v>1.701271208000002E-2</v>
          </cell>
          <cell r="X31">
            <v>1.9438086078599953E-2</v>
          </cell>
          <cell r="Y31">
            <v>1.4090986000000041E-2</v>
          </cell>
          <cell r="Z31">
            <v>8.5165919999999756E-3</v>
          </cell>
          <cell r="AA31">
            <v>0</v>
          </cell>
          <cell r="AB31">
            <v>0</v>
          </cell>
          <cell r="AC31">
            <v>1.7763568394002505E-15</v>
          </cell>
          <cell r="AD31">
            <v>5.7027230000000024</v>
          </cell>
          <cell r="AE31">
            <v>8.4392110000000002</v>
          </cell>
          <cell r="AF31">
            <v>10.061999999999996</v>
          </cell>
          <cell r="AG31">
            <v>1.8550000000000004</v>
          </cell>
          <cell r="AH31">
            <v>1.0999999999999996</v>
          </cell>
          <cell r="AI31">
            <v>1.2659999999999982</v>
          </cell>
          <cell r="AJ31">
            <v>1.4050000000000011</v>
          </cell>
          <cell r="AK31">
            <v>1.4179999999999993</v>
          </cell>
          <cell r="AL31">
            <v>1.2070000000000007</v>
          </cell>
          <cell r="AM31">
            <v>0.53200000000000003</v>
          </cell>
          <cell r="AN31">
            <v>3.3929999999999971</v>
          </cell>
          <cell r="AO31">
            <v>7.1170000000000027</v>
          </cell>
          <cell r="AP31">
            <v>2.0308230000000052</v>
          </cell>
          <cell r="AQ31">
            <v>3.2740000000000027</v>
          </cell>
          <cell r="AR31">
            <v>4.1029999999999998</v>
          </cell>
          <cell r="AS31">
            <v>16.292000000000002</v>
          </cell>
          <cell r="AT31">
            <v>16.251000000000001</v>
          </cell>
          <cell r="AU31">
            <v>7.7749339999999982</v>
          </cell>
          <cell r="AV31">
            <v>8.6080000000000005</v>
          </cell>
          <cell r="AW31">
            <v>6.888809000000002</v>
          </cell>
          <cell r="AX31">
            <v>8.9599829999999976</v>
          </cell>
          <cell r="AY31">
            <v>7.5380000000000003</v>
          </cell>
          <cell r="AZ31">
            <v>4.5010000000000003</v>
          </cell>
          <cell r="BA31">
            <v>0</v>
          </cell>
        </row>
        <row r="39">
          <cell r="B39">
            <v>9.8199298399999954E-2</v>
          </cell>
          <cell r="C39">
            <v>6.0612199200000008E-2</v>
          </cell>
          <cell r="D39">
            <v>0.10096626442000001</v>
          </cell>
          <cell r="E39">
            <v>0.12221683790000015</v>
          </cell>
          <cell r="F39">
            <v>4.1435279479999976E-2</v>
          </cell>
          <cell r="G39">
            <v>2.5568984419999774E-2</v>
          </cell>
          <cell r="H39">
            <v>5.6850652600000218E-2</v>
          </cell>
          <cell r="I39">
            <v>0.15098758849999938</v>
          </cell>
          <cell r="J39">
            <v>9.9541103339999881E-2</v>
          </cell>
          <cell r="K39">
            <v>6.7682705999999815E-2</v>
          </cell>
          <cell r="L39">
            <v>6.119209558000005E-2</v>
          </cell>
          <cell r="M39">
            <v>4.2552921460001114E-2</v>
          </cell>
          <cell r="N39">
            <v>4.4390094560001314E-2</v>
          </cell>
          <cell r="O39">
            <v>3.9255482980000367E-2</v>
          </cell>
          <cell r="P39">
            <v>5.5824532539999971E-2</v>
          </cell>
          <cell r="Q39">
            <v>5.9815901599999721E-2</v>
          </cell>
          <cell r="R39">
            <v>7.1925718619999746E-2</v>
          </cell>
          <cell r="S39">
            <v>6.1035586080000481E-2</v>
          </cell>
          <cell r="T39">
            <v>4.7514233199999367E-2</v>
          </cell>
          <cell r="U39">
            <v>6.3204503659999911E-2</v>
          </cell>
          <cell r="V39">
            <v>3.606630468000005E-2</v>
          </cell>
          <cell r="W39">
            <v>6.7667312999999396E-3</v>
          </cell>
          <cell r="X39">
            <v>3.0277251508000341E-3</v>
          </cell>
          <cell r="Y39">
            <v>1.3064071999999982E-2</v>
          </cell>
          <cell r="Z39">
            <v>2.5713520000000822E-3</v>
          </cell>
          <cell r="AA39">
            <v>0</v>
          </cell>
          <cell r="AB39">
            <v>11.643418000000004</v>
          </cell>
          <cell r="AC39">
            <v>7.200606999999998</v>
          </cell>
          <cell r="AD39">
            <v>12.138129999999997</v>
          </cell>
          <cell r="AE39">
            <v>14.963040000000014</v>
          </cell>
          <cell r="AF39">
            <v>7.4979999999999905</v>
          </cell>
          <cell r="AG39">
            <v>6.8599999999999994</v>
          </cell>
          <cell r="AH39">
            <v>12.418000000000006</v>
          </cell>
          <cell r="AI39">
            <v>27.400000000000006</v>
          </cell>
          <cell r="AJ39">
            <v>21.207999999999998</v>
          </cell>
          <cell r="AK39">
            <v>13.045999999999992</v>
          </cell>
          <cell r="AL39">
            <v>14.92300000000003</v>
          </cell>
          <cell r="AM39">
            <v>10.597000000000008</v>
          </cell>
          <cell r="AN39">
            <v>12.311000000000035</v>
          </cell>
          <cell r="AO39">
            <v>11.441000000000031</v>
          </cell>
          <cell r="AP39">
            <v>12.56318399999995</v>
          </cell>
          <cell r="AQ39">
            <v>12.274999999999977</v>
          </cell>
          <cell r="AR39">
            <v>15.460999999999956</v>
          </cell>
          <cell r="AS39">
            <v>15.436000000000007</v>
          </cell>
          <cell r="AT39">
            <v>14.409999999999997</v>
          </cell>
          <cell r="AU39">
            <v>13.356680000000026</v>
          </cell>
          <cell r="AV39">
            <v>8.2869999999999919</v>
          </cell>
          <cell r="AW39">
            <v>3.2026570000000163</v>
          </cell>
          <cell r="AX39">
            <v>1.832930999999995</v>
          </cell>
          <cell r="AY39">
            <v>4.5249999999999986</v>
          </cell>
          <cell r="AZ39">
            <v>1.9019999999999939</v>
          </cell>
          <cell r="BA39">
            <v>0</v>
          </cell>
        </row>
        <row r="46">
          <cell r="B46">
            <v>3.6405880000000002E-2</v>
          </cell>
          <cell r="C46">
            <v>4.5854199999999984E-2</v>
          </cell>
          <cell r="D46">
            <v>8.3180488999999996E-2</v>
          </cell>
          <cell r="E46">
            <v>7.3273857160000011E-2</v>
          </cell>
          <cell r="F46">
            <v>6.7276272279999993E-2</v>
          </cell>
          <cell r="G46">
            <v>2.2570349199999951E-2</v>
          </cell>
          <cell r="H46">
            <v>7.1386844200000271E-3</v>
          </cell>
          <cell r="I46">
            <v>1.6369491600000119E-3</v>
          </cell>
          <cell r="J46">
            <v>1.6216471700000012E-2</v>
          </cell>
          <cell r="K46">
            <v>1.0799657399999663E-3</v>
          </cell>
          <cell r="L46">
            <v>5.2189568199999536E-3</v>
          </cell>
          <cell r="M46">
            <v>5.9814176799998231E-3</v>
          </cell>
          <cell r="N46">
            <v>2.4457540800001398E-3</v>
          </cell>
          <cell r="O46">
            <v>2.3958172000015932E-4</v>
          </cell>
          <cell r="P46">
            <v>8.921591139999907E-3</v>
          </cell>
          <cell r="Q46">
            <v>3.1480721999997963E-3</v>
          </cell>
          <cell r="R46">
            <v>3.3731825399997417E-3</v>
          </cell>
          <cell r="S46">
            <v>4.499119632000026E-2</v>
          </cell>
          <cell r="T46">
            <v>2.6839430799999953E-2</v>
          </cell>
          <cell r="U46">
            <v>1.0448286099999926E-2</v>
          </cell>
          <cell r="V46">
            <v>1.8627950180000186E-2</v>
          </cell>
          <cell r="W46">
            <v>1.1386735360000011E-2</v>
          </cell>
          <cell r="X46">
            <v>1.5881467839999885E-2</v>
          </cell>
          <cell r="Y46">
            <v>4.4470300000000185E-3</v>
          </cell>
          <cell r="Z46">
            <v>1.4162064000000085E-2</v>
          </cell>
          <cell r="AA46">
            <v>0</v>
          </cell>
          <cell r="AB46">
            <v>3.8520000000000003</v>
          </cell>
          <cell r="AC46">
            <v>4.1193879999999989</v>
          </cell>
          <cell r="AD46">
            <v>8.0546070000000007</v>
          </cell>
          <cell r="AE46">
            <v>7.0558790000000009</v>
          </cell>
          <cell r="AF46">
            <v>8.3459999999999965</v>
          </cell>
          <cell r="AG46">
            <v>4.1460000000000008</v>
          </cell>
          <cell r="AH46">
            <v>1.402000000000001</v>
          </cell>
          <cell r="AI46">
            <v>0.34100000000000108</v>
          </cell>
          <cell r="AJ46">
            <v>2.7609999999999957</v>
          </cell>
          <cell r="AK46">
            <v>0.30500000000000327</v>
          </cell>
          <cell r="AL46">
            <v>1.0090000000000003</v>
          </cell>
          <cell r="AM46">
            <v>1.0160000000000196</v>
          </cell>
          <cell r="AN46">
            <v>0.37800000000000011</v>
          </cell>
          <cell r="AO46">
            <v>3.2999999999972829E-2</v>
          </cell>
          <cell r="AP46">
            <v>1.6309550000000002</v>
          </cell>
          <cell r="AQ46">
            <v>0.51300000000000523</v>
          </cell>
          <cell r="AR46">
            <v>0.46000000000000796</v>
          </cell>
          <cell r="AS46">
            <v>8.2410000000000139</v>
          </cell>
          <cell r="AT46">
            <v>4.6799999999999926</v>
          </cell>
          <cell r="AU46">
            <v>1.6354330000000061</v>
          </cell>
          <cell r="AV46">
            <v>2.8619999999999948</v>
          </cell>
          <cell r="AW46">
            <v>3.1526390000000077</v>
          </cell>
          <cell r="AX46">
            <v>4.719143000000031</v>
          </cell>
          <cell r="AY46">
            <v>0.97800000000000864</v>
          </cell>
          <cell r="AZ46">
            <v>3.5349999999999966</v>
          </cell>
          <cell r="BA46">
            <v>0</v>
          </cell>
        </row>
        <row r="47">
          <cell r="B47">
            <v>0.15025688440000035</v>
          </cell>
          <cell r="C47">
            <v>0.22251536160000029</v>
          </cell>
          <cell r="D47">
            <v>0.35719178044000022</v>
          </cell>
          <cell r="E47">
            <v>0.44687876183999953</v>
          </cell>
          <cell r="F47">
            <v>0.7176691564000004</v>
          </cell>
          <cell r="G47">
            <v>0.9577213017199977</v>
          </cell>
          <cell r="H47">
            <v>1.2789707372400017</v>
          </cell>
          <cell r="I47">
            <v>1.5698119764599983</v>
          </cell>
          <cell r="J47">
            <v>1.3437903554599999</v>
          </cell>
          <cell r="K47">
            <v>0.81297207179999897</v>
          </cell>
          <cell r="L47">
            <v>0.98049984073999985</v>
          </cell>
          <cell r="M47">
            <v>0.89403697081999933</v>
          </cell>
          <cell r="N47">
            <v>0.83172225613999951</v>
          </cell>
          <cell r="O47">
            <v>0.71623270994000032</v>
          </cell>
          <cell r="P47">
            <v>0.92830673907999972</v>
          </cell>
          <cell r="Q47">
            <v>1.0101366336600011</v>
          </cell>
          <cell r="R47">
            <v>1.0241496603799991</v>
          </cell>
          <cell r="S47">
            <v>1.0385567984399997</v>
          </cell>
          <cell r="T47">
            <v>0.89969157702000091</v>
          </cell>
          <cell r="U47">
            <v>1.0551529994600002</v>
          </cell>
          <cell r="V47">
            <v>1.1315895260599995</v>
          </cell>
          <cell r="W47">
            <v>1.3054032602799996</v>
          </cell>
          <cell r="X47">
            <v>1.1272260626908401</v>
          </cell>
          <cell r="Y47">
            <v>1.1484730879999998</v>
          </cell>
          <cell r="Z47">
            <v>1.3373836419999996</v>
          </cell>
          <cell r="AA47">
            <v>0</v>
          </cell>
          <cell r="AB47">
            <v>50.022485000000003</v>
          </cell>
          <cell r="AC47">
            <v>75.801028000000002</v>
          </cell>
          <cell r="AD47">
            <v>139.55921900000001</v>
          </cell>
          <cell r="AE47">
            <v>195.67725499999997</v>
          </cell>
          <cell r="AF47">
            <v>266.11900000000003</v>
          </cell>
          <cell r="AG47">
            <v>395.952</v>
          </cell>
          <cell r="AH47">
            <v>540.96</v>
          </cell>
          <cell r="AI47">
            <v>714.64999999999986</v>
          </cell>
          <cell r="AJ47">
            <v>677.08299999999997</v>
          </cell>
          <cell r="AK47">
            <v>453.76400000000007</v>
          </cell>
          <cell r="AL47">
            <v>546.1579999999999</v>
          </cell>
          <cell r="AM47">
            <v>622.35200000000009</v>
          </cell>
          <cell r="AN47">
            <v>603.64300000000003</v>
          </cell>
          <cell r="AO47">
            <v>564.899</v>
          </cell>
          <cell r="AP47">
            <v>737.10987199999988</v>
          </cell>
          <cell r="AQ47">
            <v>830.46799999999996</v>
          </cell>
          <cell r="AR47">
            <v>934.80700000000002</v>
          </cell>
          <cell r="AS47">
            <v>850.91200000000003</v>
          </cell>
          <cell r="AT47">
            <v>680.83900000000006</v>
          </cell>
          <cell r="AU47">
            <v>883.88220799999999</v>
          </cell>
          <cell r="AV47">
            <v>952.57799999999997</v>
          </cell>
          <cell r="AW47">
            <v>1121.0882320000001</v>
          </cell>
          <cell r="AX47">
            <v>959.46787300000005</v>
          </cell>
          <cell r="AY47">
            <v>889.2360000000001</v>
          </cell>
          <cell r="AZ47">
            <v>954.95200000000011</v>
          </cell>
          <cell r="BA47">
            <v>0</v>
          </cell>
        </row>
        <row r="79">
          <cell r="B79">
            <v>0</v>
          </cell>
          <cell r="C79">
            <v>0</v>
          </cell>
          <cell r="D79">
            <v>0</v>
          </cell>
          <cell r="E79">
            <v>1.0493953680000001E-2</v>
          </cell>
          <cell r="F79">
            <v>1.1444112399999998E-2</v>
          </cell>
          <cell r="G79">
            <v>1.8219380199999996E-2</v>
          </cell>
          <cell r="H79">
            <v>2.5026862560000002E-2</v>
          </cell>
          <cell r="I79">
            <v>1.565958366E-2</v>
          </cell>
          <cell r="J79">
            <v>5.5324415999999984E-3</v>
          </cell>
          <cell r="K79">
            <v>8.7741723999999986E-3</v>
          </cell>
          <cell r="L79">
            <v>2.2744897559999998E-2</v>
          </cell>
          <cell r="M79">
            <v>2.1990957799999995E-2</v>
          </cell>
          <cell r="N79">
            <v>2.7879463639999991E-2</v>
          </cell>
          <cell r="O79">
            <v>2.4617278559999973E-2</v>
          </cell>
          <cell r="P79">
            <v>2.7439889539999998E-2</v>
          </cell>
          <cell r="Q79">
            <v>2.5458375179999999E-2</v>
          </cell>
          <cell r="R79">
            <v>2.5945105060000015E-2</v>
          </cell>
          <cell r="S79">
            <v>2.8321190799999979E-2</v>
          </cell>
          <cell r="T79">
            <v>2.3094641219999976E-2</v>
          </cell>
          <cell r="U79">
            <v>1.6727914560000008E-2</v>
          </cell>
          <cell r="V79">
            <v>2.0276048519999978E-2</v>
          </cell>
          <cell r="W79">
            <v>2.0335606899999983E-2</v>
          </cell>
          <cell r="X79">
            <v>1.1129518271900007E-2</v>
          </cell>
          <cell r="Y79">
            <v>5.092205999999988E-3</v>
          </cell>
          <cell r="Z79">
            <v>2.6074579999999792E-3</v>
          </cell>
          <cell r="AA79">
            <v>0</v>
          </cell>
          <cell r="AB79">
            <v>0</v>
          </cell>
          <cell r="AC79">
            <v>0</v>
          </cell>
          <cell r="AD79">
            <v>0</v>
          </cell>
          <cell r="AE79">
            <v>2.807124</v>
          </cell>
          <cell r="AF79">
            <v>3.3680000000000003</v>
          </cell>
          <cell r="AG79">
            <v>4.7109999999999994</v>
          </cell>
          <cell r="AH79">
            <v>6.9109999999999996</v>
          </cell>
          <cell r="AI79">
            <v>5.6890000000000001</v>
          </cell>
          <cell r="AJ79">
            <v>2.391</v>
          </cell>
          <cell r="AK79">
            <v>2.64</v>
          </cell>
          <cell r="AL79">
            <v>7.6620000000000008</v>
          </cell>
          <cell r="AM79">
            <v>8.6590000000000007</v>
          </cell>
          <cell r="AN79">
            <v>9.911999999999999</v>
          </cell>
          <cell r="AO79">
            <v>9.4969999999999999</v>
          </cell>
          <cell r="AP79">
            <v>11.275684000000002</v>
          </cell>
          <cell r="AQ79">
            <v>8.958000000000002</v>
          </cell>
          <cell r="AR79">
            <v>8.6410000000000018</v>
          </cell>
          <cell r="AS79">
            <v>10.167000000000002</v>
          </cell>
          <cell r="AT79">
            <v>9.1830000000000034</v>
          </cell>
          <cell r="AU79">
            <v>6.3025680000000044</v>
          </cell>
          <cell r="AV79">
            <v>7.4639999999999915</v>
          </cell>
          <cell r="AW79">
            <v>9.4887049999999995</v>
          </cell>
          <cell r="AX79">
            <v>6.7761380000000013</v>
          </cell>
          <cell r="AY79">
            <v>2.5690000000000026</v>
          </cell>
          <cell r="AZ79">
            <v>1.3460000000000001</v>
          </cell>
          <cell r="BA79">
            <v>0</v>
          </cell>
        </row>
        <row r="91">
          <cell r="B91">
            <v>3.7958339999999997E-3</v>
          </cell>
          <cell r="C91">
            <v>2.7919491599999999E-2</v>
          </cell>
          <cell r="D91">
            <v>0.18474006067999998</v>
          </cell>
          <cell r="E91">
            <v>7.2746156139999962E-2</v>
          </cell>
          <cell r="F91">
            <v>5.0929640159999984E-2</v>
          </cell>
          <cell r="G91">
            <v>5.3622857699999978E-2</v>
          </cell>
          <cell r="H91">
            <v>4.0601645560000038E-2</v>
          </cell>
          <cell r="I91">
            <v>3.0194937919999942E-2</v>
          </cell>
          <cell r="J91">
            <v>2.9095946039999904E-2</v>
          </cell>
          <cell r="K91">
            <v>2.4028787440000032E-2</v>
          </cell>
          <cell r="L91">
            <v>2.4763100879999972E-2</v>
          </cell>
          <cell r="M91">
            <v>6.5795063600000286E-3</v>
          </cell>
          <cell r="N91">
            <v>3.7354701439999971E-2</v>
          </cell>
          <cell r="O91">
            <v>3.1430987840000202E-2</v>
          </cell>
          <cell r="P91">
            <v>1.5173229400000043E-2</v>
          </cell>
          <cell r="Q91">
            <v>1.3910701979999607E-2</v>
          </cell>
          <cell r="R91">
            <v>1.1420316180000112E-2</v>
          </cell>
          <cell r="S91">
            <v>1.5724634240000035E-2</v>
          </cell>
          <cell r="T91">
            <v>1.6372071240000008E-2</v>
          </cell>
          <cell r="U91">
            <v>3.4961012519999723E-2</v>
          </cell>
          <cell r="V91">
            <v>1.6288890799999955E-2</v>
          </cell>
          <cell r="W91">
            <v>2.1699749959999959E-2</v>
          </cell>
          <cell r="X91">
            <v>1.9834364948579986E-2</v>
          </cell>
          <cell r="Y91">
            <v>2.2926399999999736E-2</v>
          </cell>
          <cell r="Z91">
            <v>2.0718053999999764E-2</v>
          </cell>
          <cell r="AA91">
            <v>0</v>
          </cell>
          <cell r="AB91">
            <v>6.2155720000000008</v>
          </cell>
          <cell r="AC91">
            <v>10.449671000000002</v>
          </cell>
          <cell r="AD91">
            <v>45.539787999999994</v>
          </cell>
          <cell r="AE91">
            <v>41.693370000000002</v>
          </cell>
          <cell r="AF91">
            <v>31.817</v>
          </cell>
          <cell r="AG91">
            <v>35.721000000000004</v>
          </cell>
          <cell r="AH91">
            <v>28.731000000000005</v>
          </cell>
          <cell r="AI91">
            <v>37.427999999999997</v>
          </cell>
          <cell r="AJ91">
            <v>47.145000000000003</v>
          </cell>
          <cell r="AK91">
            <v>27.299999999999997</v>
          </cell>
          <cell r="AL91">
            <v>36.088999999999999</v>
          </cell>
          <cell r="AM91">
            <v>19.178000000000001</v>
          </cell>
          <cell r="AN91">
            <v>27.324999999999999</v>
          </cell>
          <cell r="AO91">
            <v>21.164000000000009</v>
          </cell>
          <cell r="AP91">
            <v>17.992835999999997</v>
          </cell>
          <cell r="AQ91">
            <v>24.932000000000009</v>
          </cell>
          <cell r="AR91">
            <v>24.030999999999999</v>
          </cell>
          <cell r="AS91">
            <v>27.341000000000008</v>
          </cell>
          <cell r="AT91">
            <v>21.620999999999995</v>
          </cell>
          <cell r="AU91">
            <v>40.422712999999987</v>
          </cell>
          <cell r="AV91">
            <v>35.440000000000012</v>
          </cell>
          <cell r="AW91">
            <v>45.702358000000004</v>
          </cell>
          <cell r="AX91">
            <v>43.541394000000011</v>
          </cell>
          <cell r="AY91">
            <v>56.325999999999986</v>
          </cell>
          <cell r="AZ91">
            <v>59.029000000000003</v>
          </cell>
          <cell r="BA91">
            <v>0</v>
          </cell>
        </row>
        <row r="105">
          <cell r="B105">
            <v>2.3911215999999997E-3</v>
          </cell>
          <cell r="C105">
            <v>2.2442896000000002E-3</v>
          </cell>
          <cell r="D105">
            <v>5.8479496599999981E-3</v>
          </cell>
          <cell r="E105">
            <v>8.152443740000001E-3</v>
          </cell>
          <cell r="F105">
            <v>5.1228592800000002E-3</v>
          </cell>
          <cell r="G105">
            <v>1.898986259999999E-3</v>
          </cell>
          <cell r="H105">
            <v>2.0133010800000004E-3</v>
          </cell>
          <cell r="I105">
            <v>2.1827526000000007E-3</v>
          </cell>
          <cell r="J105">
            <v>1.3402800599999999E-3</v>
          </cell>
          <cell r="K105">
            <v>8.4173375999999989E-4</v>
          </cell>
          <cell r="L105">
            <v>3.8013920000000011E-4</v>
          </cell>
          <cell r="M105">
            <v>1.1645269999999998E-4</v>
          </cell>
          <cell r="N105">
            <v>1.7899070000000001E-4</v>
          </cell>
          <cell r="O105">
            <v>1.0531599400000001E-3</v>
          </cell>
          <cell r="P105">
            <v>1.8024286000000001E-4</v>
          </cell>
          <cell r="Q105">
            <v>1.9622945999999997E-4</v>
          </cell>
          <cell r="R105">
            <v>4.4952894000000002E-4</v>
          </cell>
          <cell r="S105">
            <v>2.7578347999999996E-4</v>
          </cell>
          <cell r="T105">
            <v>5.8466799999999994E-5</v>
          </cell>
          <cell r="U105">
            <v>9.6975580000000012E-5</v>
          </cell>
          <cell r="V105">
            <v>1.1709613999999999E-4</v>
          </cell>
          <cell r="W105">
            <v>1.1842025999999999E-4</v>
          </cell>
          <cell r="X105">
            <v>2.305214821E-4</v>
          </cell>
          <cell r="Y105">
            <v>4.2117599999999983E-4</v>
          </cell>
          <cell r="Z105">
            <v>7.3002999999999989E-4</v>
          </cell>
          <cell r="AA105">
            <v>0</v>
          </cell>
          <cell r="AB105">
            <v>2.3096099999999997</v>
          </cell>
          <cell r="AC105">
            <v>1.9743250000000001</v>
          </cell>
          <cell r="AD105">
            <v>2.3590019999999998</v>
          </cell>
          <cell r="AE105">
            <v>3.5258509999999998</v>
          </cell>
          <cell r="AF105">
            <v>3.4560000000000004</v>
          </cell>
          <cell r="AG105">
            <v>2.1040000000000001</v>
          </cell>
          <cell r="AH105">
            <v>2.6070000000000002</v>
          </cell>
          <cell r="AI105">
            <v>2.7610000000000001</v>
          </cell>
          <cell r="AJ105">
            <v>2.2090000000000001</v>
          </cell>
          <cell r="AK105">
            <v>1.77</v>
          </cell>
          <cell r="AL105">
            <v>0.69599999999999995</v>
          </cell>
          <cell r="AM105">
            <v>0.33500000000000002</v>
          </cell>
          <cell r="AN105">
            <v>0.45800000000000007</v>
          </cell>
          <cell r="AO105">
            <v>0.64500000000000002</v>
          </cell>
          <cell r="AP105">
            <v>0.47750500000000001</v>
          </cell>
          <cell r="AQ105">
            <v>0.86099999999999999</v>
          </cell>
          <cell r="AR105">
            <v>0.87</v>
          </cell>
          <cell r="AS105">
            <v>0.73199999999999998</v>
          </cell>
          <cell r="AT105">
            <v>0.312</v>
          </cell>
          <cell r="AU105">
            <v>0.36994499999999997</v>
          </cell>
          <cell r="AV105">
            <v>0.30099999999999999</v>
          </cell>
          <cell r="AW105">
            <v>0.34044099999999994</v>
          </cell>
          <cell r="AX105">
            <v>0.36422899999999997</v>
          </cell>
          <cell r="AY105">
            <v>0.57599999999999996</v>
          </cell>
          <cell r="AZ105">
            <v>0.71799999999999997</v>
          </cell>
          <cell r="BA105">
            <v>0</v>
          </cell>
        </row>
        <row r="109">
          <cell r="B109">
            <v>0.36498527519999957</v>
          </cell>
          <cell r="C109">
            <v>0.40371501240000018</v>
          </cell>
          <cell r="D109">
            <v>0.37960309115999968</v>
          </cell>
          <cell r="E109">
            <v>0.32130705095999934</v>
          </cell>
          <cell r="F109">
            <v>0.33549790960000014</v>
          </cell>
          <cell r="G109">
            <v>0.17473210332</v>
          </cell>
          <cell r="H109">
            <v>0.12815938534000026</v>
          </cell>
          <cell r="I109">
            <v>0.12623523751999921</v>
          </cell>
          <cell r="J109">
            <v>0.17621704114000014</v>
          </cell>
          <cell r="K109">
            <v>0.15805860812000005</v>
          </cell>
          <cell r="L109">
            <v>0.14151416398000016</v>
          </cell>
          <cell r="M109">
            <v>0.14594240933999975</v>
          </cell>
          <cell r="N109">
            <v>0.14871042298000009</v>
          </cell>
          <cell r="O109">
            <v>0.13817604990000026</v>
          </cell>
          <cell r="P109">
            <v>0.20548855333999988</v>
          </cell>
          <cell r="Q109">
            <v>0.21624566544000001</v>
          </cell>
          <cell r="R109">
            <v>0.22510190415999887</v>
          </cell>
          <cell r="S109">
            <v>0.26845975029999947</v>
          </cell>
          <cell r="T109">
            <v>0.3752383615399999</v>
          </cell>
          <cell r="U109">
            <v>0.40166389899999955</v>
          </cell>
          <cell r="V109">
            <v>0.4002223723399998</v>
          </cell>
          <cell r="W109">
            <v>0.28627164243999959</v>
          </cell>
          <cell r="X109">
            <v>0.30603169556469989</v>
          </cell>
          <cell r="Y109">
            <v>0.32208405600000167</v>
          </cell>
          <cell r="Z109">
            <v>0.30949395399999913</v>
          </cell>
          <cell r="AA109">
            <v>0</v>
          </cell>
          <cell r="AB109">
            <v>65.121844999999951</v>
          </cell>
          <cell r="AC109">
            <v>65.950545000000091</v>
          </cell>
          <cell r="AD109">
            <v>67.267185999999981</v>
          </cell>
          <cell r="AE109">
            <v>58.493124999999964</v>
          </cell>
          <cell r="AF109">
            <v>59.164999999999964</v>
          </cell>
          <cell r="AG109">
            <v>50.279999999999973</v>
          </cell>
          <cell r="AH109">
            <v>53.332000000000022</v>
          </cell>
          <cell r="AI109">
            <v>63.529000000000025</v>
          </cell>
          <cell r="AJ109">
            <v>80.827000000000012</v>
          </cell>
          <cell r="AK109">
            <v>75.259</v>
          </cell>
          <cell r="AL109">
            <v>77.785999999999987</v>
          </cell>
          <cell r="AM109">
            <v>88.765999999999991</v>
          </cell>
          <cell r="AN109">
            <v>93.340999999999994</v>
          </cell>
          <cell r="AO109">
            <v>87.005999999999986</v>
          </cell>
          <cell r="AP109">
            <v>124.18979999999996</v>
          </cell>
          <cell r="AQ109">
            <v>129.19300000000001</v>
          </cell>
          <cell r="AR109">
            <v>132.42600000000002</v>
          </cell>
          <cell r="AS109">
            <v>139.11500000000004</v>
          </cell>
          <cell r="AT109">
            <v>157.93199999999996</v>
          </cell>
          <cell r="AU109">
            <v>156.30318299999996</v>
          </cell>
          <cell r="AV109">
            <v>146.69599999999997</v>
          </cell>
          <cell r="AW109">
            <v>142.64607599999999</v>
          </cell>
          <cell r="AX109">
            <v>139.051762</v>
          </cell>
          <cell r="AY109">
            <v>121.18100000000004</v>
          </cell>
          <cell r="AZ109">
            <v>106.68400000000003</v>
          </cell>
          <cell r="BA109">
            <v>0</v>
          </cell>
        </row>
        <row r="114">
          <cell r="B114">
            <v>2.6442253599999996E-2</v>
          </cell>
          <cell r="C114">
            <v>9.0090571200000011E-2</v>
          </cell>
          <cell r="D114">
            <v>0.23550161949999995</v>
          </cell>
          <cell r="E114">
            <v>3.0497637239999993E-2</v>
          </cell>
          <cell r="F114">
            <v>5.5929960520000002E-2</v>
          </cell>
          <cell r="G114">
            <v>1.2563315239999998E-2</v>
          </cell>
          <cell r="H114">
            <v>1.3489954799999994E-2</v>
          </cell>
          <cell r="I114">
            <v>1.3426038499999998E-2</v>
          </cell>
          <cell r="J114">
            <v>1.45465649E-2</v>
          </cell>
          <cell r="K114">
            <v>1.2160302979999999E-2</v>
          </cell>
          <cell r="L114">
            <v>1.6861382859999999E-2</v>
          </cell>
          <cell r="M114">
            <v>1.4422618979999999E-2</v>
          </cell>
          <cell r="N114">
            <v>1.2532527839999998E-2</v>
          </cell>
          <cell r="O114">
            <v>8.0160256400000005E-3</v>
          </cell>
          <cell r="P114">
            <v>1.1641642319999999E-2</v>
          </cell>
          <cell r="Q114">
            <v>1.9924775779999994E-2</v>
          </cell>
          <cell r="R114">
            <v>2.3684628589999993E-2</v>
          </cell>
          <cell r="S114">
            <v>2.0327992020000005E-2</v>
          </cell>
          <cell r="T114">
            <v>2.071950426E-2</v>
          </cell>
          <cell r="U114">
            <v>2.3281853539999994E-2</v>
          </cell>
          <cell r="V114">
            <v>1.7682005739999999E-2</v>
          </cell>
          <cell r="W114">
            <v>2.2005086319999999E-2</v>
          </cell>
          <cell r="X114">
            <v>2.2727252985920002E-2</v>
          </cell>
          <cell r="Y114">
            <v>2.1439348000000004E-2</v>
          </cell>
          <cell r="Z114">
            <v>3.9008829999999994E-2</v>
          </cell>
          <cell r="AA114">
            <v>0</v>
          </cell>
          <cell r="AB114">
            <v>37.760914</v>
          </cell>
          <cell r="AC114">
            <v>43.545224999999995</v>
          </cell>
          <cell r="AD114">
            <v>68.221961999999991</v>
          </cell>
          <cell r="AE114">
            <v>61.660980999999992</v>
          </cell>
          <cell r="AF114">
            <v>55.646000000000001</v>
          </cell>
          <cell r="AG114">
            <v>46.811999999999998</v>
          </cell>
          <cell r="AH114">
            <v>61.818000000000005</v>
          </cell>
          <cell r="AI114">
            <v>69.992000000000004</v>
          </cell>
          <cell r="AJ114">
            <v>67.216999999999999</v>
          </cell>
          <cell r="AK114">
            <v>52.546000000000006</v>
          </cell>
          <cell r="AL114">
            <v>71.961000000000013</v>
          </cell>
          <cell r="AM114">
            <v>71.256</v>
          </cell>
          <cell r="AN114">
            <v>54.419000000000004</v>
          </cell>
          <cell r="AO114">
            <v>45.360999999999997</v>
          </cell>
          <cell r="AP114">
            <v>50.939886000000001</v>
          </cell>
          <cell r="AQ114">
            <v>64.979000000000013</v>
          </cell>
          <cell r="AR114">
            <v>81.910000000000011</v>
          </cell>
          <cell r="AS114">
            <v>66.996000000000009</v>
          </cell>
          <cell r="AT114">
            <v>60.904999999999994</v>
          </cell>
          <cell r="AU114">
            <v>83.021271999999996</v>
          </cell>
          <cell r="AV114">
            <v>70.707999999999998</v>
          </cell>
          <cell r="AW114">
            <v>94.835194999999985</v>
          </cell>
          <cell r="AX114">
            <v>88.515580999999983</v>
          </cell>
          <cell r="AY114">
            <v>80.605999999999995</v>
          </cell>
          <cell r="AZ114">
            <v>122.68</v>
          </cell>
          <cell r="BA114">
            <v>0</v>
          </cell>
        </row>
        <row r="138">
          <cell r="B138">
            <v>0.18776947839999991</v>
          </cell>
          <cell r="C138">
            <v>0.24876700519999995</v>
          </cell>
          <cell r="D138">
            <v>0.2696513198399999</v>
          </cell>
          <cell r="E138">
            <v>0.22163381996000098</v>
          </cell>
          <cell r="F138">
            <v>0.24659831924000009</v>
          </cell>
          <cell r="G138">
            <v>0.24740814709999981</v>
          </cell>
          <cell r="H138">
            <v>0.27937888915999887</v>
          </cell>
          <cell r="I138">
            <v>0.19203957317999887</v>
          </cell>
          <cell r="J138">
            <v>0.18477877413999999</v>
          </cell>
          <cell r="K138">
            <v>0.16512482523999972</v>
          </cell>
          <cell r="L138">
            <v>0.16739576111999965</v>
          </cell>
          <cell r="M138">
            <v>0.12876951609999954</v>
          </cell>
          <cell r="N138">
            <v>0.15799401838000038</v>
          </cell>
          <cell r="O138">
            <v>0.18074907516000005</v>
          </cell>
          <cell r="P138">
            <v>0.19350078481999988</v>
          </cell>
          <cell r="Q138">
            <v>0.17587814146000025</v>
          </cell>
          <cell r="R138">
            <v>0.20590482668000076</v>
          </cell>
          <cell r="S138">
            <v>0.21930949460000004</v>
          </cell>
          <cell r="T138">
            <v>0.24795500715999985</v>
          </cell>
          <cell r="U138">
            <v>0.18368309915999981</v>
          </cell>
          <cell r="V138">
            <v>0.15415600606000013</v>
          </cell>
          <cell r="W138">
            <v>0.13978454882000002</v>
          </cell>
          <cell r="X138">
            <v>0.11825957974740003</v>
          </cell>
          <cell r="Y138">
            <v>9.3407776000000053E-2</v>
          </cell>
          <cell r="Z138">
            <v>9.5379746000000099E-2</v>
          </cell>
          <cell r="AA138">
            <v>0</v>
          </cell>
          <cell r="AB138">
            <v>34.645162000000028</v>
          </cell>
          <cell r="AC138">
            <v>39.340623999999991</v>
          </cell>
          <cell r="AD138">
            <v>43.61710000000005</v>
          </cell>
          <cell r="AE138">
            <v>39.202824000000049</v>
          </cell>
          <cell r="AF138">
            <v>37.769999999999982</v>
          </cell>
          <cell r="AG138">
            <v>36.284999999999997</v>
          </cell>
          <cell r="AH138">
            <v>40.149999999999977</v>
          </cell>
          <cell r="AI138">
            <v>38.01600000000002</v>
          </cell>
          <cell r="AJ138">
            <v>40.252999999999986</v>
          </cell>
          <cell r="AK138">
            <v>34.279000000000053</v>
          </cell>
          <cell r="AL138">
            <v>40.897999999999968</v>
          </cell>
          <cell r="AM138">
            <v>43.021000000000015</v>
          </cell>
          <cell r="AN138">
            <v>49.032999999999987</v>
          </cell>
          <cell r="AO138">
            <v>56.620000000000061</v>
          </cell>
          <cell r="AP138">
            <v>61.460503000000017</v>
          </cell>
          <cell r="AQ138">
            <v>63.120000000000005</v>
          </cell>
          <cell r="AR138">
            <v>68.789999999999992</v>
          </cell>
          <cell r="AS138">
            <v>61.658000000000015</v>
          </cell>
          <cell r="AT138">
            <v>59.884000000000015</v>
          </cell>
          <cell r="AU138">
            <v>53.496376999999995</v>
          </cell>
          <cell r="AV138">
            <v>47.698000000000008</v>
          </cell>
          <cell r="AW138">
            <v>41.110840999999994</v>
          </cell>
          <cell r="AX138">
            <v>38.664969999999997</v>
          </cell>
          <cell r="AY138">
            <v>28.373000000000005</v>
          </cell>
          <cell r="AZ138">
            <v>23.694999999999993</v>
          </cell>
          <cell r="BA138">
            <v>0</v>
          </cell>
        </row>
        <row r="147">
          <cell r="B147">
            <v>0</v>
          </cell>
          <cell r="C147">
            <v>0</v>
          </cell>
          <cell r="D147">
            <v>3.8150000000000304E-7</v>
          </cell>
          <cell r="E147">
            <v>2.5851000000000014E-5</v>
          </cell>
          <cell r="F147">
            <v>0</v>
          </cell>
          <cell r="G147">
            <v>8.9137999999999755E-6</v>
          </cell>
          <cell r="H147">
            <v>6.5582999999999945E-6</v>
          </cell>
          <cell r="I147">
            <v>8.5449000000000001E-6</v>
          </cell>
          <cell r="J147">
            <v>3.9233319999999997E-5</v>
          </cell>
          <cell r="K147">
            <v>7.3346700000000007E-5</v>
          </cell>
          <cell r="L147">
            <v>7.9869999999999999E-6</v>
          </cell>
          <cell r="M147">
            <v>1.3116600000000002E-5</v>
          </cell>
          <cell r="N147">
            <v>1.89889E-5</v>
          </cell>
          <cell r="O147">
            <v>1.0322199999999999E-5</v>
          </cell>
          <cell r="P147">
            <v>2.6969600000000014E-5</v>
          </cell>
          <cell r="Q147">
            <v>2.2317399999999997E-5</v>
          </cell>
          <cell r="R147">
            <v>1.6888900000000007E-5</v>
          </cell>
          <cell r="S147">
            <v>1.8123199999999976E-5</v>
          </cell>
          <cell r="T147">
            <v>3.6452499999999997E-5</v>
          </cell>
          <cell r="U147">
            <v>2.1315928100000001E-3</v>
          </cell>
          <cell r="V147">
            <v>2.5407053E-3</v>
          </cell>
          <cell r="W147">
            <v>3.1873352E-3</v>
          </cell>
          <cell r="X147">
            <v>2.1498564108000003E-3</v>
          </cell>
          <cell r="Y147">
            <v>3.8996299999999985E-3</v>
          </cell>
          <cell r="Z147">
            <v>4.11145E-3</v>
          </cell>
          <cell r="AA147">
            <v>0</v>
          </cell>
          <cell r="AB147">
            <v>0</v>
          </cell>
          <cell r="AC147">
            <v>0</v>
          </cell>
          <cell r="AD147">
            <v>1.7830000000000068E-3</v>
          </cell>
          <cell r="AE147">
            <v>2.4667999999999995E-2</v>
          </cell>
          <cell r="AF147">
            <v>0</v>
          </cell>
          <cell r="AG147">
            <v>2.0999999999999991E-2</v>
          </cell>
          <cell r="AH147">
            <v>1.3000000000000012E-2</v>
          </cell>
          <cell r="AI147">
            <v>3.6999999999999998E-2</v>
          </cell>
          <cell r="AJ147">
            <v>0.184</v>
          </cell>
          <cell r="AK147">
            <v>0.13500000000000001</v>
          </cell>
          <cell r="AL147">
            <v>3.1E-2</v>
          </cell>
          <cell r="AM147">
            <v>8.4999999999999992E-2</v>
          </cell>
          <cell r="AN147">
            <v>0.06</v>
          </cell>
          <cell r="AO147">
            <v>2.2000000000000002E-2</v>
          </cell>
          <cell r="AP147">
            <v>0.13245399999999999</v>
          </cell>
          <cell r="AQ147">
            <v>0.10400000000000001</v>
          </cell>
          <cell r="AR147">
            <v>0.14200000000000002</v>
          </cell>
          <cell r="AS147">
            <v>0.12999999999999995</v>
          </cell>
          <cell r="AT147">
            <v>0.24200000000000002</v>
          </cell>
          <cell r="AU147">
            <v>0.75215599999999994</v>
          </cell>
          <cell r="AV147">
            <v>0.91600000000000004</v>
          </cell>
          <cell r="AW147">
            <v>1.2190259999999999</v>
          </cell>
          <cell r="AX147">
            <v>0.88340200000000013</v>
          </cell>
          <cell r="AY147">
            <v>1.2410000000000001</v>
          </cell>
          <cell r="AZ147">
            <v>1.4390000000000001</v>
          </cell>
          <cell r="BA147">
            <v>0</v>
          </cell>
        </row>
        <row r="163">
          <cell r="B163">
            <v>6.4076039999999779E-2</v>
          </cell>
          <cell r="C163">
            <v>9.8605080000000456E-2</v>
          </cell>
          <cell r="D163">
            <v>0.10216432575999956</v>
          </cell>
          <cell r="E163">
            <v>0.1178367322999998</v>
          </cell>
          <cell r="F163">
            <v>6.1406319799999665E-2</v>
          </cell>
          <cell r="G163">
            <v>8.1794016920000878E-2</v>
          </cell>
          <cell r="H163">
            <v>8.6079844479999057E-2</v>
          </cell>
          <cell r="I163">
            <v>8.2712860999993865E-3</v>
          </cell>
          <cell r="J163">
            <v>3.7445943080001598E-2</v>
          </cell>
          <cell r="K163">
            <v>4.5800237700000412E-2</v>
          </cell>
          <cell r="L163">
            <v>1.5000532820001133E-2</v>
          </cell>
          <cell r="M163">
            <v>5.0127160999999809E-3</v>
          </cell>
          <cell r="N163">
            <v>4.9994216999991181E-3</v>
          </cell>
          <cell r="O163">
            <v>3.236171960001144E-3</v>
          </cell>
          <cell r="P163">
            <v>3.0779249199999192E-3</v>
          </cell>
          <cell r="Q163">
            <v>4.6537796199999093E-3</v>
          </cell>
          <cell r="R163">
            <v>1.431311784E-2</v>
          </cell>
          <cell r="S163">
            <v>1.3191603600004598E-3</v>
          </cell>
          <cell r="T163">
            <v>1.4075697960000078E-2</v>
          </cell>
          <cell r="U163">
            <v>1.2822515539999912E-2</v>
          </cell>
          <cell r="V163">
            <v>3.4534330740000563E-2</v>
          </cell>
          <cell r="W163">
            <v>2.6345861533343395E-3</v>
          </cell>
          <cell r="X163">
            <v>4.047179794008926E-4</v>
          </cell>
          <cell r="Y163">
            <v>2.9901199999926575E-4</v>
          </cell>
          <cell r="Z163">
            <v>2.7188000000011314E-4</v>
          </cell>
          <cell r="AA163">
            <v>0</v>
          </cell>
          <cell r="AB163">
            <v>6.5810000000000173</v>
          </cell>
          <cell r="AC163">
            <v>9.4956880000000012</v>
          </cell>
          <cell r="AD163">
            <v>10.034999000000028</v>
          </cell>
          <cell r="AE163">
            <v>11.31138100000004</v>
          </cell>
          <cell r="AF163">
            <v>6.6899999999999977</v>
          </cell>
          <cell r="AG163">
            <v>10.064999999999998</v>
          </cell>
          <cell r="AH163">
            <v>10.664999999999964</v>
          </cell>
          <cell r="AI163">
            <v>1.3199999999999363</v>
          </cell>
          <cell r="AJ163">
            <v>6.1049999999999613</v>
          </cell>
          <cell r="AK163">
            <v>5.8179999999999836</v>
          </cell>
          <cell r="AL163">
            <v>2.2909999999999968</v>
          </cell>
          <cell r="AM163">
            <v>0.79500000000001592</v>
          </cell>
          <cell r="AN163">
            <v>0.76699999999999591</v>
          </cell>
          <cell r="AO163">
            <v>0.59300000000007458</v>
          </cell>
          <cell r="AP163">
            <v>0.59298200000000634</v>
          </cell>
          <cell r="AQ163">
            <v>0.77899999999999636</v>
          </cell>
          <cell r="AR163">
            <v>1.8829999999999814</v>
          </cell>
          <cell r="AS163">
            <v>0.27899999999999636</v>
          </cell>
          <cell r="AT163">
            <v>2.1429999999999723</v>
          </cell>
          <cell r="AU163">
            <v>1.7416459999999745</v>
          </cell>
          <cell r="AV163">
            <v>3.453000000000003</v>
          </cell>
          <cell r="AW163">
            <v>0.38672900000000254</v>
          </cell>
          <cell r="AX163">
            <v>0.10408999999998514</v>
          </cell>
          <cell r="AY163">
            <v>7.0999999999969532E-2</v>
          </cell>
          <cell r="AZ163">
            <v>5.7999999999992724E-2</v>
          </cell>
          <cell r="BA163">
            <v>0</v>
          </cell>
        </row>
        <row r="187">
          <cell r="B187">
            <v>3.2079039999999997E-4</v>
          </cell>
          <cell r="C187">
            <v>1.1021262E-2</v>
          </cell>
          <cell r="D187">
            <v>1.3784619240000007E-2</v>
          </cell>
          <cell r="E187">
            <v>1.3533121840000013E-2</v>
          </cell>
          <cell r="F187">
            <v>3.2921610399999995E-2</v>
          </cell>
          <cell r="G187">
            <v>1.1130848860000004E-2</v>
          </cell>
          <cell r="H187">
            <v>1.7175080299999999E-2</v>
          </cell>
          <cell r="I187">
            <v>1.5567724059999993E-2</v>
          </cell>
          <cell r="J187">
            <v>1.2951813979999997E-2</v>
          </cell>
          <cell r="K187">
            <v>1.3471460520000001E-2</v>
          </cell>
          <cell r="L187">
            <v>1.5003126879999995E-2</v>
          </cell>
          <cell r="M187">
            <v>1.5387471680000002E-2</v>
          </cell>
          <cell r="N187">
            <v>1.6501119600000003E-2</v>
          </cell>
          <cell r="O187">
            <v>1.2432905940000001E-2</v>
          </cell>
          <cell r="P187">
            <v>1.3567784579999995E-2</v>
          </cell>
          <cell r="Q187">
            <v>1.2674839519999998E-2</v>
          </cell>
          <cell r="R187">
            <v>1.2275539079999996E-2</v>
          </cell>
          <cell r="S187">
            <v>1.2429441500000003E-2</v>
          </cell>
          <cell r="T187">
            <v>1.2895679440000002E-2</v>
          </cell>
          <cell r="U187">
            <v>2.5249220466666659E-3</v>
          </cell>
          <cell r="V187">
            <v>1.0826921700000002E-2</v>
          </cell>
          <cell r="W187">
            <v>2.9055765333333337E-3</v>
          </cell>
          <cell r="X187">
            <v>1.8744235289999995E-3</v>
          </cell>
          <cell r="Y187">
            <v>7.5848500000000032E-3</v>
          </cell>
          <cell r="Z187">
            <v>7.7091700000000013E-3</v>
          </cell>
          <cell r="AA187">
            <v>0</v>
          </cell>
          <cell r="AB187">
            <v>0.32138899999999998</v>
          </cell>
          <cell r="AC187">
            <v>0.7865089999999999</v>
          </cell>
          <cell r="AD187">
            <v>1.7309400000000001</v>
          </cell>
          <cell r="AE187">
            <v>1.5489490000000004</v>
          </cell>
          <cell r="AF187">
            <v>3.6580000000000013</v>
          </cell>
          <cell r="AG187">
            <v>1.9660000000000002</v>
          </cell>
          <cell r="AH187">
            <v>2.3159999999999998</v>
          </cell>
          <cell r="AI187">
            <v>2.1539999999999999</v>
          </cell>
          <cell r="AJ187">
            <v>2.032</v>
          </cell>
          <cell r="AK187">
            <v>1.391</v>
          </cell>
          <cell r="AL187">
            <v>1.6679999999999999</v>
          </cell>
          <cell r="AM187">
            <v>1.8630000000000004</v>
          </cell>
          <cell r="AN187">
            <v>2.6630000000000003</v>
          </cell>
          <cell r="AO187">
            <v>2.3380000000000001</v>
          </cell>
          <cell r="AP187">
            <v>3.9625999999999997</v>
          </cell>
          <cell r="AQ187">
            <v>3.47</v>
          </cell>
          <cell r="AR187">
            <v>4.3340000000000005</v>
          </cell>
          <cell r="AS187">
            <v>3.2719999999999998</v>
          </cell>
          <cell r="AT187">
            <v>3.5590000000000002</v>
          </cell>
          <cell r="AU187">
            <v>3.1212199999999997</v>
          </cell>
          <cell r="AV187">
            <v>3.0070000000000001</v>
          </cell>
          <cell r="AW187">
            <v>4.286384</v>
          </cell>
          <cell r="AX187">
            <v>3.047723</v>
          </cell>
          <cell r="AY187">
            <v>1.8480000000000001</v>
          </cell>
          <cell r="AZ187">
            <v>1.5570000000000002</v>
          </cell>
          <cell r="BA187">
            <v>0</v>
          </cell>
        </row>
        <row r="189">
          <cell r="B189">
            <v>0</v>
          </cell>
          <cell r="C189">
            <v>2.0608E-5</v>
          </cell>
          <cell r="D189">
            <v>1.5530641E-2</v>
          </cell>
          <cell r="E189">
            <v>6.6624804539999999E-2</v>
          </cell>
          <cell r="F189">
            <v>0.16529184363999999</v>
          </cell>
          <cell r="G189">
            <v>3.6100527380000004E-2</v>
          </cell>
          <cell r="H189">
            <v>1.6700243560000001E-2</v>
          </cell>
          <cell r="I189">
            <v>6.9536529999999997E-4</v>
          </cell>
          <cell r="J189">
            <v>5.4663618799999985E-3</v>
          </cell>
          <cell r="K189">
            <v>1.1155720799999993E-3</v>
          </cell>
          <cell r="L189">
            <v>2.27358768E-3</v>
          </cell>
          <cell r="M189">
            <v>2.8192947999999998E-3</v>
          </cell>
          <cell r="N189">
            <v>3.9582354000000007E-4</v>
          </cell>
          <cell r="O189">
            <v>2.7036529799999995E-3</v>
          </cell>
          <cell r="P189">
            <v>1.5203186599999999E-3</v>
          </cell>
          <cell r="Q189">
            <v>3.03527784E-3</v>
          </cell>
          <cell r="R189">
            <v>1.6354739800000003E-3</v>
          </cell>
          <cell r="S189">
            <v>2.6408943399999999E-3</v>
          </cell>
          <cell r="T189">
            <v>1.9481455E-3</v>
          </cell>
          <cell r="U189">
            <v>2.3663292800000001E-3</v>
          </cell>
          <cell r="V189">
            <v>2.0225763599999998E-3</v>
          </cell>
          <cell r="W189">
            <v>7.8666602000000002E-4</v>
          </cell>
          <cell r="X189">
            <v>8.2450256308000001E-4</v>
          </cell>
          <cell r="Y189">
            <v>3.4774599999999996E-4</v>
          </cell>
          <cell r="Z189">
            <v>4.5063199999999991E-4</v>
          </cell>
          <cell r="AA189">
            <v>0</v>
          </cell>
          <cell r="AB189">
            <v>0</v>
          </cell>
          <cell r="AC189">
            <v>8.9540999999999996E-2</v>
          </cell>
          <cell r="AD189">
            <v>1.6933599999999998</v>
          </cell>
          <cell r="AE189">
            <v>7.8608009999999995</v>
          </cell>
          <cell r="AF189">
            <v>18.864000000000001</v>
          </cell>
          <cell r="AG189">
            <v>4.1710000000000003</v>
          </cell>
          <cell r="AH189">
            <v>2.5070000000000001</v>
          </cell>
          <cell r="AI189">
            <v>1.35</v>
          </cell>
          <cell r="AJ189">
            <v>1.3050000000000002</v>
          </cell>
          <cell r="AK189">
            <v>0.69399999999999995</v>
          </cell>
          <cell r="AL189">
            <v>1.4860000000000002</v>
          </cell>
          <cell r="AM189">
            <v>2.4530000000000003</v>
          </cell>
          <cell r="AN189">
            <v>0.625</v>
          </cell>
          <cell r="AO189">
            <v>1.6759999999999999</v>
          </cell>
          <cell r="AP189">
            <v>2.0473340000000002</v>
          </cell>
          <cell r="AQ189">
            <v>4.077</v>
          </cell>
          <cell r="AR189">
            <v>2.8080000000000003</v>
          </cell>
          <cell r="AS189">
            <v>3.7409999999999997</v>
          </cell>
          <cell r="AT189">
            <v>3.2</v>
          </cell>
          <cell r="AU189">
            <v>3.2631239999999999</v>
          </cell>
          <cell r="AV189">
            <v>3.1060000000000003</v>
          </cell>
          <cell r="AW189">
            <v>2.5277429999999996</v>
          </cell>
          <cell r="AX189">
            <v>2.4312359999999997</v>
          </cell>
          <cell r="AY189">
            <v>1.282</v>
          </cell>
          <cell r="AZ189">
            <v>1.66</v>
          </cell>
          <cell r="BA189">
            <v>0</v>
          </cell>
        </row>
        <row r="193">
          <cell r="B193">
            <v>0</v>
          </cell>
          <cell r="C193">
            <v>6.3126000000000007E-3</v>
          </cell>
          <cell r="D193">
            <v>3.48229896E-2</v>
          </cell>
          <cell r="E193">
            <v>2.72580644E-2</v>
          </cell>
          <cell r="F193">
            <v>4.2285199599999997E-2</v>
          </cell>
          <cell r="G193">
            <v>3.5309736E-3</v>
          </cell>
          <cell r="H193">
            <v>7.2799999999996999E-7</v>
          </cell>
          <cell r="I193">
            <v>5.9973619999999749E-5</v>
          </cell>
          <cell r="J193">
            <v>2.3868291160000003E-2</v>
          </cell>
          <cell r="K193">
            <v>8.3998916119999989E-2</v>
          </cell>
          <cell r="L193">
            <v>0.14267421825999999</v>
          </cell>
          <cell r="M193">
            <v>0.23432737691999994</v>
          </cell>
          <cell r="N193">
            <v>0.27650712515999987</v>
          </cell>
          <cell r="O193">
            <v>0.24159470257999993</v>
          </cell>
          <cell r="P193">
            <v>0.11190414816000001</v>
          </cell>
          <cell r="Q193">
            <v>0.31328154269999992</v>
          </cell>
          <cell r="R193">
            <v>0.16636877446000004</v>
          </cell>
          <cell r="S193">
            <v>0.25645807585999991</v>
          </cell>
          <cell r="T193">
            <v>5.9962152040000022E-2</v>
          </cell>
          <cell r="U193">
            <v>2.3806043380000003E-2</v>
          </cell>
          <cell r="V193">
            <v>4.2956803400000014E-2</v>
          </cell>
          <cell r="W193">
            <v>2.2104332039999987E-2</v>
          </cell>
          <cell r="X193">
            <v>2.6945725831219999E-2</v>
          </cell>
          <cell r="Y193">
            <v>1.4547651999999993E-2</v>
          </cell>
          <cell r="Z193">
            <v>1.0523576000000008E-2</v>
          </cell>
          <cell r="AA193">
            <v>0</v>
          </cell>
          <cell r="AB193">
            <v>0</v>
          </cell>
          <cell r="AC193">
            <v>0.49616199999999999</v>
          </cell>
          <cell r="AD193">
            <v>2.7639260000000001</v>
          </cell>
          <cell r="AE193">
            <v>2.284821</v>
          </cell>
          <cell r="AF193">
            <v>4.2720000000000002</v>
          </cell>
          <cell r="AG193">
            <v>0.3680000000000001</v>
          </cell>
          <cell r="AH193">
            <v>4.0000000000000036E-3</v>
          </cell>
          <cell r="AI193">
            <v>2.6000000000000023E-2</v>
          </cell>
          <cell r="AJ193">
            <v>3.1110000000000002</v>
          </cell>
          <cell r="AK193">
            <v>9.9019999999999992</v>
          </cell>
          <cell r="AL193">
            <v>16.739000000000004</v>
          </cell>
          <cell r="AM193">
            <v>34.132000000000005</v>
          </cell>
          <cell r="AN193">
            <v>39.199999999999996</v>
          </cell>
          <cell r="AO193">
            <v>33.774000000000001</v>
          </cell>
          <cell r="AP193">
            <v>17.295093000000001</v>
          </cell>
          <cell r="AQ193">
            <v>39.753999999999998</v>
          </cell>
          <cell r="AR193">
            <v>23.101000000000003</v>
          </cell>
          <cell r="AS193">
            <v>38.792000000000002</v>
          </cell>
          <cell r="AT193">
            <v>15.006</v>
          </cell>
          <cell r="AU193">
            <v>7.5490310000000012</v>
          </cell>
          <cell r="AV193">
            <v>10.586000000000002</v>
          </cell>
          <cell r="AW193">
            <v>8.1301269999999981</v>
          </cell>
          <cell r="AX193">
            <v>11.072286999999999</v>
          </cell>
          <cell r="AY193">
            <v>9.2489999999999988</v>
          </cell>
          <cell r="AZ193">
            <v>7.1959999999999997</v>
          </cell>
          <cell r="BA193">
            <v>0</v>
          </cell>
        </row>
        <row r="206">
          <cell r="B206">
            <v>2.9770608000000004E-3</v>
          </cell>
          <cell r="C206">
            <v>1.021916E-4</v>
          </cell>
          <cell r="D206">
            <v>4.7980571800000042E-3</v>
          </cell>
          <cell r="E206">
            <v>4.6060795200000004E-3</v>
          </cell>
          <cell r="F206">
            <v>9.0561976399999994E-3</v>
          </cell>
          <cell r="G206">
            <v>7.0706310000000043E-3</v>
          </cell>
          <cell r="H206">
            <v>1.0380697740000003E-2</v>
          </cell>
          <cell r="I206">
            <v>1.6976233819999999E-2</v>
          </cell>
          <cell r="J206">
            <v>6.0010459600000014E-3</v>
          </cell>
          <cell r="K206">
            <v>3.3905334399999989E-3</v>
          </cell>
          <cell r="L206">
            <v>4.3776802999999989E-3</v>
          </cell>
          <cell r="M206">
            <v>3.3672706199999996E-3</v>
          </cell>
          <cell r="N206">
            <v>3.1097488799999998E-3</v>
          </cell>
          <cell r="O206">
            <v>2.0208619199999999E-3</v>
          </cell>
          <cell r="P206">
            <v>1.4050925000000001E-3</v>
          </cell>
          <cell r="Q206">
            <v>1.0357466000000001E-3</v>
          </cell>
          <cell r="R206">
            <v>9.2468026000000004E-4</v>
          </cell>
          <cell r="S206">
            <v>3.283499799999999E-4</v>
          </cell>
          <cell r="T206">
            <v>3.0353371999999998E-4</v>
          </cell>
          <cell r="U206">
            <v>2.7885081999999995E-4</v>
          </cell>
          <cell r="V206">
            <v>1.3904113999999994E-4</v>
          </cell>
          <cell r="W206">
            <v>2.4184538000000005E-4</v>
          </cell>
          <cell r="X206">
            <v>1.2683371889999999E-4</v>
          </cell>
          <cell r="Y206">
            <v>1.2567799999999997E-4</v>
          </cell>
          <cell r="Z206">
            <v>3.4187999999999992E-5</v>
          </cell>
          <cell r="AA206">
            <v>0</v>
          </cell>
          <cell r="AB206">
            <v>0.676068</v>
          </cell>
          <cell r="AC206">
            <v>0.33154099999999997</v>
          </cell>
          <cell r="AD206">
            <v>0.7822070000000001</v>
          </cell>
          <cell r="AE206">
            <v>0.842221</v>
          </cell>
          <cell r="AF206">
            <v>1.5489999999999999</v>
          </cell>
          <cell r="AG206">
            <v>1.1269999999999998</v>
          </cell>
          <cell r="AH206">
            <v>1.7569999999999999</v>
          </cell>
          <cell r="AI206">
            <v>3.4380000000000002</v>
          </cell>
          <cell r="AJ206">
            <v>1.1219999999999999</v>
          </cell>
          <cell r="AK206">
            <v>0.73899999999999988</v>
          </cell>
          <cell r="AL206">
            <v>1.357</v>
          </cell>
          <cell r="AM206">
            <v>1.851</v>
          </cell>
          <cell r="AN206">
            <v>3.052</v>
          </cell>
          <cell r="AO206">
            <v>1.5210000000000001</v>
          </cell>
          <cell r="AP206">
            <v>1.365548</v>
          </cell>
          <cell r="AQ206">
            <v>0.88700000000000001</v>
          </cell>
          <cell r="AR206">
            <v>1.1870000000000001</v>
          </cell>
          <cell r="AS206">
            <v>0.629</v>
          </cell>
          <cell r="AT206">
            <v>0.50600000000000001</v>
          </cell>
          <cell r="AU206">
            <v>1.3362609999999999</v>
          </cell>
          <cell r="AV206">
            <v>0.155</v>
          </cell>
          <cell r="AW206">
            <v>0.46424500000000002</v>
          </cell>
          <cell r="AX206">
            <v>0.27714900000000003</v>
          </cell>
          <cell r="AY206">
            <v>0.69900000000000007</v>
          </cell>
          <cell r="AZ206">
            <v>0.26200000000000001</v>
          </cell>
          <cell r="BA206">
            <v>0</v>
          </cell>
        </row>
        <row r="212">
          <cell r="B212">
            <v>1.0701151999999998E-3</v>
          </cell>
          <cell r="C212">
            <v>6.5882600000000005E-4</v>
          </cell>
          <cell r="D212">
            <v>0.21635473789999995</v>
          </cell>
          <cell r="E212">
            <v>7.4342792580000011E-2</v>
          </cell>
          <cell r="F212">
            <v>9.2156356600000017E-2</v>
          </cell>
          <cell r="G212">
            <v>1.5343739600000001E-2</v>
          </cell>
          <cell r="H212">
            <v>2.8861877660000004E-2</v>
          </cell>
          <cell r="I212">
            <v>9.0116515999999983E-3</v>
          </cell>
          <cell r="J212">
            <v>5.6359400579999989E-2</v>
          </cell>
          <cell r="K212">
            <v>2.8504130059999983E-2</v>
          </cell>
          <cell r="L212">
            <v>3.060218826E-2</v>
          </cell>
          <cell r="M212">
            <v>5.6861423220000012E-2</v>
          </cell>
          <cell r="N212">
            <v>2.9957999119999999E-2</v>
          </cell>
          <cell r="O212">
            <v>2.0703880399999997E-3</v>
          </cell>
          <cell r="P212">
            <v>3.3510301999999998E-4</v>
          </cell>
          <cell r="Q212">
            <v>3.8736627999999985E-4</v>
          </cell>
          <cell r="R212">
            <v>4.6871446999999979E-3</v>
          </cell>
          <cell r="S212">
            <v>2.0188053059999995E-2</v>
          </cell>
          <cell r="T212">
            <v>2.3618812000000019E-4</v>
          </cell>
          <cell r="U212">
            <v>1.0604240733333337E-3</v>
          </cell>
          <cell r="V212">
            <v>5.3707555999999985E-4</v>
          </cell>
          <cell r="W212">
            <v>9.4066812000000036E-4</v>
          </cell>
          <cell r="X212">
            <v>3.1382762110000002E-4</v>
          </cell>
          <cell r="Y212">
            <v>2.9245999999999916E-4</v>
          </cell>
          <cell r="Z212">
            <v>1.3286139999999994E-3</v>
          </cell>
          <cell r="AA212">
            <v>0</v>
          </cell>
          <cell r="AB212">
            <v>3.9070399999999998</v>
          </cell>
          <cell r="AC212">
            <v>2.5639789999999998</v>
          </cell>
          <cell r="AD212">
            <v>22.166407000000003</v>
          </cell>
          <cell r="AE212">
            <v>9.0982090000000007</v>
          </cell>
          <cell r="AF212">
            <v>12.086999999999996</v>
          </cell>
          <cell r="AG212">
            <v>4.2459999999999996</v>
          </cell>
          <cell r="AH212">
            <v>5.78</v>
          </cell>
          <cell r="AI212">
            <v>2.7690000000000001</v>
          </cell>
          <cell r="AJ212">
            <v>9.5</v>
          </cell>
          <cell r="AK212">
            <v>5.3970000000000002</v>
          </cell>
          <cell r="AL212">
            <v>5.1770000000000005</v>
          </cell>
          <cell r="AM212">
            <v>9.6980000000000004</v>
          </cell>
          <cell r="AN212">
            <v>5.556</v>
          </cell>
          <cell r="AO212">
            <v>1.1419999999999999</v>
          </cell>
          <cell r="AP212">
            <v>1.094892</v>
          </cell>
          <cell r="AQ212">
            <v>0.877</v>
          </cell>
          <cell r="AR212">
            <v>2.3940000000000001</v>
          </cell>
          <cell r="AS212">
            <v>3.5259999999999998</v>
          </cell>
          <cell r="AT212">
            <v>1.1849999999999998</v>
          </cell>
          <cell r="AU212">
            <v>2.0585819999999999</v>
          </cell>
          <cell r="AV212">
            <v>1.3229999999999997</v>
          </cell>
          <cell r="AW212">
            <v>2.2229739999999998</v>
          </cell>
          <cell r="AX212">
            <v>1.8479129999999995</v>
          </cell>
          <cell r="AY212">
            <v>1.7920000000000003</v>
          </cell>
          <cell r="AZ212">
            <v>2.3370000000000002</v>
          </cell>
          <cell r="BA212">
            <v>0</v>
          </cell>
        </row>
        <row r="225">
          <cell r="B225">
            <v>6.0195295999999994E-3</v>
          </cell>
          <cell r="C225">
            <v>6.5186799999999989E-3</v>
          </cell>
          <cell r="D225">
            <v>1.5377967640000005E-2</v>
          </cell>
          <cell r="E225">
            <v>2.3901804499999988E-2</v>
          </cell>
          <cell r="F225">
            <v>1.8772542319999995E-2</v>
          </cell>
          <cell r="G225">
            <v>2.86100013E-2</v>
          </cell>
          <cell r="H225">
            <v>3.1389405319999994E-2</v>
          </cell>
          <cell r="I225">
            <v>3.3670817180000014E-2</v>
          </cell>
          <cell r="J225">
            <v>2.8519437939999993E-2</v>
          </cell>
          <cell r="K225">
            <v>1.8348119019999998E-2</v>
          </cell>
          <cell r="L225">
            <v>2.5800245800000003E-2</v>
          </cell>
          <cell r="M225">
            <v>2.7810175539999999E-2</v>
          </cell>
          <cell r="N225">
            <v>2.9789154499999981E-2</v>
          </cell>
          <cell r="O225">
            <v>2.9761993379999963E-2</v>
          </cell>
          <cell r="P225">
            <v>3.7282455699999988E-2</v>
          </cell>
          <cell r="Q225">
            <v>3.6313095140000029E-2</v>
          </cell>
          <cell r="R225">
            <v>3.153545066000002E-2</v>
          </cell>
          <cell r="S225">
            <v>3.4481848099999962E-2</v>
          </cell>
          <cell r="T225">
            <v>3.3297481980000043E-2</v>
          </cell>
          <cell r="U225">
            <v>2.4873717900000009E-2</v>
          </cell>
          <cell r="V225">
            <v>2.427342344000008E-2</v>
          </cell>
          <cell r="W225">
            <v>2.1962638739999985E-2</v>
          </cell>
          <cell r="X225">
            <v>1.21319039352E-2</v>
          </cell>
          <cell r="Y225">
            <v>1.1409300000000039E-2</v>
          </cell>
          <cell r="Z225">
            <v>1.4478141999999944E-2</v>
          </cell>
          <cell r="AA225">
            <v>0</v>
          </cell>
          <cell r="AB225">
            <v>2.4432939999999999</v>
          </cell>
          <cell r="AC225">
            <v>1.796403</v>
          </cell>
          <cell r="AD225">
            <v>4.5496590000000001</v>
          </cell>
          <cell r="AE225">
            <v>7.4217820000000003</v>
          </cell>
          <cell r="AF225">
            <v>5.3989999999999991</v>
          </cell>
          <cell r="AG225">
            <v>10.939</v>
          </cell>
          <cell r="AH225">
            <v>7.9500000000000011</v>
          </cell>
          <cell r="AI225">
            <v>10.282999999999999</v>
          </cell>
          <cell r="AJ225">
            <v>11.586000000000002</v>
          </cell>
          <cell r="AK225">
            <v>7.136000000000001</v>
          </cell>
          <cell r="AL225">
            <v>9.6340000000000003</v>
          </cell>
          <cell r="AM225">
            <v>10.780000000000001</v>
          </cell>
          <cell r="AN225">
            <v>11.31</v>
          </cell>
          <cell r="AO225">
            <v>9.9779999999999998</v>
          </cell>
          <cell r="AP225">
            <v>15.409364999999999</v>
          </cell>
          <cell r="AQ225">
            <v>13.629999999999995</v>
          </cell>
          <cell r="AR225">
            <v>11.121000000000002</v>
          </cell>
          <cell r="AS225">
            <v>12.274999999999999</v>
          </cell>
          <cell r="AT225">
            <v>12.397999999999996</v>
          </cell>
          <cell r="AU225">
            <v>9.5949740000000041</v>
          </cell>
          <cell r="AV225">
            <v>9.7320000000000029</v>
          </cell>
          <cell r="AW225">
            <v>9.904830000000004</v>
          </cell>
          <cell r="AX225">
            <v>7.5465170000000015</v>
          </cell>
          <cell r="AY225">
            <v>6.5409999999999968</v>
          </cell>
          <cell r="AZ225">
            <v>8.3310000000000031</v>
          </cell>
          <cell r="BA225">
            <v>0</v>
          </cell>
        </row>
        <row r="231">
          <cell r="B231">
            <v>0.38195875759999998</v>
          </cell>
          <cell r="C231">
            <v>0.38679391239999988</v>
          </cell>
          <cell r="D231">
            <v>0.37701199521999984</v>
          </cell>
          <cell r="E231">
            <v>0.26969216400000001</v>
          </cell>
          <cell r="F231">
            <v>0.42949627475999991</v>
          </cell>
          <cell r="G231">
            <v>0.73447240372000011</v>
          </cell>
          <cell r="H231">
            <v>0.99277158721999981</v>
          </cell>
          <cell r="I231">
            <v>0.83834814839999994</v>
          </cell>
          <cell r="J231">
            <v>0.84363901271999975</v>
          </cell>
          <cell r="K231">
            <v>0.61617396988000017</v>
          </cell>
          <cell r="L231">
            <v>0.7657815605999998</v>
          </cell>
          <cell r="M231">
            <v>0.51754828761999983</v>
          </cell>
          <cell r="N231">
            <v>0.46365753363999995</v>
          </cell>
          <cell r="O231">
            <v>0.71736569113999993</v>
          </cell>
          <cell r="P231">
            <v>1.1590794613999997</v>
          </cell>
          <cell r="Q231">
            <v>1.12312293996</v>
          </cell>
          <cell r="R231">
            <v>1.2829476531199999</v>
          </cell>
          <cell r="S231">
            <v>1.51317082546</v>
          </cell>
          <cell r="T231">
            <v>1.9085266415600006</v>
          </cell>
          <cell r="U231">
            <v>1.5254965466400003</v>
          </cell>
          <cell r="V231">
            <v>1.4055334792799996</v>
          </cell>
          <cell r="W231">
            <v>1.7617536764800001</v>
          </cell>
          <cell r="X231">
            <v>1.6149086093482996</v>
          </cell>
          <cell r="Y231">
            <v>1.7112446120000011</v>
          </cell>
          <cell r="Z231">
            <v>1.8865392699999974</v>
          </cell>
          <cell r="AA231">
            <v>0</v>
          </cell>
          <cell r="AB231">
            <v>46.774918</v>
          </cell>
          <cell r="AC231">
            <v>45.089362999999999</v>
          </cell>
          <cell r="AD231">
            <v>44.645902</v>
          </cell>
          <cell r="AE231">
            <v>32.778802999999996</v>
          </cell>
          <cell r="AF231">
            <v>53.677000000000007</v>
          </cell>
          <cell r="AG231">
            <v>82.709000000000003</v>
          </cell>
          <cell r="AH231">
            <v>115.67099999999999</v>
          </cell>
          <cell r="AI231">
            <v>107.033</v>
          </cell>
          <cell r="AJ231">
            <v>123.518</v>
          </cell>
          <cell r="AK231">
            <v>73.624000000000009</v>
          </cell>
          <cell r="AL231">
            <v>102.873</v>
          </cell>
          <cell r="AM231">
            <v>83.801000000000002</v>
          </cell>
          <cell r="AN231">
            <v>71.338999999999999</v>
          </cell>
          <cell r="AO231">
            <v>94.88</v>
          </cell>
          <cell r="AP231">
            <v>162.20546400000001</v>
          </cell>
          <cell r="AQ231">
            <v>155.57600000000002</v>
          </cell>
          <cell r="AR231">
            <v>169.089</v>
          </cell>
          <cell r="AS231">
            <v>216.136</v>
          </cell>
          <cell r="AT231">
            <v>237.62200000000001</v>
          </cell>
          <cell r="AU231">
            <v>177.19256799999999</v>
          </cell>
          <cell r="AV231">
            <v>161.905</v>
          </cell>
          <cell r="AW231">
            <v>271.22197800000004</v>
          </cell>
          <cell r="AX231">
            <v>244.46113099999999</v>
          </cell>
          <cell r="AY231">
            <v>197.68800000000002</v>
          </cell>
          <cell r="AZ231">
            <v>216.84399999999999</v>
          </cell>
          <cell r="BA231">
            <v>0</v>
          </cell>
        </row>
        <row r="247">
          <cell r="B247">
            <v>2.3422702799999751E-2</v>
          </cell>
          <cell r="C247">
            <v>1.708240520000015E-2</v>
          </cell>
          <cell r="D247">
            <v>3.989697445999979E-2</v>
          </cell>
          <cell r="E247">
            <v>2.6599715939999546E-2</v>
          </cell>
          <cell r="F247">
            <v>3.2102746200000087E-2</v>
          </cell>
          <cell r="G247">
            <v>3.9415516980000342E-2</v>
          </cell>
          <cell r="H247">
            <v>1.3504995420000387E-2</v>
          </cell>
          <cell r="I247">
            <v>3.7641264499999494E-2</v>
          </cell>
          <cell r="J247">
            <v>6.1550975079999737E-2</v>
          </cell>
          <cell r="K247">
            <v>2.2942957659999763E-2</v>
          </cell>
          <cell r="L247">
            <v>3.5752228540000375E-2</v>
          </cell>
          <cell r="M247">
            <v>6.2415300920000583E-2</v>
          </cell>
          <cell r="N247">
            <v>3.9855200699999704E-2</v>
          </cell>
          <cell r="O247">
            <v>2.2422112580000375E-2</v>
          </cell>
          <cell r="P247">
            <v>5.4554066420000158E-2</v>
          </cell>
          <cell r="Q247">
            <v>6.0388554940000061E-2</v>
          </cell>
          <cell r="R247">
            <v>5.0763585600000105E-2</v>
          </cell>
          <cell r="S247">
            <v>3.2223377880000015E-2</v>
          </cell>
          <cell r="T247">
            <v>2.8476138320000288E-2</v>
          </cell>
          <cell r="U247">
            <v>1.3273643128333124E-2</v>
          </cell>
          <cell r="V247">
            <v>1.1695717740000555E-2</v>
          </cell>
          <cell r="W247">
            <v>1.0559112122222325E-2</v>
          </cell>
          <cell r="X247">
            <v>8.7826929768200779E-3</v>
          </cell>
          <cell r="Y247">
            <v>8.8235560000001767E-3</v>
          </cell>
          <cell r="Z247">
            <v>9.701930000000053E-3</v>
          </cell>
          <cell r="AA247">
            <v>0</v>
          </cell>
          <cell r="AB247">
            <v>15.321110000000033</v>
          </cell>
          <cell r="AC247">
            <v>19.976872000000029</v>
          </cell>
          <cell r="AD247">
            <v>29.53058200000001</v>
          </cell>
          <cell r="AE247">
            <v>26.849657000000064</v>
          </cell>
          <cell r="AF247">
            <v>21.176000000000045</v>
          </cell>
          <cell r="AG247">
            <v>21.885000000000048</v>
          </cell>
          <cell r="AH247">
            <v>17.886000000000024</v>
          </cell>
          <cell r="AI247">
            <v>20.688999999999993</v>
          </cell>
          <cell r="AJ247">
            <v>24.364000000000004</v>
          </cell>
          <cell r="AK247">
            <v>18.601000000000028</v>
          </cell>
          <cell r="AL247">
            <v>26.663000000000011</v>
          </cell>
          <cell r="AM247">
            <v>31.686000000000007</v>
          </cell>
          <cell r="AN247">
            <v>24.403999999999996</v>
          </cell>
          <cell r="AO247">
            <v>21.496000000000038</v>
          </cell>
          <cell r="AP247">
            <v>33.255849000000012</v>
          </cell>
          <cell r="AQ247">
            <v>33.188999999999993</v>
          </cell>
          <cell r="AR247">
            <v>34.554000000000002</v>
          </cell>
          <cell r="AS247">
            <v>27.344999999999999</v>
          </cell>
          <cell r="AT247">
            <v>25.83</v>
          </cell>
          <cell r="AU247">
            <v>19.121217000000001</v>
          </cell>
          <cell r="AV247">
            <v>15.870999999999995</v>
          </cell>
          <cell r="AW247">
            <v>19.932047999999995</v>
          </cell>
          <cell r="AX247">
            <v>18.408894999999987</v>
          </cell>
          <cell r="AY247">
            <v>15.308</v>
          </cell>
          <cell r="AZ247">
            <v>17.347000000000001</v>
          </cell>
          <cell r="BA247">
            <v>0</v>
          </cell>
        </row>
        <row r="252">
          <cell r="B252">
            <v>0</v>
          </cell>
          <cell r="C252">
            <v>0</v>
          </cell>
          <cell r="D252">
            <v>2.2966020000000004E-2</v>
          </cell>
          <cell r="E252">
            <v>4.8054687240000005E-2</v>
          </cell>
          <cell r="F252">
            <v>1.5582598639999997E-2</v>
          </cell>
          <cell r="G252">
            <v>0</v>
          </cell>
          <cell r="H252">
            <v>1.6254680399999998E-3</v>
          </cell>
          <cell r="I252">
            <v>3.01868E-5</v>
          </cell>
          <cell r="J252">
            <v>5.2499999999999995E-7</v>
          </cell>
          <cell r="K252">
            <v>1.9879999999999999E-6</v>
          </cell>
          <cell r="L252">
            <v>2.2399999999999997E-7</v>
          </cell>
          <cell r="M252">
            <v>1.4E-8</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2.0285549999999999</v>
          </cell>
          <cell r="AE252">
            <v>4.0349970000000006</v>
          </cell>
          <cell r="AF252">
            <v>1.5130000000000001</v>
          </cell>
          <cell r="AG252">
            <v>0</v>
          </cell>
          <cell r="AH252">
            <v>0.20800000000000002</v>
          </cell>
          <cell r="AI252">
            <v>7.2000000000000008E-2</v>
          </cell>
          <cell r="AJ252">
            <v>0</v>
          </cell>
          <cell r="AK252">
            <v>4.0000000000000001E-3</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row>
        <row r="253">
          <cell r="B253">
            <v>3.3589393599999996E-2</v>
          </cell>
          <cell r="C253">
            <v>4.7469774800000003E-2</v>
          </cell>
          <cell r="D253">
            <v>6.2737003979999983E-2</v>
          </cell>
          <cell r="E253">
            <v>5.5908138299999986E-2</v>
          </cell>
          <cell r="F253">
            <v>6.4325264639999991E-2</v>
          </cell>
          <cell r="G253">
            <v>8.129765407999999E-2</v>
          </cell>
          <cell r="H253">
            <v>0.10018776949999998</v>
          </cell>
          <cell r="I253">
            <v>0.11118243976000008</v>
          </cell>
          <cell r="J253">
            <v>0.11026618329999999</v>
          </cell>
          <cell r="K253">
            <v>9.4964659999999979E-2</v>
          </cell>
          <cell r="L253">
            <v>0.10247831285999986</v>
          </cell>
          <cell r="M253">
            <v>0.11805553731999996</v>
          </cell>
          <cell r="N253">
            <v>0.19802265517999984</v>
          </cell>
          <cell r="O253">
            <v>0.27360384547999994</v>
          </cell>
          <cell r="P253">
            <v>0.28877628891999985</v>
          </cell>
          <cell r="Q253">
            <v>0.28906260978000009</v>
          </cell>
          <cell r="R253">
            <v>0.36063058961999994</v>
          </cell>
          <cell r="S253">
            <v>0.33178505346000042</v>
          </cell>
          <cell r="T253">
            <v>0.38365878684000032</v>
          </cell>
          <cell r="U253">
            <v>0.40569170488000039</v>
          </cell>
          <cell r="V253">
            <v>0.42057320928000053</v>
          </cell>
          <cell r="W253">
            <v>0.38188191062000043</v>
          </cell>
          <cell r="X253">
            <v>0.38036190378760004</v>
          </cell>
          <cell r="Y253">
            <v>0.40592186600000013</v>
          </cell>
          <cell r="Z253">
            <v>0.43643315800000138</v>
          </cell>
          <cell r="AA253">
            <v>0</v>
          </cell>
          <cell r="AB253">
            <v>11.738192</v>
          </cell>
          <cell r="AC253">
            <v>13.886158</v>
          </cell>
          <cell r="AD253">
            <v>20.534594999999999</v>
          </cell>
          <cell r="AE253">
            <v>21.332120999999997</v>
          </cell>
          <cell r="AF253">
            <v>27.21</v>
          </cell>
          <cell r="AG253">
            <v>39.161999999999999</v>
          </cell>
          <cell r="AH253">
            <v>52.557000000000002</v>
          </cell>
          <cell r="AI253">
            <v>61.707000000000008</v>
          </cell>
          <cell r="AJ253">
            <v>66.675000000000011</v>
          </cell>
          <cell r="AK253">
            <v>59.168000000000006</v>
          </cell>
          <cell r="AL253">
            <v>66.88</v>
          </cell>
          <cell r="AM253">
            <v>83.92</v>
          </cell>
          <cell r="AN253">
            <v>101.16200000000001</v>
          </cell>
          <cell r="AO253">
            <v>132.072</v>
          </cell>
          <cell r="AP253">
            <v>175.38860899999997</v>
          </cell>
          <cell r="AQ253">
            <v>195.63100000000003</v>
          </cell>
          <cell r="AR253">
            <v>254.471</v>
          </cell>
          <cell r="AS253">
            <v>224.81300000000005</v>
          </cell>
          <cell r="AT253">
            <v>245.67199999999997</v>
          </cell>
          <cell r="AU253">
            <v>261.18010200000003</v>
          </cell>
          <cell r="AV253">
            <v>278.60799999999995</v>
          </cell>
          <cell r="AW253">
            <v>263.24358899999999</v>
          </cell>
          <cell r="AX253">
            <v>249.61163999999997</v>
          </cell>
          <cell r="AY253">
            <v>231.32300000000001</v>
          </cell>
          <cell r="AZ253">
            <v>252.55100000000002</v>
          </cell>
          <cell r="BA253">
            <v>0</v>
          </cell>
        </row>
        <row r="263">
          <cell r="B263">
            <v>1.7358279176</v>
          </cell>
          <cell r="C263">
            <v>2.2293215112000011</v>
          </cell>
          <cell r="D263">
            <v>3.378039049619999</v>
          </cell>
          <cell r="E263">
            <v>2.6618914535599991</v>
          </cell>
          <cell r="F263">
            <v>2.8451586058000005</v>
          </cell>
          <cell r="G263">
            <v>2.7564547022199988</v>
          </cell>
          <cell r="H263">
            <v>3.3629671286399994</v>
          </cell>
          <cell r="I263">
            <v>3.3500792879399937</v>
          </cell>
          <cell r="J263">
            <v>3.2385701828999998</v>
          </cell>
          <cell r="K263">
            <v>2.2908298297599985</v>
          </cell>
          <cell r="L263">
            <v>2.6433938958000001</v>
          </cell>
          <cell r="M263">
            <v>2.4633774437799998</v>
          </cell>
          <cell r="N263">
            <v>2.4674780334399995</v>
          </cell>
          <cell r="O263">
            <v>2.5816158006400025</v>
          </cell>
          <cell r="P263">
            <v>3.2302874346399983</v>
          </cell>
          <cell r="Q263">
            <v>3.5056842188200004</v>
          </cell>
          <cell r="R263">
            <v>3.6571202237499976</v>
          </cell>
          <cell r="S263">
            <v>4.1400561205500015</v>
          </cell>
          <cell r="T263">
            <v>4.3239012123200018</v>
          </cell>
          <cell r="U263">
            <v>3.9498734244850002</v>
          </cell>
          <cell r="V263">
            <v>3.8784117684200003</v>
          </cell>
          <cell r="W263">
            <v>4.1517782781688908</v>
          </cell>
          <cell r="X263">
            <v>3.777596348595357</v>
          </cell>
          <cell r="Y263">
            <v>3.8806134220000015</v>
          </cell>
          <cell r="Z263">
            <v>4.2759056619999978</v>
          </cell>
          <cell r="AA263">
            <v>0</v>
          </cell>
          <cell r="AB263">
            <v>344.83895999999999</v>
          </cell>
          <cell r="AC263">
            <v>404.85062500000021</v>
          </cell>
          <cell r="AD263">
            <v>655.57298900000046</v>
          </cell>
          <cell r="AE263">
            <v>639.75203970877976</v>
          </cell>
          <cell r="AF263">
            <v>689.98399999999992</v>
          </cell>
          <cell r="AG263">
            <v>812.25399999999968</v>
          </cell>
          <cell r="AH263">
            <v>1022.2910000000001</v>
          </cell>
          <cell r="AI263">
            <v>1231.8849999999995</v>
          </cell>
          <cell r="AJ263">
            <v>1254.5939999999998</v>
          </cell>
          <cell r="AK263">
            <v>883.88199999999983</v>
          </cell>
          <cell r="AL263">
            <v>1076.4559999999994</v>
          </cell>
          <cell r="AM263">
            <v>1191.787</v>
          </cell>
          <cell r="AN263">
            <v>1175.7529999999997</v>
          </cell>
          <cell r="AO263">
            <v>1162.096</v>
          </cell>
          <cell r="AP263">
            <v>1509.6375080000009</v>
          </cell>
          <cell r="AQ263">
            <v>1673.5399999999993</v>
          </cell>
          <cell r="AR263">
            <v>1868.7489999999996</v>
          </cell>
          <cell r="AS263">
            <v>1823.1060000000002</v>
          </cell>
          <cell r="AT263">
            <v>1667.4689999999998</v>
          </cell>
          <cell r="AU263">
            <v>1840.8085720000004</v>
          </cell>
          <cell r="AV263">
            <v>1876.3300000000002</v>
          </cell>
          <cell r="AW263">
            <v>2182.4340780000002</v>
          </cell>
          <cell r="AX263">
            <v>1944.2046999999998</v>
          </cell>
          <cell r="AY263">
            <v>1751.0680000000002</v>
          </cell>
          <cell r="AZ263">
            <v>1882.1599999999999</v>
          </cell>
          <cell r="BA263">
            <v>0</v>
          </cell>
        </row>
        <row r="264">
          <cell r="B264">
            <v>0.17411254559999997</v>
          </cell>
          <cell r="C264">
            <v>0.35502917799999995</v>
          </cell>
          <cell r="D264">
            <v>1.1418268911</v>
          </cell>
          <cell r="E264">
            <v>0.51127583177999991</v>
          </cell>
          <cell r="F264">
            <v>0.56991791108000012</v>
          </cell>
          <cell r="G264">
            <v>0.20697064567999995</v>
          </cell>
          <cell r="H264">
            <v>0.20777563365999996</v>
          </cell>
          <cell r="I264">
            <v>0.15645123997999996</v>
          </cell>
          <cell r="J264">
            <v>0.19609491047999983</v>
          </cell>
          <cell r="K264">
            <v>0.20588230739999996</v>
          </cell>
          <cell r="L264">
            <v>0.31024284157999993</v>
          </cell>
          <cell r="M264">
            <v>0.43802772257999989</v>
          </cell>
          <cell r="N264">
            <v>0.48315048305999975</v>
          </cell>
          <cell r="O264">
            <v>0.40527093852000001</v>
          </cell>
          <cell r="P264">
            <v>0.26889245865999994</v>
          </cell>
          <cell r="Q264">
            <v>0.4913941836999996</v>
          </cell>
          <cell r="R264">
            <v>0.3386457892300001</v>
          </cell>
          <cell r="S264">
            <v>0.46170046425999983</v>
          </cell>
          <cell r="T264">
            <v>0.23909570944000022</v>
          </cell>
          <cell r="U264">
            <v>0.1950866929999997</v>
          </cell>
          <cell r="V264">
            <v>0.20157395314000004</v>
          </cell>
          <cell r="W264">
            <v>0.1886630454799999</v>
          </cell>
          <cell r="X264">
            <v>0.15217318626663998</v>
          </cell>
          <cell r="Y264">
            <v>0.12687124799999974</v>
          </cell>
          <cell r="Z264">
            <v>0.13854485399999963</v>
          </cell>
          <cell r="AA264">
            <v>0</v>
          </cell>
          <cell r="AB264">
            <v>69.181895999999981</v>
          </cell>
          <cell r="AC264">
            <v>84.708973999999998</v>
          </cell>
          <cell r="AD264">
            <v>207.01574899999997</v>
          </cell>
          <cell r="AE264">
            <v>167.37826899999996</v>
          </cell>
          <cell r="AF264">
            <v>160.005</v>
          </cell>
          <cell r="AG264">
            <v>128.124</v>
          </cell>
          <cell r="AH264">
            <v>135.72800000000001</v>
          </cell>
          <cell r="AI264">
            <v>155.52000000000004</v>
          </cell>
          <cell r="AJ264">
            <v>163.84800000000004</v>
          </cell>
          <cell r="AK264">
            <v>120.92300000000004</v>
          </cell>
          <cell r="AL264">
            <v>170.36799999999997</v>
          </cell>
          <cell r="AM264">
            <v>190.73700000000002</v>
          </cell>
          <cell r="AN264">
            <v>183.25500000000002</v>
          </cell>
          <cell r="AO264">
            <v>154.63899999999998</v>
          </cell>
          <cell r="AP264">
            <v>155.120498</v>
          </cell>
          <cell r="AQ264">
            <v>206.92300000000003</v>
          </cell>
          <cell r="AR264">
            <v>203.83100000000002</v>
          </cell>
          <cell r="AS264">
            <v>219.67700000000002</v>
          </cell>
          <cell r="AT264">
            <v>186.87699999999995</v>
          </cell>
          <cell r="AU264">
            <v>225.658681</v>
          </cell>
          <cell r="AV264">
            <v>211.86700000000005</v>
          </cell>
          <cell r="AW264">
            <v>255.31006999999997</v>
          </cell>
          <cell r="AX264">
            <v>236.67197099999998</v>
          </cell>
          <cell r="AY264">
            <v>222.589</v>
          </cell>
          <cell r="AZ264">
            <v>265.23</v>
          </cell>
          <cell r="BA264">
            <v>0</v>
          </cell>
        </row>
        <row r="266">
          <cell r="B266">
            <v>-1.3877787807814457E-17</v>
          </cell>
          <cell r="C266">
            <v>6.9388939039072284E-18</v>
          </cell>
          <cell r="D266">
            <v>7.1154047999999546E-4</v>
          </cell>
          <cell r="E266">
            <v>2.1917417199999803E-3</v>
          </cell>
          <cell r="F266">
            <v>1.0301191600000001E-3</v>
          </cell>
          <cell r="G266">
            <v>3.5613060000000023E-4</v>
          </cell>
          <cell r="H266">
            <v>4.1374550000000031E-4</v>
          </cell>
          <cell r="I266">
            <v>4.6512619999999904E-4</v>
          </cell>
          <cell r="J266">
            <v>6.3389353999999986E-4</v>
          </cell>
          <cell r="K266">
            <v>1.106557679999999E-3</v>
          </cell>
          <cell r="L266">
            <v>6.1001752000000012E-4</v>
          </cell>
          <cell r="M266">
            <v>1.2875170000000002E-3</v>
          </cell>
          <cell r="N266">
            <v>1.7621094600000053E-3</v>
          </cell>
          <cell r="O266">
            <v>1.9781281800000019E-3</v>
          </cell>
          <cell r="P266">
            <v>1.1240926199999985E-3</v>
          </cell>
          <cell r="Q266">
            <v>2.7549452000000019E-4</v>
          </cell>
          <cell r="R266">
            <v>3.0438099999999956E-4</v>
          </cell>
          <cell r="S266">
            <v>4.1567105999999994E-3</v>
          </cell>
          <cell r="T266">
            <v>1.3868065999999997E-3</v>
          </cell>
          <cell r="U266">
            <v>9.2435689999999159E-5</v>
          </cell>
          <cell r="V266">
            <v>4.3061899999999954E-5</v>
          </cell>
          <cell r="W266">
            <v>2.2576820000000101E-4</v>
          </cell>
          <cell r="X266">
            <v>8.4851820899999958E-5</v>
          </cell>
          <cell r="Y266">
            <v>1.8872000000000075E-4</v>
          </cell>
          <cell r="Z266">
            <v>5.7540000000000015E-5</v>
          </cell>
          <cell r="AA266">
            <v>0</v>
          </cell>
          <cell r="AB266">
            <v>-1.3877787807814457E-16</v>
          </cell>
          <cell r="AC266">
            <v>1.1102230246251565E-15</v>
          </cell>
          <cell r="AD266">
            <v>0.40190200000000059</v>
          </cell>
          <cell r="AE266">
            <v>0.85982499999999995</v>
          </cell>
          <cell r="AF266">
            <v>0.68600000000000017</v>
          </cell>
          <cell r="AG266">
            <v>0.52299999999999969</v>
          </cell>
          <cell r="AH266">
            <v>0.39499999999999991</v>
          </cell>
          <cell r="AI266">
            <v>0.43299999999999983</v>
          </cell>
          <cell r="AJ266">
            <v>0.29699999999999999</v>
          </cell>
          <cell r="AK266">
            <v>0.8640000000000001</v>
          </cell>
          <cell r="AL266">
            <v>0.32799999999999996</v>
          </cell>
          <cell r="AM266">
            <v>0.66200000000000048</v>
          </cell>
          <cell r="AN266">
            <v>1.7329999999999997</v>
          </cell>
          <cell r="AO266">
            <v>0.78700000000000025</v>
          </cell>
          <cell r="AP266">
            <v>0.47207399999999999</v>
          </cell>
          <cell r="AQ266">
            <v>0.26399999999999985</v>
          </cell>
          <cell r="AR266">
            <v>0.52600000000000002</v>
          </cell>
          <cell r="AS266">
            <v>1.5669999999999999</v>
          </cell>
          <cell r="AT266">
            <v>0.81100000000000005</v>
          </cell>
          <cell r="AU266">
            <v>0.25029899999999999</v>
          </cell>
          <cell r="AV266">
            <v>0.36799999999999999</v>
          </cell>
          <cell r="AW266">
            <v>0.46148699999999993</v>
          </cell>
          <cell r="AX266">
            <v>0.22821300000000005</v>
          </cell>
          <cell r="AY266">
            <v>0.38599999999999979</v>
          </cell>
          <cell r="AZ266">
            <v>0.378</v>
          </cell>
          <cell r="BA266">
            <v>0</v>
          </cell>
        </row>
        <row r="267">
          <cell r="B267">
            <v>1.1299529164</v>
          </cell>
          <cell r="C267">
            <v>1.3281365412000001</v>
          </cell>
          <cell r="D267">
            <v>1.4766228022599994</v>
          </cell>
          <cell r="E267">
            <v>1.3571986408400001</v>
          </cell>
          <cell r="F267">
            <v>1.8485638642800009</v>
          </cell>
          <cell r="G267">
            <v>2.2222567880999975</v>
          </cell>
          <cell r="H267">
            <v>2.819565694960001</v>
          </cell>
          <cell r="I267">
            <v>2.8856003581999961</v>
          </cell>
          <cell r="J267">
            <v>2.6913686823399994</v>
          </cell>
          <cell r="K267">
            <v>1.874349075819999</v>
          </cell>
          <cell r="L267">
            <v>2.1912598156399987</v>
          </cell>
          <cell r="M267">
            <v>1.8349888919399984</v>
          </cell>
          <cell r="N267">
            <v>1.8304414414799997</v>
          </cell>
          <cell r="O267">
            <v>2.0526570977800005</v>
          </cell>
          <cell r="P267">
            <v>2.8068050618999991</v>
          </cell>
          <cell r="Q267">
            <v>2.8471743372800016</v>
          </cell>
          <cell r="R267">
            <v>3.1319308966399988</v>
          </cell>
          <cell r="S267">
            <v>3.3987331841399997</v>
          </cell>
          <cell r="T267">
            <v>3.8419508527800015</v>
          </cell>
          <cell r="U267">
            <v>3.5882941778766666</v>
          </cell>
          <cell r="V267">
            <v>3.5356749049999996</v>
          </cell>
          <cell r="W267">
            <v>3.8924511052133335</v>
          </cell>
          <cell r="X267">
            <v>3.5592928450624797</v>
          </cell>
          <cell r="Y267">
            <v>3.7004455180000022</v>
          </cell>
          <cell r="Z267">
            <v>4.0898808719999975</v>
          </cell>
          <cell r="AA267">
            <v>0</v>
          </cell>
          <cell r="AB267">
            <v>215.90862199999995</v>
          </cell>
          <cell r="AC267">
            <v>247.72462100000004</v>
          </cell>
          <cell r="AD267">
            <v>326.87515600000006</v>
          </cell>
          <cell r="AE267">
            <v>360.90833799999996</v>
          </cell>
          <cell r="AF267">
            <v>457.61599999999993</v>
          </cell>
          <cell r="AG267">
            <v>616.72800000000007</v>
          </cell>
          <cell r="AH267">
            <v>818.33400000000006</v>
          </cell>
          <cell r="AI267">
            <v>1003.622</v>
          </cell>
          <cell r="AJ267">
            <v>1006.0719999999999</v>
          </cell>
          <cell r="AK267">
            <v>707.0200000000001</v>
          </cell>
          <cell r="AL267">
            <v>848.80799999999977</v>
          </cell>
          <cell r="AM267">
            <v>936.45000000000027</v>
          </cell>
          <cell r="AN267">
            <v>933.76</v>
          </cell>
          <cell r="AO267">
            <v>952.01600000000008</v>
          </cell>
          <cell r="AP267">
            <v>1285.3270379999999</v>
          </cell>
          <cell r="AQ267">
            <v>1400.72</v>
          </cell>
          <cell r="AR267">
            <v>1589.3409999999997</v>
          </cell>
          <cell r="AS267">
            <v>1516.8249999999998</v>
          </cell>
          <cell r="AT267">
            <v>1402.7860000000001</v>
          </cell>
          <cell r="AU267">
            <v>1551.6626249999999</v>
          </cell>
          <cell r="AV267">
            <v>1605.1220000000001</v>
          </cell>
          <cell r="AW267">
            <v>1863.2679430000001</v>
          </cell>
          <cell r="AX267">
            <v>1648.5981000000002</v>
          </cell>
          <cell r="AY267">
            <v>1484.3970000000004</v>
          </cell>
          <cell r="AZ267">
            <v>1574.1740000000002</v>
          </cell>
          <cell r="BA267">
            <v>0</v>
          </cell>
        </row>
        <row r="268">
          <cell r="B268">
            <v>0.1216220011999997</v>
          </cell>
          <cell r="C268">
            <v>7.7694604400000158E-2</v>
          </cell>
          <cell r="D268">
            <v>0.14086362037999978</v>
          </cell>
          <cell r="E268">
            <v>0.14884240483999969</v>
          </cell>
          <cell r="F268">
            <v>7.3538025680000063E-2</v>
          </cell>
          <cell r="G268">
            <v>6.4993415200000113E-2</v>
          </cell>
          <cell r="H268">
            <v>7.0362206320000606E-2</v>
          </cell>
          <cell r="I268">
            <v>0.18863739789999887</v>
          </cell>
          <cell r="J268">
            <v>0.16113131173999962</v>
          </cell>
          <cell r="K268">
            <v>9.0699010359999582E-2</v>
          </cell>
          <cell r="L268">
            <v>9.6952311120000426E-2</v>
          </cell>
          <cell r="M268">
            <v>0.1049813389800017</v>
          </cell>
          <cell r="N268">
            <v>8.4264284160001021E-2</v>
          </cell>
          <cell r="O268">
            <v>6.1687917760000745E-2</v>
          </cell>
          <cell r="P268">
            <v>0.11040556856000014</v>
          </cell>
          <cell r="Q268">
            <v>0.12022677393999978</v>
          </cell>
          <cell r="R268">
            <v>0.12270619311999985</v>
          </cell>
          <cell r="S268">
            <v>9.3277087160000494E-2</v>
          </cell>
          <cell r="T268">
            <v>7.6026824019999661E-2</v>
          </cell>
          <cell r="U268">
            <v>7.8609739598333034E-2</v>
          </cell>
          <cell r="V268">
            <v>5.0302727720000606E-2</v>
          </cell>
          <cell r="W268">
            <v>2.0513178622222267E-2</v>
          </cell>
          <cell r="X268">
            <v>1.3960274538420112E-2</v>
          </cell>
          <cell r="Y268">
            <v>2.5787258000000157E-2</v>
          </cell>
          <cell r="Z268">
            <v>1.6384732000000134E-2</v>
          </cell>
          <cell r="AA268">
            <v>0</v>
          </cell>
          <cell r="AB268">
            <v>26.964528000000037</v>
          </cell>
          <cell r="AC268">
            <v>27.177479000000027</v>
          </cell>
          <cell r="AD268">
            <v>41.670495000000003</v>
          </cell>
          <cell r="AE268">
            <v>41.837365000000077</v>
          </cell>
          <cell r="AF268">
            <v>28.674000000000035</v>
          </cell>
          <cell r="AG268">
            <v>28.766000000000048</v>
          </cell>
          <cell r="AH268">
            <v>30.317000000000029</v>
          </cell>
          <cell r="AI268">
            <v>48.125999999999998</v>
          </cell>
          <cell r="AJ268">
            <v>45.756</v>
          </cell>
          <cell r="AK268">
            <v>31.782000000000018</v>
          </cell>
          <cell r="AL268">
            <v>41.61700000000004</v>
          </cell>
          <cell r="AM268">
            <v>42.368000000000016</v>
          </cell>
          <cell r="AN268">
            <v>36.775000000000034</v>
          </cell>
          <cell r="AO268">
            <v>32.959000000000067</v>
          </cell>
          <cell r="AP268">
            <v>45.951486999999958</v>
          </cell>
          <cell r="AQ268">
            <v>45.567999999999969</v>
          </cell>
          <cell r="AR268">
            <v>50.156999999999954</v>
          </cell>
          <cell r="AS268">
            <v>42.911000000000008</v>
          </cell>
          <cell r="AT268">
            <v>40.481999999999999</v>
          </cell>
          <cell r="AU268">
            <v>33.230053000000026</v>
          </cell>
          <cell r="AV268">
            <v>25.073999999999987</v>
          </cell>
          <cell r="AW268">
            <v>24.35373100000001</v>
          </cell>
          <cell r="AX268">
            <v>21.125227999999982</v>
          </cell>
          <cell r="AY268">
            <v>21.073999999999998</v>
          </cell>
          <cell r="AZ268">
            <v>20.687999999999995</v>
          </cell>
          <cell r="BA268">
            <v>0</v>
          </cell>
        </row>
        <row r="269">
          <cell r="B269">
            <v>4.6166679999999988E-2</v>
          </cell>
          <cell r="C269">
            <v>4.5854199999999984E-2</v>
          </cell>
          <cell r="D269">
            <v>0.21272152327999999</v>
          </cell>
          <cell r="E269">
            <v>0.3067044022</v>
          </cell>
          <cell r="F269">
            <v>0.22384524344000001</v>
          </cell>
          <cell r="G269">
            <v>3.422669529999995E-2</v>
          </cell>
          <cell r="H269">
            <v>1.5512346500000024E-2</v>
          </cell>
          <cell r="I269">
            <v>5.4758974200000065E-3</v>
          </cell>
          <cell r="J269">
            <v>2.6391669820000043E-2</v>
          </cell>
          <cell r="K269">
            <v>5.1418785399999587E-3</v>
          </cell>
          <cell r="L269">
            <v>1.2027737119999953E-2</v>
          </cell>
          <cell r="M269">
            <v>7.498563519999793E-3</v>
          </cell>
          <cell r="N269">
            <v>1.5052331840000153E-2</v>
          </cell>
          <cell r="O269">
            <v>4.0145456540000173E-2</v>
          </cell>
          <cell r="P269">
            <v>1.8572061899999895E-2</v>
          </cell>
          <cell r="Q269">
            <v>2.0277984579999832E-2</v>
          </cell>
          <cell r="R269">
            <v>3.0252356399999701E-2</v>
          </cell>
          <cell r="S269">
            <v>0.16498897982000021</v>
          </cell>
          <cell r="T269">
            <v>0.13505287137999986</v>
          </cell>
          <cell r="U269">
            <v>3.8883349399999892E-2</v>
          </cell>
          <cell r="V269">
            <v>4.3855993440000213E-2</v>
          </cell>
          <cell r="W269">
            <v>2.9107323000000029E-2</v>
          </cell>
          <cell r="X269">
            <v>3.6485168999299836E-2</v>
          </cell>
          <cell r="Y269">
            <v>1.968328600000006E-2</v>
          </cell>
          <cell r="Z269">
            <v>2.4119340000000055E-2</v>
          </cell>
          <cell r="AA269">
            <v>0</v>
          </cell>
          <cell r="AB269">
            <v>4.0620000000000003</v>
          </cell>
          <cell r="AC269">
            <v>4.1193880000000007</v>
          </cell>
          <cell r="AD269">
            <v>20.255699000000003</v>
          </cell>
          <cell r="AE269">
            <v>28.286175000000004</v>
          </cell>
          <cell r="AF269">
            <v>25.546999999999997</v>
          </cell>
          <cell r="AG269">
            <v>6.5270000000000019</v>
          </cell>
          <cell r="AH269">
            <v>3.0790000000000011</v>
          </cell>
          <cell r="AI269">
            <v>1.9059999999999993</v>
          </cell>
          <cell r="AJ269">
            <v>5.6949999999999967</v>
          </cell>
          <cell r="AK269">
            <v>2.1510000000000025</v>
          </cell>
          <cell r="AL269">
            <v>3.1020000000000008</v>
          </cell>
          <cell r="AM269">
            <v>1.9160000000000195</v>
          </cell>
          <cell r="AN269">
            <v>4.2429999999999977</v>
          </cell>
          <cell r="AO269">
            <v>9.0389999999999748</v>
          </cell>
          <cell r="AP269">
            <v>4.8822260000000046</v>
          </cell>
          <cell r="AQ269">
            <v>5.2590000000000083</v>
          </cell>
          <cell r="AR269">
            <v>6.0770000000000088</v>
          </cell>
          <cell r="AS269">
            <v>25.428000000000015</v>
          </cell>
          <cell r="AT269">
            <v>21.646999999999991</v>
          </cell>
          <cell r="AU269">
            <v>10.040423000000002</v>
          </cell>
          <cell r="AV269">
            <v>11.991999999999996</v>
          </cell>
          <cell r="AW269">
            <v>10.700989000000011</v>
          </cell>
          <cell r="AX269">
            <v>14.642813000000029</v>
          </cell>
          <cell r="AY269">
            <v>9.0690000000000097</v>
          </cell>
          <cell r="AZ269">
            <v>8.779999999999994</v>
          </cell>
          <cell r="BA269">
            <v>0</v>
          </cell>
        </row>
      </sheetData>
      <sheetData sheetId="22"/>
      <sheetData sheetId="23"/>
      <sheetData sheetId="24">
        <row r="15">
          <cell r="B15">
            <v>0.57029099999999988</v>
          </cell>
          <cell r="C15">
            <v>0.40046520000000002</v>
          </cell>
          <cell r="D15">
            <v>0.73679837599999987</v>
          </cell>
          <cell r="E15">
            <v>0.92485400000000006</v>
          </cell>
          <cell r="F15">
            <v>0.48072900000000002</v>
          </cell>
          <cell r="G15">
            <v>0.462449</v>
          </cell>
          <cell r="H15">
            <v>0.44037299999999996</v>
          </cell>
          <cell r="I15">
            <v>0.52331400000000006</v>
          </cell>
          <cell r="J15">
            <v>0.37970899999999996</v>
          </cell>
          <cell r="K15">
            <v>0.31278600000000001</v>
          </cell>
          <cell r="L15">
            <v>0.30300199999999999</v>
          </cell>
          <cell r="M15">
            <v>0.32225999999999999</v>
          </cell>
          <cell r="N15">
            <v>0.18174723671999998</v>
          </cell>
          <cell r="O15">
            <v>0.17652499999999999</v>
          </cell>
          <cell r="P15">
            <v>0.25367201299999997</v>
          </cell>
          <cell r="Q15">
            <v>0.21131509067999998</v>
          </cell>
          <cell r="R15">
            <v>0.15397206959999998</v>
          </cell>
          <cell r="S15">
            <v>0.112519303</v>
          </cell>
          <cell r="T15">
            <v>9.7168700000000007E-3</v>
          </cell>
          <cell r="U15">
            <v>4.489786E-3</v>
          </cell>
          <cell r="V15">
            <v>6.1827988199999996E-2</v>
          </cell>
          <cell r="W15">
            <v>0.66363729599999999</v>
          </cell>
          <cell r="X15">
            <v>0.23984569</v>
          </cell>
          <cell r="Y15">
            <v>1.659587999999999E-2</v>
          </cell>
          <cell r="Z15">
            <v>2.3411639999999994E-2</v>
          </cell>
          <cell r="AB15">
            <v>36.301000000000002</v>
          </cell>
          <cell r="AC15">
            <v>23.421889</v>
          </cell>
          <cell r="AD15">
            <v>44.009754999999998</v>
          </cell>
          <cell r="AE15">
            <v>35.112144999999998</v>
          </cell>
          <cell r="AF15">
            <v>41.412999999999997</v>
          </cell>
          <cell r="AG15">
            <v>40.954999999999998</v>
          </cell>
          <cell r="AH15">
            <v>40.905000000000001</v>
          </cell>
          <cell r="AI15">
            <v>61.107000000000006</v>
          </cell>
          <cell r="AJ15">
            <v>44.703000000000003</v>
          </cell>
          <cell r="AK15">
            <v>29.420999999999999</v>
          </cell>
          <cell r="AL15">
            <v>36.859000000000002</v>
          </cell>
          <cell r="AM15">
            <v>43.076999999999998</v>
          </cell>
          <cell r="AN15">
            <v>21.707000000000001</v>
          </cell>
          <cell r="AO15">
            <v>23.874000000000002</v>
          </cell>
          <cell r="AP15">
            <v>28.938831999999998</v>
          </cell>
          <cell r="AQ15">
            <v>21.721</v>
          </cell>
          <cell r="AR15">
            <v>17.743000000000002</v>
          </cell>
          <cell r="AS15">
            <v>14.809000000000001</v>
          </cell>
          <cell r="AT15">
            <v>9.0250000000000004</v>
          </cell>
          <cell r="AU15">
            <v>1.5741849999999999</v>
          </cell>
          <cell r="AV15">
            <v>6.9870000000000001</v>
          </cell>
          <cell r="AW15">
            <v>68.017077999999998</v>
          </cell>
          <cell r="AX15">
            <v>24.746648999999998</v>
          </cell>
          <cell r="AY15">
            <v>1.972</v>
          </cell>
          <cell r="AZ15">
            <v>2.0950000000000002</v>
          </cell>
        </row>
        <row r="39">
          <cell r="B39">
            <v>2.06486E-2</v>
          </cell>
          <cell r="C39">
            <v>4.349780000000001E-2</v>
          </cell>
          <cell r="D39">
            <v>0.15613884279999998</v>
          </cell>
          <cell r="E39">
            <v>0.2194470916</v>
          </cell>
          <cell r="F39">
            <v>0.184308</v>
          </cell>
          <cell r="G39">
            <v>0.2181517942</v>
          </cell>
          <cell r="H39">
            <v>0.28619657200000004</v>
          </cell>
          <cell r="I39">
            <v>0.35308590199999995</v>
          </cell>
          <cell r="J39">
            <v>0.24573651999999999</v>
          </cell>
          <cell r="K39">
            <v>0.28074859999999996</v>
          </cell>
          <cell r="L39">
            <v>0.51847771600000003</v>
          </cell>
          <cell r="M39">
            <v>0.67789133239999988</v>
          </cell>
          <cell r="N39">
            <v>0.70312274479999992</v>
          </cell>
          <cell r="O39">
            <v>0.54362470489999981</v>
          </cell>
          <cell r="P39">
            <v>0.28681114979999994</v>
          </cell>
          <cell r="Q39">
            <v>0.61899364619999997</v>
          </cell>
          <cell r="R39">
            <v>0.55498834239999983</v>
          </cell>
          <cell r="S39">
            <v>0.42355178549440109</v>
          </cell>
          <cell r="T39">
            <v>0.29735339999999999</v>
          </cell>
          <cell r="U39">
            <v>0.16464860180000002</v>
          </cell>
          <cell r="V39">
            <v>0.12542200000000001</v>
          </cell>
          <cell r="W39">
            <v>0.13689996600000001</v>
          </cell>
          <cell r="X39">
            <v>8.061165419999998E-2</v>
          </cell>
          <cell r="Y39">
            <v>8.9465600000000034E-2</v>
          </cell>
          <cell r="Z39">
            <v>0.10794783999999999</v>
          </cell>
          <cell r="AB39">
            <v>6.601</v>
          </cell>
          <cell r="AC39">
            <v>7.0655400000000004</v>
          </cell>
          <cell r="AD39">
            <v>23.332803999999999</v>
          </cell>
          <cell r="AE39">
            <v>31.934455999999997</v>
          </cell>
          <cell r="AF39">
            <v>37.340000000000003</v>
          </cell>
          <cell r="AG39">
            <v>44.443000000000005</v>
          </cell>
          <cell r="AH39">
            <v>57.477000000000004</v>
          </cell>
          <cell r="AI39">
            <v>71.634</v>
          </cell>
          <cell r="AJ39">
            <v>59.19</v>
          </cell>
          <cell r="AK39">
            <v>61.106999999999999</v>
          </cell>
          <cell r="AL39">
            <v>118.05</v>
          </cell>
          <cell r="AM39">
            <v>173.15100000000001</v>
          </cell>
          <cell r="AN39">
            <v>154.84899999999999</v>
          </cell>
          <cell r="AO39">
            <v>147.90399999999997</v>
          </cell>
          <cell r="AP39">
            <v>139.253106</v>
          </cell>
          <cell r="AQ39">
            <v>133.34</v>
          </cell>
          <cell r="AR39">
            <v>112.462</v>
          </cell>
          <cell r="AS39">
            <v>97.793000000000006</v>
          </cell>
          <cell r="AT39">
            <v>95.447000000000003</v>
          </cell>
          <cell r="AU39">
            <v>45.851034999999996</v>
          </cell>
          <cell r="AV39">
            <v>30.68</v>
          </cell>
          <cell r="AW39">
            <v>37.846111999999998</v>
          </cell>
          <cell r="AX39">
            <v>30.158156999999999</v>
          </cell>
          <cell r="AY39">
            <v>31.106000000000002</v>
          </cell>
          <cell r="AZ39">
            <v>29.209</v>
          </cell>
        </row>
        <row r="46">
          <cell r="B46">
            <v>9.1662999999999994E-2</v>
          </cell>
          <cell r="C46">
            <v>1.4596E-2</v>
          </cell>
          <cell r="D46">
            <v>0.14888596500000001</v>
          </cell>
          <cell r="E46">
            <v>6.1720000000000004E-3</v>
          </cell>
          <cell r="F46">
            <v>9.6293999999999991E-2</v>
          </cell>
          <cell r="G46">
            <v>1.6410000000000001E-3</v>
          </cell>
          <cell r="H46">
            <v>5.3999999999999998E-5</v>
          </cell>
          <cell r="I46">
            <v>2.1201999999999999E-2</v>
          </cell>
          <cell r="J46">
            <v>0</v>
          </cell>
          <cell r="K46">
            <v>9.9999999999999995E-7</v>
          </cell>
          <cell r="L46">
            <v>0</v>
          </cell>
          <cell r="M46">
            <v>0</v>
          </cell>
          <cell r="N46">
            <v>0</v>
          </cell>
          <cell r="O46">
            <v>0</v>
          </cell>
          <cell r="P46">
            <v>6.8753999999999999E-5</v>
          </cell>
          <cell r="Q46">
            <v>1.9999999999999998E-5</v>
          </cell>
          <cell r="R46">
            <v>1.8079999999999999E-3</v>
          </cell>
          <cell r="S46">
            <v>5.9400000000000002E-4</v>
          </cell>
          <cell r="T46">
            <v>0</v>
          </cell>
          <cell r="U46">
            <v>0</v>
          </cell>
          <cell r="V46">
            <v>0</v>
          </cell>
          <cell r="W46">
            <v>0</v>
          </cell>
          <cell r="X46">
            <v>4.920972E-4</v>
          </cell>
          <cell r="Y46">
            <v>0</v>
          </cell>
          <cell r="Z46">
            <v>0</v>
          </cell>
          <cell r="AB46">
            <v>6.3020000000000005</v>
          </cell>
          <cell r="AC46">
            <v>0.96804499999999993</v>
          </cell>
          <cell r="AD46">
            <v>9.9813749999999999</v>
          </cell>
          <cell r="AE46">
            <v>0.48983699999999997</v>
          </cell>
          <cell r="AF46">
            <v>9.6669999999999998</v>
          </cell>
          <cell r="AG46">
            <v>0.19400000000000003</v>
          </cell>
          <cell r="AH46">
            <v>4.2999999999999997E-2</v>
          </cell>
          <cell r="AI46">
            <v>2.83</v>
          </cell>
          <cell r="AJ46">
            <v>0</v>
          </cell>
          <cell r="AK46">
            <v>0</v>
          </cell>
          <cell r="AL46">
            <v>0</v>
          </cell>
          <cell r="AM46">
            <v>0</v>
          </cell>
          <cell r="AN46">
            <v>0</v>
          </cell>
          <cell r="AO46">
            <v>0</v>
          </cell>
          <cell r="AP46">
            <v>9.495E-3</v>
          </cell>
          <cell r="AQ46">
            <v>2E-3</v>
          </cell>
          <cell r="AR46">
            <v>0.21099999999999999</v>
          </cell>
          <cell r="AS46">
            <v>6.8000000000000005E-2</v>
          </cell>
          <cell r="AT46">
            <v>0</v>
          </cell>
          <cell r="AU46">
            <v>0</v>
          </cell>
          <cell r="AV46">
            <v>0</v>
          </cell>
          <cell r="AW46">
            <v>0</v>
          </cell>
          <cell r="AX46">
            <v>5.7123E-2</v>
          </cell>
          <cell r="AY46">
            <v>0</v>
          </cell>
          <cell r="AZ46">
            <v>0</v>
          </cell>
        </row>
        <row r="88">
          <cell r="B88">
            <v>1.3792200000000001E-2</v>
          </cell>
          <cell r="C88">
            <v>2.6093999999999999E-2</v>
          </cell>
          <cell r="D88">
            <v>1.0111E-2</v>
          </cell>
          <cell r="E88">
            <v>5.3249999999999999E-3</v>
          </cell>
          <cell r="F88">
            <v>2.5899999999999999E-3</v>
          </cell>
          <cell r="G88">
            <v>2.65E-3</v>
          </cell>
          <cell r="H88">
            <v>1.5919999999999997E-3</v>
          </cell>
          <cell r="I88">
            <v>2.9250000000000001E-3</v>
          </cell>
          <cell r="J88">
            <v>2.2599999999999999E-3</v>
          </cell>
          <cell r="K88">
            <v>1.077E-3</v>
          </cell>
          <cell r="L88">
            <v>4.0699999999999997E-4</v>
          </cell>
          <cell r="M88">
            <v>2.0599999999999999E-4</v>
          </cell>
          <cell r="N88">
            <v>0</v>
          </cell>
          <cell r="O88">
            <v>0</v>
          </cell>
          <cell r="P88">
            <v>0</v>
          </cell>
          <cell r="Q88">
            <v>9.0000000000000002E-6</v>
          </cell>
          <cell r="R88">
            <v>0</v>
          </cell>
          <cell r="S88">
            <v>0</v>
          </cell>
          <cell r="T88">
            <v>0</v>
          </cell>
          <cell r="U88">
            <v>0</v>
          </cell>
          <cell r="V88">
            <v>0</v>
          </cell>
          <cell r="W88">
            <v>0</v>
          </cell>
          <cell r="X88">
            <v>0</v>
          </cell>
          <cell r="Y88">
            <v>0</v>
          </cell>
          <cell r="Z88">
            <v>0</v>
          </cell>
          <cell r="AB88">
            <v>3.0460000000000003</v>
          </cell>
          <cell r="AC88">
            <v>6.906244</v>
          </cell>
          <cell r="AD88">
            <v>4.0005329999999999</v>
          </cell>
          <cell r="AE88">
            <v>2.3204059999999997</v>
          </cell>
          <cell r="AF88">
            <v>1.377</v>
          </cell>
          <cell r="AG88">
            <v>1.7550000000000003</v>
          </cell>
          <cell r="AH88">
            <v>1.089</v>
          </cell>
          <cell r="AI88">
            <v>2.0960000000000001</v>
          </cell>
          <cell r="AJ88">
            <v>2</v>
          </cell>
          <cell r="AK88">
            <v>0.70499999999999996</v>
          </cell>
          <cell r="AL88">
            <v>0.35299999999999998</v>
          </cell>
          <cell r="AM88">
            <v>0.16700000000000001</v>
          </cell>
          <cell r="AN88">
            <v>0</v>
          </cell>
          <cell r="AO88">
            <v>0</v>
          </cell>
          <cell r="AP88">
            <v>0</v>
          </cell>
          <cell r="AQ88">
            <v>1.9E-2</v>
          </cell>
          <cell r="AR88">
            <v>0</v>
          </cell>
          <cell r="AS88">
            <v>0</v>
          </cell>
          <cell r="AT88">
            <v>0</v>
          </cell>
          <cell r="AU88">
            <v>0</v>
          </cell>
          <cell r="AV88">
            <v>0</v>
          </cell>
          <cell r="AW88">
            <v>0</v>
          </cell>
          <cell r="AX88">
            <v>0</v>
          </cell>
          <cell r="AY88">
            <v>0</v>
          </cell>
          <cell r="AZ88">
            <v>0</v>
          </cell>
        </row>
        <row r="91">
          <cell r="B91">
            <v>6.3900000000000003E-4</v>
          </cell>
          <cell r="C91">
            <v>0</v>
          </cell>
          <cell r="D91">
            <v>1.1050000000000001E-3</v>
          </cell>
          <cell r="E91">
            <v>3.0199999999999997E-4</v>
          </cell>
          <cell r="F91">
            <v>1.0033E-2</v>
          </cell>
          <cell r="G91">
            <v>2.6206E-2</v>
          </cell>
          <cell r="H91">
            <v>3.4455999999999994E-2</v>
          </cell>
          <cell r="I91">
            <v>0.27309713464999996</v>
          </cell>
          <cell r="J91">
            <v>0.194609</v>
          </cell>
          <cell r="K91">
            <v>0.108332</v>
          </cell>
          <cell r="L91">
            <v>2.8176E-2</v>
          </cell>
          <cell r="M91">
            <v>2.1420999999999999E-2</v>
          </cell>
          <cell r="N91">
            <v>1.6451E-2</v>
          </cell>
          <cell r="O91">
            <v>1.2874999999999999E-2</v>
          </cell>
          <cell r="P91">
            <v>6.9903259999999998E-3</v>
          </cell>
          <cell r="Q91">
            <v>9.5821799999999992E-3</v>
          </cell>
          <cell r="R91">
            <v>9.0674472199999984E-3</v>
          </cell>
          <cell r="S91">
            <v>8.1849999999999996E-3</v>
          </cell>
          <cell r="T91">
            <v>1.8379199999999998E-2</v>
          </cell>
          <cell r="U91">
            <v>0.12798498160000002</v>
          </cell>
          <cell r="V91">
            <v>0.26238099999999998</v>
          </cell>
          <cell r="W91">
            <v>0.24641165779999996</v>
          </cell>
          <cell r="X91">
            <v>0.15084277740000002</v>
          </cell>
          <cell r="Y91">
            <v>6.8186440000000001E-2</v>
          </cell>
          <cell r="Z91">
            <v>7.5869079999999992E-2</v>
          </cell>
          <cell r="AB91">
            <v>0.29899999999999999</v>
          </cell>
          <cell r="AC91">
            <v>0</v>
          </cell>
          <cell r="AD91">
            <v>0.47938799999999993</v>
          </cell>
          <cell r="AE91">
            <v>0.22147499999999998</v>
          </cell>
          <cell r="AF91">
            <v>1.1159999999999999</v>
          </cell>
          <cell r="AG91">
            <v>2.7720000000000002</v>
          </cell>
          <cell r="AH91">
            <v>3.8</v>
          </cell>
          <cell r="AI91">
            <v>34.745000000000005</v>
          </cell>
          <cell r="AJ91">
            <v>27.086000000000002</v>
          </cell>
          <cell r="AK91">
            <v>13.82</v>
          </cell>
          <cell r="AL91">
            <v>4.1269999999999998</v>
          </cell>
          <cell r="AM91">
            <v>3.5720000000000001</v>
          </cell>
          <cell r="AN91">
            <v>2.7770000000000001</v>
          </cell>
          <cell r="AO91">
            <v>2.1970000000000001</v>
          </cell>
          <cell r="AP91">
            <v>1.416231</v>
          </cell>
          <cell r="AQ91">
            <v>2.0070000000000001</v>
          </cell>
          <cell r="AR91">
            <v>1.355</v>
          </cell>
          <cell r="AS91">
            <v>1.5469999999999999</v>
          </cell>
          <cell r="AT91">
            <v>1.3089999999999999</v>
          </cell>
          <cell r="AU91">
            <v>17.337778</v>
          </cell>
          <cell r="AV91">
            <v>30.929000000000002</v>
          </cell>
          <cell r="AW91">
            <v>42.409813999999997</v>
          </cell>
          <cell r="AX91">
            <v>27.985004999999997</v>
          </cell>
          <cell r="AY91">
            <v>11.524000000000001</v>
          </cell>
          <cell r="AZ91">
            <v>10.71</v>
          </cell>
        </row>
        <row r="109">
          <cell r="B109">
            <v>5.5950000000000001E-3</v>
          </cell>
          <cell r="C109">
            <v>6.0937600000000001E-2</v>
          </cell>
          <cell r="D109">
            <v>8.992E-3</v>
          </cell>
          <cell r="E109">
            <v>1.8489999999999999E-3</v>
          </cell>
          <cell r="F109">
            <v>9.0000000000000002E-6</v>
          </cell>
          <cell r="G109">
            <v>1.02E-4</v>
          </cell>
          <cell r="H109">
            <v>1.4319999999999996E-4</v>
          </cell>
          <cell r="I109">
            <v>5.0173000000000002E-5</v>
          </cell>
          <cell r="J109">
            <v>9.7E-5</v>
          </cell>
          <cell r="K109">
            <v>1.3491222222222223E-4</v>
          </cell>
          <cell r="L109">
            <v>9.9999999999999995E-7</v>
          </cell>
          <cell r="M109">
            <v>2.05E-4</v>
          </cell>
          <cell r="N109">
            <v>1.6027999999999996E-5</v>
          </cell>
          <cell r="O109">
            <v>0</v>
          </cell>
          <cell r="P109">
            <v>2.5227999999999996E-5</v>
          </cell>
          <cell r="Q109">
            <v>0</v>
          </cell>
          <cell r="R109">
            <v>0</v>
          </cell>
          <cell r="S109">
            <v>0</v>
          </cell>
          <cell r="T109">
            <v>0</v>
          </cell>
          <cell r="U109">
            <v>2.7800000000000001E-6</v>
          </cell>
          <cell r="V109">
            <v>0</v>
          </cell>
          <cell r="W109">
            <v>1.6167199999999999E-4</v>
          </cell>
          <cell r="X109">
            <v>3.7239999999999994E-6</v>
          </cell>
          <cell r="Y109">
            <v>1.8199999999999995E-5</v>
          </cell>
          <cell r="Z109">
            <v>0</v>
          </cell>
          <cell r="AB109">
            <v>0.83</v>
          </cell>
          <cell r="AC109">
            <v>8.2619019999999992</v>
          </cell>
          <cell r="AD109">
            <v>0.73256099999999991</v>
          </cell>
          <cell r="AE109">
            <v>0.195743</v>
          </cell>
          <cell r="AF109">
            <v>1.6E-2</v>
          </cell>
          <cell r="AG109">
            <v>0.191</v>
          </cell>
          <cell r="AH109">
            <v>0.10800000000000001</v>
          </cell>
          <cell r="AI109">
            <v>6.7000000000000004E-2</v>
          </cell>
          <cell r="AJ109">
            <v>0.247</v>
          </cell>
          <cell r="AK109">
            <v>0.11900000000000001</v>
          </cell>
          <cell r="AL109">
            <v>1E-3</v>
          </cell>
          <cell r="AM109">
            <v>6.6000000000000003E-2</v>
          </cell>
          <cell r="AN109">
            <v>1.4999999999999999E-2</v>
          </cell>
          <cell r="AO109">
            <v>0</v>
          </cell>
          <cell r="AP109">
            <v>3.8349999999999995E-2</v>
          </cell>
          <cell r="AQ109">
            <v>0</v>
          </cell>
          <cell r="AR109">
            <v>0</v>
          </cell>
          <cell r="AS109">
            <v>0</v>
          </cell>
          <cell r="AT109">
            <v>0</v>
          </cell>
          <cell r="AU109">
            <v>5.5599999999999996E-4</v>
          </cell>
          <cell r="AV109">
            <v>0</v>
          </cell>
          <cell r="AW109">
            <v>8.1849999999999992E-2</v>
          </cell>
          <cell r="AX109">
            <v>1.2689999999999999E-3</v>
          </cell>
          <cell r="AY109">
            <v>1.4E-2</v>
          </cell>
          <cell r="AZ109">
            <v>0</v>
          </cell>
        </row>
        <row r="116">
          <cell r="B116">
            <v>2.8939999999999999E-3</v>
          </cell>
          <cell r="C116">
            <v>5.0740000000000004E-3</v>
          </cell>
          <cell r="D116">
            <v>2.6004880000000002E-3</v>
          </cell>
          <cell r="E116">
            <v>7.8399999999999997E-4</v>
          </cell>
          <cell r="F116">
            <v>2.202E-3</v>
          </cell>
          <cell r="G116">
            <v>2.6577000000000003E-3</v>
          </cell>
          <cell r="H116">
            <v>1.2519999999999999E-3</v>
          </cell>
          <cell r="I116">
            <v>7.5668995999999995E-3</v>
          </cell>
          <cell r="J116">
            <v>1.7791709999999999E-2</v>
          </cell>
          <cell r="K116">
            <v>1.4525428999999999E-2</v>
          </cell>
          <cell r="L116">
            <v>1.2540849999999999E-2</v>
          </cell>
          <cell r="M116">
            <v>1.9550999999999999E-2</v>
          </cell>
          <cell r="N116">
            <v>3.1335696659999995E-2</v>
          </cell>
          <cell r="O116">
            <v>4.9106595200000006E-2</v>
          </cell>
          <cell r="P116">
            <v>0.10958583999999999</v>
          </cell>
          <cell r="Q116">
            <v>0.15780220199999997</v>
          </cell>
          <cell r="R116">
            <v>0.12124246882</v>
          </cell>
          <cell r="S116">
            <v>0.13576902272433514</v>
          </cell>
          <cell r="T116">
            <v>0.12006536999999999</v>
          </cell>
          <cell r="U116">
            <v>0.11473402220000001</v>
          </cell>
          <cell r="V116">
            <v>0.124404</v>
          </cell>
          <cell r="W116">
            <v>0.1396107734</v>
          </cell>
          <cell r="X116">
            <v>0.13233350619999998</v>
          </cell>
          <cell r="Y116">
            <v>0.11313763999999998</v>
          </cell>
          <cell r="Z116">
            <v>0.12879565999999998</v>
          </cell>
          <cell r="AB116">
            <v>0.40100000000000002</v>
          </cell>
          <cell r="AC116">
            <v>0.27558299999999997</v>
          </cell>
          <cell r="AD116">
            <v>0.51745799999999997</v>
          </cell>
          <cell r="AE116">
            <v>0.18146199999999998</v>
          </cell>
          <cell r="AF116">
            <v>0.44699999999999995</v>
          </cell>
          <cell r="AG116">
            <v>0.57699999999999996</v>
          </cell>
          <cell r="AH116">
            <v>0.20399999999999999</v>
          </cell>
          <cell r="AI116">
            <v>1.3120000000000001</v>
          </cell>
          <cell r="AJ116">
            <v>3.3160000000000003</v>
          </cell>
          <cell r="AK116">
            <v>2.4740000000000002</v>
          </cell>
          <cell r="AL116">
            <v>2.681</v>
          </cell>
          <cell r="AM116">
            <v>5.2130000000000001</v>
          </cell>
          <cell r="AN116">
            <v>7.2540000000000004</v>
          </cell>
          <cell r="AO116">
            <v>9.4929999999999986</v>
          </cell>
          <cell r="AP116">
            <v>18.446300999999998</v>
          </cell>
          <cell r="AQ116">
            <v>23.462</v>
          </cell>
          <cell r="AR116">
            <v>19.923999999999999</v>
          </cell>
          <cell r="AS116">
            <v>23.405999999999999</v>
          </cell>
          <cell r="AT116">
            <v>21.788</v>
          </cell>
          <cell r="AU116">
            <v>17.010273999999999</v>
          </cell>
          <cell r="AV116">
            <v>19.722999999999999</v>
          </cell>
          <cell r="AW116">
            <v>21.162495</v>
          </cell>
          <cell r="AX116">
            <v>19.296085999999999</v>
          </cell>
          <cell r="AY116">
            <v>13.931000000000001</v>
          </cell>
          <cell r="AZ116">
            <v>14.36</v>
          </cell>
        </row>
        <row r="138">
          <cell r="B138">
            <v>0.35281840000000003</v>
          </cell>
          <cell r="C138">
            <v>0.18026599999999998</v>
          </cell>
          <cell r="D138">
            <v>0.18452500000000002</v>
          </cell>
          <cell r="E138">
            <v>0.148395</v>
          </cell>
          <cell r="F138">
            <v>0.13000899999999999</v>
          </cell>
          <cell r="G138">
            <v>0.129576</v>
          </cell>
          <cell r="H138">
            <v>9.7651999999999989E-2</v>
          </cell>
          <cell r="I138">
            <v>7.5173999999999991E-2</v>
          </cell>
          <cell r="J138">
            <v>6.1745999999999995E-2</v>
          </cell>
          <cell r="K138">
            <v>7.4864E-2</v>
          </cell>
          <cell r="L138">
            <v>8.2112999999999992E-2</v>
          </cell>
          <cell r="M138">
            <v>5.0838999999999995E-2</v>
          </cell>
          <cell r="N138">
            <v>5.2395454399999999E-2</v>
          </cell>
          <cell r="O138">
            <v>3.8504999999999991E-2</v>
          </cell>
          <cell r="P138">
            <v>4.6325467999999995E-2</v>
          </cell>
          <cell r="Q138">
            <v>3.7866999999999998E-2</v>
          </cell>
          <cell r="R138">
            <v>2.3918349799999999E-2</v>
          </cell>
          <cell r="S138">
            <v>1.8790999999999999E-2</v>
          </cell>
          <cell r="T138">
            <v>1.4627999999999999E-2</v>
          </cell>
          <cell r="U138">
            <v>5.1915219999999996E-3</v>
          </cell>
          <cell r="V138">
            <v>3.4449999999999997E-3</v>
          </cell>
          <cell r="W138">
            <v>5.5674009999999996E-3</v>
          </cell>
          <cell r="X138">
            <v>0</v>
          </cell>
          <cell r="Y138">
            <v>1.7224199999999997E-3</v>
          </cell>
          <cell r="Z138">
            <v>3.4004599999999997E-3</v>
          </cell>
          <cell r="AB138">
            <v>51.477999999999994</v>
          </cell>
          <cell r="AC138">
            <v>25.651494999999997</v>
          </cell>
          <cell r="AD138">
            <v>25.067765999999999</v>
          </cell>
          <cell r="AE138">
            <v>20.427992</v>
          </cell>
          <cell r="AF138">
            <v>20.569000000000003</v>
          </cell>
          <cell r="AG138">
            <v>21.833999999999996</v>
          </cell>
          <cell r="AH138">
            <v>18.754000000000001</v>
          </cell>
          <cell r="AI138">
            <v>15.373000000000003</v>
          </cell>
          <cell r="AJ138">
            <v>14.395</v>
          </cell>
          <cell r="AK138">
            <v>15.441000000000001</v>
          </cell>
          <cell r="AL138">
            <v>17.708000000000002</v>
          </cell>
          <cell r="AM138">
            <v>13.348000000000001</v>
          </cell>
          <cell r="AN138">
            <v>13.473000000000001</v>
          </cell>
          <cell r="AO138">
            <v>9.6499999999999986</v>
          </cell>
          <cell r="AP138">
            <v>9.6609400000000001</v>
          </cell>
          <cell r="AQ138">
            <v>10.135</v>
          </cell>
          <cell r="AR138">
            <v>6.109</v>
          </cell>
          <cell r="AS138">
            <v>4.391</v>
          </cell>
          <cell r="AT138">
            <v>1.952</v>
          </cell>
          <cell r="AU138">
            <v>0.90589500000000001</v>
          </cell>
          <cell r="AV138">
            <v>0.80500000000000005</v>
          </cell>
          <cell r="AW138">
            <v>1.143826</v>
          </cell>
          <cell r="AX138">
            <v>0</v>
          </cell>
          <cell r="AY138">
            <v>0.31900000000000001</v>
          </cell>
          <cell r="AZ138">
            <v>0.68600000000000005</v>
          </cell>
        </row>
        <row r="147">
          <cell r="B147">
            <v>0</v>
          </cell>
          <cell r="C147">
            <v>0</v>
          </cell>
          <cell r="D147">
            <v>5.5999999999999999E-5</v>
          </cell>
          <cell r="E147">
            <v>5.6999999999999996E-5</v>
          </cell>
          <cell r="F147">
            <v>0</v>
          </cell>
          <cell r="G147">
            <v>6.0000000000000002E-5</v>
          </cell>
          <cell r="H147">
            <v>0</v>
          </cell>
          <cell r="I147">
            <v>0</v>
          </cell>
          <cell r="J147">
            <v>0</v>
          </cell>
          <cell r="K147">
            <v>9.9999999999999995E-7</v>
          </cell>
          <cell r="L147">
            <v>0</v>
          </cell>
          <cell r="M147">
            <v>2.6999999999999999E-5</v>
          </cell>
          <cell r="N147">
            <v>1.4E-5</v>
          </cell>
          <cell r="O147">
            <v>9.9999999999999995E-7</v>
          </cell>
          <cell r="P147">
            <v>3.3095999999999996E-5</v>
          </cell>
          <cell r="Q147">
            <v>3.1020019999999999E-5</v>
          </cell>
          <cell r="R147">
            <v>5.1E-5</v>
          </cell>
          <cell r="S147">
            <v>1.8799999999999999E-4</v>
          </cell>
          <cell r="T147">
            <v>3.6000000000000001E-5</v>
          </cell>
          <cell r="U147">
            <v>4.3671379999999998E-4</v>
          </cell>
          <cell r="V147">
            <v>3.8999999999999999E-5</v>
          </cell>
          <cell r="W147">
            <v>2.0811279999999999E-4</v>
          </cell>
          <cell r="X147">
            <v>2.0865599999999999E-4</v>
          </cell>
          <cell r="Y147">
            <v>0</v>
          </cell>
          <cell r="Z147">
            <v>3.2199999999999997E-5</v>
          </cell>
          <cell r="AB147">
            <v>0</v>
          </cell>
          <cell r="AC147">
            <v>0</v>
          </cell>
          <cell r="AD147">
            <v>6.4921999999999994E-2</v>
          </cell>
          <cell r="AE147">
            <v>7.1558999999999998E-2</v>
          </cell>
          <cell r="AF147">
            <v>0</v>
          </cell>
          <cell r="AG147">
            <v>0.05</v>
          </cell>
          <cell r="AH147">
            <v>0</v>
          </cell>
          <cell r="AI147">
            <v>0</v>
          </cell>
          <cell r="AJ147">
            <v>0</v>
          </cell>
          <cell r="AK147">
            <v>5.0000000000000001E-3</v>
          </cell>
          <cell r="AL147">
            <v>0</v>
          </cell>
          <cell r="AM147">
            <v>3.2000000000000001E-2</v>
          </cell>
          <cell r="AN147">
            <v>1.4999999999999999E-2</v>
          </cell>
          <cell r="AO147">
            <v>3.0000000000000001E-3</v>
          </cell>
          <cell r="AP147">
            <v>2.2813E-2</v>
          </cell>
          <cell r="AQ147">
            <v>5.8000000000000003E-2</v>
          </cell>
          <cell r="AR147">
            <v>6.9000000000000006E-2</v>
          </cell>
          <cell r="AS147">
            <v>0.28200000000000003</v>
          </cell>
          <cell r="AT147">
            <v>3.7999999999999999E-2</v>
          </cell>
          <cell r="AU147">
            <v>0.42997399999999997</v>
          </cell>
          <cell r="AV147">
            <v>5.8000000000000003E-2</v>
          </cell>
          <cell r="AW147">
            <v>0.196605</v>
          </cell>
          <cell r="AX147">
            <v>0.21684899999999999</v>
          </cell>
          <cell r="AY147">
            <v>0</v>
          </cell>
          <cell r="AZ147">
            <v>0.04</v>
          </cell>
        </row>
        <row r="163">
          <cell r="B163">
            <v>3.2203550000000001</v>
          </cell>
          <cell r="C163">
            <v>4.0337059999999996</v>
          </cell>
          <cell r="D163">
            <v>4.2002280000000001</v>
          </cell>
          <cell r="E163">
            <v>3.983914</v>
          </cell>
          <cell r="F163">
            <v>3.1435420000000001</v>
          </cell>
          <cell r="G163">
            <v>2.9110310000000004</v>
          </cell>
          <cell r="H163">
            <v>3.1845631597499997</v>
          </cell>
          <cell r="I163">
            <v>3.1320678414699996</v>
          </cell>
          <cell r="J163">
            <v>2.9109189999999998</v>
          </cell>
          <cell r="K163">
            <v>2.5516269999999999</v>
          </cell>
          <cell r="L163">
            <v>2.4034749999999998</v>
          </cell>
          <cell r="M163">
            <v>2.3628689999999999</v>
          </cell>
          <cell r="N163">
            <v>2.6239980640599998</v>
          </cell>
          <cell r="O163">
            <v>2.5113249999999998</v>
          </cell>
          <cell r="P163">
            <v>3.0388668057999997</v>
          </cell>
          <cell r="Q163">
            <v>2.7307707855600003</v>
          </cell>
          <cell r="R163">
            <v>2.8580911144000001</v>
          </cell>
          <cell r="S163">
            <v>2.5562</v>
          </cell>
          <cell r="T163">
            <v>2.2277879999999999</v>
          </cell>
          <cell r="U163">
            <v>2.3155165866000003</v>
          </cell>
          <cell r="V163">
            <v>1.79487</v>
          </cell>
          <cell r="W163">
            <v>2.0520082702</v>
          </cell>
          <cell r="X163">
            <v>2.2163076124000001</v>
          </cell>
          <cell r="Y163">
            <v>1.9493742799999996</v>
          </cell>
          <cell r="Z163">
            <v>1.4597809799999992</v>
          </cell>
          <cell r="AB163">
            <v>210.989</v>
          </cell>
          <cell r="AC163">
            <v>234.54540399999999</v>
          </cell>
          <cell r="AD163">
            <v>268.57238899999993</v>
          </cell>
          <cell r="AE163">
            <v>276.18629200000004</v>
          </cell>
          <cell r="AF163">
            <v>292.73899999999998</v>
          </cell>
          <cell r="AG163">
            <v>277.26499999999999</v>
          </cell>
          <cell r="AH163">
            <v>307.61900000000003</v>
          </cell>
          <cell r="AI163">
            <v>380.60400000000004</v>
          </cell>
          <cell r="AJ163">
            <v>364.84399999999999</v>
          </cell>
          <cell r="AK163">
            <v>244.96</v>
          </cell>
          <cell r="AL163">
            <v>312.18799999999999</v>
          </cell>
          <cell r="AM163">
            <v>332.149</v>
          </cell>
          <cell r="AN163">
            <v>311.28100000000001</v>
          </cell>
          <cell r="AO163">
            <v>349.00199999999995</v>
          </cell>
          <cell r="AP163">
            <v>342.21059600000001</v>
          </cell>
          <cell r="AQ163">
            <v>283.54000000000002</v>
          </cell>
          <cell r="AR163">
            <v>315.108</v>
          </cell>
          <cell r="AS163">
            <v>330.34000000000003</v>
          </cell>
          <cell r="AT163">
            <v>328.99400000000003</v>
          </cell>
          <cell r="AU163">
            <v>234.048619</v>
          </cell>
          <cell r="AV163">
            <v>199.45600000000002</v>
          </cell>
          <cell r="AW163">
            <v>256.41976899999997</v>
          </cell>
          <cell r="AX163">
            <v>264.601203</v>
          </cell>
          <cell r="AY163">
            <v>188.96200000000002</v>
          </cell>
          <cell r="AZ163">
            <v>141.50800000000001</v>
          </cell>
        </row>
        <row r="184">
          <cell r="B184">
            <v>0.31572499999999998</v>
          </cell>
          <cell r="C184">
            <v>0.24481499999999998</v>
          </cell>
          <cell r="D184">
            <v>0.17475799999999997</v>
          </cell>
          <cell r="E184">
            <v>0.16385999999999998</v>
          </cell>
          <cell r="F184">
            <v>0.16791199999999998</v>
          </cell>
          <cell r="G184">
            <v>0.105862</v>
          </cell>
          <cell r="H184">
            <v>8.7324999999999986E-2</v>
          </cell>
          <cell r="I184">
            <v>7.1619999999999989E-2</v>
          </cell>
          <cell r="J184">
            <v>6.600099999999999E-2</v>
          </cell>
          <cell r="K184">
            <v>8.7475999999999998E-2</v>
          </cell>
          <cell r="L184">
            <v>8.4777999999999992E-2</v>
          </cell>
          <cell r="M184">
            <v>9.7293999999999992E-2</v>
          </cell>
          <cell r="N184">
            <v>9.8761000000000002E-2</v>
          </cell>
          <cell r="O184">
            <v>7.5887999999999997E-2</v>
          </cell>
          <cell r="P184">
            <v>9.4096377199999998E-2</v>
          </cell>
          <cell r="Q184">
            <v>7.5891E-2</v>
          </cell>
          <cell r="R184">
            <v>7.8053999999999998E-2</v>
          </cell>
          <cell r="S184">
            <v>5.5703999999999997E-2</v>
          </cell>
          <cell r="T184">
            <v>4.7541E-2</v>
          </cell>
          <cell r="U184">
            <v>8.9092352999999999E-2</v>
          </cell>
          <cell r="V184">
            <v>5.7207999999999995E-2</v>
          </cell>
          <cell r="W184">
            <v>8.68121268E-2</v>
          </cell>
          <cell r="X184">
            <v>8.8235914200000001E-2</v>
          </cell>
          <cell r="Y184">
            <v>7.9346960000000008E-2</v>
          </cell>
          <cell r="Z184">
            <v>4.732658E-2</v>
          </cell>
          <cell r="AB184">
            <v>38.034000000000006</v>
          </cell>
          <cell r="AC184">
            <v>24.641384999999996</v>
          </cell>
          <cell r="AD184">
            <v>18.128964</v>
          </cell>
          <cell r="AE184">
            <v>17.160881</v>
          </cell>
          <cell r="AF184">
            <v>20.431000000000001</v>
          </cell>
          <cell r="AG184">
            <v>14.031000000000002</v>
          </cell>
          <cell r="AH184">
            <v>13.308000000000002</v>
          </cell>
          <cell r="AI184">
            <v>12.504999999999999</v>
          </cell>
          <cell r="AJ184">
            <v>11.179</v>
          </cell>
          <cell r="AK184">
            <v>13.457000000000001</v>
          </cell>
          <cell r="AL184">
            <v>15.481</v>
          </cell>
          <cell r="AM184">
            <v>20.065000000000001</v>
          </cell>
          <cell r="AN184">
            <v>21.913</v>
          </cell>
          <cell r="AO184">
            <v>16.998999999999999</v>
          </cell>
          <cell r="AP184">
            <v>18.525717999999998</v>
          </cell>
          <cell r="AQ184">
            <v>17.053000000000001</v>
          </cell>
          <cell r="AR184">
            <v>15.632</v>
          </cell>
          <cell r="AS184">
            <v>11.84</v>
          </cell>
          <cell r="AT184">
            <v>10.449</v>
          </cell>
          <cell r="AU184">
            <v>16.282125999999998</v>
          </cell>
          <cell r="AV184">
            <v>12.49</v>
          </cell>
          <cell r="AW184">
            <v>16.760362000000001</v>
          </cell>
          <cell r="AX184">
            <v>19.922843999999998</v>
          </cell>
          <cell r="AY184">
            <v>15.750999999999999</v>
          </cell>
          <cell r="AZ184">
            <v>9.4450000000000003</v>
          </cell>
        </row>
        <row r="194">
          <cell r="B194">
            <v>1.6602241521600003</v>
          </cell>
          <cell r="C194">
            <v>1.5158789126199999</v>
          </cell>
          <cell r="D194">
            <v>1.4846220000000003</v>
          </cell>
          <cell r="E194">
            <v>1.4631731255999993</v>
          </cell>
          <cell r="F194">
            <v>1.4585410000000001</v>
          </cell>
          <cell r="G194">
            <v>1.5185156099000001</v>
          </cell>
          <cell r="H194">
            <v>1.4322444992999999</v>
          </cell>
          <cell r="I194">
            <v>1.0451649999999999</v>
          </cell>
          <cell r="J194">
            <v>0.68426699999999996</v>
          </cell>
          <cell r="K194">
            <v>0.43506499999999998</v>
          </cell>
          <cell r="L194">
            <v>0.20934699999999998</v>
          </cell>
          <cell r="M194">
            <v>0.11851399999999999</v>
          </cell>
          <cell r="N194">
            <v>0.10839599999999999</v>
          </cell>
          <cell r="O194">
            <v>9.193599999999999E-2</v>
          </cell>
          <cell r="P194">
            <v>0.11753141539999998</v>
          </cell>
          <cell r="Q194">
            <v>6.1890999999999995E-2</v>
          </cell>
          <cell r="R194">
            <v>2.3068998279999999E-2</v>
          </cell>
          <cell r="S194">
            <v>2.6551999999999999E-2</v>
          </cell>
          <cell r="T194">
            <v>2.8399999999999996E-4</v>
          </cell>
          <cell r="U194">
            <v>2.9402660000000001E-4</v>
          </cell>
          <cell r="V194">
            <v>3.5799999999999997E-4</v>
          </cell>
          <cell r="W194">
            <v>3.4118000000000001E-5</v>
          </cell>
          <cell r="X194">
            <v>3.1919999999999999E-5</v>
          </cell>
          <cell r="Y194">
            <v>0</v>
          </cell>
          <cell r="Z194">
            <v>0</v>
          </cell>
          <cell r="AB194">
            <v>98.11099999999999</v>
          </cell>
          <cell r="AC194">
            <v>97.861218000000008</v>
          </cell>
          <cell r="AD194">
            <v>100.28506499999997</v>
          </cell>
          <cell r="AE194">
            <v>103.50662800000001</v>
          </cell>
          <cell r="AF194">
            <v>134.09200000000001</v>
          </cell>
          <cell r="AG194">
            <v>150.524</v>
          </cell>
          <cell r="AH194">
            <v>163.29399999999998</v>
          </cell>
          <cell r="AI194">
            <v>145.69099999999997</v>
          </cell>
          <cell r="AJ194">
            <v>101.768</v>
          </cell>
          <cell r="AK194">
            <v>60.454000000000001</v>
          </cell>
          <cell r="AL194">
            <v>34.18</v>
          </cell>
          <cell r="AM194">
            <v>21.475000000000001</v>
          </cell>
          <cell r="AN194">
            <v>17.359000000000002</v>
          </cell>
          <cell r="AO194">
            <v>17.901999999999997</v>
          </cell>
          <cell r="AP194">
            <v>17.584949999999999</v>
          </cell>
          <cell r="AQ194">
            <v>9.7409999999999997</v>
          </cell>
          <cell r="AR194">
            <v>3.6030000000000002</v>
          </cell>
          <cell r="AS194">
            <v>4.0960000000000001</v>
          </cell>
          <cell r="AT194">
            <v>0.55000000000000004</v>
          </cell>
          <cell r="AU194">
            <v>0.28701099999999996</v>
          </cell>
          <cell r="AV194">
            <v>0.35299999999999998</v>
          </cell>
          <cell r="AW194">
            <v>3.519E-3</v>
          </cell>
          <cell r="AX194">
            <v>8.0070000000000002E-3</v>
          </cell>
          <cell r="AY194">
            <v>0</v>
          </cell>
          <cell r="AZ194">
            <v>0</v>
          </cell>
        </row>
        <row r="209">
          <cell r="B209">
            <v>0.13627600000000001</v>
          </cell>
          <cell r="C209">
            <v>0.14338899999999999</v>
          </cell>
          <cell r="D209">
            <v>0.170963</v>
          </cell>
          <cell r="E209">
            <v>0.22015400000000002</v>
          </cell>
          <cell r="F209">
            <v>0.265044</v>
          </cell>
          <cell r="G209">
            <v>0.219309</v>
          </cell>
          <cell r="H209">
            <v>0.17222499999999999</v>
          </cell>
          <cell r="I209">
            <v>0.13201299999999999</v>
          </cell>
          <cell r="J209">
            <v>0.12367599999999999</v>
          </cell>
          <cell r="K209">
            <v>7.6945E-2</v>
          </cell>
          <cell r="L209">
            <v>5.6801999999999998E-2</v>
          </cell>
          <cell r="M209">
            <v>5.5307999999999996E-2</v>
          </cell>
          <cell r="N209">
            <v>4.5911E-2</v>
          </cell>
          <cell r="O209">
            <v>5.1678999999999989E-2</v>
          </cell>
          <cell r="P209">
            <v>5.42427802E-2</v>
          </cell>
          <cell r="Q209">
            <v>4.045E-2</v>
          </cell>
          <cell r="R209">
            <v>5.9440999999999994E-2</v>
          </cell>
          <cell r="S209">
            <v>3.9633000000000002E-2</v>
          </cell>
          <cell r="T209">
            <v>2.3875E-2</v>
          </cell>
          <cell r="U209">
            <v>2.8507456599999998E-2</v>
          </cell>
          <cell r="V209">
            <v>2.5835999999999998E-2</v>
          </cell>
          <cell r="W209">
            <v>1.0619694399999999E-2</v>
          </cell>
          <cell r="X209">
            <v>8.7469340000000013E-3</v>
          </cell>
          <cell r="Y209">
            <v>4.3868999999999991E-3</v>
          </cell>
          <cell r="Z209">
            <v>1.7259199999999999E-3</v>
          </cell>
          <cell r="AB209">
            <v>18.044999999999998</v>
          </cell>
          <cell r="AC209">
            <v>16.254658999999997</v>
          </cell>
          <cell r="AD209">
            <v>15.637760999999998</v>
          </cell>
          <cell r="AE209">
            <v>23.300200999999998</v>
          </cell>
          <cell r="AF209">
            <v>31.806000000000001</v>
          </cell>
          <cell r="AG209">
            <v>31.067999999999998</v>
          </cell>
          <cell r="AH209">
            <v>28.004999999999995</v>
          </cell>
          <cell r="AI209">
            <v>24.588000000000001</v>
          </cell>
          <cell r="AJ209">
            <v>23.147000000000002</v>
          </cell>
          <cell r="AK209">
            <v>12.587</v>
          </cell>
          <cell r="AL209">
            <v>11.763</v>
          </cell>
          <cell r="AM209">
            <v>11.934000000000001</v>
          </cell>
          <cell r="AN209">
            <v>10.756</v>
          </cell>
          <cell r="AO209">
            <v>12.755000000000001</v>
          </cell>
          <cell r="AP209">
            <v>11.573993</v>
          </cell>
          <cell r="AQ209">
            <v>10.378</v>
          </cell>
          <cell r="AR209">
            <v>13.792</v>
          </cell>
          <cell r="AS209">
            <v>9.5530000000000008</v>
          </cell>
          <cell r="AT209">
            <v>9.2170000000000005</v>
          </cell>
          <cell r="AU209">
            <v>7.0404459999999993</v>
          </cell>
          <cell r="AV209">
            <v>5.7270000000000003</v>
          </cell>
          <cell r="AW209">
            <v>2.5343619999999998</v>
          </cell>
          <cell r="AX209">
            <v>2.2127680000000001</v>
          </cell>
          <cell r="AY209">
            <v>1.1340000000000001</v>
          </cell>
          <cell r="AZ209">
            <v>0.47400000000000003</v>
          </cell>
        </row>
        <row r="247">
          <cell r="B247">
            <v>0.33269940000000009</v>
          </cell>
          <cell r="C247">
            <v>0.25863819999999998</v>
          </cell>
          <cell r="D247">
            <v>0.38400700800000009</v>
          </cell>
          <cell r="E247">
            <v>0.48925480080000011</v>
          </cell>
          <cell r="F247">
            <v>0.464449</v>
          </cell>
          <cell r="G247">
            <v>0.51361857010000012</v>
          </cell>
          <cell r="H247">
            <v>0.51186453599999993</v>
          </cell>
          <cell r="I247">
            <v>0.54221816560000002</v>
          </cell>
          <cell r="J247">
            <v>0.64216530199999999</v>
          </cell>
          <cell r="K247">
            <v>0.65388942199999989</v>
          </cell>
          <cell r="L247">
            <v>0.85067583089999987</v>
          </cell>
          <cell r="M247">
            <v>0.5042730741</v>
          </cell>
          <cell r="N247">
            <v>0.49502066295999997</v>
          </cell>
          <cell r="O247">
            <v>0.46582680299999996</v>
          </cell>
          <cell r="P247">
            <v>0.35205959040000001</v>
          </cell>
          <cell r="Q247">
            <v>0.27637035539999993</v>
          </cell>
          <cell r="R247">
            <v>0.30065204543999996</v>
          </cell>
          <cell r="S247">
            <v>0.30175441993255359</v>
          </cell>
          <cell r="T247">
            <v>0.32093163499999994</v>
          </cell>
          <cell r="U247">
            <v>0.25335025799999999</v>
          </cell>
          <cell r="V247">
            <v>1.07087353754</v>
          </cell>
          <cell r="W247">
            <v>0.27025553099999999</v>
          </cell>
          <cell r="X247">
            <v>0.18972021598599997</v>
          </cell>
          <cell r="Y247">
            <v>0.16025842000000001</v>
          </cell>
          <cell r="Z247">
            <v>0.12919550000000002</v>
          </cell>
          <cell r="AB247">
            <v>74.146999999999991</v>
          </cell>
          <cell r="AC247">
            <v>66.74354439999999</v>
          </cell>
          <cell r="AD247">
            <v>81.920453999999992</v>
          </cell>
          <cell r="AE247">
            <v>94.499117999999982</v>
          </cell>
          <cell r="AF247">
            <v>109.544</v>
          </cell>
          <cell r="AG247">
            <v>119.79799999999999</v>
          </cell>
          <cell r="AH247">
            <v>117.35199999999999</v>
          </cell>
          <cell r="AI247">
            <v>149.56500000000003</v>
          </cell>
          <cell r="AJ247">
            <v>182.29500000000002</v>
          </cell>
          <cell r="AK247">
            <v>163.815</v>
          </cell>
          <cell r="AL247">
            <v>168.227</v>
          </cell>
          <cell r="AM247">
            <v>163.47499999999999</v>
          </cell>
          <cell r="AN247">
            <v>135.26500000000001</v>
          </cell>
          <cell r="AO247">
            <v>138.88400000000001</v>
          </cell>
          <cell r="AP247">
            <v>119.16472499999999</v>
          </cell>
          <cell r="AQ247">
            <v>70.625</v>
          </cell>
          <cell r="AR247">
            <v>66.582999999999998</v>
          </cell>
          <cell r="AS247">
            <v>81.061999999999998</v>
          </cell>
          <cell r="AT247">
            <v>78.921999999999997</v>
          </cell>
          <cell r="AU247">
            <v>59.616352999999997</v>
          </cell>
          <cell r="AV247">
            <v>52.082000000000001</v>
          </cell>
          <cell r="AW247">
            <v>75.954415999999995</v>
          </cell>
          <cell r="AX247">
            <v>57.849133999999999</v>
          </cell>
          <cell r="AY247">
            <v>42.719000000000001</v>
          </cell>
          <cell r="AZ247">
            <v>32.46</v>
          </cell>
        </row>
        <row r="263">
          <cell r="B263">
            <v>6.7830205521599991</v>
          </cell>
          <cell r="C263">
            <v>7.0583147126199997</v>
          </cell>
          <cell r="D263">
            <v>7.6869485426000015</v>
          </cell>
          <cell r="E263">
            <v>7.6389399697999991</v>
          </cell>
          <cell r="F263">
            <v>6.4164770000000004</v>
          </cell>
          <cell r="G263">
            <v>6.1170040146000009</v>
          </cell>
          <cell r="H263">
            <v>6.2567126306499992</v>
          </cell>
          <cell r="I263">
            <v>6.2121305663199999</v>
          </cell>
          <cell r="J263">
            <v>5.3366258505714281</v>
          </cell>
          <cell r="K263">
            <v>4.6115415298888882</v>
          </cell>
          <cell r="L263">
            <v>4.5623639248999996</v>
          </cell>
          <cell r="M263">
            <v>4.2549947410999991</v>
          </cell>
          <cell r="N263">
            <v>4.374652070799999</v>
          </cell>
          <cell r="O263">
            <v>4.0390271350999996</v>
          </cell>
          <cell r="P263">
            <v>4.4000183275999989</v>
          </cell>
          <cell r="Q263">
            <v>4.2425874665000007</v>
          </cell>
          <cell r="R263">
            <v>4.2028076993200001</v>
          </cell>
          <cell r="S263">
            <v>3.7153399964472302</v>
          </cell>
          <cell r="T263">
            <v>3.0851002213999998</v>
          </cell>
          <cell r="U263">
            <v>3.1306261636666664</v>
          </cell>
          <cell r="V263">
            <v>3.5610770303399999</v>
          </cell>
          <cell r="W263">
            <v>3.6302943767999998</v>
          </cell>
          <cell r="X263">
            <v>3.1236066312546673</v>
          </cell>
          <cell r="Y263">
            <v>2.495919859999999</v>
          </cell>
          <cell r="Z263">
            <v>1.9948062399999991</v>
          </cell>
          <cell r="AA263">
            <v>0</v>
          </cell>
          <cell r="AB263">
            <v>552.75599999999997</v>
          </cell>
          <cell r="AC263">
            <v>523.08419839999999</v>
          </cell>
          <cell r="AD263">
            <v>597.47334899999976</v>
          </cell>
          <cell r="AE263">
            <v>608.683359</v>
          </cell>
          <cell r="AF263">
            <v>703.476</v>
          </cell>
          <cell r="AG263">
            <v>707.91599999999994</v>
          </cell>
          <cell r="AH263">
            <v>755.68600000000004</v>
          </cell>
          <cell r="AI263">
            <v>910.32900000000029</v>
          </cell>
          <cell r="AJ263">
            <v>838.8280000000002</v>
          </cell>
          <cell r="AK263">
            <v>623.92800000000011</v>
          </cell>
          <cell r="AL263">
            <v>727.98700000000008</v>
          </cell>
          <cell r="AM263">
            <v>793.90700000000015</v>
          </cell>
          <cell r="AN263">
            <v>702.28099999999995</v>
          </cell>
          <cell r="AO263">
            <v>734.61099999999999</v>
          </cell>
          <cell r="AP263">
            <v>714.51594399999999</v>
          </cell>
          <cell r="AQ263">
            <v>589.34099999999978</v>
          </cell>
          <cell r="AR263">
            <v>577.85899999999992</v>
          </cell>
          <cell r="AS263">
            <v>586.83900000000006</v>
          </cell>
          <cell r="AT263">
            <v>559.57600000000002</v>
          </cell>
          <cell r="AU263">
            <v>406.59009700000001</v>
          </cell>
          <cell r="AV263">
            <v>368.90699999999998</v>
          </cell>
          <cell r="AW263">
            <v>528.18785400000002</v>
          </cell>
          <cell r="AX263">
            <v>452.58051</v>
          </cell>
          <cell r="AY263">
            <v>312.28999999999996</v>
          </cell>
          <cell r="AZ263">
            <v>245.74700000000001</v>
          </cell>
          <cell r="BA263">
            <v>0</v>
          </cell>
        </row>
        <row r="264">
          <cell r="B264">
            <v>1.3679999999999999E-2</v>
          </cell>
          <cell r="C264">
            <v>9.7877999999999993E-2</v>
          </cell>
          <cell r="D264">
            <v>9.6634000000000008E-3</v>
          </cell>
          <cell r="E264">
            <v>1.7668082E-3</v>
          </cell>
          <cell r="F264">
            <v>1.5251000000000001E-2</v>
          </cell>
          <cell r="G264">
            <v>2.7467399999999999E-2</v>
          </cell>
          <cell r="H264">
            <v>3.7323000000000002E-2</v>
          </cell>
          <cell r="I264">
            <v>0.28703513464999991</v>
          </cell>
          <cell r="J264">
            <v>0.19720799999999999</v>
          </cell>
          <cell r="K264">
            <v>0.112368</v>
          </cell>
          <cell r="L264">
            <v>3.0034025000000002E-2</v>
          </cell>
          <cell r="M264">
            <v>2.4860999999999998E-2</v>
          </cell>
          <cell r="N264">
            <v>2.0716003360000002E-2</v>
          </cell>
          <cell r="O264">
            <v>1.7935E-2</v>
          </cell>
          <cell r="P264">
            <v>2.6514245800000003E-2</v>
          </cell>
          <cell r="Q264">
            <v>1.1208493319999999E-2</v>
          </cell>
          <cell r="R264">
            <v>1.9223805359999995E-2</v>
          </cell>
          <cell r="S264">
            <v>9.1800110000000001E-3</v>
          </cell>
          <cell r="T264">
            <v>1.84712E-2</v>
          </cell>
          <cell r="U264">
            <v>0.13903465826666669</v>
          </cell>
          <cell r="V264">
            <v>0.27878309099999998</v>
          </cell>
          <cell r="W264">
            <v>0.2534883175999999</v>
          </cell>
          <cell r="X264">
            <v>0.15887100384866673</v>
          </cell>
          <cell r="Y264">
            <v>7.2419339999999999E-2</v>
          </cell>
          <cell r="Z264">
            <v>8.9340020000000006E-2</v>
          </cell>
          <cell r="AA264">
            <v>0</v>
          </cell>
          <cell r="AB264">
            <v>2.0430000000000001</v>
          </cell>
          <cell r="AC264">
            <v>5.800376</v>
          </cell>
          <cell r="AD264">
            <v>2.0278229999999997</v>
          </cell>
          <cell r="AE264">
            <v>0.95773599999999992</v>
          </cell>
          <cell r="AF264">
            <v>2.0999999999999996</v>
          </cell>
          <cell r="AG264">
            <v>3.2170000000000001</v>
          </cell>
          <cell r="AH264">
            <v>5.0499999999999989</v>
          </cell>
          <cell r="AI264">
            <v>37.413000000000004</v>
          </cell>
          <cell r="AJ264">
            <v>28.499000000000002</v>
          </cell>
          <cell r="AK264">
            <v>14.622</v>
          </cell>
          <cell r="AL264">
            <v>4.5609999999999999</v>
          </cell>
          <cell r="AM264">
            <v>4.3070000000000004</v>
          </cell>
          <cell r="AN264">
            <v>3.5600000000000005</v>
          </cell>
          <cell r="AO264">
            <v>3.0900000000000003</v>
          </cell>
          <cell r="AP264">
            <v>4.4803149999999992</v>
          </cell>
          <cell r="AQ264">
            <v>2.3979999999999997</v>
          </cell>
          <cell r="AR264">
            <v>2.7990000000000004</v>
          </cell>
          <cell r="AS264">
            <v>2.278</v>
          </cell>
          <cell r="AT264">
            <v>1.44</v>
          </cell>
          <cell r="AU264">
            <v>19.136789999999998</v>
          </cell>
          <cell r="AV264">
            <v>34.056999999999988</v>
          </cell>
          <cell r="AW264">
            <v>44.559871999999999</v>
          </cell>
          <cell r="AX264">
            <v>30.620519000000002</v>
          </cell>
          <cell r="AY264">
            <v>13.658000000000001</v>
          </cell>
          <cell r="AZ264">
            <v>14.001000000000001</v>
          </cell>
          <cell r="BA264">
            <v>0</v>
          </cell>
        </row>
        <row r="266">
          <cell r="B266">
            <v>2.23772E-2</v>
          </cell>
          <cell r="C266">
            <v>3.3168000000000003E-2</v>
          </cell>
          <cell r="D266">
            <v>1.6539999999999999E-2</v>
          </cell>
          <cell r="E266">
            <v>8.626E-3</v>
          </cell>
          <cell r="F266">
            <v>6.7650000000000002E-3</v>
          </cell>
          <cell r="G266">
            <v>4.1929999999999997E-3</v>
          </cell>
          <cell r="H266">
            <v>3.1899999999999997E-3</v>
          </cell>
          <cell r="I266">
            <v>8.378E-3</v>
          </cell>
          <cell r="J266">
            <v>4.3628785714285717E-3</v>
          </cell>
          <cell r="K266">
            <v>3.4140000000000004E-3</v>
          </cell>
          <cell r="L266">
            <v>1.697404E-3</v>
          </cell>
          <cell r="M266">
            <v>2.5114150000000003E-3</v>
          </cell>
          <cell r="N266">
            <v>2.1290895999999996E-3</v>
          </cell>
          <cell r="O266">
            <v>3.8350000000000003E-3</v>
          </cell>
          <cell r="P266">
            <v>4.46635E-3</v>
          </cell>
          <cell r="Q266">
            <v>3.0769999999999994E-3</v>
          </cell>
          <cell r="R266">
            <v>1.8059999999999999E-3</v>
          </cell>
          <cell r="S266">
            <v>1.637E-3</v>
          </cell>
          <cell r="T266">
            <v>2.92E-4</v>
          </cell>
          <cell r="U266">
            <v>1.0198579999999998E-3</v>
          </cell>
          <cell r="V266">
            <v>5.8E-4</v>
          </cell>
          <cell r="W266">
            <v>1.2821857999999998E-3</v>
          </cell>
          <cell r="X266">
            <v>4.3377179999999995E-4</v>
          </cell>
          <cell r="Y266">
            <v>1.0750599999999999E-3</v>
          </cell>
          <cell r="Z266">
            <v>1.8605999999999999E-4</v>
          </cell>
          <cell r="AA266">
            <v>0</v>
          </cell>
          <cell r="AB266">
            <v>4.8600000000000003</v>
          </cell>
          <cell r="AC266">
            <v>8.2871000000000006</v>
          </cell>
          <cell r="AD266">
            <v>5.6980559999999993</v>
          </cell>
          <cell r="AE266">
            <v>3.4467669999999995</v>
          </cell>
          <cell r="AF266">
            <v>2.9010000000000002</v>
          </cell>
          <cell r="AG266">
            <v>2.6750000000000003</v>
          </cell>
          <cell r="AH266">
            <v>2.258</v>
          </cell>
          <cell r="AI266">
            <v>3.7020000000000004</v>
          </cell>
          <cell r="AJ266">
            <v>3.1890000000000005</v>
          </cell>
          <cell r="AK266">
            <v>2.5269999999999997</v>
          </cell>
          <cell r="AL266">
            <v>2.2000000000000002</v>
          </cell>
          <cell r="AM266">
            <v>1.8220000000000001</v>
          </cell>
          <cell r="AN266">
            <v>1.222</v>
          </cell>
          <cell r="AO266">
            <v>1.7350000000000001</v>
          </cell>
          <cell r="AP266">
            <v>1.2205029999999999</v>
          </cell>
          <cell r="AQ266">
            <v>1.698</v>
          </cell>
          <cell r="AR266">
            <v>1.0629999999999999</v>
          </cell>
          <cell r="AS266">
            <v>1.0580000000000001</v>
          </cell>
          <cell r="AT266">
            <v>0.154</v>
          </cell>
          <cell r="AU266">
            <v>0.42291400000000001</v>
          </cell>
          <cell r="AV266">
            <v>0.40600000000000003</v>
          </cell>
          <cell r="AW266">
            <v>0.62038799999999994</v>
          </cell>
          <cell r="AX266">
            <v>0.21490399999999998</v>
          </cell>
          <cell r="AY266">
            <v>0.54600000000000004</v>
          </cell>
          <cell r="AZ266">
            <v>8.7000000000000008E-2</v>
          </cell>
          <cell r="BA266">
            <v>0</v>
          </cell>
        </row>
        <row r="267">
          <cell r="B267">
            <v>0.38147820000000005</v>
          </cell>
          <cell r="C267">
            <v>0.25987559999999998</v>
          </cell>
          <cell r="D267">
            <v>0.20148445080000002</v>
          </cell>
          <cell r="E267">
            <v>0.15340677919999998</v>
          </cell>
          <cell r="F267">
            <v>0.13339699999999996</v>
          </cell>
          <cell r="G267">
            <v>0.13398972039999998</v>
          </cell>
          <cell r="H267">
            <v>0.10041386359999999</v>
          </cell>
          <cell r="I267">
            <v>8.8434522599999982E-2</v>
          </cell>
          <cell r="J267">
            <v>8.1171149999999997E-2</v>
          </cell>
          <cell r="K267">
            <v>9.1136486777777775E-2</v>
          </cell>
          <cell r="L267">
            <v>9.8541848999999987E-2</v>
          </cell>
          <cell r="M267">
            <v>7.4187919599999999E-2</v>
          </cell>
          <cell r="N267">
            <v>8.7341217219999975E-2</v>
          </cell>
          <cell r="O267">
            <v>9.0168603200000003E-2</v>
          </cell>
          <cell r="P267">
            <v>0.157543932</v>
          </cell>
          <cell r="Q267">
            <v>0.19845304759999996</v>
          </cell>
          <cell r="R267">
            <v>0.14700465323999998</v>
          </cell>
          <cell r="S267">
            <v>0.16009676802027595</v>
          </cell>
          <cell r="T267">
            <v>0.13582811639999998</v>
          </cell>
          <cell r="U267">
            <v>0.12027417600000001</v>
          </cell>
          <cell r="V267">
            <v>0.1278925886</v>
          </cell>
          <cell r="W267">
            <v>0.145405127</v>
          </cell>
          <cell r="X267">
            <v>0.13240775165799998</v>
          </cell>
          <cell r="Y267">
            <v>0.11501923999999998</v>
          </cell>
          <cell r="Z267">
            <v>0.13223125999999996</v>
          </cell>
          <cell r="AA267">
            <v>0</v>
          </cell>
          <cell r="AB267">
            <v>54.927999999999997</v>
          </cell>
          <cell r="AC267">
            <v>35.726555999999995</v>
          </cell>
          <cell r="AD267">
            <v>27.238091999999998</v>
          </cell>
          <cell r="AE267">
            <v>21.503469999999997</v>
          </cell>
          <cell r="AF267">
            <v>21.349000000000007</v>
          </cell>
          <cell r="AG267">
            <v>23.487999999999992</v>
          </cell>
          <cell r="AH267">
            <v>20.122</v>
          </cell>
          <cell r="AI267">
            <v>19.091000000000005</v>
          </cell>
          <cell r="AJ267">
            <v>19.562999999999999</v>
          </cell>
          <cell r="AK267">
            <v>19.195999999999998</v>
          </cell>
          <cell r="AL267">
            <v>22.354000000000006</v>
          </cell>
          <cell r="AM267">
            <v>20.279000000000003</v>
          </cell>
          <cell r="AN267">
            <v>21.991999999999997</v>
          </cell>
          <cell r="AO267">
            <v>19.798999999999996</v>
          </cell>
          <cell r="AP267">
            <v>28.930667999999997</v>
          </cell>
          <cell r="AQ267">
            <v>34.179000000000002</v>
          </cell>
          <cell r="AR267">
            <v>26.887</v>
          </cell>
          <cell r="AS267">
            <v>28.542999999999996</v>
          </cell>
          <cell r="AT267">
            <v>24.078000000000003</v>
          </cell>
          <cell r="AU267">
            <v>18.052502999999998</v>
          </cell>
          <cell r="AV267">
            <v>20.545000000000002</v>
          </cell>
          <cell r="AW267">
            <v>22.458169000000002</v>
          </cell>
          <cell r="AX267">
            <v>19.427419</v>
          </cell>
          <cell r="AY267">
            <v>14.342000000000002</v>
          </cell>
          <cell r="AZ267">
            <v>15.056999999999999</v>
          </cell>
          <cell r="BA267">
            <v>0</v>
          </cell>
        </row>
        <row r="268">
          <cell r="B268">
            <v>0.35334800000000011</v>
          </cell>
          <cell r="C268">
            <v>0.30213600000000002</v>
          </cell>
          <cell r="D268">
            <v>0.54020185080000005</v>
          </cell>
          <cell r="E268">
            <v>0.70875889240000012</v>
          </cell>
          <cell r="F268">
            <v>0.64875700000000003</v>
          </cell>
          <cell r="G268">
            <v>0.73183036430000015</v>
          </cell>
          <cell r="H268">
            <v>0.79806110799999996</v>
          </cell>
          <cell r="I268">
            <v>0.89530406759999992</v>
          </cell>
          <cell r="J268">
            <v>0.88790182200000001</v>
          </cell>
          <cell r="K268">
            <v>0.93463902199999982</v>
          </cell>
          <cell r="L268">
            <v>1.3691535468999998</v>
          </cell>
          <cell r="M268">
            <v>1.1821914064999999</v>
          </cell>
          <cell r="N268">
            <v>1.1981574077599999</v>
          </cell>
          <cell r="O268">
            <v>1.0094525078999999</v>
          </cell>
          <cell r="P268">
            <v>0.63890383619999991</v>
          </cell>
          <cell r="Q268">
            <v>0.89539502161999995</v>
          </cell>
          <cell r="R268">
            <v>0.85569138783999987</v>
          </cell>
          <cell r="S268">
            <v>0.72549420542695464</v>
          </cell>
          <cell r="T268">
            <v>0.61832103499999991</v>
          </cell>
          <cell r="U268">
            <v>0.4184355736</v>
          </cell>
          <cell r="V268">
            <v>1.1963345375400001</v>
          </cell>
          <cell r="W268">
            <v>0.40736360979999997</v>
          </cell>
          <cell r="X268">
            <v>0.27054052618599994</v>
          </cell>
          <cell r="Y268">
            <v>0.24972402000000005</v>
          </cell>
          <cell r="Z268">
            <v>0.23717554000000002</v>
          </cell>
          <cell r="AA268">
            <v>0</v>
          </cell>
          <cell r="AB268">
            <v>80.74799999999999</v>
          </cell>
          <cell r="AC268">
            <v>73.809084399999989</v>
          </cell>
          <cell r="AD268">
            <v>105.31817999999998</v>
          </cell>
          <cell r="AE268">
            <v>126.50513299999997</v>
          </cell>
          <cell r="AF268">
            <v>146.88400000000001</v>
          </cell>
          <cell r="AG268">
            <v>164.291</v>
          </cell>
          <cell r="AH268">
            <v>174.82900000000001</v>
          </cell>
          <cell r="AI268">
            <v>221.19900000000001</v>
          </cell>
          <cell r="AJ268">
            <v>241.48500000000001</v>
          </cell>
          <cell r="AK268">
            <v>224.92699999999999</v>
          </cell>
          <cell r="AL268">
            <v>286.27699999999999</v>
          </cell>
          <cell r="AM268">
            <v>336.65800000000002</v>
          </cell>
          <cell r="AN268">
            <v>290.12900000000002</v>
          </cell>
          <cell r="AO268">
            <v>286.79099999999994</v>
          </cell>
          <cell r="AP268">
            <v>258.44064400000002</v>
          </cell>
          <cell r="AQ268">
            <v>204.023</v>
          </cell>
          <cell r="AR268">
            <v>179.114</v>
          </cell>
          <cell r="AS268">
            <v>179.137</v>
          </cell>
          <cell r="AT268">
            <v>174.40699999999998</v>
          </cell>
          <cell r="AU268">
            <v>105.89736199999999</v>
          </cell>
          <cell r="AV268">
            <v>82.82</v>
          </cell>
          <cell r="AW268">
            <v>113.99713299999999</v>
          </cell>
          <cell r="AX268">
            <v>88.224140000000006</v>
          </cell>
          <cell r="AY268">
            <v>73.825000000000003</v>
          </cell>
          <cell r="AZ268">
            <v>61.709000000000003</v>
          </cell>
          <cell r="BA268">
            <v>0</v>
          </cell>
        </row>
        <row r="269">
          <cell r="B269">
            <v>9.1662999999999994E-2</v>
          </cell>
          <cell r="C269">
            <v>1.4596E-2</v>
          </cell>
          <cell r="D269">
            <v>0.14905696500000001</v>
          </cell>
          <cell r="E269">
            <v>6.4008000000000008E-3</v>
          </cell>
          <cell r="F269">
            <v>9.6501999999999991E-2</v>
          </cell>
          <cell r="G269">
            <v>2.2689199999999998E-3</v>
          </cell>
          <cell r="H269">
            <v>6.7599999999999995E-4</v>
          </cell>
          <cell r="I269">
            <v>2.2629E-2</v>
          </cell>
          <cell r="J269">
            <v>2.0999999999999999E-5</v>
          </cell>
          <cell r="K269">
            <v>1.253E-3</v>
          </cell>
          <cell r="L269">
            <v>4.6779999999999999E-3</v>
          </cell>
          <cell r="M269">
            <v>6.8690000000000001E-3</v>
          </cell>
          <cell r="N269">
            <v>6.4359999999999999E-3</v>
          </cell>
          <cell r="O269">
            <v>5.7869999999999996E-3</v>
          </cell>
          <cell r="P269">
            <v>6.5537471999999996E-3</v>
          </cell>
          <cell r="Q269">
            <v>1.0678E-2</v>
          </cell>
          <cell r="R269">
            <v>5.8770070000000001E-3</v>
          </cell>
          <cell r="S269">
            <v>2.8139733E-2</v>
          </cell>
          <cell r="T269">
            <v>2.957E-3</v>
          </cell>
          <cell r="U269">
            <v>1.35668274E-2</v>
          </cell>
          <cell r="V269">
            <v>1.6884006999999999E-2</v>
          </cell>
          <cell r="W269">
            <v>8.8055841999999992E-3</v>
          </cell>
          <cell r="X269">
            <v>7.7982184419999991E-3</v>
          </cell>
          <cell r="Y269">
            <v>7.0002799999999994E-3</v>
          </cell>
          <cell r="Z269">
            <v>3.4803999999999994E-3</v>
          </cell>
          <cell r="AA269">
            <v>0</v>
          </cell>
          <cell r="AB269">
            <v>6.3020000000000005</v>
          </cell>
          <cell r="AC269">
            <v>0.96804499999999993</v>
          </cell>
          <cell r="AD269">
            <v>10.070012</v>
          </cell>
          <cell r="AE269">
            <v>0.525447</v>
          </cell>
          <cell r="AF269">
            <v>9.7159999999999993</v>
          </cell>
          <cell r="AG269">
            <v>0.35100000000000009</v>
          </cell>
          <cell r="AH269">
            <v>0.22599999999999998</v>
          </cell>
          <cell r="AI269">
            <v>3.2150000000000003</v>
          </cell>
          <cell r="AJ269">
            <v>9.0000000000000011E-3</v>
          </cell>
          <cell r="AK269">
            <v>0.86499999999999999</v>
          </cell>
          <cell r="AL269">
            <v>1.9849999999999999</v>
          </cell>
          <cell r="AM269">
            <v>1.1020000000000001</v>
          </cell>
          <cell r="AN269">
            <v>2.21</v>
          </cell>
          <cell r="AO269">
            <v>2.008</v>
          </cell>
          <cell r="AP269">
            <v>1.556983</v>
          </cell>
          <cell r="AQ269">
            <v>4.0119999999999996</v>
          </cell>
          <cell r="AR269">
            <v>2.036</v>
          </cell>
          <cell r="AS269">
            <v>5.0049999999999999</v>
          </cell>
          <cell r="AT269">
            <v>1.2269999999999999</v>
          </cell>
          <cell r="AU269">
            <v>3.5927670000000003</v>
          </cell>
          <cell r="AV269">
            <v>5.8170000000000002</v>
          </cell>
          <cell r="AW269">
            <v>2.4104869999999994</v>
          </cell>
          <cell r="AX269">
            <v>2.4109279999999997</v>
          </cell>
          <cell r="AY269">
            <v>1.81</v>
          </cell>
          <cell r="AZ269">
            <v>1.28</v>
          </cell>
          <cell r="BA269">
            <v>0</v>
          </cell>
        </row>
      </sheetData>
      <sheetData sheetId="25">
        <row r="15">
          <cell r="B15">
            <v>3.3451600000000002E-3</v>
          </cell>
          <cell r="C15">
            <v>5.6201599999999999E-3</v>
          </cell>
          <cell r="D15">
            <v>7.4719117200000009E-4</v>
          </cell>
          <cell r="E15">
            <v>2.6280800000000001E-3</v>
          </cell>
          <cell r="F15">
            <v>1.9801599999999999E-3</v>
          </cell>
          <cell r="G15">
            <v>3.5872199999999995E-3</v>
          </cell>
          <cell r="H15">
            <v>1.3344240000000002E-2</v>
          </cell>
          <cell r="I15">
            <v>3.4110439999999999E-2</v>
          </cell>
          <cell r="J15">
            <v>3.89929449E-2</v>
          </cell>
          <cell r="K15">
            <v>4.3497999999999988E-2</v>
          </cell>
          <cell r="L15">
            <v>6.0365760000000004E-2</v>
          </cell>
          <cell r="M15">
            <v>3.7080679999999991E-2</v>
          </cell>
          <cell r="N15">
            <v>5.5031000024E-2</v>
          </cell>
          <cell r="O15">
            <v>4.4123274832000001E-2</v>
          </cell>
          <cell r="P15">
            <v>3.7615265323999995E-2</v>
          </cell>
          <cell r="Q15">
            <v>4.943546972E-2</v>
          </cell>
          <cell r="R15">
            <v>3.970591468480001E-2</v>
          </cell>
          <cell r="S15">
            <v>4.7413444260000021E-2</v>
          </cell>
          <cell r="T15">
            <v>1.7834853400000003E-2</v>
          </cell>
          <cell r="U15">
            <v>9.6053790560000005E-3</v>
          </cell>
          <cell r="V15">
            <v>2.0360848325999999E-2</v>
          </cell>
          <cell r="W15">
            <v>5.8988646080000004E-3</v>
          </cell>
          <cell r="X15">
            <v>6.0814033279999995E-3</v>
          </cell>
          <cell r="Y15">
            <v>5.4761616000000004E-3</v>
          </cell>
          <cell r="Z15">
            <v>1.0007779600000001E-2</v>
          </cell>
          <cell r="AB15">
            <v>0.25700000000000001</v>
          </cell>
          <cell r="AC15">
            <v>0.35350399999999998</v>
          </cell>
          <cell r="AD15">
            <v>0.150951</v>
          </cell>
          <cell r="AE15">
            <v>0.31634299999999999</v>
          </cell>
          <cell r="AF15">
            <v>0.88800000000000001</v>
          </cell>
          <cell r="AG15">
            <v>1.0579999999999998</v>
          </cell>
          <cell r="AH15">
            <v>1.5050000000000001</v>
          </cell>
          <cell r="AI15">
            <v>4.6580000000000004</v>
          </cell>
          <cell r="AJ15">
            <v>4.3010000000000002</v>
          </cell>
          <cell r="AK15">
            <v>4.266</v>
          </cell>
          <cell r="AL15">
            <v>7.6749999999999998</v>
          </cell>
          <cell r="AM15">
            <v>5.2250000000000005</v>
          </cell>
          <cell r="AN15">
            <v>7.5209999999999999</v>
          </cell>
          <cell r="AO15">
            <v>6.2019999999999991</v>
          </cell>
          <cell r="AP15">
            <v>6.8578729999999997</v>
          </cell>
          <cell r="AQ15">
            <v>6.4169999999999998</v>
          </cell>
          <cell r="AR15">
            <v>4.8490000000000002</v>
          </cell>
          <cell r="AS15">
            <v>5.9089999999999998</v>
          </cell>
          <cell r="AT15">
            <v>5.6280000000000001</v>
          </cell>
          <cell r="AU15">
            <v>1.7673059999999998</v>
          </cell>
          <cell r="AV15">
            <v>2.3479999999999999</v>
          </cell>
          <cell r="AW15">
            <v>1.8340449999999999</v>
          </cell>
          <cell r="AX15">
            <v>2.1471</v>
          </cell>
          <cell r="AY15">
            <v>1.4910000000000001</v>
          </cell>
          <cell r="AZ15">
            <v>2.1070000000000002</v>
          </cell>
        </row>
        <row r="16">
          <cell r="B16">
            <v>0</v>
          </cell>
          <cell r="C16">
            <v>0</v>
          </cell>
          <cell r="D16">
            <v>1.7217199999999999E-3</v>
          </cell>
          <cell r="E16">
            <v>3.0557800000000006E-3</v>
          </cell>
          <cell r="F16">
            <v>4.2861000000000002E-3</v>
          </cell>
          <cell r="G16">
            <v>5.7985199999999997E-3</v>
          </cell>
          <cell r="H16">
            <v>6.3761879999999996E-3</v>
          </cell>
          <cell r="I16">
            <v>8.9171263999999993E-3</v>
          </cell>
          <cell r="J16">
            <v>7.0238568400000003E-3</v>
          </cell>
          <cell r="K16">
            <v>5.6056000000000022E-3</v>
          </cell>
          <cell r="L16">
            <v>9.6593587999999984E-3</v>
          </cell>
          <cell r="M16">
            <v>1.2129210184000001E-2</v>
          </cell>
          <cell r="N16">
            <v>1.9739064800000004E-2</v>
          </cell>
          <cell r="O16">
            <v>6.8540461080000004E-2</v>
          </cell>
          <cell r="P16">
            <v>7.3032279320000004E-2</v>
          </cell>
          <cell r="Q16">
            <v>0.11499123999999998</v>
          </cell>
          <cell r="R16">
            <v>0.13776671999999998</v>
          </cell>
          <cell r="S16">
            <v>0.136258943184</v>
          </cell>
          <cell r="T16">
            <v>0.15908583600000001</v>
          </cell>
          <cell r="U16">
            <v>6.2425059787999997E-2</v>
          </cell>
          <cell r="V16">
            <v>0.11352796</v>
          </cell>
          <cell r="W16">
            <v>6.7144024584000012E-2</v>
          </cell>
          <cell r="X16">
            <v>4.5352356503999998E-2</v>
          </cell>
          <cell r="Y16">
            <v>4.253223519999999E-2</v>
          </cell>
          <cell r="Z16">
            <v>4.2415791599999995E-2</v>
          </cell>
          <cell r="AB16">
            <v>0</v>
          </cell>
          <cell r="AC16">
            <v>0</v>
          </cell>
          <cell r="AD16">
            <v>0.58579999999999999</v>
          </cell>
          <cell r="AE16">
            <v>0.85908599999999991</v>
          </cell>
          <cell r="AF16">
            <v>1.1930000000000001</v>
          </cell>
          <cell r="AG16">
            <v>1.5450000000000002</v>
          </cell>
          <cell r="AH16">
            <v>1.881</v>
          </cell>
          <cell r="AI16">
            <v>2.9119999999999999</v>
          </cell>
          <cell r="AJ16">
            <v>2.3410000000000002</v>
          </cell>
          <cell r="AK16">
            <v>1.1910000000000001</v>
          </cell>
          <cell r="AL16">
            <v>1.927</v>
          </cell>
          <cell r="AM16">
            <v>2.54</v>
          </cell>
          <cell r="AN16">
            <v>3.3639999999999999</v>
          </cell>
          <cell r="AO16">
            <v>10.313999999999997</v>
          </cell>
          <cell r="AP16">
            <v>17.376231000000001</v>
          </cell>
          <cell r="AQ16">
            <v>16.872</v>
          </cell>
          <cell r="AR16">
            <v>16.277999999999999</v>
          </cell>
          <cell r="AS16">
            <v>20.062999999999999</v>
          </cell>
          <cell r="AT16">
            <v>19.949000000000002</v>
          </cell>
          <cell r="AU16">
            <v>13.76994</v>
          </cell>
          <cell r="AV16">
            <v>15.846</v>
          </cell>
          <cell r="AW16">
            <v>19.961922999999999</v>
          </cell>
          <cell r="AX16">
            <v>14.227603</v>
          </cell>
          <cell r="AY16">
            <v>10.099</v>
          </cell>
          <cell r="AZ16">
            <v>9.9559999999999995</v>
          </cell>
        </row>
        <row r="31">
          <cell r="B31">
            <v>5.3440660000000001E-2</v>
          </cell>
          <cell r="C31">
            <v>4.442256E-2</v>
          </cell>
          <cell r="D31">
            <v>4.1870919999999999E-2</v>
          </cell>
          <cell r="E31">
            <v>2.6406064048000003E-2</v>
          </cell>
          <cell r="F31">
            <v>1.8514860000000001E-2</v>
          </cell>
          <cell r="G31">
            <v>2.3485279999999997E-2</v>
          </cell>
          <cell r="H31">
            <v>2.3394560280000001E-2</v>
          </cell>
          <cell r="I31">
            <v>3.8136003359999997E-2</v>
          </cell>
          <cell r="J31">
            <v>3.3883427759999994E-2</v>
          </cell>
          <cell r="K31">
            <v>3.333330000000001E-2</v>
          </cell>
          <cell r="L31">
            <v>6.9211139451999998E-2</v>
          </cell>
          <cell r="M31">
            <v>5.616157783600003E-2</v>
          </cell>
          <cell r="N31">
            <v>3.6309580216000018E-2</v>
          </cell>
          <cell r="O31">
            <v>2.8251859999999997E-2</v>
          </cell>
          <cell r="P31">
            <v>2.3219251327999998E-2</v>
          </cell>
          <cell r="Q31">
            <v>2.6352289599999999E-2</v>
          </cell>
          <cell r="R31">
            <v>2.3636340000000006E-2</v>
          </cell>
          <cell r="S31">
            <v>2.8969577545999995E-2</v>
          </cell>
          <cell r="T31">
            <v>4.9722855000000003E-2</v>
          </cell>
          <cell r="U31">
            <v>8.2962357659999986E-2</v>
          </cell>
          <cell r="V31">
            <v>9.5420779999999997E-2</v>
          </cell>
          <cell r="W31">
            <v>8.3802637100000008E-2</v>
          </cell>
          <cell r="X31">
            <v>7.2211122619999984E-2</v>
          </cell>
          <cell r="Y31">
            <v>5.127467799999999E-2</v>
          </cell>
          <cell r="Z31">
            <v>2.94146216E-2</v>
          </cell>
          <cell r="AB31">
            <v>17.640999999999998</v>
          </cell>
          <cell r="AC31">
            <v>11.306840999999999</v>
          </cell>
          <cell r="AD31">
            <v>10.555095</v>
          </cell>
          <cell r="AE31">
            <v>6.7251639999999995</v>
          </cell>
          <cell r="AF31">
            <v>4.8120000000000003</v>
          </cell>
          <cell r="AG31">
            <v>7.0609999999999999</v>
          </cell>
          <cell r="AH31">
            <v>7.3070000000000004</v>
          </cell>
          <cell r="AI31">
            <v>12.461</v>
          </cell>
          <cell r="AJ31">
            <v>11.523</v>
          </cell>
          <cell r="AK31">
            <v>9.9540000000000006</v>
          </cell>
          <cell r="AL31">
            <v>14.166</v>
          </cell>
          <cell r="AM31">
            <v>14.416</v>
          </cell>
          <cell r="AN31">
            <v>10.641999999999999</v>
          </cell>
          <cell r="AO31">
            <v>8.8800000000000008</v>
          </cell>
          <cell r="AP31">
            <v>11.396469999999999</v>
          </cell>
          <cell r="AQ31">
            <v>8.6859999999999999</v>
          </cell>
          <cell r="AR31">
            <v>6.3520000000000003</v>
          </cell>
          <cell r="AS31">
            <v>8.9390000000000001</v>
          </cell>
          <cell r="AT31">
            <v>8.5540000000000003</v>
          </cell>
          <cell r="AU31">
            <v>10.507185999999999</v>
          </cell>
          <cell r="AV31">
            <v>5.8540000000000001</v>
          </cell>
          <cell r="AW31">
            <v>10.698307999999999</v>
          </cell>
          <cell r="AX31">
            <v>11.612342999999999</v>
          </cell>
          <cell r="AY31">
            <v>7.2240000000000002</v>
          </cell>
          <cell r="AZ31">
            <v>4.3079999999999998</v>
          </cell>
        </row>
        <row r="39">
          <cell r="B39">
            <v>7.9941680000000001E-2</v>
          </cell>
          <cell r="C39">
            <v>7.5642840000000003E-2</v>
          </cell>
          <cell r="D39">
            <v>0.12870916276400002</v>
          </cell>
          <cell r="E39">
            <v>0.14316676519599997</v>
          </cell>
          <cell r="F39">
            <v>0.23684351600000003</v>
          </cell>
          <cell r="G39">
            <v>0.17880490755400003</v>
          </cell>
          <cell r="H39">
            <v>0.23209294872399999</v>
          </cell>
          <cell r="I39">
            <v>0.34054973334200001</v>
          </cell>
          <cell r="J39">
            <v>0.31555065360000001</v>
          </cell>
          <cell r="K39">
            <v>0.37422961160000012</v>
          </cell>
          <cell r="L39">
            <v>0.42343065128000007</v>
          </cell>
          <cell r="M39">
            <v>0.57417053257199957</v>
          </cell>
          <cell r="N39">
            <v>0.59235953933519991</v>
          </cell>
          <cell r="O39">
            <v>0.37210795512800005</v>
          </cell>
          <cell r="P39">
            <v>0.27539322392399995</v>
          </cell>
          <cell r="Q39">
            <v>0.47083376627559997</v>
          </cell>
          <cell r="R39">
            <v>0.44992859023839987</v>
          </cell>
          <cell r="S39">
            <v>0.40868039985499999</v>
          </cell>
          <cell r="T39">
            <v>0.35625486260000017</v>
          </cell>
          <cell r="U39">
            <v>0.15924080171999999</v>
          </cell>
          <cell r="V39">
            <v>0.22248225999999999</v>
          </cell>
          <cell r="W39">
            <v>0.16955093973999999</v>
          </cell>
          <cell r="X39">
            <v>3.6546906760000004E-2</v>
          </cell>
          <cell r="Y39">
            <v>3.3208338800000001E-2</v>
          </cell>
          <cell r="Z39">
            <v>4.1976516399999976E-2</v>
          </cell>
          <cell r="AB39">
            <v>20.248999999999999</v>
          </cell>
          <cell r="AC39">
            <v>16.986431999999997</v>
          </cell>
          <cell r="AD39">
            <v>21.840011000000001</v>
          </cell>
          <cell r="AE39">
            <v>24.449622999999992</v>
          </cell>
          <cell r="AF39">
            <v>35.732999999999997</v>
          </cell>
          <cell r="AG39">
            <v>29.350999999999999</v>
          </cell>
          <cell r="AH39">
            <v>37.272000000000006</v>
          </cell>
          <cell r="AI39">
            <v>50.303000000000004</v>
          </cell>
          <cell r="AJ39">
            <v>45.091999999999999</v>
          </cell>
          <cell r="AK39">
            <v>40.966000000000001</v>
          </cell>
          <cell r="AL39">
            <v>59.163000000000004</v>
          </cell>
          <cell r="AM39">
            <v>77.349000000000004</v>
          </cell>
          <cell r="AN39">
            <v>77.52</v>
          </cell>
          <cell r="AO39">
            <v>65.781999999999996</v>
          </cell>
          <cell r="AP39">
            <v>69.556977000000003</v>
          </cell>
          <cell r="AQ39">
            <v>72.725999999999999</v>
          </cell>
          <cell r="AR39">
            <v>65.736999999999995</v>
          </cell>
          <cell r="AS39">
            <v>67.45</v>
          </cell>
          <cell r="AT39">
            <v>66.694000000000003</v>
          </cell>
          <cell r="AU39">
            <v>39.449504999999995</v>
          </cell>
          <cell r="AV39">
            <v>40.213999999999999</v>
          </cell>
          <cell r="AW39">
            <v>90.27870999999999</v>
          </cell>
          <cell r="AX39">
            <v>18.168520000000001</v>
          </cell>
          <cell r="AY39">
            <v>12.404</v>
          </cell>
          <cell r="AZ39">
            <v>15.143000000000001</v>
          </cell>
        </row>
        <row r="46">
          <cell r="B46">
            <v>7.8405235999999989E-2</v>
          </cell>
          <cell r="C46">
            <v>8.2400135999999999E-2</v>
          </cell>
          <cell r="D46">
            <v>7.4325160000000001E-2</v>
          </cell>
          <cell r="E46">
            <v>9.586668000000001E-2</v>
          </cell>
          <cell r="F46">
            <v>0.10464635999999999</v>
          </cell>
          <cell r="G46">
            <v>0.11877502</v>
          </cell>
          <cell r="H46">
            <v>0.112630250642</v>
          </cell>
          <cell r="I46">
            <v>0.18915988</v>
          </cell>
          <cell r="J46">
            <v>0.25440869999999999</v>
          </cell>
          <cell r="K46">
            <v>0.22893009593999999</v>
          </cell>
          <cell r="L46">
            <v>0.30663541999999999</v>
          </cell>
          <cell r="M46">
            <v>0.47367755416800006</v>
          </cell>
          <cell r="N46">
            <v>0.58227798719999979</v>
          </cell>
          <cell r="O46">
            <v>0.61913852000000003</v>
          </cell>
          <cell r="P46">
            <v>0.93920066312799999</v>
          </cell>
          <cell r="Q46">
            <v>0.92897598451840024</v>
          </cell>
          <cell r="R46">
            <v>0.91123185859160005</v>
          </cell>
          <cell r="S46">
            <v>0.88207666019199993</v>
          </cell>
          <cell r="T46">
            <v>1.2106621799999999</v>
          </cell>
          <cell r="U46">
            <v>1.0335960318319999</v>
          </cell>
          <cell r="V46">
            <v>0.77605528000000001</v>
          </cell>
          <cell r="W46">
            <v>0.73197114026400001</v>
          </cell>
          <cell r="X46">
            <v>0.80317095403999994</v>
          </cell>
          <cell r="Y46">
            <v>0.75461083880000002</v>
          </cell>
          <cell r="Z46">
            <v>0.7303281439999999</v>
          </cell>
          <cell r="AB46">
            <v>13.375</v>
          </cell>
          <cell r="AC46">
            <v>8.9164599999999989</v>
          </cell>
          <cell r="AD46">
            <v>7.3907730000000003</v>
          </cell>
          <cell r="AE46">
            <v>8.7998879999999993</v>
          </cell>
          <cell r="AF46">
            <v>10.433</v>
          </cell>
          <cell r="AG46">
            <v>13.638999999999998</v>
          </cell>
          <cell r="AH46">
            <v>13.134</v>
          </cell>
          <cell r="AI46">
            <v>23.980999999999998</v>
          </cell>
          <cell r="AJ46">
            <v>32.887</v>
          </cell>
          <cell r="AK46">
            <v>25.248999999999999</v>
          </cell>
          <cell r="AL46">
            <v>43.561999999999998</v>
          </cell>
          <cell r="AM46">
            <v>72.52</v>
          </cell>
          <cell r="AN46">
            <v>74.122</v>
          </cell>
          <cell r="AO46">
            <v>89.151000000000025</v>
          </cell>
          <cell r="AP46">
            <v>123.029021</v>
          </cell>
          <cell r="AQ46">
            <v>119.056</v>
          </cell>
          <cell r="AR46">
            <v>100.678</v>
          </cell>
          <cell r="AS46">
            <v>113.047</v>
          </cell>
          <cell r="AT46">
            <v>112.892</v>
          </cell>
          <cell r="AU46">
            <v>122.103009</v>
          </cell>
          <cell r="AV46">
            <v>90.072000000000003</v>
          </cell>
          <cell r="AW46">
            <v>99.347207999999995</v>
          </cell>
          <cell r="AX46">
            <v>138.532487</v>
          </cell>
          <cell r="AY46">
            <v>94.271000000000001</v>
          </cell>
          <cell r="AZ46">
            <v>91.706000000000003</v>
          </cell>
        </row>
        <row r="47">
          <cell r="B47">
            <v>0.10109190000000001</v>
          </cell>
          <cell r="C47">
            <v>9.3523975999999995E-2</v>
          </cell>
          <cell r="D47">
            <v>0.10005474897599999</v>
          </cell>
          <cell r="E47">
            <v>0.15141722923600004</v>
          </cell>
          <cell r="F47">
            <v>0.15576894969999996</v>
          </cell>
          <cell r="G47">
            <v>0.16945513967200002</v>
          </cell>
          <cell r="H47">
            <v>0.18407924371199999</v>
          </cell>
          <cell r="I47">
            <v>0.189815155166</v>
          </cell>
          <cell r="J47">
            <v>0.16118451735135136</v>
          </cell>
          <cell r="K47">
            <v>0.15189369086666679</v>
          </cell>
          <cell r="L47">
            <v>0.1822956828419999</v>
          </cell>
          <cell r="M47">
            <v>0.21015491588000004</v>
          </cell>
          <cell r="N47">
            <v>0.23179084262880006</v>
          </cell>
          <cell r="O47">
            <v>0.19012362478199998</v>
          </cell>
          <cell r="P47">
            <v>0.13656345648400001</v>
          </cell>
          <cell r="Q47">
            <v>0.30512906154640002</v>
          </cell>
          <cell r="R47">
            <v>0.30630640880839999</v>
          </cell>
          <cell r="S47">
            <v>0.18393187649200002</v>
          </cell>
          <cell r="T47">
            <v>0.19630840319999998</v>
          </cell>
          <cell r="U47">
            <v>0.115300644732</v>
          </cell>
          <cell r="V47">
            <v>0.22749299918799998</v>
          </cell>
          <cell r="W47">
            <v>0.13609936885999999</v>
          </cell>
          <cell r="X47">
            <v>5.5195777081171994E-2</v>
          </cell>
          <cell r="Y47">
            <v>4.2078436399999995E-2</v>
          </cell>
          <cell r="Z47">
            <v>4.1764267999999986E-2</v>
          </cell>
          <cell r="AB47">
            <v>30.539000000000001</v>
          </cell>
          <cell r="AC47">
            <v>24.590868999999998</v>
          </cell>
          <cell r="AD47">
            <v>26.144844999999997</v>
          </cell>
          <cell r="AE47">
            <v>24.796600000000002</v>
          </cell>
          <cell r="AF47">
            <v>22.779</v>
          </cell>
          <cell r="AG47">
            <v>28.104000000000003</v>
          </cell>
          <cell r="AH47">
            <v>33.981000000000002</v>
          </cell>
          <cell r="AI47">
            <v>40.542000000000002</v>
          </cell>
          <cell r="AJ47">
            <v>39.384999999999998</v>
          </cell>
          <cell r="AK47">
            <v>38.286000000000001</v>
          </cell>
          <cell r="AL47">
            <v>43.771999999999998</v>
          </cell>
          <cell r="AM47">
            <v>56.843000000000004</v>
          </cell>
          <cell r="AN47">
            <v>58.413000000000004</v>
          </cell>
          <cell r="AO47">
            <v>68.711000000000013</v>
          </cell>
          <cell r="AP47">
            <v>85.486235999999991</v>
          </cell>
          <cell r="AQ47">
            <v>81.712000000000003</v>
          </cell>
          <cell r="AR47">
            <v>77.424000000000007</v>
          </cell>
          <cell r="AS47">
            <v>69.91</v>
          </cell>
          <cell r="AT47">
            <v>69.147999999999996</v>
          </cell>
          <cell r="AU47">
            <v>64.402815000000004</v>
          </cell>
          <cell r="AV47">
            <v>69.418999999999997</v>
          </cell>
          <cell r="AW47">
            <v>87.724938999999992</v>
          </cell>
          <cell r="AX47">
            <v>36.868733999999996</v>
          </cell>
          <cell r="AY47">
            <v>23.733000000000001</v>
          </cell>
          <cell r="AZ47">
            <v>24.151</v>
          </cell>
        </row>
        <row r="67">
          <cell r="B67">
            <v>0</v>
          </cell>
          <cell r="C67">
            <v>0</v>
          </cell>
          <cell r="D67">
            <v>0</v>
          </cell>
          <cell r="E67">
            <v>0</v>
          </cell>
          <cell r="F67">
            <v>0</v>
          </cell>
          <cell r="G67">
            <v>2.1803600000000005E-3</v>
          </cell>
          <cell r="H67">
            <v>5.7730399999999992E-3</v>
          </cell>
          <cell r="I67">
            <v>7.4529000000000001E-3</v>
          </cell>
          <cell r="J67">
            <v>2.121756E-2</v>
          </cell>
          <cell r="K67">
            <v>1.4290640000000002E-2</v>
          </cell>
          <cell r="L67">
            <v>1.5559179999999997E-2</v>
          </cell>
          <cell r="M67">
            <v>1.765218E-2</v>
          </cell>
          <cell r="N67">
            <v>3.1657079999999997E-2</v>
          </cell>
          <cell r="O67">
            <v>2.90745E-2</v>
          </cell>
          <cell r="P67">
            <v>2.9434689647999997E-2</v>
          </cell>
          <cell r="Q67">
            <v>4.7782279999999989E-2</v>
          </cell>
          <cell r="R67">
            <v>3.9142740000000002E-2</v>
          </cell>
          <cell r="S67">
            <v>4.4653700000000004E-2</v>
          </cell>
          <cell r="T67">
            <v>5.1744420000000013E-2</v>
          </cell>
          <cell r="U67">
            <v>3.0774693040000002E-2</v>
          </cell>
          <cell r="V67">
            <v>5.8281869937199998E-2</v>
          </cell>
          <cell r="W67">
            <v>6.0792240236000002E-2</v>
          </cell>
          <cell r="X67">
            <v>3.83871488E-2</v>
          </cell>
          <cell r="Y67">
            <v>3.1452511999999995E-2</v>
          </cell>
          <cell r="Z67">
            <v>3.0227688399999994E-2</v>
          </cell>
          <cell r="AB67">
            <v>0</v>
          </cell>
          <cell r="AC67">
            <v>0</v>
          </cell>
          <cell r="AD67">
            <v>0</v>
          </cell>
          <cell r="AE67">
            <v>0</v>
          </cell>
          <cell r="AF67">
            <v>0</v>
          </cell>
          <cell r="AG67">
            <v>0.27600000000000002</v>
          </cell>
          <cell r="AH67">
            <v>0.754</v>
          </cell>
          <cell r="AI67">
            <v>1.0880000000000001</v>
          </cell>
          <cell r="AJ67">
            <v>2.9630000000000001</v>
          </cell>
          <cell r="AK67">
            <v>1.75</v>
          </cell>
          <cell r="AL67">
            <v>2.2410000000000001</v>
          </cell>
          <cell r="AM67">
            <v>2.7250000000000001</v>
          </cell>
          <cell r="AN67">
            <v>4.6669999999999998</v>
          </cell>
          <cell r="AO67">
            <v>4.8170000000000002</v>
          </cell>
          <cell r="AP67">
            <v>7.9333939999999998</v>
          </cell>
          <cell r="AQ67">
            <v>7.8230000000000004</v>
          </cell>
          <cell r="AR67">
            <v>6.1539999999999999</v>
          </cell>
          <cell r="AS67">
            <v>6.8730000000000002</v>
          </cell>
          <cell r="AT67">
            <v>6.7270000000000003</v>
          </cell>
          <cell r="AU67">
            <v>6.2440449999999998</v>
          </cell>
          <cell r="AV67">
            <v>7.1160000000000005</v>
          </cell>
          <cell r="AW67">
            <v>15.190422999999999</v>
          </cell>
          <cell r="AX67">
            <v>10.132712999999999</v>
          </cell>
          <cell r="AY67">
            <v>6.9340000000000002</v>
          </cell>
          <cell r="AZ67">
            <v>6.3639999999999999</v>
          </cell>
        </row>
        <row r="84">
          <cell r="B84">
            <v>0</v>
          </cell>
          <cell r="C84">
            <v>7.3291399999999996E-3</v>
          </cell>
          <cell r="D84">
            <v>3.9661989640000003E-3</v>
          </cell>
          <cell r="E84">
            <v>1.9862016720000003E-3</v>
          </cell>
          <cell r="F84">
            <v>3.64E-3</v>
          </cell>
          <cell r="G84">
            <v>9.7187999999999997E-3</v>
          </cell>
          <cell r="H84">
            <v>8.6593694460000009E-3</v>
          </cell>
          <cell r="I84">
            <v>1.014104E-2</v>
          </cell>
          <cell r="J84">
            <v>1.0834460000000001E-2</v>
          </cell>
          <cell r="K84">
            <v>1.1786320000000001E-2</v>
          </cell>
          <cell r="L84">
            <v>1.6161600000000002E-2</v>
          </cell>
          <cell r="M84">
            <v>1.468012E-2</v>
          </cell>
          <cell r="N84">
            <v>2.8678063231999999E-2</v>
          </cell>
          <cell r="O84">
            <v>3.6476869519999996E-2</v>
          </cell>
          <cell r="P84">
            <v>3.3372241448000002E-2</v>
          </cell>
          <cell r="Q84">
            <v>0.1165494545852</v>
          </cell>
          <cell r="R84">
            <v>0.15125802517279999</v>
          </cell>
          <cell r="S84">
            <v>0.20924552558000001</v>
          </cell>
          <cell r="T84">
            <v>0.16887845520000003</v>
          </cell>
          <cell r="U84">
            <v>7.4322443831999999E-2</v>
          </cell>
          <cell r="V84">
            <v>8.7286659096000002E-2</v>
          </cell>
          <cell r="W84">
            <v>4.9342779304000002E-2</v>
          </cell>
          <cell r="X84">
            <v>2.6226423859999997E-2</v>
          </cell>
          <cell r="Y84">
            <v>2.5507008799999998E-2</v>
          </cell>
          <cell r="Z84">
            <v>2.3142719599999993E-2</v>
          </cell>
          <cell r="AB84">
            <v>0</v>
          </cell>
          <cell r="AC84">
            <v>1.408013</v>
          </cell>
          <cell r="AD84">
            <v>0.81375399999999987</v>
          </cell>
          <cell r="AE84">
            <v>0.41066900000000001</v>
          </cell>
          <cell r="AF84">
            <v>0.75700000000000001</v>
          </cell>
          <cell r="AG84">
            <v>1.8779999999999999</v>
          </cell>
          <cell r="AH84">
            <v>1.6370000000000002</v>
          </cell>
          <cell r="AI84">
            <v>2.3489999999999998</v>
          </cell>
          <cell r="AJ84">
            <v>2.4910000000000001</v>
          </cell>
          <cell r="AK84">
            <v>2.1579999999999999</v>
          </cell>
          <cell r="AL84">
            <v>3.23</v>
          </cell>
          <cell r="AM84">
            <v>3.536</v>
          </cell>
          <cell r="AN84">
            <v>6.1440000000000001</v>
          </cell>
          <cell r="AO84">
            <v>9.5739999999999981</v>
          </cell>
          <cell r="AP84">
            <v>13.919286</v>
          </cell>
          <cell r="AQ84">
            <v>21.795000000000002</v>
          </cell>
          <cell r="AR84">
            <v>25.699000000000002</v>
          </cell>
          <cell r="AS84">
            <v>36.978999999999999</v>
          </cell>
          <cell r="AT84">
            <v>36.905999999999999</v>
          </cell>
          <cell r="AU84">
            <v>21.391404999999999</v>
          </cell>
          <cell r="AV84">
            <v>16.006</v>
          </cell>
          <cell r="AW84">
            <v>20.390167999999999</v>
          </cell>
          <cell r="AX84">
            <v>10.841979</v>
          </cell>
          <cell r="AY84">
            <v>5.9169999999999998</v>
          </cell>
          <cell r="AZ84">
            <v>5.8559999999999999</v>
          </cell>
        </row>
        <row r="91">
          <cell r="B91">
            <v>2.0675199999999998E-3</v>
          </cell>
          <cell r="C91">
            <v>0</v>
          </cell>
          <cell r="D91">
            <v>1.1887421E-3</v>
          </cell>
          <cell r="E91">
            <v>1.3641595240000001E-3</v>
          </cell>
          <cell r="F91">
            <v>5.1687999999999994E-4</v>
          </cell>
          <cell r="G91">
            <v>1.1763493559999999E-2</v>
          </cell>
          <cell r="H91">
            <v>2.1520200520000001E-2</v>
          </cell>
          <cell r="I91">
            <v>1.7162993120000001E-2</v>
          </cell>
          <cell r="J91">
            <v>1.7826899999999996E-2</v>
          </cell>
          <cell r="K91">
            <v>2.1001924839999998E-2</v>
          </cell>
          <cell r="L91">
            <v>3.5484233330000003E-2</v>
          </cell>
          <cell r="M91">
            <v>4.2572832119999987E-2</v>
          </cell>
          <cell r="N91">
            <v>5.0279658155999996E-2</v>
          </cell>
          <cell r="O91">
            <v>0.21279816011999994</v>
          </cell>
          <cell r="P91">
            <v>0.18931280731999997</v>
          </cell>
          <cell r="Q91">
            <v>0.24949716835680005</v>
          </cell>
          <cell r="R91">
            <v>0.23282617907639999</v>
          </cell>
          <cell r="S91">
            <v>0.29145450861800015</v>
          </cell>
          <cell r="T91">
            <v>0.2759120000000001</v>
          </cell>
          <cell r="U91">
            <v>0.21126811305599999</v>
          </cell>
          <cell r="V91">
            <v>0.29772653987440001</v>
          </cell>
          <cell r="W91">
            <v>0.17390758403199999</v>
          </cell>
          <cell r="X91">
            <v>0.19410969377799997</v>
          </cell>
          <cell r="Y91">
            <v>0.19919295759999994</v>
          </cell>
          <cell r="Z91">
            <v>0.18209944479999998</v>
          </cell>
          <cell r="AB91">
            <v>0.53900000000000003</v>
          </cell>
          <cell r="AC91">
            <v>0</v>
          </cell>
          <cell r="AD91">
            <v>0.49427199999999999</v>
          </cell>
          <cell r="AE91">
            <v>0.56271099999999996</v>
          </cell>
          <cell r="AF91">
            <v>0.312</v>
          </cell>
          <cell r="AG91">
            <v>1.8779999999999999</v>
          </cell>
          <cell r="AH91">
            <v>3.2340000000000004</v>
          </cell>
          <cell r="AI91">
            <v>3.0670000000000006</v>
          </cell>
          <cell r="AJ91">
            <v>4.4640000000000004</v>
          </cell>
          <cell r="AK91">
            <v>7.1870000000000003</v>
          </cell>
          <cell r="AL91">
            <v>5.7780000000000005</v>
          </cell>
          <cell r="AM91">
            <v>7.0600000000000005</v>
          </cell>
          <cell r="AN91">
            <v>7.8660000000000005</v>
          </cell>
          <cell r="AO91">
            <v>35.04399999999999</v>
          </cell>
          <cell r="AP91">
            <v>44.518516999999996</v>
          </cell>
          <cell r="AQ91">
            <v>36.728000000000002</v>
          </cell>
          <cell r="AR91">
            <v>29.884</v>
          </cell>
          <cell r="AS91">
            <v>39.884999999999998</v>
          </cell>
          <cell r="AT91">
            <v>39.752000000000002</v>
          </cell>
          <cell r="AU91">
            <v>37.733212000000002</v>
          </cell>
          <cell r="AV91">
            <v>37.177</v>
          </cell>
          <cell r="AW91">
            <v>47.836644</v>
          </cell>
          <cell r="AX91">
            <v>52.550733000000001</v>
          </cell>
          <cell r="AY91">
            <v>40.959000000000003</v>
          </cell>
          <cell r="AZ91">
            <v>36.853999999999999</v>
          </cell>
        </row>
        <row r="105">
          <cell r="B105">
            <v>0</v>
          </cell>
          <cell r="C105">
            <v>0</v>
          </cell>
          <cell r="D105">
            <v>8.1900000000000012E-5</v>
          </cell>
          <cell r="E105">
            <v>8.3720000000000005E-5</v>
          </cell>
          <cell r="F105">
            <v>0</v>
          </cell>
          <cell r="G105">
            <v>0</v>
          </cell>
          <cell r="H105">
            <v>4.2042000000000002E-4</v>
          </cell>
          <cell r="I105">
            <v>9.0999999999999993E-6</v>
          </cell>
          <cell r="J105">
            <v>1.8199999999999999E-6</v>
          </cell>
          <cell r="K105">
            <v>3.2942000000000003E-4</v>
          </cell>
          <cell r="L105">
            <v>2.0748000000000001E-4</v>
          </cell>
          <cell r="M105">
            <v>0</v>
          </cell>
          <cell r="N105">
            <v>0</v>
          </cell>
          <cell r="O105">
            <v>0</v>
          </cell>
          <cell r="P105">
            <v>9.9321039999999986E-6</v>
          </cell>
          <cell r="Q105">
            <v>8.0258359999999974E-5</v>
          </cell>
          <cell r="R105">
            <v>1.02597768E-4</v>
          </cell>
          <cell r="S105">
            <v>1.0192E-7</v>
          </cell>
          <cell r="T105">
            <v>0</v>
          </cell>
          <cell r="U105">
            <v>1.9876948000000001E-5</v>
          </cell>
          <cell r="V105">
            <v>5.796336E-6</v>
          </cell>
          <cell r="W105">
            <v>0</v>
          </cell>
          <cell r="X105">
            <v>1.0192E-8</v>
          </cell>
          <cell r="Y105">
            <v>0</v>
          </cell>
          <cell r="Z105">
            <v>0</v>
          </cell>
          <cell r="AB105">
            <v>0</v>
          </cell>
          <cell r="AC105">
            <v>0</v>
          </cell>
          <cell r="AD105">
            <v>8.2360000000000003E-3</v>
          </cell>
          <cell r="AE105">
            <v>2.9797999999999998E-2</v>
          </cell>
          <cell r="AF105">
            <v>0</v>
          </cell>
          <cell r="AG105">
            <v>0</v>
          </cell>
          <cell r="AH105">
            <v>6.3E-2</v>
          </cell>
          <cell r="AI105">
            <v>2E-3</v>
          </cell>
          <cell r="AJ105">
            <v>0</v>
          </cell>
          <cell r="AK105">
            <v>2.9000000000000001E-2</v>
          </cell>
          <cell r="AL105">
            <v>0.02</v>
          </cell>
          <cell r="AM105">
            <v>0</v>
          </cell>
          <cell r="AN105">
            <v>0</v>
          </cell>
          <cell r="AO105">
            <v>0</v>
          </cell>
          <cell r="AP105">
            <v>1.415E-3</v>
          </cell>
          <cell r="AQ105">
            <v>8.0000000000000002E-3</v>
          </cell>
          <cell r="AR105">
            <v>1.2E-2</v>
          </cell>
          <cell r="AS105">
            <v>0</v>
          </cell>
          <cell r="AT105">
            <v>0</v>
          </cell>
          <cell r="AU105">
            <v>1.201E-3</v>
          </cell>
          <cell r="AV105">
            <v>0</v>
          </cell>
          <cell r="AW105">
            <v>0</v>
          </cell>
          <cell r="AX105">
            <v>1.7E-5</v>
          </cell>
          <cell r="AY105">
            <v>0</v>
          </cell>
          <cell r="AZ105">
            <v>0</v>
          </cell>
        </row>
        <row r="109">
          <cell r="B109">
            <v>0.27194330800000005</v>
          </cell>
          <cell r="C109">
            <v>0.34030287199999998</v>
          </cell>
          <cell r="D109">
            <v>0.37739159130399996</v>
          </cell>
          <cell r="E109">
            <v>0.30492029422400002</v>
          </cell>
          <cell r="F109">
            <v>0.28845907999999998</v>
          </cell>
          <cell r="G109">
            <v>0.24266837340199998</v>
          </cell>
          <cell r="H109">
            <v>0.21181160000000002</v>
          </cell>
          <cell r="I109">
            <v>0.19547882099199998</v>
          </cell>
          <cell r="J109">
            <v>0.10061891839999999</v>
          </cell>
          <cell r="K109">
            <v>4.393129468000001E-2</v>
          </cell>
          <cell r="L109">
            <v>1.5357269199999999E-2</v>
          </cell>
          <cell r="M109">
            <v>1.3568766847999996E-2</v>
          </cell>
          <cell r="N109">
            <v>1.2615709433600002E-2</v>
          </cell>
          <cell r="O109">
            <v>8.7481577820000007E-3</v>
          </cell>
          <cell r="P109">
            <v>3.7437127000000004E-3</v>
          </cell>
          <cell r="Q109">
            <v>5.8984339231999989E-3</v>
          </cell>
          <cell r="R109">
            <v>3.4651701084E-3</v>
          </cell>
          <cell r="S109">
            <v>7.4286983679999977E-3</v>
          </cell>
          <cell r="T109">
            <v>7.7142702000000006E-3</v>
          </cell>
          <cell r="U109">
            <v>7.372609972E-3</v>
          </cell>
          <cell r="V109">
            <v>5.9521792875999995E-3</v>
          </cell>
          <cell r="W109">
            <v>4.2524361880000002E-3</v>
          </cell>
          <cell r="X109">
            <v>4.3677820331600005E-3</v>
          </cell>
          <cell r="Y109">
            <v>2.9984864000000009E-3</v>
          </cell>
          <cell r="Z109">
            <v>2.164526E-3</v>
          </cell>
          <cell r="AB109">
            <v>54.998000000000005</v>
          </cell>
          <cell r="AC109">
            <v>65.338271999999989</v>
          </cell>
          <cell r="AD109">
            <v>76.439462000000006</v>
          </cell>
          <cell r="AE109">
            <v>61.072321000000009</v>
          </cell>
          <cell r="AF109">
            <v>50.829000000000001</v>
          </cell>
          <cell r="AG109">
            <v>49.876000000000005</v>
          </cell>
          <cell r="AH109">
            <v>45.473000000000006</v>
          </cell>
          <cell r="AI109">
            <v>42.278000000000006</v>
          </cell>
          <cell r="AJ109">
            <v>22.637</v>
          </cell>
          <cell r="AK109">
            <v>10.011000000000001</v>
          </cell>
          <cell r="AL109">
            <v>3.7440000000000002</v>
          </cell>
          <cell r="AM109">
            <v>3.444</v>
          </cell>
          <cell r="AN109">
            <v>3.33</v>
          </cell>
          <cell r="AO109">
            <v>2.34</v>
          </cell>
          <cell r="AP109">
            <v>2.5800890000000001</v>
          </cell>
          <cell r="AQ109">
            <v>2.2669999999999999</v>
          </cell>
          <cell r="AR109">
            <v>1.2330000000000001</v>
          </cell>
          <cell r="AS109">
            <v>2.2290000000000001</v>
          </cell>
          <cell r="AT109">
            <v>2.073</v>
          </cell>
          <cell r="AU109">
            <v>3.0678839999999998</v>
          </cell>
          <cell r="AV109">
            <v>2.0739999999999998</v>
          </cell>
          <cell r="AW109">
            <v>2.3618229999999998</v>
          </cell>
          <cell r="AX109">
            <v>2.6288909999999999</v>
          </cell>
          <cell r="AY109">
            <v>1.8080000000000001</v>
          </cell>
          <cell r="AZ109">
            <v>1.4119999999999999</v>
          </cell>
        </row>
        <row r="126">
          <cell r="B126">
            <v>0</v>
          </cell>
          <cell r="C126">
            <v>0</v>
          </cell>
          <cell r="D126">
            <v>3.1122000000000002E-4</v>
          </cell>
          <cell r="E126">
            <v>0</v>
          </cell>
          <cell r="F126">
            <v>2.7482000000000001E-3</v>
          </cell>
          <cell r="G126">
            <v>2.03294E-3</v>
          </cell>
          <cell r="H126">
            <v>1.256624642E-2</v>
          </cell>
          <cell r="I126">
            <v>1.468012E-2</v>
          </cell>
          <cell r="J126">
            <v>5.8822400000000004E-3</v>
          </cell>
          <cell r="K126">
            <v>1.1316760000000002E-2</v>
          </cell>
          <cell r="L126">
            <v>1.1930100000000003E-2</v>
          </cell>
          <cell r="M126">
            <v>3.2099339999999997E-2</v>
          </cell>
          <cell r="N126">
            <v>4.8144460000000007E-2</v>
          </cell>
          <cell r="O126">
            <v>5.8409401960000003E-2</v>
          </cell>
          <cell r="P126">
            <v>7.3800952315999993E-2</v>
          </cell>
          <cell r="Q126">
            <v>0.18015086078079998</v>
          </cell>
          <cell r="R126">
            <v>0.3830654808708</v>
          </cell>
          <cell r="S126">
            <v>0.32734062124400004</v>
          </cell>
          <cell r="T126">
            <v>0.31747170000000008</v>
          </cell>
          <cell r="U126">
            <v>0.31007442902799998</v>
          </cell>
          <cell r="V126">
            <v>0.38733421999999995</v>
          </cell>
          <cell r="W126">
            <v>0.25965669438800004</v>
          </cell>
          <cell r="X126">
            <v>0.13947814171200001</v>
          </cell>
          <cell r="Y126">
            <v>0.14620602360000007</v>
          </cell>
          <cell r="Z126">
            <v>0.16413375159999993</v>
          </cell>
          <cell r="AB126">
            <v>0</v>
          </cell>
          <cell r="AC126">
            <v>0</v>
          </cell>
          <cell r="AD126">
            <v>3.2724999999999997E-2</v>
          </cell>
          <cell r="AE126">
            <v>0</v>
          </cell>
          <cell r="AF126">
            <v>0.48099999999999998</v>
          </cell>
          <cell r="AG126">
            <v>0.34300000000000003</v>
          </cell>
          <cell r="AH126">
            <v>2.3030000000000004</v>
          </cell>
          <cell r="AI126">
            <v>3.0959999999999996</v>
          </cell>
          <cell r="AJ126">
            <v>1.234</v>
          </cell>
          <cell r="AK126">
            <v>1.589</v>
          </cell>
          <cell r="AL126">
            <v>1.8080000000000001</v>
          </cell>
          <cell r="AM126">
            <v>5.4210000000000003</v>
          </cell>
          <cell r="AN126">
            <v>8.3350000000000009</v>
          </cell>
          <cell r="AO126">
            <v>10.122000000000002</v>
          </cell>
          <cell r="AP126">
            <v>16.166425999999998</v>
          </cell>
          <cell r="AQ126">
            <v>25.759</v>
          </cell>
          <cell r="AR126">
            <v>28.908999999999999</v>
          </cell>
          <cell r="AS126">
            <v>44.816000000000003</v>
          </cell>
          <cell r="AT126">
            <v>44.535000000000004</v>
          </cell>
          <cell r="AU126">
            <v>47.180479999999996</v>
          </cell>
          <cell r="AV126">
            <v>49.92</v>
          </cell>
          <cell r="AW126">
            <v>65.010634999999994</v>
          </cell>
          <cell r="AX126">
            <v>36.676541</v>
          </cell>
          <cell r="AY126">
            <v>30.838000000000001</v>
          </cell>
          <cell r="AZ126">
            <v>34.363999999999997</v>
          </cell>
        </row>
        <row r="138">
          <cell r="B138">
            <v>0.29518943999999997</v>
          </cell>
          <cell r="C138">
            <v>0.28280252</v>
          </cell>
          <cell r="D138">
            <v>0.23761738000000004</v>
          </cell>
          <cell r="E138">
            <v>0.20453443665200005</v>
          </cell>
          <cell r="F138">
            <v>0.22159228</v>
          </cell>
          <cell r="G138">
            <v>0.18925637203200005</v>
          </cell>
          <cell r="H138">
            <v>0.22726030654599999</v>
          </cell>
          <cell r="I138">
            <v>0.25829153714000003</v>
          </cell>
          <cell r="J138">
            <v>0.16753069060000003</v>
          </cell>
          <cell r="K138">
            <v>0.14383096000000001</v>
          </cell>
          <cell r="L138">
            <v>0.11316577999999998</v>
          </cell>
          <cell r="M138">
            <v>9.3051140000000004E-2</v>
          </cell>
          <cell r="N138">
            <v>0.1048138</v>
          </cell>
          <cell r="O138">
            <v>8.5621899999999987E-2</v>
          </cell>
          <cell r="P138">
            <v>9.0206359880000003E-2</v>
          </cell>
          <cell r="Q138">
            <v>7.5055433835199997E-2</v>
          </cell>
          <cell r="R138">
            <v>5.2166660000000004E-2</v>
          </cell>
          <cell r="S138">
            <v>6.7439412039999994E-2</v>
          </cell>
          <cell r="T138">
            <v>5.5724759999999991E-2</v>
          </cell>
          <cell r="U138">
            <v>8.2038350940000004E-2</v>
          </cell>
          <cell r="V138">
            <v>7.1298035390399986E-2</v>
          </cell>
          <cell r="W138">
            <v>5.0861634459999999E-2</v>
          </cell>
          <cell r="X138">
            <v>4.2638752046799996E-2</v>
          </cell>
          <cell r="Y138">
            <v>4.6433732799999995E-2</v>
          </cell>
          <cell r="Z138">
            <v>3.3350517200000006E-2</v>
          </cell>
          <cell r="AB138">
            <v>42.127000000000002</v>
          </cell>
          <cell r="AC138">
            <v>38.071005999999997</v>
          </cell>
          <cell r="AD138">
            <v>33.293306999999992</v>
          </cell>
          <cell r="AE138">
            <v>28.85821</v>
          </cell>
          <cell r="AF138">
            <v>32.528999999999996</v>
          </cell>
          <cell r="AG138">
            <v>31.555</v>
          </cell>
          <cell r="AH138">
            <v>43.788000000000011</v>
          </cell>
          <cell r="AI138">
            <v>53.342000000000006</v>
          </cell>
          <cell r="AJ138">
            <v>38.369999999999997</v>
          </cell>
          <cell r="AK138">
            <v>31.12</v>
          </cell>
          <cell r="AL138">
            <v>25.304000000000002</v>
          </cell>
          <cell r="AM138">
            <v>24.887</v>
          </cell>
          <cell r="AN138">
            <v>30.539000000000001</v>
          </cell>
          <cell r="AO138">
            <v>24.006</v>
          </cell>
          <cell r="AP138">
            <v>23.860938999999998</v>
          </cell>
          <cell r="AQ138">
            <v>19.936</v>
          </cell>
          <cell r="AR138">
            <v>13.681000000000001</v>
          </cell>
          <cell r="AS138">
            <v>17.37</v>
          </cell>
          <cell r="AT138">
            <v>17.283999999999999</v>
          </cell>
          <cell r="AU138">
            <v>16.286041999999998</v>
          </cell>
          <cell r="AV138">
            <v>11.496</v>
          </cell>
          <cell r="AW138">
            <v>10.141855999999999</v>
          </cell>
          <cell r="AX138">
            <v>10.596727999999999</v>
          </cell>
          <cell r="AY138">
            <v>9.327</v>
          </cell>
          <cell r="AZ138">
            <v>6.6669999999999998</v>
          </cell>
        </row>
        <row r="147">
          <cell r="B147">
            <v>0</v>
          </cell>
          <cell r="C147">
            <v>0</v>
          </cell>
          <cell r="D147">
            <v>0</v>
          </cell>
          <cell r="E147">
            <v>0</v>
          </cell>
          <cell r="F147">
            <v>0</v>
          </cell>
          <cell r="G147">
            <v>1.8199999999999999E-6</v>
          </cell>
          <cell r="H147">
            <v>0</v>
          </cell>
          <cell r="I147">
            <v>0</v>
          </cell>
          <cell r="J147">
            <v>0</v>
          </cell>
          <cell r="K147">
            <v>0</v>
          </cell>
          <cell r="L147">
            <v>0</v>
          </cell>
          <cell r="M147">
            <v>0</v>
          </cell>
          <cell r="N147">
            <v>1.8199999999999999E-6</v>
          </cell>
          <cell r="O147">
            <v>0</v>
          </cell>
          <cell r="P147">
            <v>1.7836000000000002E-8</v>
          </cell>
          <cell r="Q147">
            <v>0</v>
          </cell>
          <cell r="R147">
            <v>0</v>
          </cell>
          <cell r="S147">
            <v>0</v>
          </cell>
          <cell r="T147">
            <v>0</v>
          </cell>
          <cell r="U147">
            <v>0</v>
          </cell>
          <cell r="V147">
            <v>0</v>
          </cell>
          <cell r="W147">
            <v>0</v>
          </cell>
          <cell r="X147">
            <v>0</v>
          </cell>
          <cell r="Y147">
            <v>0</v>
          </cell>
          <cell r="Z147">
            <v>0</v>
          </cell>
          <cell r="AB147">
            <v>0</v>
          </cell>
          <cell r="AC147">
            <v>0</v>
          </cell>
          <cell r="AD147">
            <v>0</v>
          </cell>
          <cell r="AE147">
            <v>0</v>
          </cell>
          <cell r="AF147">
            <v>0</v>
          </cell>
          <cell r="AG147">
            <v>4.0000000000000001E-3</v>
          </cell>
          <cell r="AH147">
            <v>0</v>
          </cell>
          <cell r="AI147">
            <v>0</v>
          </cell>
          <cell r="AJ147">
            <v>0</v>
          </cell>
          <cell r="AK147">
            <v>0</v>
          </cell>
          <cell r="AL147">
            <v>0</v>
          </cell>
          <cell r="AM147">
            <v>0</v>
          </cell>
          <cell r="AN147">
            <v>1E-3</v>
          </cell>
          <cell r="AO147">
            <v>0</v>
          </cell>
          <cell r="AP147">
            <v>3.9599999999999998E-4</v>
          </cell>
          <cell r="AQ147">
            <v>0</v>
          </cell>
          <cell r="AR147">
            <v>0</v>
          </cell>
          <cell r="AS147">
            <v>0</v>
          </cell>
          <cell r="AT147">
            <v>0</v>
          </cell>
          <cell r="AU147">
            <v>0</v>
          </cell>
          <cell r="AV147">
            <v>0</v>
          </cell>
          <cell r="AW147">
            <v>0</v>
          </cell>
          <cell r="AX147">
            <v>0</v>
          </cell>
          <cell r="AY147">
            <v>0</v>
          </cell>
          <cell r="AZ147">
            <v>0</v>
          </cell>
        </row>
        <row r="163">
          <cell r="B163">
            <v>7.136584E-2</v>
          </cell>
          <cell r="C163">
            <v>9.0088180000000004E-2</v>
          </cell>
          <cell r="D163">
            <v>0.134015293412</v>
          </cell>
          <cell r="E163">
            <v>0.10519054000000003</v>
          </cell>
          <cell r="F163">
            <v>0.10538892</v>
          </cell>
          <cell r="G163">
            <v>0.10150686</v>
          </cell>
          <cell r="H163">
            <v>9.7596183047999996E-2</v>
          </cell>
          <cell r="I163">
            <v>8.5352452185000011E-2</v>
          </cell>
          <cell r="J163">
            <v>0.11097814</v>
          </cell>
          <cell r="K163">
            <v>0.14989317524999998</v>
          </cell>
          <cell r="L163">
            <v>0.19622512</v>
          </cell>
          <cell r="M163">
            <v>0.26606943999999999</v>
          </cell>
          <cell r="N163">
            <v>0.31099067999999996</v>
          </cell>
          <cell r="O163">
            <v>0.32777290000000003</v>
          </cell>
          <cell r="P163">
            <v>0.255031126532</v>
          </cell>
          <cell r="Q163">
            <v>0.26742715999999994</v>
          </cell>
          <cell r="R163">
            <v>0.24501203999999999</v>
          </cell>
          <cell r="S163">
            <v>0.23841817999999998</v>
          </cell>
          <cell r="T163">
            <v>0.33210086</v>
          </cell>
          <cell r="U163">
            <v>0.14341716116</v>
          </cell>
          <cell r="V163">
            <v>0.14564185999999998</v>
          </cell>
          <cell r="W163">
            <v>0.16605194205600002</v>
          </cell>
          <cell r="X163">
            <v>0.23404198672399998</v>
          </cell>
          <cell r="Y163">
            <v>0.30679219479999997</v>
          </cell>
          <cell r="Z163">
            <v>0.33971464799999995</v>
          </cell>
          <cell r="AB163">
            <v>5.5049999999999999</v>
          </cell>
          <cell r="AC163">
            <v>5.5393869999999996</v>
          </cell>
          <cell r="AD163">
            <v>8.4325409999999987</v>
          </cell>
          <cell r="AE163">
            <v>7.2598239999999992</v>
          </cell>
          <cell r="AF163">
            <v>8.7780000000000005</v>
          </cell>
          <cell r="AG163">
            <v>9.6</v>
          </cell>
          <cell r="AH163">
            <v>9.6840000000000011</v>
          </cell>
          <cell r="AI163">
            <v>9.9960000000000004</v>
          </cell>
          <cell r="AJ163">
            <v>13.177</v>
          </cell>
          <cell r="AK163">
            <v>13.927</v>
          </cell>
          <cell r="AL163">
            <v>23.400000000000002</v>
          </cell>
          <cell r="AM163">
            <v>36.039000000000001</v>
          </cell>
          <cell r="AN163">
            <v>40.968000000000004</v>
          </cell>
          <cell r="AO163">
            <v>43.734000000000002</v>
          </cell>
          <cell r="AP163">
            <v>32.652223999999997</v>
          </cell>
          <cell r="AQ163">
            <v>32.81</v>
          </cell>
          <cell r="AR163">
            <v>26.461000000000002</v>
          </cell>
          <cell r="AS163">
            <v>28.995000000000001</v>
          </cell>
          <cell r="AT163">
            <v>28.797000000000001</v>
          </cell>
          <cell r="AU163">
            <v>19.042339999999999</v>
          </cell>
          <cell r="AV163">
            <v>16.265000000000001</v>
          </cell>
          <cell r="AW163">
            <v>25.938478</v>
          </cell>
          <cell r="AX163">
            <v>38.446497000000001</v>
          </cell>
          <cell r="AY163">
            <v>36.984000000000002</v>
          </cell>
          <cell r="AZ163">
            <v>43.097999999999999</v>
          </cell>
        </row>
        <row r="194">
          <cell r="B194">
            <v>4.9414819999999991E-2</v>
          </cell>
          <cell r="C194">
            <v>5.6705739999999991E-2</v>
          </cell>
          <cell r="D194">
            <v>0.11554542890799999</v>
          </cell>
          <cell r="E194">
            <v>9.5377645999999996E-2</v>
          </cell>
          <cell r="F194">
            <v>0.14850660406399999</v>
          </cell>
          <cell r="G194">
            <v>0.14731342953600002</v>
          </cell>
          <cell r="H194">
            <v>0.15568462</v>
          </cell>
          <cell r="I194">
            <v>0.17380090000000001</v>
          </cell>
          <cell r="J194">
            <v>0.20395830000000001</v>
          </cell>
          <cell r="K194">
            <v>0.19290729466666667</v>
          </cell>
          <cell r="L194">
            <v>0.44916507999999988</v>
          </cell>
          <cell r="M194">
            <v>0.41474083123200001</v>
          </cell>
          <cell r="N194">
            <v>0.49912045943759997</v>
          </cell>
          <cell r="O194">
            <v>0.45232832408400014</v>
          </cell>
          <cell r="P194">
            <v>0.39557989707600005</v>
          </cell>
          <cell r="Q194">
            <v>0.59807929999999998</v>
          </cell>
          <cell r="R194">
            <v>0.71787066915200037</v>
          </cell>
          <cell r="S194">
            <v>0.69513663564799977</v>
          </cell>
          <cell r="T194">
            <v>0.70610801169999993</v>
          </cell>
          <cell r="U194">
            <v>0.55449969411199995</v>
          </cell>
          <cell r="V194">
            <v>0.56869904000000004</v>
          </cell>
          <cell r="W194">
            <v>0.67900692423200004</v>
          </cell>
          <cell r="X194">
            <v>0.56103427707600007</v>
          </cell>
          <cell r="Y194">
            <v>0.53821378520000018</v>
          </cell>
          <cell r="Z194">
            <v>0.49693210839999996</v>
          </cell>
          <cell r="AB194">
            <v>2.919</v>
          </cell>
          <cell r="AC194">
            <v>4.2879110000000003</v>
          </cell>
          <cell r="AD194">
            <v>8.1382290000000008</v>
          </cell>
          <cell r="AE194">
            <v>7.3270049999999998</v>
          </cell>
          <cell r="AF194">
            <v>11.534000000000001</v>
          </cell>
          <cell r="AG194">
            <v>13.375000000000002</v>
          </cell>
          <cell r="AH194">
            <v>16.327999999999999</v>
          </cell>
          <cell r="AI194">
            <v>23.420999999999999</v>
          </cell>
          <cell r="AJ194">
            <v>27.810000000000002</v>
          </cell>
          <cell r="AK194">
            <v>24.734000000000002</v>
          </cell>
          <cell r="AL194">
            <v>50.44</v>
          </cell>
          <cell r="AM194">
            <v>66.730999999999995</v>
          </cell>
          <cell r="AN194">
            <v>70.171000000000006</v>
          </cell>
          <cell r="AO194">
            <v>71.208000000000013</v>
          </cell>
          <cell r="AP194">
            <v>69.344150999999997</v>
          </cell>
          <cell r="AQ194">
            <v>83.179000000000002</v>
          </cell>
          <cell r="AR194">
            <v>85.364000000000004</v>
          </cell>
          <cell r="AS194">
            <v>95.683999999999997</v>
          </cell>
          <cell r="AT194">
            <v>94.878</v>
          </cell>
          <cell r="AU194">
            <v>88.069449999999989</v>
          </cell>
          <cell r="AV194">
            <v>69.832000000000008</v>
          </cell>
          <cell r="AW194">
            <v>167.51872599999999</v>
          </cell>
          <cell r="AX194">
            <v>127.093542</v>
          </cell>
          <cell r="AY194">
            <v>91.551000000000002</v>
          </cell>
          <cell r="AZ194">
            <v>89.814999999999998</v>
          </cell>
        </row>
        <row r="225">
          <cell r="B225">
            <v>1.80908E-4</v>
          </cell>
          <cell r="C225">
            <v>0</v>
          </cell>
          <cell r="D225">
            <v>7.1981000000000007E-3</v>
          </cell>
          <cell r="E225">
            <v>1.3316940000000001E-2</v>
          </cell>
          <cell r="F225">
            <v>2.3265060000000001E-2</v>
          </cell>
          <cell r="G225">
            <v>1.4694680000000003E-2</v>
          </cell>
          <cell r="H225">
            <v>9.7643000000000001E-3</v>
          </cell>
          <cell r="I225">
            <v>1.59614E-3</v>
          </cell>
          <cell r="J225">
            <v>7.7459199999999999E-3</v>
          </cell>
          <cell r="K225">
            <v>1.9145992319999992E-2</v>
          </cell>
          <cell r="L225">
            <v>4.8430851559999998E-3</v>
          </cell>
          <cell r="M225">
            <v>7.0324800000000007E-3</v>
          </cell>
          <cell r="N225">
            <v>2.0220200000000001E-2</v>
          </cell>
          <cell r="O225">
            <v>4.7775666119999997E-2</v>
          </cell>
          <cell r="P225">
            <v>6.1960416699999993E-2</v>
          </cell>
          <cell r="Q225">
            <v>0.11636453519599999</v>
          </cell>
          <cell r="R225">
            <v>0.13114607105600001</v>
          </cell>
          <cell r="S225">
            <v>0.19461988</v>
          </cell>
          <cell r="T225">
            <v>0.17695957066666668</v>
          </cell>
          <cell r="U225">
            <v>0.124978770644</v>
          </cell>
          <cell r="V225">
            <v>0.22610769999999999</v>
          </cell>
          <cell r="W225">
            <v>0.137529112812</v>
          </cell>
          <cell r="X225">
            <v>0.16435214322799999</v>
          </cell>
          <cell r="Y225">
            <v>0.18208415680000001</v>
          </cell>
          <cell r="Z225">
            <v>0.13662962039999998</v>
          </cell>
          <cell r="AB225">
            <v>3.9E-2</v>
          </cell>
          <cell r="AC225">
            <v>0</v>
          </cell>
          <cell r="AD225">
            <v>1.1579820000000001</v>
          </cell>
          <cell r="AE225">
            <v>2.1899930000000003</v>
          </cell>
          <cell r="AF225">
            <v>3.863</v>
          </cell>
          <cell r="AG225">
            <v>2.4040000000000004</v>
          </cell>
          <cell r="AH225">
            <v>1.639</v>
          </cell>
          <cell r="AI225">
            <v>0.32</v>
          </cell>
          <cell r="AJ225">
            <v>0.98099999999999998</v>
          </cell>
          <cell r="AK225">
            <v>1.966</v>
          </cell>
          <cell r="AL225">
            <v>0.67800000000000005</v>
          </cell>
          <cell r="AM225">
            <v>1.054</v>
          </cell>
          <cell r="AN225">
            <v>3.2090000000000001</v>
          </cell>
          <cell r="AO225">
            <v>7.7960000000000003</v>
          </cell>
          <cell r="AP225">
            <v>15.493208999999998</v>
          </cell>
          <cell r="AQ225">
            <v>16.644000000000002</v>
          </cell>
          <cell r="AR225">
            <v>16.952999999999999</v>
          </cell>
          <cell r="AS225">
            <v>26.240000000000002</v>
          </cell>
          <cell r="AT225">
            <v>26.038</v>
          </cell>
          <cell r="AU225">
            <v>23.741717999999999</v>
          </cell>
          <cell r="AV225">
            <v>28.533999999999999</v>
          </cell>
          <cell r="AW225">
            <v>38.648775999999998</v>
          </cell>
          <cell r="AX225">
            <v>47.337849999999996</v>
          </cell>
          <cell r="AY225">
            <v>37.907000000000004</v>
          </cell>
          <cell r="AZ225">
            <v>29.975999999999999</v>
          </cell>
        </row>
        <row r="244">
          <cell r="B244">
            <v>0</v>
          </cell>
          <cell r="C244">
            <v>0</v>
          </cell>
          <cell r="D244">
            <v>0</v>
          </cell>
          <cell r="E244">
            <v>0</v>
          </cell>
          <cell r="F244">
            <v>0</v>
          </cell>
          <cell r="G244">
            <v>0</v>
          </cell>
          <cell r="H244">
            <v>0</v>
          </cell>
          <cell r="I244">
            <v>0</v>
          </cell>
          <cell r="J244">
            <v>0</v>
          </cell>
          <cell r="K244">
            <v>7.0980000000000001E-5</v>
          </cell>
          <cell r="L244">
            <v>2.9848E-4</v>
          </cell>
          <cell r="M244">
            <v>1.00464E-3</v>
          </cell>
          <cell r="N244">
            <v>1.6452799999999998E-3</v>
          </cell>
          <cell r="O244">
            <v>4.2478800000000008E-3</v>
          </cell>
          <cell r="P244">
            <v>3.1078391707999999E-2</v>
          </cell>
          <cell r="Q244">
            <v>5.237414E-2</v>
          </cell>
          <cell r="R244">
            <v>0.1356305257216</v>
          </cell>
          <cell r="S244">
            <v>0.24676469999999995</v>
          </cell>
          <cell r="T244">
            <v>0.19365148833333332</v>
          </cell>
          <cell r="U244">
            <v>0.110698214172</v>
          </cell>
          <cell r="V244">
            <v>7.193186E-2</v>
          </cell>
          <cell r="W244">
            <v>5.4566446843999993E-2</v>
          </cell>
          <cell r="X244">
            <v>1.3303474911999999E-2</v>
          </cell>
          <cell r="Y244">
            <v>1.4538887999999998E-2</v>
          </cell>
          <cell r="Z244">
            <v>9.1819727999999986E-3</v>
          </cell>
          <cell r="AB244">
            <v>0</v>
          </cell>
          <cell r="AC244">
            <v>0</v>
          </cell>
          <cell r="AD244">
            <v>0</v>
          </cell>
          <cell r="AE244">
            <v>0</v>
          </cell>
          <cell r="AF244">
            <v>0</v>
          </cell>
          <cell r="AG244">
            <v>0</v>
          </cell>
          <cell r="AH244">
            <v>0</v>
          </cell>
          <cell r="AI244">
            <v>0</v>
          </cell>
          <cell r="AJ244">
            <v>0</v>
          </cell>
          <cell r="AK244">
            <v>1.3000000000000001E-2</v>
          </cell>
          <cell r="AL244">
            <v>3.3000000000000002E-2</v>
          </cell>
          <cell r="AM244">
            <v>9.8000000000000004E-2</v>
          </cell>
          <cell r="AN244">
            <v>0.23900000000000002</v>
          </cell>
          <cell r="AO244">
            <v>0.56700000000000006</v>
          </cell>
          <cell r="AP244">
            <v>4.1485060000000002</v>
          </cell>
          <cell r="AQ244">
            <v>6.5110000000000001</v>
          </cell>
          <cell r="AR244">
            <v>14.731</v>
          </cell>
          <cell r="AS244">
            <v>28.808</v>
          </cell>
          <cell r="AT244">
            <v>27.968</v>
          </cell>
          <cell r="AU244">
            <v>14.991712999999999</v>
          </cell>
          <cell r="AV244">
            <v>7.8230000000000004</v>
          </cell>
          <cell r="AW244">
            <v>11.237413</v>
          </cell>
          <cell r="AX244">
            <v>2.7020339999999998</v>
          </cell>
          <cell r="AY244">
            <v>1.988</v>
          </cell>
          <cell r="AZ244">
            <v>1.107</v>
          </cell>
        </row>
        <row r="247">
          <cell r="B247">
            <v>0.10066856800000001</v>
          </cell>
          <cell r="C247">
            <v>7.6378120000000008E-2</v>
          </cell>
          <cell r="D247">
            <v>7.9173643640000013E-2</v>
          </cell>
          <cell r="E247">
            <v>7.0685762784000003E-2</v>
          </cell>
          <cell r="F247">
            <v>5.8142738107999997E-2</v>
          </cell>
          <cell r="G247">
            <v>5.0619318022000002E-2</v>
          </cell>
          <cell r="H247">
            <v>4.8845436640000003E-2</v>
          </cell>
          <cell r="I247">
            <v>4.7161573004E-2</v>
          </cell>
          <cell r="J247">
            <v>9.7094792836363644E-2</v>
          </cell>
          <cell r="K247">
            <v>7.2433329799999988E-2</v>
          </cell>
          <cell r="L247">
            <v>8.4242891277999971E-2</v>
          </cell>
          <cell r="M247">
            <v>7.779210293399999E-2</v>
          </cell>
          <cell r="N247">
            <v>8.2641037679199988E-2</v>
          </cell>
          <cell r="O247">
            <v>7.6218955540000036E-2</v>
          </cell>
          <cell r="P247">
            <v>7.3109774192000002E-2</v>
          </cell>
          <cell r="Q247">
            <v>8.6919208375999937E-2</v>
          </cell>
          <cell r="R247">
            <v>5.2840180811600003E-2</v>
          </cell>
          <cell r="S247">
            <v>4.5793766381999994E-2</v>
          </cell>
          <cell r="T247">
            <v>4.1621953099999991E-2</v>
          </cell>
          <cell r="U247">
            <v>2.9457216879999998E-2</v>
          </cell>
          <cell r="V247">
            <v>3.9132009097999999E-2</v>
          </cell>
          <cell r="W247">
            <v>4.5885910251999999E-2</v>
          </cell>
          <cell r="X247">
            <v>3.4998731360320001E-2</v>
          </cell>
          <cell r="Y247">
            <v>2.2140336399999995E-2</v>
          </cell>
          <cell r="Z247">
            <v>2.4146122000000013E-2</v>
          </cell>
          <cell r="AB247">
            <v>42.375</v>
          </cell>
          <cell r="AC247">
            <v>32.547007000000001</v>
          </cell>
          <cell r="AD247">
            <v>31.311254999999999</v>
          </cell>
          <cell r="AE247">
            <v>25.413303999999997</v>
          </cell>
          <cell r="AF247">
            <v>19.907999999999998</v>
          </cell>
          <cell r="AG247">
            <v>20.972000000000001</v>
          </cell>
          <cell r="AH247">
            <v>20.024999999999999</v>
          </cell>
          <cell r="AI247">
            <v>15.638000000000002</v>
          </cell>
          <cell r="AJ247">
            <v>22.571000000000002</v>
          </cell>
          <cell r="AK247">
            <v>16.719000000000001</v>
          </cell>
          <cell r="AL247">
            <v>20.593</v>
          </cell>
          <cell r="AM247">
            <v>20.7</v>
          </cell>
          <cell r="AN247">
            <v>20.573</v>
          </cell>
          <cell r="AO247">
            <v>21.059000000000008</v>
          </cell>
          <cell r="AP247">
            <v>28.595569999999999</v>
          </cell>
          <cell r="AQ247">
            <v>27.619</v>
          </cell>
          <cell r="AR247">
            <v>19.992000000000001</v>
          </cell>
          <cell r="AS247">
            <v>20.105</v>
          </cell>
          <cell r="AT247">
            <v>19.042000000000002</v>
          </cell>
          <cell r="AU247">
            <v>17.891086999999999</v>
          </cell>
          <cell r="AV247">
            <v>18.974</v>
          </cell>
          <cell r="AW247">
            <v>32.168866000000001</v>
          </cell>
          <cell r="AX247">
            <v>28.390255</v>
          </cell>
          <cell r="AY247">
            <v>15.72</v>
          </cell>
          <cell r="AZ247">
            <v>16.858000000000001</v>
          </cell>
        </row>
        <row r="253">
          <cell r="B253">
            <v>0</v>
          </cell>
          <cell r="C253">
            <v>0</v>
          </cell>
          <cell r="D253">
            <v>1.101464364E-3</v>
          </cell>
          <cell r="E253">
            <v>8.3902E-4</v>
          </cell>
          <cell r="F253">
            <v>1.0647E-3</v>
          </cell>
          <cell r="G253">
            <v>7.3491599999999995E-3</v>
          </cell>
          <cell r="H253">
            <v>9.2201199999999983E-3</v>
          </cell>
          <cell r="I253">
            <v>1.4101094825999999E-2</v>
          </cell>
          <cell r="J253">
            <v>1.4502866559999999E-2</v>
          </cell>
          <cell r="K253">
            <v>1.6572810800000001E-2</v>
          </cell>
          <cell r="L253">
            <v>3.4328319844000005E-2</v>
          </cell>
          <cell r="M253">
            <v>5.5012088039999997E-2</v>
          </cell>
          <cell r="N253">
            <v>7.4881171528800014E-2</v>
          </cell>
          <cell r="O253">
            <v>8.3692700000000009E-2</v>
          </cell>
          <cell r="P253">
            <v>8.1349183187999996E-2</v>
          </cell>
          <cell r="Q253">
            <v>7.6677986111999996E-2</v>
          </cell>
          <cell r="R253">
            <v>7.9710527187199995E-2</v>
          </cell>
          <cell r="S253">
            <v>8.4367695229999984E-2</v>
          </cell>
          <cell r="T253">
            <v>9.1560996799999975E-2</v>
          </cell>
          <cell r="U253">
            <v>9.0070750224000018E-2</v>
          </cell>
          <cell r="V253">
            <v>0.11135498192</v>
          </cell>
          <cell r="W253">
            <v>9.9134401548000003E-2</v>
          </cell>
          <cell r="X253">
            <v>3.3894645147999995E-2</v>
          </cell>
          <cell r="Y253">
            <v>1.3376999999999997E-2</v>
          </cell>
          <cell r="Z253">
            <v>1.1828070799999996E-2</v>
          </cell>
          <cell r="AB253">
            <v>0</v>
          </cell>
          <cell r="AC253">
            <v>0</v>
          </cell>
          <cell r="AD253">
            <v>0.184224</v>
          </cell>
          <cell r="AE253">
            <v>0.17603199999999999</v>
          </cell>
          <cell r="AF253">
            <v>0.308</v>
          </cell>
          <cell r="AG253">
            <v>2.3090000000000002</v>
          </cell>
          <cell r="AH253">
            <v>2.9039999999999999</v>
          </cell>
          <cell r="AI253">
            <v>4.9179999999999993</v>
          </cell>
          <cell r="AJ253">
            <v>5.3209999999999997</v>
          </cell>
          <cell r="AK253">
            <v>5.1989999999999998</v>
          </cell>
          <cell r="AL253">
            <v>7.1400000000000006</v>
          </cell>
          <cell r="AM253">
            <v>10.613</v>
          </cell>
          <cell r="AN253">
            <v>12.195</v>
          </cell>
          <cell r="AO253">
            <v>14.124000000000002</v>
          </cell>
          <cell r="AP253">
            <v>17.613910999999998</v>
          </cell>
          <cell r="AQ253">
            <v>17.696999999999999</v>
          </cell>
          <cell r="AR253">
            <v>18.786000000000001</v>
          </cell>
          <cell r="AS253">
            <v>23.635999999999999</v>
          </cell>
          <cell r="AT253">
            <v>27.527000000000001</v>
          </cell>
          <cell r="AU253">
            <v>29.547625999999998</v>
          </cell>
          <cell r="AV253">
            <v>33.185000000000002</v>
          </cell>
          <cell r="AW253">
            <v>34.647019</v>
          </cell>
          <cell r="AX253">
            <v>7.238372</v>
          </cell>
          <cell r="AY253">
            <v>1.9870000000000001</v>
          </cell>
          <cell r="AZ253">
            <v>1.488</v>
          </cell>
        </row>
        <row r="263">
          <cell r="B263">
            <v>1.128057112</v>
          </cell>
          <cell r="C263">
            <v>1.1708027239999999</v>
          </cell>
          <cell r="D263">
            <v>1.3327779974600003</v>
          </cell>
          <cell r="E263">
            <v>1.2471753385000004</v>
          </cell>
          <cell r="F263">
            <v>1.4066125338720001</v>
          </cell>
          <cell r="G263">
            <v>1.3230788099620006</v>
          </cell>
          <cell r="H263">
            <v>1.4071029265020001</v>
          </cell>
          <cell r="I263">
            <v>1.6675049286350001</v>
          </cell>
          <cell r="J263">
            <v>1.6048105544277151</v>
          </cell>
          <cell r="K263">
            <v>1.5896011585323997</v>
          </cell>
          <cell r="L263">
            <v>2.097354563668</v>
          </cell>
          <cell r="M263">
            <v>2.5159705734799998</v>
          </cell>
          <cell r="N263">
            <v>3.0294195830080004</v>
          </cell>
          <cell r="O263">
            <v>2.9476152442100005</v>
          </cell>
          <cell r="P263">
            <v>3.0333257416279977</v>
          </cell>
          <cell r="Q263">
            <v>3.9947482031911998</v>
          </cell>
          <cell r="R263">
            <v>4.3450276358216007</v>
          </cell>
          <cell r="S263">
            <v>4.4269440867224352</v>
          </cell>
          <cell r="T263">
            <v>4.6225582827666667</v>
          </cell>
          <cell r="U263">
            <v>3.4769536870726654</v>
          </cell>
          <cell r="V263">
            <v>3.8237416307271994</v>
          </cell>
          <cell r="W263">
            <v>3.2395254851959998</v>
          </cell>
          <cell r="X263">
            <v>2.7305563235841799</v>
          </cell>
          <cell r="Y263">
            <v>2.6993871268000009</v>
          </cell>
          <cell r="Z263">
            <v>2.5913972812000003</v>
          </cell>
          <cell r="AA263">
            <v>0</v>
          </cell>
          <cell r="AB263">
            <v>236.06100000000004</v>
          </cell>
          <cell r="AC263">
            <v>213.06136099999998</v>
          </cell>
          <cell r="AD263">
            <v>232.61419400000003</v>
          </cell>
          <cell r="AE263">
            <v>205.47239399999992</v>
          </cell>
          <cell r="AF263">
            <v>211.34099999999995</v>
          </cell>
          <cell r="AG263">
            <v>224.60399999999993</v>
          </cell>
          <cell r="AH263">
            <v>250.4560000000001</v>
          </cell>
          <cell r="AI263">
            <v>305.24199999999979</v>
          </cell>
          <cell r="AJ263">
            <v>288.35200000000009</v>
          </cell>
          <cell r="AK263">
            <v>249.7949999999999</v>
          </cell>
          <cell r="AL263">
            <v>330.02300000000008</v>
          </cell>
          <cell r="AM263">
            <v>437.57499999999993</v>
          </cell>
          <cell r="AN263">
            <v>472.54599999999994</v>
          </cell>
          <cell r="AO263">
            <v>531.60700000000008</v>
          </cell>
          <cell r="AP263">
            <v>639.63974999999994</v>
          </cell>
          <cell r="AQ263">
            <v>647.03299999999979</v>
          </cell>
          <cell r="AR263">
            <v>604.30200000000013</v>
          </cell>
          <cell r="AS263">
            <v>709.00499999999977</v>
          </cell>
          <cell r="AT263">
            <v>696.0179999999998</v>
          </cell>
          <cell r="AU263">
            <v>626.52749400000016</v>
          </cell>
          <cell r="AV263">
            <v>571.99399999999991</v>
          </cell>
          <cell r="AW263">
            <v>852.29827799999998</v>
          </cell>
          <cell r="AX263">
            <v>655.48837999999978</v>
          </cell>
          <cell r="AY263">
            <v>484.27999999999986</v>
          </cell>
          <cell r="AZ263">
            <v>471.59000000000003</v>
          </cell>
          <cell r="BA263">
            <v>0</v>
          </cell>
        </row>
        <row r="264">
          <cell r="B264">
            <v>6.4253279999999992E-3</v>
          </cell>
          <cell r="C264">
            <v>9.0089999999999996E-3</v>
          </cell>
          <cell r="D264">
            <v>1.7728035416000001E-2</v>
          </cell>
          <cell r="E264">
            <v>2.7117972700000003E-2</v>
          </cell>
          <cell r="F264">
            <v>4.5254300000000004E-2</v>
          </cell>
          <cell r="G264">
            <v>5.781344569E-2</v>
          </cell>
          <cell r="H264">
            <v>7.3406064186000014E-2</v>
          </cell>
          <cell r="I264">
            <v>6.5489527557999999E-2</v>
          </cell>
          <cell r="J264">
            <v>7.5127121160000018E-2</v>
          </cell>
          <cell r="K264">
            <v>0.10662865804239999</v>
          </cell>
          <cell r="L264">
            <v>0.117477300486</v>
          </cell>
          <cell r="M264">
            <v>0.16531761646399998</v>
          </cell>
          <cell r="N264">
            <v>0.35270654648319999</v>
          </cell>
          <cell r="O264">
            <v>0.56341350064999995</v>
          </cell>
          <cell r="P264">
            <v>0.56596660119999997</v>
          </cell>
          <cell r="Q264">
            <v>0.96717900180719996</v>
          </cell>
          <cell r="R264">
            <v>1.2591582487483999</v>
          </cell>
          <cell r="S264">
            <v>1.4264637681840004</v>
          </cell>
          <cell r="T264">
            <v>1.3104040828666672</v>
          </cell>
          <cell r="U264">
            <v>0.97838519158466675</v>
          </cell>
          <cell r="V264">
            <v>1.3845346964904</v>
          </cell>
          <cell r="W264">
            <v>0.95245441127199992</v>
          </cell>
          <cell r="X264">
            <v>0.76554986080299992</v>
          </cell>
          <cell r="Y264">
            <v>0.79046196320000006</v>
          </cell>
          <cell r="Z264">
            <v>0.74875527999999991</v>
          </cell>
          <cell r="AA264">
            <v>0</v>
          </cell>
          <cell r="AB264">
            <v>2.0830000000000002</v>
          </cell>
          <cell r="AC264">
            <v>1.999485</v>
          </cell>
          <cell r="AD264">
            <v>4.1213159999999993</v>
          </cell>
          <cell r="AE264">
            <v>6.1251999999999995</v>
          </cell>
          <cell r="AF264">
            <v>9.1710000000000012</v>
          </cell>
          <cell r="AG264">
            <v>11.174999999999999</v>
          </cell>
          <cell r="AH264">
            <v>13.811999999999999</v>
          </cell>
          <cell r="AI264">
            <v>14.702000000000002</v>
          </cell>
          <cell r="AJ264">
            <v>15.978999999999999</v>
          </cell>
          <cell r="AK264">
            <v>20.059000000000005</v>
          </cell>
          <cell r="AL264">
            <v>20.235000000000007</v>
          </cell>
          <cell r="AM264">
            <v>30.477999999999998</v>
          </cell>
          <cell r="AN264">
            <v>46.489000000000011</v>
          </cell>
          <cell r="AO264">
            <v>97.436999999999998</v>
          </cell>
          <cell r="AP264">
            <v>143.39075799999998</v>
          </cell>
          <cell r="AQ264">
            <v>150.77200000000002</v>
          </cell>
          <cell r="AR264">
            <v>155.84799999999998</v>
          </cell>
          <cell r="AS264">
            <v>212.01400000000007</v>
          </cell>
          <cell r="AT264">
            <v>205.35200000000006</v>
          </cell>
          <cell r="AU264">
            <v>181.56831599999995</v>
          </cell>
          <cell r="AV264">
            <v>185.61600000000001</v>
          </cell>
          <cell r="AW264">
            <v>261.65166999999997</v>
          </cell>
          <cell r="AX264">
            <v>212.40084999999999</v>
          </cell>
          <cell r="AY264">
            <v>166.67800000000003</v>
          </cell>
          <cell r="AZ264">
            <v>158.05099999999999</v>
          </cell>
          <cell r="BA264">
            <v>0</v>
          </cell>
        </row>
        <row r="266">
          <cell r="B266">
            <v>9.649640000000001E-3</v>
          </cell>
          <cell r="C266">
            <v>4.5099600000000004E-3</v>
          </cell>
          <cell r="D266">
            <v>8.9225736600000004E-3</v>
          </cell>
          <cell r="E266">
            <v>4.2534339120000007E-3</v>
          </cell>
          <cell r="F266">
            <v>2.0092800000000004E-3</v>
          </cell>
          <cell r="G266">
            <v>7.9898000000000002E-4</v>
          </cell>
          <cell r="H266">
            <v>3.3124000000000001E-4</v>
          </cell>
          <cell r="I266">
            <v>5.2889200000000008E-3</v>
          </cell>
          <cell r="J266">
            <v>3.1849999999999999E-4</v>
          </cell>
          <cell r="K266">
            <v>6.8614182000000001E-4</v>
          </cell>
          <cell r="L266">
            <v>3.5672000000000004E-4</v>
          </cell>
          <cell r="M266">
            <v>2.2094799999999998E-3</v>
          </cell>
          <cell r="N266">
            <v>5.5202098224000004E-3</v>
          </cell>
          <cell r="O266">
            <v>9.4186754479999996E-3</v>
          </cell>
          <cell r="P266">
            <v>7.4433297119999992E-3</v>
          </cell>
          <cell r="Q266">
            <v>3.4114913924000001E-3</v>
          </cell>
          <cell r="R266">
            <v>4.7434634884000008E-3</v>
          </cell>
          <cell r="S266">
            <v>8.0243800000000011E-3</v>
          </cell>
          <cell r="T266">
            <v>5.9969000000000003E-3</v>
          </cell>
          <cell r="U266">
            <v>1.3176927764E-2</v>
          </cell>
          <cell r="V266">
            <v>1.28018840768E-2</v>
          </cell>
          <cell r="W266">
            <v>9.074696904E-3</v>
          </cell>
          <cell r="X266">
            <v>9.4576211729999974E-3</v>
          </cell>
          <cell r="Y266">
            <v>1.1470586400000002E-2</v>
          </cell>
          <cell r="Z266">
            <v>3.6495003999999997E-3</v>
          </cell>
          <cell r="AA266">
            <v>0</v>
          </cell>
          <cell r="AB266">
            <v>1.5760000000000001</v>
          </cell>
          <cell r="AC266">
            <v>0.54635</v>
          </cell>
          <cell r="AD266">
            <v>1.070783</v>
          </cell>
          <cell r="AE266">
            <v>0.72381000000000006</v>
          </cell>
          <cell r="AF266">
            <v>0.26800000000000002</v>
          </cell>
          <cell r="AG266">
            <v>0.26700000000000002</v>
          </cell>
          <cell r="AH266">
            <v>0.16600000000000001</v>
          </cell>
          <cell r="AI266">
            <v>0.72200000000000009</v>
          </cell>
          <cell r="AJ266">
            <v>0.14000000000000001</v>
          </cell>
          <cell r="AK266">
            <v>0.26700000000000002</v>
          </cell>
          <cell r="AL266">
            <v>0.20699999999999999</v>
          </cell>
          <cell r="AM266">
            <v>0.58200000000000007</v>
          </cell>
          <cell r="AN266">
            <v>1.4590000000000001</v>
          </cell>
          <cell r="AO266">
            <v>2.4369999999999998</v>
          </cell>
          <cell r="AP266">
            <v>1.5678629999999998</v>
          </cell>
          <cell r="AQ266">
            <v>1.2440000000000002</v>
          </cell>
          <cell r="AR266">
            <v>1.5</v>
          </cell>
          <cell r="AS266">
            <v>2.4109999999999996</v>
          </cell>
          <cell r="AT266">
            <v>1.2549999999999999</v>
          </cell>
          <cell r="AU266">
            <v>3.3582919999999996</v>
          </cell>
          <cell r="AV266">
            <v>3.9510000000000001</v>
          </cell>
          <cell r="AW266">
            <v>3.4376709999999999</v>
          </cell>
          <cell r="AX266">
            <v>3.9721019999999996</v>
          </cell>
          <cell r="AY266">
            <v>5.1949999999999994</v>
          </cell>
          <cell r="AZ266">
            <v>1.5890000000000002</v>
          </cell>
          <cell r="BA266">
            <v>0</v>
          </cell>
        </row>
        <row r="267">
          <cell r="B267">
            <v>0.66822464800000003</v>
          </cell>
          <cell r="C267">
            <v>0.71662936799999999</v>
          </cell>
          <cell r="D267">
            <v>0.71934213733200003</v>
          </cell>
          <cell r="E267">
            <v>0.66607447452000024</v>
          </cell>
          <cell r="F267">
            <v>0.67407582970000002</v>
          </cell>
          <cell r="G267">
            <v>0.62036678576600002</v>
          </cell>
          <cell r="H267">
            <v>0.63811452340999986</v>
          </cell>
          <cell r="I267">
            <v>0.67368426543600002</v>
          </cell>
          <cell r="J267">
            <v>0.46289814151135139</v>
          </cell>
          <cell r="K267">
            <v>0.36984526834666687</v>
          </cell>
          <cell r="L267">
            <v>0.36280691501599993</v>
          </cell>
          <cell r="M267">
            <v>0.3918065773440001</v>
          </cell>
          <cell r="N267">
            <v>0.44398792903920009</v>
          </cell>
          <cell r="O267">
            <v>0.38103303092400004</v>
          </cell>
          <cell r="P267">
            <v>0.32781480004000002</v>
          </cell>
          <cell r="Q267">
            <v>0.48612409827799996</v>
          </cell>
          <cell r="R267">
            <v>0.46848171082440004</v>
          </cell>
          <cell r="S267">
            <v>0.36383369149399991</v>
          </cell>
          <cell r="T267">
            <v>0.37957788656666663</v>
          </cell>
          <cell r="U267">
            <v>0.31473066622399998</v>
          </cell>
          <cell r="V267">
            <v>0.45239642994000001</v>
          </cell>
          <cell r="W267">
            <v>0.31046847213199996</v>
          </cell>
          <cell r="X267">
            <v>0.15641910586666</v>
          </cell>
          <cell r="Y267">
            <v>0.1204485464</v>
          </cell>
          <cell r="Z267">
            <v>0.10539164999999999</v>
          </cell>
          <cell r="AA267">
            <v>0</v>
          </cell>
          <cell r="AB267">
            <v>127.66400000000002</v>
          </cell>
          <cell r="AC267">
            <v>128.00014699999997</v>
          </cell>
          <cell r="AD267">
            <v>136.83009799999999</v>
          </cell>
          <cell r="AE267">
            <v>116.18094800000001</v>
          </cell>
          <cell r="AF267">
            <v>107.616</v>
          </cell>
          <cell r="AG267">
            <v>113.56100000000002</v>
          </cell>
          <cell r="AH267">
            <v>127.65600000000003</v>
          </cell>
          <cell r="AI267">
            <v>144.82300000000004</v>
          </cell>
          <cell r="AJ267">
            <v>110.35899999999998</v>
          </cell>
          <cell r="AK267">
            <v>88.012000000000015</v>
          </cell>
          <cell r="AL267">
            <v>83.999000000000009</v>
          </cell>
          <cell r="AM267">
            <v>102.71100000000001</v>
          </cell>
          <cell r="AN267">
            <v>110.535</v>
          </cell>
          <cell r="AO267">
            <v>113.32000000000002</v>
          </cell>
          <cell r="AP267">
            <v>135.017775</v>
          </cell>
          <cell r="AQ267">
            <v>128.09200000000001</v>
          </cell>
          <cell r="AR267">
            <v>116.89400000000002</v>
          </cell>
          <cell r="AS267">
            <v>119.371</v>
          </cell>
          <cell r="AT267">
            <v>121.39699999999999</v>
          </cell>
          <cell r="AU267">
            <v>120.07426799999999</v>
          </cell>
          <cell r="AV267">
            <v>123.22199999999998</v>
          </cell>
          <cell r="AW267">
            <v>142.52181300000001</v>
          </cell>
          <cell r="AX267">
            <v>64.544117</v>
          </cell>
          <cell r="AY267">
            <v>41.169000000000004</v>
          </cell>
          <cell r="AZ267">
            <v>37.901999999999994</v>
          </cell>
          <cell r="BA267">
            <v>0</v>
          </cell>
        </row>
        <row r="268">
          <cell r="B268">
            <v>0.18061024800000003</v>
          </cell>
          <cell r="C268">
            <v>0.15202096000000001</v>
          </cell>
          <cell r="D268">
            <v>0.20788280640400003</v>
          </cell>
          <cell r="E268">
            <v>0.21385252797999998</v>
          </cell>
          <cell r="F268">
            <v>0.29498625410800006</v>
          </cell>
          <cell r="G268">
            <v>0.22942604557600005</v>
          </cell>
          <cell r="H268">
            <v>0.28093838536400001</v>
          </cell>
          <cell r="I268">
            <v>0.38771130634599998</v>
          </cell>
          <cell r="J268">
            <v>0.41264544643636364</v>
          </cell>
          <cell r="K268">
            <v>0.44666294140000012</v>
          </cell>
          <cell r="L268">
            <v>0.50767354255800001</v>
          </cell>
          <cell r="M268">
            <v>0.65196263550599953</v>
          </cell>
          <cell r="N268">
            <v>0.6750023970143999</v>
          </cell>
          <cell r="O268">
            <v>0.44832691066800007</v>
          </cell>
          <cell r="P268">
            <v>0.34850301595199995</v>
          </cell>
          <cell r="Q268">
            <v>0.5577529746515999</v>
          </cell>
          <cell r="R268">
            <v>0.50276877104999984</v>
          </cell>
          <cell r="S268">
            <v>0.45447416623699999</v>
          </cell>
          <cell r="T268">
            <v>0.39787681570000016</v>
          </cell>
          <cell r="U268">
            <v>0.18869801859999999</v>
          </cell>
          <cell r="V268">
            <v>0.26161426909800001</v>
          </cell>
          <cell r="W268">
            <v>0.215436849992</v>
          </cell>
          <cell r="X268">
            <v>7.1545638120319999E-2</v>
          </cell>
          <cell r="Y268">
            <v>5.5348675199999996E-2</v>
          </cell>
          <cell r="Z268">
            <v>6.6122638399999989E-2</v>
          </cell>
          <cell r="AA268">
            <v>0</v>
          </cell>
          <cell r="AB268">
            <v>62.623999999999995</v>
          </cell>
          <cell r="AC268">
            <v>49.533439000000001</v>
          </cell>
          <cell r="AD268">
            <v>53.151266</v>
          </cell>
          <cell r="AE268">
            <v>49.862926999999985</v>
          </cell>
          <cell r="AF268">
            <v>55.640999999999991</v>
          </cell>
          <cell r="AG268">
            <v>50.326999999999998</v>
          </cell>
          <cell r="AH268">
            <v>57.297000000000004</v>
          </cell>
          <cell r="AI268">
            <v>65.941000000000003</v>
          </cell>
          <cell r="AJ268">
            <v>67.662999999999997</v>
          </cell>
          <cell r="AK268">
            <v>57.685000000000002</v>
          </cell>
          <cell r="AL268">
            <v>79.756</v>
          </cell>
          <cell r="AM268">
            <v>98.049000000000007</v>
          </cell>
          <cell r="AN268">
            <v>98.093999999999994</v>
          </cell>
          <cell r="AO268">
            <v>86.841000000000008</v>
          </cell>
          <cell r="AP268">
            <v>98.152942999999993</v>
          </cell>
          <cell r="AQ268">
            <v>100.345</v>
          </cell>
          <cell r="AR268">
            <v>85.728999999999999</v>
          </cell>
          <cell r="AS268">
            <v>87.555000000000007</v>
          </cell>
          <cell r="AT268">
            <v>85.736000000000004</v>
          </cell>
          <cell r="AU268">
            <v>57.340591999999994</v>
          </cell>
          <cell r="AV268">
            <v>59.188000000000002</v>
          </cell>
          <cell r="AW268">
            <v>122.447576</v>
          </cell>
          <cell r="AX268">
            <v>46.558774999999997</v>
          </cell>
          <cell r="AY268">
            <v>28.124000000000002</v>
          </cell>
          <cell r="AZ268">
            <v>32.001000000000005</v>
          </cell>
          <cell r="BA268">
            <v>0</v>
          </cell>
        </row>
        <row r="269">
          <cell r="B269">
            <v>0.13184589599999999</v>
          </cell>
          <cell r="C269">
            <v>0.12682269600000001</v>
          </cell>
          <cell r="D269">
            <v>0.11680061374799999</v>
          </cell>
          <cell r="E269">
            <v>0.125838537916</v>
          </cell>
          <cell r="F269">
            <v>0.12485199999999999</v>
          </cell>
          <cell r="G269">
            <v>0.14384455303399998</v>
          </cell>
          <cell r="H269">
            <v>0.13669116388200001</v>
          </cell>
          <cell r="I269">
            <v>0.23192074814999999</v>
          </cell>
          <cell r="J269">
            <v>0.29028068342000002</v>
          </cell>
          <cell r="K269">
            <v>0.27001031572666667</v>
          </cell>
          <cell r="L269">
            <v>0.39602671945200002</v>
          </cell>
          <cell r="M269">
            <v>0.57911572209399997</v>
          </cell>
          <cell r="N269">
            <v>0.67900632654399984</v>
          </cell>
          <cell r="O269">
            <v>0.71417232432000011</v>
          </cell>
          <cell r="P269">
            <v>1.0594967499479999</v>
          </cell>
          <cell r="Q269">
            <v>1.0073205977744002</v>
          </cell>
          <cell r="R269">
            <v>0.97057144435160003</v>
          </cell>
          <cell r="S269">
            <v>0.94471342401799996</v>
          </cell>
          <cell r="T269">
            <v>1.278503135</v>
          </cell>
          <cell r="U269">
            <v>1.1563967313080001</v>
          </cell>
          <cell r="V269">
            <v>0.89616989134400005</v>
          </cell>
          <cell r="W269">
            <v>0.84334972394400021</v>
          </cell>
          <cell r="X269">
            <v>0.91152248416319992</v>
          </cell>
          <cell r="Y269">
            <v>0.85067731840000005</v>
          </cell>
          <cell r="Z269">
            <v>0.79613330159999995</v>
          </cell>
          <cell r="AA269">
            <v>0</v>
          </cell>
          <cell r="AB269">
            <v>31.015999999999998</v>
          </cell>
          <cell r="AC269">
            <v>20.223300999999999</v>
          </cell>
          <cell r="AD269">
            <v>18.177337000000001</v>
          </cell>
          <cell r="AE269">
            <v>16.192764</v>
          </cell>
          <cell r="AF269">
            <v>15.571</v>
          </cell>
          <cell r="AG269">
            <v>21.011999999999997</v>
          </cell>
          <cell r="AH269">
            <v>20.625</v>
          </cell>
          <cell r="AI269">
            <v>37.29399999999999</v>
          </cell>
          <cell r="AJ269">
            <v>45.488</v>
          </cell>
          <cell r="AK269">
            <v>37.835999999999999</v>
          </cell>
          <cell r="AL269">
            <v>61.606000000000002</v>
          </cell>
          <cell r="AM269">
            <v>94.852999999999994</v>
          </cell>
          <cell r="AN269">
            <v>93.862000000000009</v>
          </cell>
          <cell r="AO269">
            <v>107.78800000000001</v>
          </cell>
          <cell r="AP269">
            <v>146.25117499999999</v>
          </cell>
          <cell r="AQ269">
            <v>136.12</v>
          </cell>
          <cell r="AR269">
            <v>112.33800000000001</v>
          </cell>
          <cell r="AS269">
            <v>127.50500000000002</v>
          </cell>
          <cell r="AT269">
            <v>124.75700000000001</v>
          </cell>
          <cell r="AU269">
            <v>138.30901299999999</v>
          </cell>
          <cell r="AV269">
            <v>101.96500000000002</v>
          </cell>
          <cell r="AW269">
            <v>114.730576</v>
          </cell>
          <cell r="AX269">
            <v>157.02959899999996</v>
          </cell>
          <cell r="AY269">
            <v>109.31399999999999</v>
          </cell>
          <cell r="AZ269">
            <v>102.08200000000001</v>
          </cell>
          <cell r="BA269">
            <v>0</v>
          </cell>
        </row>
      </sheetData>
      <sheetData sheetId="26">
        <row r="31">
          <cell r="B31">
            <v>3.1640699999999994E-2</v>
          </cell>
          <cell r="C31">
            <v>6.2164199999999994E-3</v>
          </cell>
          <cell r="D31">
            <v>1.4299122599999996E-3</v>
          </cell>
          <cell r="E31">
            <v>9.0649607999999991E-4</v>
          </cell>
          <cell r="F31">
            <v>8.5385999999999991E-4</v>
          </cell>
          <cell r="G31">
            <v>8.5840327999999984E-4</v>
          </cell>
          <cell r="H31">
            <v>1.2971729399999998E-3</v>
          </cell>
          <cell r="I31">
            <v>0.12701244373999998</v>
          </cell>
          <cell r="J31">
            <v>8.3641763519999995E-2</v>
          </cell>
          <cell r="K31">
            <v>7.8860221999999987E-3</v>
          </cell>
          <cell r="L31">
            <v>1.174969614E-2</v>
          </cell>
          <cell r="M31">
            <v>3.5264263720000001E-2</v>
          </cell>
          <cell r="N31">
            <v>2.2709217999999996E-2</v>
          </cell>
          <cell r="O31">
            <v>2.4077620420000004E-2</v>
          </cell>
          <cell r="P31">
            <v>3.0151898E-2</v>
          </cell>
          <cell r="Q31">
            <v>2.0209310099999999E-2</v>
          </cell>
          <cell r="R31">
            <v>2.3080288000000001E-2</v>
          </cell>
          <cell r="S31">
            <v>3.6271267899999994E-2</v>
          </cell>
          <cell r="T31">
            <v>1.5771640079999996E-2</v>
          </cell>
          <cell r="U31">
            <v>2.9457542239999999E-2</v>
          </cell>
          <cell r="V31">
            <v>0.11022629827999998</v>
          </cell>
          <cell r="W31">
            <v>5.8298541699999998E-2</v>
          </cell>
          <cell r="X31">
            <v>8.6201404379999985E-2</v>
          </cell>
          <cell r="Y31">
            <v>8.1135319999999997E-3</v>
          </cell>
          <cell r="Z31">
            <v>4.5999379999999996E-3</v>
          </cell>
          <cell r="AB31">
            <v>5.9160000000000004</v>
          </cell>
          <cell r="AC31">
            <v>1.16292</v>
          </cell>
          <cell r="AD31">
            <v>0.22417399999999998</v>
          </cell>
          <cell r="AE31">
            <v>0.29947199999999996</v>
          </cell>
          <cell r="AF31">
            <v>0.26500000000000001</v>
          </cell>
          <cell r="AG31">
            <v>0.621</v>
          </cell>
          <cell r="AH31">
            <v>0.85000000000000009</v>
          </cell>
          <cell r="AI31">
            <v>21.658000000000001</v>
          </cell>
          <cell r="AJ31">
            <v>15.120000000000001</v>
          </cell>
          <cell r="AK31">
            <v>1.68</v>
          </cell>
          <cell r="AL31">
            <v>2.597</v>
          </cell>
          <cell r="AM31">
            <v>6.8680000000000003</v>
          </cell>
          <cell r="AN31">
            <v>5.0789999999999997</v>
          </cell>
          <cell r="AO31">
            <v>4.5000000000000009</v>
          </cell>
          <cell r="AP31">
            <v>5.6507559999999994</v>
          </cell>
          <cell r="AQ31">
            <v>3.7250000000000001</v>
          </cell>
          <cell r="AR31">
            <v>4.0490000000000004</v>
          </cell>
          <cell r="AS31">
            <v>6.5129999999999999</v>
          </cell>
          <cell r="AT31">
            <v>2.8820000000000001</v>
          </cell>
          <cell r="AU31">
            <v>4.9564170000000001</v>
          </cell>
          <cell r="AV31">
            <v>15.962</v>
          </cell>
          <cell r="AW31">
            <v>9.4212869999999995</v>
          </cell>
          <cell r="AX31">
            <v>16.269831</v>
          </cell>
          <cell r="AY31">
            <v>1.6640000000000001</v>
          </cell>
          <cell r="AZ31">
            <v>0.59199999999999997</v>
          </cell>
        </row>
        <row r="46">
          <cell r="B46">
            <v>9.8925399999999983E-3</v>
          </cell>
          <cell r="C46">
            <v>9.7941199999999982E-3</v>
          </cell>
          <cell r="D46">
            <v>8.2025728399999984E-3</v>
          </cell>
          <cell r="E46">
            <v>1.3806064999999999E-3</v>
          </cell>
          <cell r="F46">
            <v>0</v>
          </cell>
          <cell r="G46">
            <v>2.3999317999999999E-4</v>
          </cell>
          <cell r="H46">
            <v>0</v>
          </cell>
          <cell r="I46">
            <v>1.4285104399999998E-3</v>
          </cell>
          <cell r="J46">
            <v>3.7847357799999995E-3</v>
          </cell>
          <cell r="K46">
            <v>2.4515560159999995E-2</v>
          </cell>
          <cell r="L46">
            <v>3.6368929800000001E-3</v>
          </cell>
          <cell r="M46">
            <v>7.6868679999999995E-3</v>
          </cell>
          <cell r="N46">
            <v>6.2987789199999986E-3</v>
          </cell>
          <cell r="O46">
            <v>1.96899052E-3</v>
          </cell>
          <cell r="P46">
            <v>2.328697532E-2</v>
          </cell>
          <cell r="Q46">
            <v>4.6928262639999989E-2</v>
          </cell>
          <cell r="R46">
            <v>4.5339173319999995E-2</v>
          </cell>
          <cell r="S46">
            <v>4.5377769919999991E-2</v>
          </cell>
          <cell r="T46">
            <v>4.7013185799999996E-2</v>
          </cell>
          <cell r="U46">
            <v>3.3650082620000001E-2</v>
          </cell>
          <cell r="V46">
            <v>5.6182721839999991E-2</v>
          </cell>
          <cell r="W46">
            <v>4.8854948519999997E-2</v>
          </cell>
          <cell r="X46">
            <v>5.6149344159999996E-2</v>
          </cell>
          <cell r="Y46">
            <v>5.5655179999999985E-2</v>
          </cell>
          <cell r="Z46">
            <v>3.6966285999999994E-2</v>
          </cell>
          <cell r="AB46">
            <v>1.6140000000000001</v>
          </cell>
          <cell r="AC46">
            <v>1.356241</v>
          </cell>
          <cell r="AD46">
            <v>1.10372</v>
          </cell>
          <cell r="AE46">
            <v>0.124387</v>
          </cell>
          <cell r="AF46">
            <v>0</v>
          </cell>
          <cell r="AG46">
            <v>5.5E-2</v>
          </cell>
          <cell r="AH46">
            <v>0</v>
          </cell>
          <cell r="AI46">
            <v>0.33900000000000002</v>
          </cell>
          <cell r="AJ46">
            <v>0.76800000000000002</v>
          </cell>
          <cell r="AK46">
            <v>4</v>
          </cell>
          <cell r="AL46">
            <v>0.76500000000000001</v>
          </cell>
          <cell r="AM46">
            <v>1.966</v>
          </cell>
          <cell r="AN46">
            <v>1.734</v>
          </cell>
          <cell r="AO46">
            <v>0.47100000000000003</v>
          </cell>
          <cell r="AP46">
            <v>4.7592429999999997</v>
          </cell>
          <cell r="AQ46">
            <v>9.5679999999999996</v>
          </cell>
          <cell r="AR46">
            <v>9.2750000000000004</v>
          </cell>
          <cell r="AS46">
            <v>9.18</v>
          </cell>
          <cell r="AT46">
            <v>9.6170000000000009</v>
          </cell>
          <cell r="AU46">
            <v>6.251379</v>
          </cell>
          <cell r="AV46">
            <v>9.2650000000000006</v>
          </cell>
          <cell r="AW46">
            <v>8.0805309999999988</v>
          </cell>
          <cell r="AX46">
            <v>9.2725489999999997</v>
          </cell>
          <cell r="AY46">
            <v>9.7970000000000006</v>
          </cell>
          <cell r="AZ46">
            <v>6.4649999999999999</v>
          </cell>
        </row>
        <row r="47">
          <cell r="B47">
            <v>6.059479999999999E-3</v>
          </cell>
          <cell r="C47">
            <v>8.9083400000000007E-3</v>
          </cell>
          <cell r="D47">
            <v>1.6605230879999999E-2</v>
          </cell>
          <cell r="E47">
            <v>2.3546516839999997E-2</v>
          </cell>
          <cell r="F47">
            <v>2.1522059999999996E-2</v>
          </cell>
          <cell r="G47">
            <v>1.8048472399999998E-2</v>
          </cell>
          <cell r="H47">
            <v>5.9818792879999999E-2</v>
          </cell>
          <cell r="I47">
            <v>5.2179826159999984E-2</v>
          </cell>
          <cell r="J47">
            <v>5.7952701799999985E-2</v>
          </cell>
          <cell r="K47">
            <v>9.4284218699999991E-2</v>
          </cell>
          <cell r="L47">
            <v>8.3227944659999983E-2</v>
          </cell>
          <cell r="M47">
            <v>0.1110061358</v>
          </cell>
          <cell r="N47">
            <v>7.1826288240000008E-2</v>
          </cell>
          <cell r="O47">
            <v>0.10316348756</v>
          </cell>
          <cell r="P47">
            <v>8.302860426E-2</v>
          </cell>
          <cell r="Q47">
            <v>8.3437323899999985E-2</v>
          </cell>
          <cell r="R47">
            <v>7.5485200699999977E-2</v>
          </cell>
          <cell r="S47">
            <v>6.758064627999999E-2</v>
          </cell>
          <cell r="T47">
            <v>5.3587389100000007E-2</v>
          </cell>
          <cell r="U47">
            <v>3.4230646240000003E-2</v>
          </cell>
          <cell r="V47">
            <v>4.2485985499999997E-2</v>
          </cell>
          <cell r="W47">
            <v>6.4698272939999996E-2</v>
          </cell>
          <cell r="X47">
            <v>7.4033308061999994E-2</v>
          </cell>
          <cell r="Y47">
            <v>2.4991764E-2</v>
          </cell>
          <cell r="Z47">
            <v>1.4845725999999997E-2</v>
          </cell>
          <cell r="AB47">
            <v>5.8550000000000004</v>
          </cell>
          <cell r="AC47">
            <v>12.697346999999999</v>
          </cell>
          <cell r="AD47">
            <v>21.079714999999997</v>
          </cell>
          <cell r="AE47">
            <v>24.953617000000001</v>
          </cell>
          <cell r="AF47">
            <v>24.443999999999999</v>
          </cell>
          <cell r="AG47">
            <v>21.94</v>
          </cell>
          <cell r="AH47">
            <v>41.872</v>
          </cell>
          <cell r="AI47">
            <v>43.079000000000001</v>
          </cell>
          <cell r="AJ47">
            <v>55.32</v>
          </cell>
          <cell r="AK47">
            <v>50.477000000000004</v>
          </cell>
          <cell r="AL47">
            <v>52.34</v>
          </cell>
          <cell r="AM47">
            <v>57.435000000000002</v>
          </cell>
          <cell r="AN47">
            <v>49.484999999999999</v>
          </cell>
          <cell r="AO47">
            <v>62.292000000000009</v>
          </cell>
          <cell r="AP47">
            <v>58.938179999999996</v>
          </cell>
          <cell r="AQ47">
            <v>59.469000000000001</v>
          </cell>
          <cell r="AR47">
            <v>44.823999999999998</v>
          </cell>
          <cell r="AS47">
            <v>41.198999999999998</v>
          </cell>
          <cell r="AT47">
            <v>35.419000000000004</v>
          </cell>
          <cell r="AU47">
            <v>31.076390999999997</v>
          </cell>
          <cell r="AV47">
            <v>35.652999999999999</v>
          </cell>
          <cell r="AW47">
            <v>46.737915999999998</v>
          </cell>
          <cell r="AX47">
            <v>44.706823999999997</v>
          </cell>
          <cell r="AY47">
            <v>23.477</v>
          </cell>
          <cell r="AZ47">
            <v>19.164000000000001</v>
          </cell>
        </row>
        <row r="105">
          <cell r="B105">
            <v>0</v>
          </cell>
          <cell r="C105">
            <v>0</v>
          </cell>
          <cell r="D105">
            <v>0</v>
          </cell>
          <cell r="E105">
            <v>0</v>
          </cell>
          <cell r="F105">
            <v>0</v>
          </cell>
          <cell r="G105">
            <v>2.9632400000000001E-5</v>
          </cell>
          <cell r="H105">
            <v>5.7455999999999997E-6</v>
          </cell>
          <cell r="I105">
            <v>2.2609999999999994E-7</v>
          </cell>
          <cell r="J105">
            <v>0</v>
          </cell>
          <cell r="K105">
            <v>0</v>
          </cell>
          <cell r="L105">
            <v>5.0007999999999996E-7</v>
          </cell>
          <cell r="M105">
            <v>0</v>
          </cell>
          <cell r="N105">
            <v>2.5855200000000002E-6</v>
          </cell>
          <cell r="O105">
            <v>8.1129999999999997E-7</v>
          </cell>
          <cell r="P105">
            <v>3.7239999999999995E-8</v>
          </cell>
          <cell r="Q105">
            <v>5.3199999999999993E-8</v>
          </cell>
          <cell r="R105">
            <v>5.4529999999999989E-7</v>
          </cell>
          <cell r="S105">
            <v>2.6599999999999997E-8</v>
          </cell>
          <cell r="T105">
            <v>0</v>
          </cell>
          <cell r="U105">
            <v>7.9799999999999993E-9</v>
          </cell>
          <cell r="V105">
            <v>4.3091999999999993E-6</v>
          </cell>
          <cell r="W105">
            <v>0</v>
          </cell>
          <cell r="X105">
            <v>1.33E-9</v>
          </cell>
          <cell r="Y105">
            <v>0</v>
          </cell>
          <cell r="Z105">
            <v>0</v>
          </cell>
          <cell r="AB105">
            <v>0</v>
          </cell>
          <cell r="AC105">
            <v>0</v>
          </cell>
          <cell r="AD105">
            <v>0</v>
          </cell>
          <cell r="AE105">
            <v>0</v>
          </cell>
          <cell r="AF105">
            <v>0</v>
          </cell>
          <cell r="AG105">
            <v>6.2E-2</v>
          </cell>
          <cell r="AH105">
            <v>3.1E-2</v>
          </cell>
          <cell r="AI105">
            <v>5.0000000000000001E-3</v>
          </cell>
          <cell r="AJ105">
            <v>0</v>
          </cell>
          <cell r="AK105">
            <v>0</v>
          </cell>
          <cell r="AL105">
            <v>3.0000000000000001E-3</v>
          </cell>
          <cell r="AM105">
            <v>0</v>
          </cell>
          <cell r="AN105">
            <v>6.0999999999999999E-2</v>
          </cell>
          <cell r="AO105">
            <v>1.8000000000000002E-2</v>
          </cell>
          <cell r="AP105">
            <v>1.7E-5</v>
          </cell>
          <cell r="AQ105">
            <v>0</v>
          </cell>
          <cell r="AR105">
            <v>3.0000000000000001E-3</v>
          </cell>
          <cell r="AS105">
            <v>0</v>
          </cell>
          <cell r="AT105">
            <v>0</v>
          </cell>
          <cell r="AU105">
            <v>2.3E-5</v>
          </cell>
          <cell r="AV105">
            <v>1.9E-2</v>
          </cell>
          <cell r="AW105">
            <v>0</v>
          </cell>
          <cell r="AX105">
            <v>7.9999999999999996E-6</v>
          </cell>
          <cell r="AY105">
            <v>0</v>
          </cell>
          <cell r="AZ105">
            <v>0</v>
          </cell>
        </row>
        <row r="138">
          <cell r="B138">
            <v>0.25532541999999991</v>
          </cell>
          <cell r="C138">
            <v>0.38613890000000001</v>
          </cell>
          <cell r="D138">
            <v>0.40262530335999996</v>
          </cell>
          <cell r="E138">
            <v>0.31364462191999998</v>
          </cell>
          <cell r="F138">
            <v>0.28974581999999999</v>
          </cell>
          <cell r="G138">
            <v>0.31597815479999997</v>
          </cell>
          <cell r="H138">
            <v>0.22995852151999996</v>
          </cell>
          <cell r="I138">
            <v>0.28259764456000003</v>
          </cell>
          <cell r="J138">
            <v>0.30175568009999998</v>
          </cell>
          <cell r="K138">
            <v>0.20732384203999996</v>
          </cell>
          <cell r="L138">
            <v>0.17316017193999997</v>
          </cell>
          <cell r="M138">
            <v>9.1633752139999997E-2</v>
          </cell>
          <cell r="N138">
            <v>0.11730519401999999</v>
          </cell>
          <cell r="O138">
            <v>0.1080709455</v>
          </cell>
          <cell r="P138">
            <v>0.12992371266</v>
          </cell>
          <cell r="Q138">
            <v>0.16726676903999999</v>
          </cell>
          <cell r="R138">
            <v>0.15187924093999997</v>
          </cell>
          <cell r="S138">
            <v>0.12223380161999998</v>
          </cell>
          <cell r="T138">
            <v>0.10002957929999999</v>
          </cell>
          <cell r="U138">
            <v>3.6267240659999991E-2</v>
          </cell>
          <cell r="V138">
            <v>2.5536747459999998E-2</v>
          </cell>
          <cell r="W138">
            <v>1.3793137399999997E-2</v>
          </cell>
          <cell r="X138">
            <v>2.6984502999999996E-2</v>
          </cell>
          <cell r="Y138">
            <v>1.1752145999999996E-2</v>
          </cell>
          <cell r="Z138">
            <v>8.9458459999999969E-3</v>
          </cell>
          <cell r="AB138">
            <v>30.299999999999997</v>
          </cell>
          <cell r="AC138">
            <v>43.782468999999992</v>
          </cell>
          <cell r="AD138">
            <v>48.661798999999995</v>
          </cell>
          <cell r="AE138">
            <v>36.802011</v>
          </cell>
          <cell r="AF138">
            <v>38.301000000000002</v>
          </cell>
          <cell r="AG138">
            <v>43.333000000000006</v>
          </cell>
          <cell r="AH138">
            <v>39.065999999999995</v>
          </cell>
          <cell r="AI138">
            <v>52.95</v>
          </cell>
          <cell r="AJ138">
            <v>53.706000000000003</v>
          </cell>
          <cell r="AK138">
            <v>32.353999999999999</v>
          </cell>
          <cell r="AL138">
            <v>34.219000000000001</v>
          </cell>
          <cell r="AM138">
            <v>23.026</v>
          </cell>
          <cell r="AN138">
            <v>33.923999999999999</v>
          </cell>
          <cell r="AO138">
            <v>28.584</v>
          </cell>
          <cell r="AP138">
            <v>33.979087999999997</v>
          </cell>
          <cell r="AQ138">
            <v>42.587000000000003</v>
          </cell>
          <cell r="AR138">
            <v>37.713999999999999</v>
          </cell>
          <cell r="AS138">
            <v>30.792999999999999</v>
          </cell>
          <cell r="AT138">
            <v>28.587</v>
          </cell>
          <cell r="AU138">
            <v>9.7661689999999997</v>
          </cell>
          <cell r="AV138">
            <v>6.1509999999999998</v>
          </cell>
          <cell r="AW138">
            <v>3.9009259999999997</v>
          </cell>
          <cell r="AX138">
            <v>9.5072759999999992</v>
          </cell>
          <cell r="AY138">
            <v>3.5920000000000001</v>
          </cell>
          <cell r="AZ138">
            <v>2.4700000000000002</v>
          </cell>
        </row>
        <row r="163">
          <cell r="B163">
            <v>0</v>
          </cell>
          <cell r="C163">
            <v>0</v>
          </cell>
          <cell r="D163">
            <v>7.7589540000000003E-5</v>
          </cell>
          <cell r="E163">
            <v>4.9749075599999993E-3</v>
          </cell>
          <cell r="F163">
            <v>2.4365599999999999E-3</v>
          </cell>
          <cell r="G163">
            <v>1.4971038599999997E-3</v>
          </cell>
          <cell r="H163">
            <v>4.5798895799999996E-3</v>
          </cell>
          <cell r="I163">
            <v>1.479828756E-2</v>
          </cell>
          <cell r="J163">
            <v>4.5829278319999986E-2</v>
          </cell>
          <cell r="K163">
            <v>7.754204835999999E-2</v>
          </cell>
          <cell r="L163">
            <v>7.6394048219999997E-2</v>
          </cell>
          <cell r="M163">
            <v>6.5379961779999995E-2</v>
          </cell>
          <cell r="N163">
            <v>4.9193875079999991E-2</v>
          </cell>
          <cell r="O163">
            <v>5.688809266E-2</v>
          </cell>
          <cell r="P163">
            <v>4.0073982620000004E-2</v>
          </cell>
          <cell r="Q163">
            <v>5.7072959999999991E-5</v>
          </cell>
          <cell r="R163">
            <v>0</v>
          </cell>
          <cell r="S163">
            <v>3.902086999999999E-3</v>
          </cell>
          <cell r="T163">
            <v>0</v>
          </cell>
          <cell r="U163">
            <v>0</v>
          </cell>
          <cell r="V163">
            <v>0</v>
          </cell>
          <cell r="W163">
            <v>3.5856799999999997E-4</v>
          </cell>
          <cell r="X163">
            <v>0</v>
          </cell>
          <cell r="Y163">
            <v>3.8303999999999996E-4</v>
          </cell>
          <cell r="Z163">
            <v>3.4500199999999996E-4</v>
          </cell>
          <cell r="AB163">
            <v>0</v>
          </cell>
          <cell r="AC163">
            <v>0</v>
          </cell>
          <cell r="AD163">
            <v>1.5854999999999998E-2</v>
          </cell>
          <cell r="AE163">
            <v>0.73985200000000007</v>
          </cell>
          <cell r="AF163">
            <v>0.38900000000000001</v>
          </cell>
          <cell r="AG163">
            <v>0.20700000000000002</v>
          </cell>
          <cell r="AH163">
            <v>0.6100000000000001</v>
          </cell>
          <cell r="AI163">
            <v>2.6069999999999998</v>
          </cell>
          <cell r="AJ163">
            <v>8.2040000000000006</v>
          </cell>
          <cell r="AK163">
            <v>10.981</v>
          </cell>
          <cell r="AL163">
            <v>12.605</v>
          </cell>
          <cell r="AM163">
            <v>12.058</v>
          </cell>
          <cell r="AN163">
            <v>8.8640000000000008</v>
          </cell>
          <cell r="AO163">
            <v>10.117000000000001</v>
          </cell>
          <cell r="AP163">
            <v>7.5177689999999995</v>
          </cell>
          <cell r="AQ163">
            <v>1.0999999999999999E-2</v>
          </cell>
          <cell r="AR163">
            <v>0</v>
          </cell>
          <cell r="AS163">
            <v>0.72599999999999998</v>
          </cell>
          <cell r="AT163">
            <v>0</v>
          </cell>
          <cell r="AU163">
            <v>0</v>
          </cell>
          <cell r="AV163">
            <v>0</v>
          </cell>
          <cell r="AW163">
            <v>7.5867999999999991E-2</v>
          </cell>
          <cell r="AX163">
            <v>0</v>
          </cell>
          <cell r="AY163">
            <v>0.11900000000000001</v>
          </cell>
          <cell r="AZ163">
            <v>0.111</v>
          </cell>
        </row>
        <row r="184">
          <cell r="B184">
            <v>0</v>
          </cell>
          <cell r="C184">
            <v>2.3541E-3</v>
          </cell>
          <cell r="D184">
            <v>5.5684924119999993E-2</v>
          </cell>
          <cell r="E184">
            <v>7.004885495999999E-2</v>
          </cell>
          <cell r="F184">
            <v>6.716765999999999E-2</v>
          </cell>
          <cell r="G184">
            <v>4.5008444879999998E-2</v>
          </cell>
          <cell r="H184">
            <v>2.9451131639999996E-2</v>
          </cell>
          <cell r="I184">
            <v>1.8677168719999998E-2</v>
          </cell>
          <cell r="J184">
            <v>1.1205774019999998E-2</v>
          </cell>
          <cell r="K184">
            <v>0</v>
          </cell>
          <cell r="L184">
            <v>1.8354797999999998E-4</v>
          </cell>
          <cell r="M184">
            <v>3.6707999999999999E-4</v>
          </cell>
          <cell r="N184">
            <v>0</v>
          </cell>
          <cell r="O184">
            <v>8.7779999999999987E-4</v>
          </cell>
          <cell r="P184">
            <v>0</v>
          </cell>
          <cell r="Q184">
            <v>1.344098E-4</v>
          </cell>
          <cell r="R184">
            <v>6.8920599999999985E-5</v>
          </cell>
          <cell r="S184">
            <v>0</v>
          </cell>
          <cell r="T184">
            <v>0</v>
          </cell>
          <cell r="U184">
            <v>0</v>
          </cell>
          <cell r="V184">
            <v>0</v>
          </cell>
          <cell r="W184">
            <v>0</v>
          </cell>
          <cell r="X184">
            <v>0</v>
          </cell>
          <cell r="Y184">
            <v>0</v>
          </cell>
          <cell r="Z184">
            <v>0</v>
          </cell>
          <cell r="AB184">
            <v>0</v>
          </cell>
          <cell r="AC184">
            <v>0.21406599999999998</v>
          </cell>
          <cell r="AD184">
            <v>5.0210809999999997</v>
          </cell>
          <cell r="AE184">
            <v>6.269175999999999</v>
          </cell>
          <cell r="AF184">
            <v>9.6009999999999991</v>
          </cell>
          <cell r="AG184">
            <v>7.3650000000000002</v>
          </cell>
          <cell r="AH184">
            <v>5.7530000000000001</v>
          </cell>
          <cell r="AI184">
            <v>4.2489999999999997</v>
          </cell>
          <cell r="AJ184">
            <v>2.3370000000000002</v>
          </cell>
          <cell r="AK184">
            <v>0</v>
          </cell>
          <cell r="AL184">
            <v>8.5000000000000006E-2</v>
          </cell>
          <cell r="AM184">
            <v>0.22600000000000001</v>
          </cell>
          <cell r="AN184">
            <v>0</v>
          </cell>
          <cell r="AO184">
            <v>0.34399999999999997</v>
          </cell>
          <cell r="AP184">
            <v>0</v>
          </cell>
          <cell r="AQ184">
            <v>2.8000000000000001E-2</v>
          </cell>
          <cell r="AR184">
            <v>9.0000000000000011E-3</v>
          </cell>
          <cell r="AS184">
            <v>0</v>
          </cell>
          <cell r="AT184">
            <v>0</v>
          </cell>
          <cell r="AU184">
            <v>0</v>
          </cell>
          <cell r="AV184">
            <v>0</v>
          </cell>
          <cell r="AW184">
            <v>0</v>
          </cell>
          <cell r="AX184">
            <v>0</v>
          </cell>
          <cell r="AY184">
            <v>0</v>
          </cell>
          <cell r="AZ184">
            <v>0</v>
          </cell>
        </row>
        <row r="194">
          <cell r="B194">
            <v>0</v>
          </cell>
          <cell r="C194">
            <v>0</v>
          </cell>
          <cell r="D194">
            <v>5.3825366E-4</v>
          </cell>
          <cell r="E194">
            <v>4.7059123999999988E-4</v>
          </cell>
          <cell r="F194">
            <v>8.8577999999999997E-4</v>
          </cell>
          <cell r="G194">
            <v>7.6980932000000001E-4</v>
          </cell>
          <cell r="H194">
            <v>2.8822695999999995E-4</v>
          </cell>
          <cell r="I194">
            <v>7.970370799999999E-4</v>
          </cell>
          <cell r="J194">
            <v>6.3517607999999978E-4</v>
          </cell>
          <cell r="K194">
            <v>4.6635917999999994E-4</v>
          </cell>
          <cell r="L194">
            <v>4.9168716799999988E-3</v>
          </cell>
          <cell r="M194">
            <v>3.8236170000000003E-4</v>
          </cell>
          <cell r="N194">
            <v>2.0050521400000001E-3</v>
          </cell>
          <cell r="O194">
            <v>2.475916828E-2</v>
          </cell>
          <cell r="P194">
            <v>1.9540043459999996E-2</v>
          </cell>
          <cell r="Q194">
            <v>6.3264506339999985E-2</v>
          </cell>
          <cell r="R194">
            <v>6.3782985559999991E-2</v>
          </cell>
          <cell r="S194">
            <v>2.4949060359999994E-2</v>
          </cell>
          <cell r="T194">
            <v>9.9394384599999983E-3</v>
          </cell>
          <cell r="U194">
            <v>2.4650201379999997E-2</v>
          </cell>
          <cell r="V194">
            <v>1.9094270019999998E-2</v>
          </cell>
          <cell r="W194">
            <v>2.8316750699999997E-2</v>
          </cell>
          <cell r="X194">
            <v>5.3475788799999995E-3</v>
          </cell>
          <cell r="Y194">
            <v>2.3941595999999996E-2</v>
          </cell>
          <cell r="Z194">
            <v>5.9469353999999988E-2</v>
          </cell>
          <cell r="AB194">
            <v>0</v>
          </cell>
          <cell r="AC194">
            <v>0</v>
          </cell>
          <cell r="AD194">
            <v>0.71341600000000005</v>
          </cell>
          <cell r="AE194">
            <v>0.49868099999999999</v>
          </cell>
          <cell r="AF194">
            <v>1.0149999999999999</v>
          </cell>
          <cell r="AG194">
            <v>0.77200000000000002</v>
          </cell>
          <cell r="AH194">
            <v>0.31900000000000001</v>
          </cell>
          <cell r="AI194">
            <v>0.25600000000000001</v>
          </cell>
          <cell r="AJ194">
            <v>8.8999999999999996E-2</v>
          </cell>
          <cell r="AK194">
            <v>9.5000000000000001E-2</v>
          </cell>
          <cell r="AL194">
            <v>0.51900000000000002</v>
          </cell>
          <cell r="AM194">
            <v>0.155</v>
          </cell>
          <cell r="AN194">
            <v>0.41200000000000003</v>
          </cell>
          <cell r="AO194">
            <v>2.9279999999999999</v>
          </cell>
          <cell r="AP194">
            <v>2.0404040000000001</v>
          </cell>
          <cell r="AQ194">
            <v>6.0890000000000004</v>
          </cell>
          <cell r="AR194">
            <v>6.0179999999999998</v>
          </cell>
          <cell r="AS194">
            <v>2.431</v>
          </cell>
          <cell r="AT194">
            <v>1.107</v>
          </cell>
          <cell r="AU194">
            <v>2.530097</v>
          </cell>
          <cell r="AV194">
            <v>2.089</v>
          </cell>
          <cell r="AW194">
            <v>2.8215209999999997</v>
          </cell>
          <cell r="AX194">
            <v>0.55828499999999992</v>
          </cell>
          <cell r="AY194">
            <v>2.2930000000000001</v>
          </cell>
          <cell r="AZ194">
            <v>5.5940000000000003</v>
          </cell>
        </row>
        <row r="209">
          <cell r="B209">
            <v>0</v>
          </cell>
          <cell r="C209">
            <v>0</v>
          </cell>
          <cell r="D209">
            <v>0</v>
          </cell>
          <cell r="E209">
            <v>0</v>
          </cell>
          <cell r="F209">
            <v>0</v>
          </cell>
          <cell r="G209">
            <v>0</v>
          </cell>
          <cell r="H209">
            <v>0</v>
          </cell>
          <cell r="I209">
            <v>0</v>
          </cell>
          <cell r="J209">
            <v>0</v>
          </cell>
          <cell r="K209">
            <v>2.6600000000000001E-4</v>
          </cell>
          <cell r="L209">
            <v>0</v>
          </cell>
          <cell r="M209">
            <v>3.7239999999999994E-4</v>
          </cell>
          <cell r="N209">
            <v>0</v>
          </cell>
          <cell r="O209">
            <v>0</v>
          </cell>
          <cell r="P209">
            <v>0</v>
          </cell>
          <cell r="Q209">
            <v>0</v>
          </cell>
          <cell r="R209">
            <v>0</v>
          </cell>
          <cell r="S209">
            <v>0</v>
          </cell>
          <cell r="T209">
            <v>1.1990266540000001E-2</v>
          </cell>
          <cell r="U209">
            <v>2.3775159799999997E-2</v>
          </cell>
          <cell r="V209">
            <v>3.0329205619999997E-2</v>
          </cell>
          <cell r="W209">
            <v>6.1679734199999996E-2</v>
          </cell>
          <cell r="X209">
            <v>6.2019176799999992E-2</v>
          </cell>
          <cell r="Y209">
            <v>5.6966293999999994E-2</v>
          </cell>
          <cell r="Z209">
            <v>4.3420775999999994E-2</v>
          </cell>
          <cell r="AB209">
            <v>0</v>
          </cell>
          <cell r="AC209">
            <v>0</v>
          </cell>
          <cell r="AD209">
            <v>0</v>
          </cell>
          <cell r="AE209">
            <v>0</v>
          </cell>
          <cell r="AF209">
            <v>0</v>
          </cell>
          <cell r="AG209">
            <v>0</v>
          </cell>
          <cell r="AH209">
            <v>0</v>
          </cell>
          <cell r="AI209">
            <v>0</v>
          </cell>
          <cell r="AJ209">
            <v>0</v>
          </cell>
          <cell r="AK209">
            <v>1.9E-2</v>
          </cell>
          <cell r="AL209">
            <v>0</v>
          </cell>
          <cell r="AM209">
            <v>2.8000000000000001E-2</v>
          </cell>
          <cell r="AN209">
            <v>0</v>
          </cell>
          <cell r="AO209">
            <v>0</v>
          </cell>
          <cell r="AP209">
            <v>0</v>
          </cell>
          <cell r="AQ209">
            <v>0</v>
          </cell>
          <cell r="AR209">
            <v>0</v>
          </cell>
          <cell r="AS209">
            <v>0</v>
          </cell>
          <cell r="AT209">
            <v>1.0780000000000001</v>
          </cell>
          <cell r="AU209">
            <v>2.6677040000000001</v>
          </cell>
          <cell r="AV209">
            <v>5.13</v>
          </cell>
          <cell r="AW209">
            <v>10.296403999999999</v>
          </cell>
          <cell r="AX209">
            <v>10.741913</v>
          </cell>
          <cell r="AY209">
            <v>8.6929999999999996</v>
          </cell>
          <cell r="AZ209">
            <v>6.2860000000000005</v>
          </cell>
        </row>
        <row r="253">
          <cell r="B253">
            <v>0</v>
          </cell>
          <cell r="C253">
            <v>0</v>
          </cell>
          <cell r="D253">
            <v>2.1705599999999995E-4</v>
          </cell>
          <cell r="E253">
            <v>3.7173499999999994E-4</v>
          </cell>
          <cell r="F253">
            <v>0</v>
          </cell>
          <cell r="G253">
            <v>6.6499999999999999E-7</v>
          </cell>
          <cell r="H253">
            <v>2.6433483999999997E-4</v>
          </cell>
          <cell r="I253">
            <v>4.2184673999999989E-4</v>
          </cell>
          <cell r="J253">
            <v>9.473004799999998E-4</v>
          </cell>
          <cell r="K253">
            <v>1.5386769999999999E-4</v>
          </cell>
          <cell r="L253">
            <v>7.0801805199999998E-3</v>
          </cell>
          <cell r="M253">
            <v>1.5288259559999998E-2</v>
          </cell>
          <cell r="N253">
            <v>2.1120514379999997E-2</v>
          </cell>
          <cell r="O253">
            <v>3.5156570959999994E-2</v>
          </cell>
          <cell r="P253">
            <v>4.0747819139999988E-2</v>
          </cell>
          <cell r="Q253">
            <v>2.8586674199999995E-2</v>
          </cell>
          <cell r="R253">
            <v>2.1260448999999997E-2</v>
          </cell>
          <cell r="S253">
            <v>1.4505841839999999E-2</v>
          </cell>
          <cell r="T253">
            <v>1.0622364199999998E-2</v>
          </cell>
          <cell r="U253">
            <v>7.2926160999999996E-3</v>
          </cell>
          <cell r="V253">
            <v>1.3356551599999998E-3</v>
          </cell>
          <cell r="W253">
            <v>1.2271431199999997E-3</v>
          </cell>
          <cell r="X253">
            <v>1.2984375837999998E-3</v>
          </cell>
          <cell r="Y253">
            <v>2.3216479999999995E-3</v>
          </cell>
          <cell r="Z253">
            <v>1.5159339999999996E-3</v>
          </cell>
          <cell r="AB253">
            <v>0</v>
          </cell>
          <cell r="AC253">
            <v>0</v>
          </cell>
          <cell r="AD253">
            <v>3.2632000000000001E-2</v>
          </cell>
          <cell r="AE253">
            <v>6.5064999999999998E-2</v>
          </cell>
          <cell r="AF253">
            <v>0</v>
          </cell>
          <cell r="AG253">
            <v>2E-3</v>
          </cell>
          <cell r="AH253">
            <v>0.41599999999999998</v>
          </cell>
          <cell r="AI253">
            <v>0.67300000000000004</v>
          </cell>
          <cell r="AJ253">
            <v>0.93600000000000005</v>
          </cell>
          <cell r="AK253">
            <v>0.18099999999999999</v>
          </cell>
          <cell r="AL253">
            <v>0.877</v>
          </cell>
          <cell r="AM253">
            <v>2.085</v>
          </cell>
          <cell r="AN253">
            <v>3.0880000000000001</v>
          </cell>
          <cell r="AO253">
            <v>5.633</v>
          </cell>
          <cell r="AP253">
            <v>6.9906549999999994</v>
          </cell>
          <cell r="AQ253">
            <v>4.8049999999999997</v>
          </cell>
          <cell r="AR253">
            <v>3.4530000000000003</v>
          </cell>
          <cell r="AS253">
            <v>2.9130000000000003</v>
          </cell>
          <cell r="AT253">
            <v>2.464</v>
          </cell>
          <cell r="AU253">
            <v>1.4077919999999999</v>
          </cell>
          <cell r="AV253">
            <v>0.308</v>
          </cell>
          <cell r="AW253">
            <v>0.27407100000000001</v>
          </cell>
          <cell r="AX253">
            <v>0.59256500000000001</v>
          </cell>
          <cell r="AY253">
            <v>0.52800000000000002</v>
          </cell>
          <cell r="AZ253">
            <v>0.36199999999999999</v>
          </cell>
        </row>
        <row r="263">
          <cell r="B263">
            <v>0.31170145999999993</v>
          </cell>
          <cell r="C263">
            <v>0.43023372000000004</v>
          </cell>
          <cell r="D263">
            <v>0.5178722000199999</v>
          </cell>
          <cell r="E263">
            <v>0.44237200489999995</v>
          </cell>
          <cell r="F263">
            <v>0.40206431999999998</v>
          </cell>
          <cell r="G263">
            <v>0.40512584434000004</v>
          </cell>
          <cell r="H263">
            <v>0.34167788578000002</v>
          </cell>
          <cell r="I263">
            <v>0.50996744077999989</v>
          </cell>
          <cell r="J263">
            <v>0.5199513810399996</v>
          </cell>
          <cell r="K263">
            <v>0.42025153799999976</v>
          </cell>
          <cell r="L263">
            <v>0.37093317757999994</v>
          </cell>
          <cell r="M263">
            <v>0.33989422277999998</v>
          </cell>
          <cell r="N263">
            <v>0.29711375932000006</v>
          </cell>
          <cell r="O263">
            <v>0.36329335433999987</v>
          </cell>
          <cell r="P263">
            <v>0.37759064686000005</v>
          </cell>
          <cell r="Q263">
            <v>0.41622856463999991</v>
          </cell>
          <cell r="R263">
            <v>0.3825932689599999</v>
          </cell>
          <cell r="S263">
            <v>0.31775581683999987</v>
          </cell>
          <cell r="T263">
            <v>0.26374045767999998</v>
          </cell>
          <cell r="U263">
            <v>0.19947887162</v>
          </cell>
          <cell r="V263">
            <v>0.28842555559999999</v>
          </cell>
          <cell r="W263">
            <v>0.28432763674000006</v>
          </cell>
          <cell r="X263">
            <v>0.31786698719621992</v>
          </cell>
          <cell r="Y263">
            <v>0.18979791599999998</v>
          </cell>
          <cell r="Z263">
            <v>0.17437842799999995</v>
          </cell>
          <cell r="AA263">
            <v>0</v>
          </cell>
          <cell r="AB263">
            <v>57.422000000000004</v>
          </cell>
          <cell r="AC263">
            <v>80.398483999999996</v>
          </cell>
          <cell r="AD263">
            <v>111.93251499999998</v>
          </cell>
          <cell r="AE263">
            <v>99.406261000000015</v>
          </cell>
          <cell r="AF263">
            <v>90.941000000000003</v>
          </cell>
          <cell r="AG263">
            <v>90.942999999999984</v>
          </cell>
          <cell r="AH263">
            <v>105.31499999999997</v>
          </cell>
          <cell r="AI263">
            <v>139.84000000000003</v>
          </cell>
          <cell r="AJ263">
            <v>154.839</v>
          </cell>
          <cell r="AK263">
            <v>110.93499999999999</v>
          </cell>
          <cell r="AL263">
            <v>115.43900000000004</v>
          </cell>
          <cell r="AM263">
            <v>112.62600000000002</v>
          </cell>
          <cell r="AN263">
            <v>108.76600000000001</v>
          </cell>
          <cell r="AO263">
            <v>121.45700000000004</v>
          </cell>
          <cell r="AP263">
            <v>125.99651899999996</v>
          </cell>
          <cell r="AQ263">
            <v>131.63299999999998</v>
          </cell>
          <cell r="AR263">
            <v>108.27000000000001</v>
          </cell>
          <cell r="AS263">
            <v>97.849000000000004</v>
          </cell>
          <cell r="AT263">
            <v>89.663000000000011</v>
          </cell>
          <cell r="AU263">
            <v>65.353712000000002</v>
          </cell>
          <cell r="AV263">
            <v>78.438000000000031</v>
          </cell>
          <cell r="AW263">
            <v>86.934612999999985</v>
          </cell>
          <cell r="AX263">
            <v>97.279189999999986</v>
          </cell>
          <cell r="AY263">
            <v>56.403999999999996</v>
          </cell>
          <cell r="AZ263">
            <v>47.51700000000001</v>
          </cell>
          <cell r="BA263">
            <v>0</v>
          </cell>
        </row>
        <row r="264">
          <cell r="B264">
            <v>2.5110399999999995E-3</v>
          </cell>
          <cell r="C264">
            <v>4.5751999999999998E-3</v>
          </cell>
          <cell r="D264">
            <v>6.6199207199999993E-3</v>
          </cell>
          <cell r="E264">
            <v>6.7577459599999995E-3</v>
          </cell>
          <cell r="F264">
            <v>3.7692199999999993E-3</v>
          </cell>
          <cell r="G264">
            <v>4.5879759799999998E-3</v>
          </cell>
          <cell r="H264">
            <v>4.4047259199999989E-3</v>
          </cell>
          <cell r="I264">
            <v>3.2682701799999995E-3</v>
          </cell>
          <cell r="J264">
            <v>3.2696560399999995E-3</v>
          </cell>
          <cell r="K264">
            <v>1.4213337599999999E-3</v>
          </cell>
          <cell r="L264">
            <v>1.3198175199999997E-3</v>
          </cell>
          <cell r="M264">
            <v>1.4616593599999996E-3</v>
          </cell>
          <cell r="N264">
            <v>7.5417117999999992E-4</v>
          </cell>
          <cell r="O264">
            <v>6.9582673999999984E-4</v>
          </cell>
          <cell r="P264">
            <v>8.4782977999999984E-4</v>
          </cell>
          <cell r="Q264">
            <v>1.1260817399999998E-3</v>
          </cell>
          <cell r="R264">
            <v>9.3893211999999981E-4</v>
          </cell>
          <cell r="S264">
            <v>1.36776136E-3</v>
          </cell>
          <cell r="T264">
            <v>9.8376375999999969E-4</v>
          </cell>
          <cell r="U264">
            <v>1.2316316799999998E-3</v>
          </cell>
          <cell r="V264">
            <v>5.7634751999999993E-4</v>
          </cell>
          <cell r="W264">
            <v>7.4980611999999995E-4</v>
          </cell>
          <cell r="X264">
            <v>7.7718498130000002E-4</v>
          </cell>
          <cell r="Y264">
            <v>5.6604799999999988E-4</v>
          </cell>
          <cell r="Z264">
            <v>3.9873399999999993E-4</v>
          </cell>
          <cell r="AA264">
            <v>0</v>
          </cell>
          <cell r="AB264">
            <v>4.226</v>
          </cell>
          <cell r="AC264">
            <v>9.0231299999999983</v>
          </cell>
          <cell r="AD264">
            <v>11.465353999999998</v>
          </cell>
          <cell r="AE264">
            <v>10.301278</v>
          </cell>
          <cell r="AF264">
            <v>5.1340000000000003</v>
          </cell>
          <cell r="AG264">
            <v>5.383</v>
          </cell>
          <cell r="AH264">
            <v>7.27</v>
          </cell>
          <cell r="AI264">
            <v>5.5870000000000006</v>
          </cell>
          <cell r="AJ264">
            <v>7.8479999999999999</v>
          </cell>
          <cell r="AK264">
            <v>3.6829999999999998</v>
          </cell>
          <cell r="AL264">
            <v>4.2440000000000007</v>
          </cell>
          <cell r="AM264">
            <v>3.0959999999999996</v>
          </cell>
          <cell r="AN264">
            <v>1.9749999999999999</v>
          </cell>
          <cell r="AO264">
            <v>1.601</v>
          </cell>
          <cell r="AP264">
            <v>1.9711829999999999</v>
          </cell>
          <cell r="AQ264">
            <v>2.0680000000000001</v>
          </cell>
          <cell r="AR264">
            <v>2.1749999999999998</v>
          </cell>
          <cell r="AS264">
            <v>2.88</v>
          </cell>
          <cell r="AT264">
            <v>2.9439999999999995</v>
          </cell>
          <cell r="AU264">
            <v>2.9994969999999999</v>
          </cell>
          <cell r="AV264">
            <v>3.0330000000000004</v>
          </cell>
          <cell r="AW264">
            <v>3.3336559999999995</v>
          </cell>
          <cell r="AX264">
            <v>3.2198419999999999</v>
          </cell>
          <cell r="AY264">
            <v>3.2810000000000001</v>
          </cell>
          <cell r="AZ264">
            <v>4.4899999999999993</v>
          </cell>
          <cell r="BA264">
            <v>0</v>
          </cell>
        </row>
        <row r="266">
          <cell r="B266">
            <v>0</v>
          </cell>
          <cell r="C266">
            <v>0</v>
          </cell>
          <cell r="D266">
            <v>6.8732005999999992E-4</v>
          </cell>
          <cell r="E266">
            <v>6.1849787999999992E-4</v>
          </cell>
          <cell r="F266">
            <v>0</v>
          </cell>
          <cell r="G266">
            <v>2.5023684000000004E-4</v>
          </cell>
          <cell r="H266">
            <v>5.5410991999999991E-4</v>
          </cell>
          <cell r="I266">
            <v>6.8837075999999989E-4</v>
          </cell>
          <cell r="J266">
            <v>1.9233395999999998E-4</v>
          </cell>
          <cell r="K266">
            <v>3.4592767999999994E-4</v>
          </cell>
          <cell r="L266">
            <v>4.0799079999999992E-5</v>
          </cell>
          <cell r="M266">
            <v>1.36617068E-3</v>
          </cell>
          <cell r="N266">
            <v>2.4703233799999993E-3</v>
          </cell>
          <cell r="O266">
            <v>6.1890140199999987E-3</v>
          </cell>
          <cell r="P266">
            <v>8.6107126000000006E-3</v>
          </cell>
          <cell r="Q266">
            <v>1.1814762399999996E-3</v>
          </cell>
          <cell r="R266">
            <v>1.0000269999999998E-4</v>
          </cell>
          <cell r="S266">
            <v>9.6477401999999987E-4</v>
          </cell>
          <cell r="T266">
            <v>1.0285116099999997E-2</v>
          </cell>
          <cell r="U266">
            <v>6.8476273599999988E-3</v>
          </cell>
          <cell r="V266">
            <v>2.5215470000000001E-4</v>
          </cell>
          <cell r="W266">
            <v>1.8828011999999993E-4</v>
          </cell>
          <cell r="X266">
            <v>1.8183094999999999E-3</v>
          </cell>
          <cell r="Y266">
            <v>8.6184E-4</v>
          </cell>
          <cell r="Z266">
            <v>4.5219999999999992E-6</v>
          </cell>
          <cell r="AA266">
            <v>0</v>
          </cell>
          <cell r="AB266">
            <v>0</v>
          </cell>
          <cell r="AC266">
            <v>0</v>
          </cell>
          <cell r="AD266">
            <v>0.35595299999999996</v>
          </cell>
          <cell r="AE266">
            <v>0.44958999999999993</v>
          </cell>
          <cell r="AF266">
            <v>0</v>
          </cell>
          <cell r="AG266">
            <v>0.17299999999999999</v>
          </cell>
          <cell r="AH266">
            <v>0.29500000000000004</v>
          </cell>
          <cell r="AI266">
            <v>0.39100000000000001</v>
          </cell>
          <cell r="AJ266">
            <v>0.17799999999999999</v>
          </cell>
          <cell r="AK266">
            <v>0.29799999999999999</v>
          </cell>
          <cell r="AL266">
            <v>2.9000000000000001E-2</v>
          </cell>
          <cell r="AM266">
            <v>0.45300000000000001</v>
          </cell>
          <cell r="AN266">
            <v>0.65900000000000003</v>
          </cell>
          <cell r="AO266">
            <v>2.0099999999999998</v>
          </cell>
          <cell r="AP266">
            <v>3.0532260000000004</v>
          </cell>
          <cell r="AQ266">
            <v>0.46400000000000002</v>
          </cell>
          <cell r="AR266">
            <v>6.9000000000000006E-2</v>
          </cell>
          <cell r="AS266">
            <v>0.42100000000000004</v>
          </cell>
          <cell r="AT266">
            <v>4.4130000000000003</v>
          </cell>
          <cell r="AU266">
            <v>2.7518609999999999</v>
          </cell>
          <cell r="AV266">
            <v>0.10500000000000001</v>
          </cell>
          <cell r="AW266">
            <v>7.1667000000000008E-2</v>
          </cell>
          <cell r="AX266">
            <v>1.1040049999999999</v>
          </cell>
          <cell r="AY266">
            <v>0.55800000000000005</v>
          </cell>
          <cell r="AZ266">
            <v>0.02</v>
          </cell>
          <cell r="BA266">
            <v>0</v>
          </cell>
        </row>
        <row r="267">
          <cell r="B267">
            <v>0.26138489999999992</v>
          </cell>
          <cell r="C267">
            <v>0.39894414</v>
          </cell>
          <cell r="D267">
            <v>0.42983304153999996</v>
          </cell>
          <cell r="E267">
            <v>0.3414418427</v>
          </cell>
          <cell r="F267">
            <v>0.31669959999999997</v>
          </cell>
          <cell r="G267">
            <v>0.34320632177999999</v>
          </cell>
          <cell r="H267">
            <v>0.29579946662000001</v>
          </cell>
          <cell r="I267">
            <v>0.34025206460000001</v>
          </cell>
          <cell r="J267">
            <v>0.36732323305999998</v>
          </cell>
          <cell r="K267">
            <v>0.30503136635999989</v>
          </cell>
          <cell r="L267">
            <v>0.26913128017999993</v>
          </cell>
          <cell r="M267">
            <v>0.22044227841999997</v>
          </cell>
          <cell r="N267">
            <v>0.21062421043999996</v>
          </cell>
          <cell r="O267">
            <v>0.24668741845999997</v>
          </cell>
          <cell r="P267">
            <v>0.25475791964</v>
          </cell>
          <cell r="Q267">
            <v>0.28284900125999995</v>
          </cell>
          <cell r="R267">
            <v>0.24914135623999994</v>
          </cell>
          <cell r="S267">
            <v>0.20479969621999997</v>
          </cell>
          <cell r="T267">
            <v>0.16736114051999995</v>
          </cell>
          <cell r="U267">
            <v>7.9592614999999978E-2</v>
          </cell>
          <cell r="V267">
            <v>7.1649464740000002E-2</v>
          </cell>
          <cell r="W267">
            <v>8.5636968339999994E-2</v>
          </cell>
          <cell r="X267">
            <v>0.10543924347109997</v>
          </cell>
          <cell r="Y267">
            <v>4.3264633999999996E-2</v>
          </cell>
          <cell r="Z267">
            <v>2.9119285999999991E-2</v>
          </cell>
          <cell r="AA267">
            <v>0</v>
          </cell>
          <cell r="AB267">
            <v>36.155000000000001</v>
          </cell>
          <cell r="AC267">
            <v>56.892945999999988</v>
          </cell>
          <cell r="AD267">
            <v>73.029351999999989</v>
          </cell>
          <cell r="AE267">
            <v>64.206611000000009</v>
          </cell>
          <cell r="AF267">
            <v>64.293999999999997</v>
          </cell>
          <cell r="AG267">
            <v>68.397000000000006</v>
          </cell>
          <cell r="AH267">
            <v>84.151999999999973</v>
          </cell>
          <cell r="AI267">
            <v>100.74600000000001</v>
          </cell>
          <cell r="AJ267">
            <v>115.31300000000003</v>
          </cell>
          <cell r="AK267">
            <v>86.563000000000002</v>
          </cell>
          <cell r="AL267">
            <v>90.63900000000001</v>
          </cell>
          <cell r="AM267">
            <v>84.179999999999978</v>
          </cell>
          <cell r="AN267">
            <v>87.217999999999989</v>
          </cell>
          <cell r="AO267">
            <v>96.918000000000006</v>
          </cell>
          <cell r="AP267">
            <v>100.241142</v>
          </cell>
          <cell r="AQ267">
            <v>108.95599999999999</v>
          </cell>
          <cell r="AR267">
            <v>86.236000000000004</v>
          </cell>
          <cell r="AS267">
            <v>75.131</v>
          </cell>
          <cell r="AT267">
            <v>67.169000000000011</v>
          </cell>
          <cell r="AU267">
            <v>42.83406999999999</v>
          </cell>
          <cell r="AV267">
            <v>42.566999999999993</v>
          </cell>
          <cell r="AW267">
            <v>52.430622</v>
          </cell>
          <cell r="AX267">
            <v>55.574270000000006</v>
          </cell>
          <cell r="AY267">
            <v>29.643999999999998</v>
          </cell>
          <cell r="AZ267">
            <v>23.568999999999999</v>
          </cell>
          <cell r="BA267">
            <v>0</v>
          </cell>
        </row>
        <row r="268">
          <cell r="B268">
            <v>6.272279999999999E-3</v>
          </cell>
          <cell r="C268">
            <v>8.3497399999999979E-3</v>
          </cell>
          <cell r="D268">
            <v>1.4382431140000001E-2</v>
          </cell>
          <cell r="E268">
            <v>1.4284551119999999E-2</v>
          </cell>
          <cell r="F268">
            <v>8.4029399999999994E-3</v>
          </cell>
          <cell r="G268">
            <v>7.7385198799999992E-3</v>
          </cell>
          <cell r="H268">
            <v>4.3524702199999989E-3</v>
          </cell>
          <cell r="I268">
            <v>2.5818917599999998E-3</v>
          </cell>
          <cell r="J268">
            <v>3.5246649199999992E-3</v>
          </cell>
          <cell r="K268">
            <v>2.2008174999999996E-3</v>
          </cell>
          <cell r="L268">
            <v>2.1510888000000001E-3</v>
          </cell>
          <cell r="M268">
            <v>7.0138853399999987E-3</v>
          </cell>
          <cell r="N268">
            <v>2.5588268999999992E-3</v>
          </cell>
          <cell r="O268">
            <v>1.0694955600000001E-3</v>
          </cell>
          <cell r="P268">
            <v>2.7871745999999995E-4</v>
          </cell>
          <cell r="Q268">
            <v>4.6475253999999993E-4</v>
          </cell>
          <cell r="R268">
            <v>1.2756029999999997E-4</v>
          </cell>
          <cell r="S268">
            <v>1.0848278E-4</v>
          </cell>
          <cell r="T268">
            <v>6.0980499999999997E-5</v>
          </cell>
          <cell r="U268">
            <v>1.5058791999999997E-4</v>
          </cell>
          <cell r="V268">
            <v>1.4603399999999998E-5</v>
          </cell>
          <cell r="W268">
            <v>2.2894619999999997E-5</v>
          </cell>
          <cell r="X268">
            <v>3.1128243020000002E-5</v>
          </cell>
          <cell r="Y268">
            <v>1.3033999999999998E-5</v>
          </cell>
          <cell r="Z268">
            <v>1.2501999999999998E-5</v>
          </cell>
          <cell r="AA268">
            <v>0</v>
          </cell>
          <cell r="AB268">
            <v>9.511000000000001</v>
          </cell>
          <cell r="AC268">
            <v>11.749181</v>
          </cell>
          <cell r="AD268">
            <v>19.490566000000001</v>
          </cell>
          <cell r="AE268">
            <v>15.496036999999999</v>
          </cell>
          <cell r="AF268">
            <v>9.1479999999999997</v>
          </cell>
          <cell r="AG268">
            <v>7.5349999999999993</v>
          </cell>
          <cell r="AH268">
            <v>5.379999999999999</v>
          </cell>
          <cell r="AI268">
            <v>3.5110000000000001</v>
          </cell>
          <cell r="AJ268">
            <v>4.2250000000000005</v>
          </cell>
          <cell r="AK268">
            <v>2.9119999999999999</v>
          </cell>
          <cell r="AL268">
            <v>2.1579999999999999</v>
          </cell>
          <cell r="AM268">
            <v>3.1280000000000001</v>
          </cell>
          <cell r="AN268">
            <v>2.04</v>
          </cell>
          <cell r="AO268">
            <v>2.1930000000000001</v>
          </cell>
          <cell r="AP268">
            <v>0.53303199999999995</v>
          </cell>
          <cell r="AQ268">
            <v>0.67600000000000005</v>
          </cell>
          <cell r="AR268">
            <v>0.33500000000000002</v>
          </cell>
          <cell r="AS268">
            <v>0.47600000000000003</v>
          </cell>
          <cell r="AT268">
            <v>0.30599999999999999</v>
          </cell>
          <cell r="AU268">
            <v>0.24934699999999999</v>
          </cell>
          <cell r="AV268">
            <v>0.16500000000000001</v>
          </cell>
          <cell r="AW268">
            <v>0.21377399999999999</v>
          </cell>
          <cell r="AX268">
            <v>0.34652899999999998</v>
          </cell>
          <cell r="AY268">
            <v>0.20300000000000001</v>
          </cell>
          <cell r="AZ268">
            <v>0.182</v>
          </cell>
          <cell r="BA268">
            <v>0</v>
          </cell>
        </row>
        <row r="269">
          <cell r="B269">
            <v>4.1533239999999992E-2</v>
          </cell>
          <cell r="C269">
            <v>1.6010539999999997E-2</v>
          </cell>
          <cell r="D269">
            <v>9.6324850999999975E-3</v>
          </cell>
          <cell r="E269">
            <v>2.2871025799999999E-3</v>
          </cell>
          <cell r="F269">
            <v>8.5385999999999991E-4</v>
          </cell>
          <cell r="G269">
            <v>1.0983964599999999E-3</v>
          </cell>
          <cell r="H269">
            <v>1.2971729399999998E-3</v>
          </cell>
          <cell r="I269">
            <v>0.12844095417999998</v>
          </cell>
          <cell r="J269">
            <v>8.7426499299999988E-2</v>
          </cell>
          <cell r="K269">
            <v>3.2441423839999997E-2</v>
          </cell>
          <cell r="L269">
            <v>1.538658912E-2</v>
          </cell>
          <cell r="M269">
            <v>4.2951131720000001E-2</v>
          </cell>
          <cell r="N269">
            <v>2.9007996919999994E-2</v>
          </cell>
          <cell r="O269">
            <v>2.6046610940000006E-2</v>
          </cell>
          <cell r="P269">
            <v>5.3438873319999997E-2</v>
          </cell>
          <cell r="Q269">
            <v>6.7137572739999984E-2</v>
          </cell>
          <cell r="R269">
            <v>6.841949856E-2</v>
          </cell>
          <cell r="S269">
            <v>8.1649061759999988E-2</v>
          </cell>
          <cell r="T269">
            <v>6.280259467999999E-2</v>
          </cell>
          <cell r="U269">
            <v>6.3107624860000003E-2</v>
          </cell>
          <cell r="V269">
            <v>0.16640906533999997</v>
          </cell>
          <cell r="W269">
            <v>0.10724237146</v>
          </cell>
          <cell r="X269">
            <v>0.14235199607999999</v>
          </cell>
          <cell r="Y269">
            <v>6.3770041999999971E-2</v>
          </cell>
          <cell r="Z269">
            <v>4.1567021999999995E-2</v>
          </cell>
          <cell r="AA269">
            <v>0</v>
          </cell>
          <cell r="AB269">
            <v>7.53</v>
          </cell>
          <cell r="AC269">
            <v>2.519161</v>
          </cell>
          <cell r="AD269">
            <v>1.3278940000000001</v>
          </cell>
          <cell r="AE269">
            <v>0.42385899999999999</v>
          </cell>
          <cell r="AF269">
            <v>0.26500000000000001</v>
          </cell>
          <cell r="AG269">
            <v>0.67600000000000005</v>
          </cell>
          <cell r="AH269">
            <v>0.85000000000000009</v>
          </cell>
          <cell r="AI269">
            <v>21.997</v>
          </cell>
          <cell r="AJ269">
            <v>15.888000000000002</v>
          </cell>
          <cell r="AK269">
            <v>5.7509999999999994</v>
          </cell>
          <cell r="AL269">
            <v>3.3620000000000001</v>
          </cell>
          <cell r="AM269">
            <v>8.8339999999999996</v>
          </cell>
          <cell r="AN269">
            <v>6.8129999999999997</v>
          </cell>
          <cell r="AO269">
            <v>4.971000000000001</v>
          </cell>
          <cell r="AP269">
            <v>10.409998999999999</v>
          </cell>
          <cell r="AQ269">
            <v>13.292999999999999</v>
          </cell>
          <cell r="AR269">
            <v>13.324000000000002</v>
          </cell>
          <cell r="AS269">
            <v>15.693</v>
          </cell>
          <cell r="AT269">
            <v>12.503</v>
          </cell>
          <cell r="AU269">
            <v>11.207796</v>
          </cell>
          <cell r="AV269">
            <v>25.227</v>
          </cell>
          <cell r="AW269">
            <v>17.526149</v>
          </cell>
          <cell r="AX269">
            <v>25.55423</v>
          </cell>
          <cell r="AY269">
            <v>11.474</v>
          </cell>
          <cell r="AZ269">
            <v>7.0649999999999995</v>
          </cell>
          <cell r="BA269">
            <v>0</v>
          </cell>
        </row>
      </sheetData>
      <sheetData sheetId="27">
        <row r="47">
          <cell r="B47">
            <v>0.30714015999999988</v>
          </cell>
          <cell r="C47">
            <v>0.32546931999999995</v>
          </cell>
          <cell r="D47">
            <v>0.62159620968000007</v>
          </cell>
          <cell r="E47">
            <v>0.75932899659999975</v>
          </cell>
          <cell r="F47">
            <v>1.2744893400000001</v>
          </cell>
          <cell r="G47">
            <v>0.92191407058000019</v>
          </cell>
          <cell r="H47">
            <v>1.0854779941999999</v>
          </cell>
          <cell r="I47">
            <v>1.0551701443999999</v>
          </cell>
          <cell r="J47">
            <v>0.5928805358</v>
          </cell>
          <cell r="K47">
            <v>0.56334515019999998</v>
          </cell>
          <cell r="L47">
            <v>0.73801353453999974</v>
          </cell>
          <cell r="M47">
            <v>1.65060010163</v>
          </cell>
          <cell r="N47">
            <v>2.2969434616440005</v>
          </cell>
          <cell r="O47">
            <v>2.0635746969999995</v>
          </cell>
          <cell r="P47">
            <v>1.1157457651199998</v>
          </cell>
          <cell r="Q47">
            <v>1.9433789497579994</v>
          </cell>
          <cell r="R47">
            <v>1.6831736499659991</v>
          </cell>
          <cell r="S47">
            <v>1.2002239953099998</v>
          </cell>
          <cell r="T47">
            <v>0.69134597149999977</v>
          </cell>
          <cell r="U47">
            <v>0.39276910525999997</v>
          </cell>
          <cell r="V47">
            <v>0.60355918647999984</v>
          </cell>
          <cell r="W47">
            <v>0.38240456281999996</v>
          </cell>
          <cell r="X47">
            <v>0.20090938195999997</v>
          </cell>
          <cell r="Y47">
            <v>0.28017606400000017</v>
          </cell>
          <cell r="Z47">
            <v>0.30706660600000024</v>
          </cell>
          <cell r="AB47">
            <v>42.265000000000001</v>
          </cell>
          <cell r="AC47">
            <v>41.605384999999998</v>
          </cell>
          <cell r="AD47">
            <v>68.619659999999982</v>
          </cell>
          <cell r="AE47">
            <v>67.794175999999979</v>
          </cell>
          <cell r="AF47">
            <v>85.102000000000004</v>
          </cell>
          <cell r="AG47">
            <v>84.190000000000012</v>
          </cell>
          <cell r="AH47">
            <v>141.161</v>
          </cell>
          <cell r="AI47">
            <v>159.48400000000001</v>
          </cell>
          <cell r="AJ47">
            <v>99.328000000000003</v>
          </cell>
          <cell r="AK47">
            <v>81.872</v>
          </cell>
          <cell r="AL47">
            <v>94.397000000000006</v>
          </cell>
          <cell r="AM47">
            <v>216.02199999999999</v>
          </cell>
          <cell r="AN47">
            <v>255.19800000000001</v>
          </cell>
          <cell r="AO47">
            <v>288.411</v>
          </cell>
          <cell r="AP47">
            <v>264.15582799999999</v>
          </cell>
          <cell r="AQ47">
            <v>249.72900000000001</v>
          </cell>
          <cell r="AR47">
            <v>200.31900000000002</v>
          </cell>
          <cell r="AS47">
            <v>160.07400000000001</v>
          </cell>
          <cell r="AT47">
            <v>159.52199999999999</v>
          </cell>
          <cell r="AU47">
            <v>86.809265999999994</v>
          </cell>
          <cell r="AV47">
            <v>73.728999999999999</v>
          </cell>
          <cell r="AW47">
            <v>108.368178</v>
          </cell>
          <cell r="AX47">
            <v>63.089675999999997</v>
          </cell>
          <cell r="AY47">
            <v>68.977000000000004</v>
          </cell>
          <cell r="AZ47">
            <v>72.841999999999999</v>
          </cell>
        </row>
        <row r="84">
          <cell r="B84">
            <v>8.855E-4</v>
          </cell>
          <cell r="C84">
            <v>1.7068000999999999E-2</v>
          </cell>
          <cell r="D84">
            <v>4.1158248839999995E-2</v>
          </cell>
          <cell r="E84">
            <v>5.4963802419999985E-2</v>
          </cell>
          <cell r="F84">
            <v>9.4341399999999992E-2</v>
          </cell>
          <cell r="G84">
            <v>6.2109325350000001E-2</v>
          </cell>
          <cell r="H84">
            <v>0.10907025522999997</v>
          </cell>
          <cell r="I84">
            <v>0.16566097575999997</v>
          </cell>
          <cell r="J84">
            <v>0.17391870899999998</v>
          </cell>
          <cell r="K84">
            <v>0.1112226620285714</v>
          </cell>
          <cell r="L84">
            <v>3.6294118679999973E-2</v>
          </cell>
          <cell r="M84">
            <v>2.0119391910000003E-2</v>
          </cell>
          <cell r="N84">
            <v>0.10224982722599994</v>
          </cell>
          <cell r="O84">
            <v>0.12476749119</v>
          </cell>
          <cell r="P84">
            <v>8.538502013999999E-2</v>
          </cell>
          <cell r="Q84">
            <v>0.13609303112999999</v>
          </cell>
          <cell r="R84">
            <v>0.11383497916</v>
          </cell>
          <cell r="S84">
            <v>6.9621182619999986E-2</v>
          </cell>
          <cell r="T84">
            <v>8.9505703819999977E-2</v>
          </cell>
          <cell r="U84">
            <v>5.8238897079999997E-2</v>
          </cell>
          <cell r="V84">
            <v>0.12569372396</v>
          </cell>
          <cell r="W84">
            <v>4.4418225599999993E-2</v>
          </cell>
          <cell r="X84">
            <v>4.0567406669999986E-2</v>
          </cell>
          <cell r="Y84">
            <v>3.974349399999999E-2</v>
          </cell>
          <cell r="Z84">
            <v>3.0691429999999992E-2</v>
          </cell>
          <cell r="AB84">
            <v>0.35400000000000004</v>
          </cell>
          <cell r="AC84">
            <v>6.2283589999999993</v>
          </cell>
          <cell r="AD84">
            <v>15.755492000000002</v>
          </cell>
          <cell r="AE84">
            <v>20.114846999999997</v>
          </cell>
          <cell r="AF84">
            <v>18.642000000000003</v>
          </cell>
          <cell r="AG84">
            <v>23.15</v>
          </cell>
          <cell r="AH84">
            <v>37.869</v>
          </cell>
          <cell r="AI84">
            <v>57.136000000000003</v>
          </cell>
          <cell r="AJ84">
            <v>57.280999999999999</v>
          </cell>
          <cell r="AK84">
            <v>36.167999999999999</v>
          </cell>
          <cell r="AL84">
            <v>13.492000000000001</v>
          </cell>
          <cell r="AM84">
            <v>10.111000000000001</v>
          </cell>
          <cell r="AN84">
            <v>30.919</v>
          </cell>
          <cell r="AO84">
            <v>56.677000000000007</v>
          </cell>
          <cell r="AP84">
            <v>48.775309</v>
          </cell>
          <cell r="AQ84">
            <v>39.375999999999998</v>
          </cell>
          <cell r="AR84">
            <v>31.298999999999999</v>
          </cell>
          <cell r="AS84">
            <v>31.446999999999999</v>
          </cell>
          <cell r="AT84">
            <v>30.141999999999999</v>
          </cell>
          <cell r="AU84">
            <v>31.578512999999997</v>
          </cell>
          <cell r="AV84">
            <v>31.209</v>
          </cell>
          <cell r="AW84">
            <v>23.429347</v>
          </cell>
          <cell r="AX84">
            <v>21.843135999999998</v>
          </cell>
          <cell r="AY84">
            <v>28.439</v>
          </cell>
          <cell r="AZ84">
            <v>22.318000000000001</v>
          </cell>
        </row>
        <row r="105">
          <cell r="B105">
            <v>0</v>
          </cell>
          <cell r="C105">
            <v>0</v>
          </cell>
          <cell r="D105">
            <v>1.7127501999999998E-4</v>
          </cell>
          <cell r="E105">
            <v>3.0525277999999996E-3</v>
          </cell>
          <cell r="F105">
            <v>3.2200000000000002E-4</v>
          </cell>
          <cell r="G105">
            <v>8.1628609999999987E-4</v>
          </cell>
          <cell r="H105">
            <v>2.9524598599999993E-3</v>
          </cell>
          <cell r="I105">
            <v>4.7072535999999999E-4</v>
          </cell>
          <cell r="J105">
            <v>4.6544639999999998E-4</v>
          </cell>
          <cell r="K105">
            <v>1.5662999999999999E-3</v>
          </cell>
          <cell r="L105">
            <v>2.5479400000000002E-5</v>
          </cell>
          <cell r="M105">
            <v>2.9311199999999998E-5</v>
          </cell>
          <cell r="N105">
            <v>6.5484633999999999E-5</v>
          </cell>
          <cell r="O105">
            <v>1.0453499999999997E-5</v>
          </cell>
          <cell r="P105">
            <v>1.7642379999999998E-5</v>
          </cell>
          <cell r="Q105">
            <v>6.8199599999999988E-6</v>
          </cell>
          <cell r="R105">
            <v>4.0507599999999997E-7</v>
          </cell>
          <cell r="S105">
            <v>5.1336000000000003E-6</v>
          </cell>
          <cell r="T105">
            <v>0</v>
          </cell>
          <cell r="U105">
            <v>4.6827999999999996E-7</v>
          </cell>
          <cell r="V105">
            <v>4.6367999999999998E-7</v>
          </cell>
          <cell r="W105">
            <v>2.1895999999999994E-7</v>
          </cell>
          <cell r="X105">
            <v>4.8299999999999992E-9</v>
          </cell>
          <cell r="Y105">
            <v>0</v>
          </cell>
          <cell r="Z105">
            <v>0</v>
          </cell>
          <cell r="AB105">
            <v>0</v>
          </cell>
          <cell r="AC105">
            <v>0</v>
          </cell>
          <cell r="AD105">
            <v>3.8951E-2</v>
          </cell>
          <cell r="AE105">
            <v>0.347524</v>
          </cell>
          <cell r="AF105">
            <v>4.2000000000000003E-2</v>
          </cell>
          <cell r="AG105">
            <v>8.7000000000000008E-2</v>
          </cell>
          <cell r="AH105">
            <v>0.51200000000000001</v>
          </cell>
          <cell r="AI105">
            <v>7.7000000000000013E-2</v>
          </cell>
          <cell r="AJ105">
            <v>4.5999999999999999E-2</v>
          </cell>
          <cell r="AK105">
            <v>0.20400000000000001</v>
          </cell>
          <cell r="AL105">
            <v>3.0000000000000001E-3</v>
          </cell>
          <cell r="AM105">
            <v>5.7000000000000002E-2</v>
          </cell>
          <cell r="AN105">
            <v>4.9000000000000002E-2</v>
          </cell>
          <cell r="AO105">
            <v>4.7E-2</v>
          </cell>
          <cell r="AP105">
            <v>7.6497999999999997E-2</v>
          </cell>
          <cell r="AQ105">
            <v>3.7999999999999999E-2</v>
          </cell>
          <cell r="AR105">
            <v>0</v>
          </cell>
          <cell r="AS105">
            <v>5.0000000000000001E-3</v>
          </cell>
          <cell r="AT105">
            <v>0</v>
          </cell>
          <cell r="AU105">
            <v>2.3319999999999999E-3</v>
          </cell>
          <cell r="AV105">
            <v>8.0000000000000002E-3</v>
          </cell>
          <cell r="AW105">
            <v>7.9999999999999993E-5</v>
          </cell>
          <cell r="AX105">
            <v>2.8199999999999997E-4</v>
          </cell>
          <cell r="AY105">
            <v>0</v>
          </cell>
          <cell r="AZ105">
            <v>0</v>
          </cell>
        </row>
        <row r="109">
          <cell r="B109">
            <v>1.1580476999999996</v>
          </cell>
          <cell r="C109">
            <v>1.1581074999999998</v>
          </cell>
          <cell r="D109">
            <v>1.2559539422521999</v>
          </cell>
          <cell r="E109">
            <v>1.49437855334</v>
          </cell>
          <cell r="F109">
            <v>1.3807254199999996</v>
          </cell>
          <cell r="G109">
            <v>0.90500438961999985</v>
          </cell>
          <cell r="H109">
            <v>0.58859259335999981</v>
          </cell>
          <cell r="I109">
            <v>0.49150348271999988</v>
          </cell>
          <cell r="J109">
            <v>0.59592749299999992</v>
          </cell>
          <cell r="K109">
            <v>0.30457251820000003</v>
          </cell>
          <cell r="L109">
            <v>0.36558969981999984</v>
          </cell>
          <cell r="M109">
            <v>0.45360552803999982</v>
          </cell>
          <cell r="N109">
            <v>0.40953359531599981</v>
          </cell>
          <cell r="O109">
            <v>0.37994122371999983</v>
          </cell>
          <cell r="P109">
            <v>0.38116475655999998</v>
          </cell>
          <cell r="Q109">
            <v>0.71759887392000032</v>
          </cell>
          <cell r="R109">
            <v>1.0010488635360002</v>
          </cell>
          <cell r="S109">
            <v>1.0380405666500001</v>
          </cell>
          <cell r="T109">
            <v>1.1477978364800001</v>
          </cell>
          <cell r="U109">
            <v>0.86719376226</v>
          </cell>
          <cell r="V109">
            <v>1.3549041268400002</v>
          </cell>
          <cell r="W109">
            <v>1.0634948702</v>
          </cell>
          <cell r="X109">
            <v>0.84489262746279981</v>
          </cell>
          <cell r="Y109">
            <v>0.82360515999999973</v>
          </cell>
          <cell r="Z109">
            <v>0.87897177200000043</v>
          </cell>
          <cell r="AB109">
            <v>148.05699999999999</v>
          </cell>
          <cell r="AC109">
            <v>135.08853399999998</v>
          </cell>
          <cell r="AD109">
            <v>158.61064600999995</v>
          </cell>
          <cell r="AE109">
            <v>173.171145</v>
          </cell>
          <cell r="AF109">
            <v>138.54900000000001</v>
          </cell>
          <cell r="AG109">
            <v>139.393</v>
          </cell>
          <cell r="AH109">
            <v>111.116</v>
          </cell>
          <cell r="AI109">
            <v>105.89</v>
          </cell>
          <cell r="AJ109">
            <v>91.545000000000002</v>
          </cell>
          <cell r="AK109">
            <v>58.392000000000003</v>
          </cell>
          <cell r="AL109">
            <v>64.177000000000007</v>
          </cell>
          <cell r="AM109">
            <v>86.926000000000002</v>
          </cell>
          <cell r="AN109">
            <v>73.709000000000003</v>
          </cell>
          <cell r="AO109">
            <v>82.568000000000026</v>
          </cell>
          <cell r="AP109">
            <v>119.014619</v>
          </cell>
          <cell r="AQ109">
            <v>154.292</v>
          </cell>
          <cell r="AR109">
            <v>200.36799999999999</v>
          </cell>
          <cell r="AS109">
            <v>213.911</v>
          </cell>
          <cell r="AT109">
            <v>212.31800000000001</v>
          </cell>
          <cell r="AU109">
            <v>236.98300699999999</v>
          </cell>
          <cell r="AV109">
            <v>245.63800000000001</v>
          </cell>
          <cell r="AW109">
            <v>314.01446199999998</v>
          </cell>
          <cell r="AX109">
            <v>284.063444</v>
          </cell>
          <cell r="AY109">
            <v>219.649</v>
          </cell>
          <cell r="AZ109">
            <v>223.82900000000001</v>
          </cell>
        </row>
        <row r="126">
          <cell r="B126">
            <v>0</v>
          </cell>
          <cell r="C126">
            <v>0</v>
          </cell>
          <cell r="D126">
            <v>0</v>
          </cell>
          <cell r="E126">
            <v>1.6052988000000001E-3</v>
          </cell>
          <cell r="F126">
            <v>6.2891199999999987E-3</v>
          </cell>
          <cell r="G126">
            <v>5.56630406E-3</v>
          </cell>
          <cell r="H126">
            <v>1.0184459339999999E-2</v>
          </cell>
          <cell r="I126">
            <v>1.7864099999999997E-2</v>
          </cell>
          <cell r="J126">
            <v>2.0842514571428567E-2</v>
          </cell>
          <cell r="K126">
            <v>9.5615864499999995E-3</v>
          </cell>
          <cell r="L126">
            <v>5.3267261699999997E-3</v>
          </cell>
          <cell r="M126">
            <v>2.6394109999999999E-3</v>
          </cell>
          <cell r="N126">
            <v>1.5775766239999997E-3</v>
          </cell>
          <cell r="O126">
            <v>7.0111803900000007E-3</v>
          </cell>
          <cell r="P126">
            <v>1.4612044439999998E-2</v>
          </cell>
          <cell r="Q126">
            <v>1.7542554939999996E-2</v>
          </cell>
          <cell r="R126">
            <v>2.7943753399999986E-2</v>
          </cell>
          <cell r="S126">
            <v>1.490214321E-2</v>
          </cell>
          <cell r="T126">
            <v>2.1619929620000002E-2</v>
          </cell>
          <cell r="U126">
            <v>3.2021521839999997E-2</v>
          </cell>
          <cell r="V126">
            <v>6.0220884359999984E-2</v>
          </cell>
          <cell r="W126">
            <v>1.7545535279999996E-2</v>
          </cell>
          <cell r="X126">
            <v>1.4541701028399998E-2</v>
          </cell>
          <cell r="Y126">
            <v>2.7794718E-2</v>
          </cell>
          <cell r="Z126">
            <v>3.4192213999999999E-2</v>
          </cell>
          <cell r="AB126">
            <v>0</v>
          </cell>
          <cell r="AC126">
            <v>0</v>
          </cell>
          <cell r="AD126">
            <v>0</v>
          </cell>
          <cell r="AE126">
            <v>0.562859</v>
          </cell>
          <cell r="AF126">
            <v>2.16</v>
          </cell>
          <cell r="AG126">
            <v>2.4409999999999998</v>
          </cell>
          <cell r="AH126">
            <v>5.7809999999999997</v>
          </cell>
          <cell r="AI126">
            <v>9.3140000000000018</v>
          </cell>
          <cell r="AJ126">
            <v>13.307</v>
          </cell>
          <cell r="AK126">
            <v>5.2170000000000005</v>
          </cell>
          <cell r="AL126">
            <v>3.0609999999999999</v>
          </cell>
          <cell r="AM126">
            <v>1.5110000000000001</v>
          </cell>
          <cell r="AN126">
            <v>0.77400000000000002</v>
          </cell>
          <cell r="AO126">
            <v>3.9329999999999998</v>
          </cell>
          <cell r="AP126">
            <v>7.8724529999999993</v>
          </cell>
          <cell r="AQ126">
            <v>6.0990000000000002</v>
          </cell>
          <cell r="AR126">
            <v>8.9310000000000009</v>
          </cell>
          <cell r="AS126">
            <v>6.11</v>
          </cell>
          <cell r="AT126">
            <v>5.5659999999999998</v>
          </cell>
          <cell r="AU126">
            <v>14.428913999999999</v>
          </cell>
          <cell r="AV126">
            <v>14.56</v>
          </cell>
          <cell r="AW126">
            <v>8.8512539999999991</v>
          </cell>
          <cell r="AX126">
            <v>7.0144449999999994</v>
          </cell>
          <cell r="AY126">
            <v>20.414000000000001</v>
          </cell>
          <cell r="AZ126">
            <v>26.435000000000002</v>
          </cell>
        </row>
        <row r="138">
          <cell r="B138">
            <v>0.62063752000000005</v>
          </cell>
          <cell r="C138">
            <v>0.88567755999999986</v>
          </cell>
          <cell r="D138">
            <v>1.2163651039000001</v>
          </cell>
          <cell r="E138">
            <v>1.1817348194799995</v>
          </cell>
          <cell r="F138">
            <v>0.98295191999999998</v>
          </cell>
          <cell r="G138">
            <v>1.1357551891999997</v>
          </cell>
          <cell r="H138">
            <v>1.2473176000000001</v>
          </cell>
          <cell r="I138">
            <v>1.3788568999999999</v>
          </cell>
          <cell r="J138">
            <v>1.416663561125</v>
          </cell>
          <cell r="K138">
            <v>1.4815552678571429</v>
          </cell>
          <cell r="L138">
            <v>1.5161312727700007</v>
          </cell>
          <cell r="M138">
            <v>0.84678869999999995</v>
          </cell>
          <cell r="N138">
            <v>0.87729320302000002</v>
          </cell>
          <cell r="O138">
            <v>0.79991147309999977</v>
          </cell>
          <cell r="P138">
            <v>0.79150836099999977</v>
          </cell>
          <cell r="Q138">
            <v>0.67522662757999996</v>
          </cell>
          <cell r="R138">
            <v>0.76262587313399999</v>
          </cell>
          <cell r="S138">
            <v>0.80171205063999984</v>
          </cell>
          <cell r="T138">
            <v>0.54271087270000007</v>
          </cell>
          <cell r="U138">
            <v>0.32111244241999998</v>
          </cell>
          <cell r="V138">
            <v>0.55224618371999989</v>
          </cell>
          <cell r="W138">
            <v>0.22368829951999997</v>
          </cell>
          <cell r="X138">
            <v>0.12820324061999996</v>
          </cell>
          <cell r="Y138">
            <v>0.14634191600000004</v>
          </cell>
          <cell r="Z138">
            <v>0.11893295400000001</v>
          </cell>
          <cell r="AB138">
            <v>81.448999999999998</v>
          </cell>
          <cell r="AC138">
            <v>96.163370999999998</v>
          </cell>
          <cell r="AD138">
            <v>116.980991</v>
          </cell>
          <cell r="AE138">
            <v>134.21375499999996</v>
          </cell>
          <cell r="AF138">
            <v>132.17000000000002</v>
          </cell>
          <cell r="AG138">
            <v>152.85000000000002</v>
          </cell>
          <cell r="AH138">
            <v>190.27600000000001</v>
          </cell>
          <cell r="AI138">
            <v>227.53399999999999</v>
          </cell>
          <cell r="AJ138">
            <v>236.881</v>
          </cell>
          <cell r="AK138">
            <v>216.929</v>
          </cell>
          <cell r="AL138">
            <v>249.02799999999999</v>
          </cell>
          <cell r="AM138">
            <v>161.499</v>
          </cell>
          <cell r="AN138">
            <v>170.59100000000001</v>
          </cell>
          <cell r="AO138">
            <v>159.11299999999994</v>
          </cell>
          <cell r="AP138">
            <v>171.50086099999999</v>
          </cell>
          <cell r="AQ138">
            <v>140.733</v>
          </cell>
          <cell r="AR138">
            <v>139.76400000000001</v>
          </cell>
          <cell r="AS138">
            <v>142.63800000000001</v>
          </cell>
          <cell r="AT138">
            <v>140.82</v>
          </cell>
          <cell r="AU138">
            <v>74.368521000000001</v>
          </cell>
          <cell r="AV138">
            <v>58.417000000000002</v>
          </cell>
          <cell r="AW138">
            <v>62.057854999999996</v>
          </cell>
          <cell r="AX138">
            <v>44.648054999999999</v>
          </cell>
          <cell r="AY138">
            <v>37.896000000000001</v>
          </cell>
          <cell r="AZ138">
            <v>26.931000000000001</v>
          </cell>
        </row>
        <row r="156">
          <cell r="B156">
            <v>8.9258399999999988E-2</v>
          </cell>
          <cell r="C156">
            <v>9.1740099999999991E-2</v>
          </cell>
          <cell r="D156">
            <v>0.14361889999999997</v>
          </cell>
          <cell r="E156">
            <v>0.10336885492</v>
          </cell>
          <cell r="F156">
            <v>8.165E-2</v>
          </cell>
          <cell r="G156">
            <v>8.7232100000000007E-2</v>
          </cell>
          <cell r="H156">
            <v>9.4665699999999992E-2</v>
          </cell>
          <cell r="I156">
            <v>5.2828699999999992E-2</v>
          </cell>
          <cell r="J156">
            <v>1.6967099999999999E-2</v>
          </cell>
          <cell r="K156">
            <v>1.3599899999999996E-2</v>
          </cell>
          <cell r="L156">
            <v>7.1690999999999994E-3</v>
          </cell>
          <cell r="M156">
            <v>1.8905999999999997E-3</v>
          </cell>
          <cell r="N156">
            <v>2.1366999999999996E-3</v>
          </cell>
          <cell r="O156">
            <v>2.9010636000000002E-4</v>
          </cell>
          <cell r="P156">
            <v>3.0377802000000002E-4</v>
          </cell>
          <cell r="Q156">
            <v>2.8289999999999994E-4</v>
          </cell>
          <cell r="R156">
            <v>6.5319999999999994E-4</v>
          </cell>
          <cell r="S156">
            <v>2.5457941000000006E-3</v>
          </cell>
          <cell r="T156">
            <v>6.3249999999999992E-4</v>
          </cell>
          <cell r="U156">
            <v>7.9356899999999999E-5</v>
          </cell>
          <cell r="V156">
            <v>2.8703999999999995E-3</v>
          </cell>
          <cell r="W156">
            <v>0</v>
          </cell>
          <cell r="X156">
            <v>0</v>
          </cell>
          <cell r="Y156">
            <v>0</v>
          </cell>
          <cell r="Z156">
            <v>0</v>
          </cell>
          <cell r="AB156">
            <v>10.818</v>
          </cell>
          <cell r="AC156">
            <v>9.6017019999999995</v>
          </cell>
          <cell r="AD156">
            <v>14.468152999999997</v>
          </cell>
          <cell r="AE156">
            <v>10.025614999999998</v>
          </cell>
          <cell r="AF156">
            <v>10.211</v>
          </cell>
          <cell r="AG156">
            <v>12.109999999999998</v>
          </cell>
          <cell r="AH156">
            <v>14.071000000000002</v>
          </cell>
          <cell r="AI156">
            <v>9.3740000000000023</v>
          </cell>
          <cell r="AJ156">
            <v>3.294</v>
          </cell>
          <cell r="AK156">
            <v>2.4300000000000002</v>
          </cell>
          <cell r="AL156">
            <v>1.115</v>
          </cell>
          <cell r="AM156">
            <v>0.32900000000000001</v>
          </cell>
          <cell r="AN156">
            <v>0.60799999999999998</v>
          </cell>
          <cell r="AO156">
            <v>9.9000000000000005E-2</v>
          </cell>
          <cell r="AP156">
            <v>9.4194E-2</v>
          </cell>
          <cell r="AQ156">
            <v>0.105</v>
          </cell>
          <cell r="AR156">
            <v>0.17599999999999999</v>
          </cell>
          <cell r="AS156">
            <v>0.48699999999999999</v>
          </cell>
          <cell r="AT156">
            <v>0.24299999999999999</v>
          </cell>
          <cell r="AU156">
            <v>1.3484999999999999E-2</v>
          </cell>
          <cell r="AV156">
            <v>0.19600000000000001</v>
          </cell>
          <cell r="AW156">
            <v>0</v>
          </cell>
          <cell r="AX156">
            <v>0</v>
          </cell>
          <cell r="AY156">
            <v>0</v>
          </cell>
          <cell r="AZ156">
            <v>0</v>
          </cell>
        </row>
        <row r="194">
          <cell r="B194">
            <v>0</v>
          </cell>
          <cell r="C194">
            <v>0</v>
          </cell>
          <cell r="D194">
            <v>1.0580206999999998E-3</v>
          </cell>
          <cell r="E194">
            <v>5.9577727999999999E-4</v>
          </cell>
          <cell r="F194">
            <v>4.1192999999999994E-3</v>
          </cell>
          <cell r="G194">
            <v>1.0695000000000001E-3</v>
          </cell>
          <cell r="H194">
            <v>1.9434999999999999E-3</v>
          </cell>
          <cell r="I194">
            <v>5.9892528999999986E-3</v>
          </cell>
          <cell r="J194">
            <v>1.7870037833333328E-2</v>
          </cell>
          <cell r="K194">
            <v>1.6341768114285709E-2</v>
          </cell>
          <cell r="L194">
            <v>2.3623997589999994E-2</v>
          </cell>
          <cell r="M194">
            <v>2.3381660849999993E-2</v>
          </cell>
          <cell r="N194">
            <v>3.6069571059999986E-2</v>
          </cell>
          <cell r="O194">
            <v>3.5439155549999997E-2</v>
          </cell>
          <cell r="P194">
            <v>4.6793039999999994E-2</v>
          </cell>
          <cell r="Q194">
            <v>8.3139945749999999E-2</v>
          </cell>
          <cell r="R194">
            <v>0.10868443897000002</v>
          </cell>
          <cell r="S194">
            <v>9.7275093699999995E-2</v>
          </cell>
          <cell r="T194">
            <v>0.13625248943999996</v>
          </cell>
          <cell r="U194">
            <v>0.10335572422</v>
          </cell>
          <cell r="V194">
            <v>0.29416087083999998</v>
          </cell>
          <cell r="W194">
            <v>0.11326833965999998</v>
          </cell>
          <cell r="X194">
            <v>9.5211213999999988E-2</v>
          </cell>
          <cell r="Y194">
            <v>0.11025505400000001</v>
          </cell>
          <cell r="Z194">
            <v>0.20014843799999998</v>
          </cell>
          <cell r="AB194">
            <v>0</v>
          </cell>
          <cell r="AC194">
            <v>0</v>
          </cell>
          <cell r="AD194">
            <v>0.26993</v>
          </cell>
          <cell r="AE194">
            <v>0.15063099999999999</v>
          </cell>
          <cell r="AF194">
            <v>0.188</v>
          </cell>
          <cell r="AG194">
            <v>0.34</v>
          </cell>
          <cell r="AH194">
            <v>0.68499999999999994</v>
          </cell>
          <cell r="AI194">
            <v>1.905</v>
          </cell>
          <cell r="AJ194">
            <v>6.9279999999999999</v>
          </cell>
          <cell r="AK194">
            <v>5.524</v>
          </cell>
          <cell r="AL194">
            <v>8.2900000000000009</v>
          </cell>
          <cell r="AM194">
            <v>9.1349999999999998</v>
          </cell>
          <cell r="AN194">
            <v>12.961</v>
          </cell>
          <cell r="AO194">
            <v>14.320999999999998</v>
          </cell>
          <cell r="AP194">
            <v>21.483687</v>
          </cell>
          <cell r="AQ194">
            <v>20.867000000000001</v>
          </cell>
          <cell r="AR194">
            <v>23.89</v>
          </cell>
          <cell r="AS194">
            <v>35.591999999999999</v>
          </cell>
          <cell r="AT194">
            <v>31.798999999999999</v>
          </cell>
          <cell r="AU194">
            <v>38.617609999999999</v>
          </cell>
          <cell r="AV194">
            <v>54.02</v>
          </cell>
          <cell r="AW194">
            <v>46.550652999999997</v>
          </cell>
          <cell r="AX194">
            <v>43.835291999999995</v>
          </cell>
          <cell r="AY194">
            <v>44.170999999999999</v>
          </cell>
          <cell r="AZ194">
            <v>93.492999999999995</v>
          </cell>
        </row>
        <row r="253">
          <cell r="B253">
            <v>0</v>
          </cell>
          <cell r="C253">
            <v>0</v>
          </cell>
          <cell r="D253">
            <v>9.2E-6</v>
          </cell>
          <cell r="E253">
            <v>1.6928000000000001E-4</v>
          </cell>
          <cell r="F253">
            <v>1.7066E-3</v>
          </cell>
          <cell r="G253">
            <v>7.0301570000000004E-3</v>
          </cell>
          <cell r="H253">
            <v>1.3071263629999998E-2</v>
          </cell>
          <cell r="I253">
            <v>6.7586208169999981E-2</v>
          </cell>
          <cell r="J253">
            <v>0.17037641919999999</v>
          </cell>
          <cell r="K253">
            <v>0.27361301783333336</v>
          </cell>
          <cell r="L253">
            <v>0.32099842038000004</v>
          </cell>
          <cell r="M253">
            <v>0.33358181330000009</v>
          </cell>
          <cell r="N253">
            <v>0.37588226307000011</v>
          </cell>
          <cell r="O253">
            <v>0.43135526225999987</v>
          </cell>
          <cell r="P253">
            <v>0.36395999710000004</v>
          </cell>
          <cell r="Q253">
            <v>0.68289355319599987</v>
          </cell>
          <cell r="R253">
            <v>1.2877991023139992</v>
          </cell>
          <cell r="S253">
            <v>1.7019226270799994</v>
          </cell>
          <cell r="T253">
            <v>1.9885046782199995</v>
          </cell>
          <cell r="U253">
            <v>1.3524493644399997</v>
          </cell>
          <cell r="V253">
            <v>2.4381925780799998</v>
          </cell>
          <cell r="W253">
            <v>1.4451543701</v>
          </cell>
          <cell r="X253">
            <v>1.2941098660224002</v>
          </cell>
          <cell r="Y253">
            <v>1.3202235060000003</v>
          </cell>
          <cell r="Z253">
            <v>1.2946328779999985</v>
          </cell>
          <cell r="AB253">
            <v>0</v>
          </cell>
          <cell r="AC253">
            <v>0</v>
          </cell>
          <cell r="AD253">
            <v>2.2489999999999997E-3</v>
          </cell>
          <cell r="AE253">
            <v>2.018E-2</v>
          </cell>
          <cell r="AF253">
            <v>0.21299999999999999</v>
          </cell>
          <cell r="AG253">
            <v>0.52400000000000013</v>
          </cell>
          <cell r="AH253">
            <v>1.181</v>
          </cell>
          <cell r="AI253">
            <v>7.22</v>
          </cell>
          <cell r="AJ253">
            <v>17.768000000000001</v>
          </cell>
          <cell r="AK253">
            <v>23.641000000000002</v>
          </cell>
          <cell r="AL253">
            <v>28.192</v>
          </cell>
          <cell r="AM253">
            <v>30.821999999999999</v>
          </cell>
          <cell r="AN253">
            <v>33.999000000000002</v>
          </cell>
          <cell r="AO253">
            <v>43.102999999999973</v>
          </cell>
          <cell r="AP253">
            <v>61.941293999999999</v>
          </cell>
          <cell r="AQ253">
            <v>70.426000000000002</v>
          </cell>
          <cell r="AR253">
            <v>129.46700000000001</v>
          </cell>
          <cell r="AS253">
            <v>162.334</v>
          </cell>
          <cell r="AT253">
            <v>229.92600000000002</v>
          </cell>
          <cell r="AU253">
            <v>215.773709</v>
          </cell>
          <cell r="AV253">
            <v>208.16499999999999</v>
          </cell>
          <cell r="AW253">
            <v>256.51742100000001</v>
          </cell>
          <cell r="AX253">
            <v>234.21777999999998</v>
          </cell>
          <cell r="AY253">
            <v>205.53399999999999</v>
          </cell>
          <cell r="AZ253">
            <v>196.25399999999999</v>
          </cell>
        </row>
        <row r="263">
          <cell r="B263">
            <v>2.193815439999999</v>
          </cell>
          <cell r="C263">
            <v>2.4868443409999998</v>
          </cell>
          <cell r="D263">
            <v>3.3044626796921999</v>
          </cell>
          <cell r="E263">
            <v>3.6137276987999987</v>
          </cell>
          <cell r="F263">
            <v>3.8591374780000001</v>
          </cell>
          <cell r="G263">
            <v>3.1465383775219986</v>
          </cell>
          <cell r="H263">
            <v>3.1691769345000003</v>
          </cell>
          <cell r="I263">
            <v>3.27138413095</v>
          </cell>
          <cell r="J263">
            <v>3.0349186672492423</v>
          </cell>
          <cell r="K263">
            <v>2.8296113971166674</v>
          </cell>
          <cell r="L263">
            <v>3.04257032191</v>
          </cell>
          <cell r="M263">
            <v>3.4076477565299998</v>
          </cell>
          <cell r="N263">
            <v>4.1918446568679997</v>
          </cell>
          <cell r="O263">
            <v>3.8617282354899984</v>
          </cell>
          <cell r="P263">
            <v>2.8216340130999988</v>
          </cell>
          <cell r="Q263">
            <v>4.30007900801</v>
          </cell>
          <cell r="R263">
            <v>5.0341754228999989</v>
          </cell>
          <cell r="S263">
            <v>4.9891771149899995</v>
          </cell>
          <cell r="T263">
            <v>4.6684945722399993</v>
          </cell>
          <cell r="U263">
            <v>3.1739293827166666</v>
          </cell>
          <cell r="V263">
            <v>5.5514045265999989</v>
          </cell>
          <cell r="W263">
            <v>3.3239688540799999</v>
          </cell>
          <cell r="X263">
            <v>2.6478808943374199</v>
          </cell>
          <cell r="Y263">
            <v>2.7882463000000008</v>
          </cell>
          <cell r="Z263">
            <v>2.9119628859999991</v>
          </cell>
          <cell r="AA263">
            <v>0</v>
          </cell>
          <cell r="AB263">
            <v>295.346</v>
          </cell>
          <cell r="AC263">
            <v>294.61531199999996</v>
          </cell>
          <cell r="AD263">
            <v>387.75942300999986</v>
          </cell>
          <cell r="AE263">
            <v>417.20089699999994</v>
          </cell>
          <cell r="AF263">
            <v>395.56000000000006</v>
          </cell>
          <cell r="AG263">
            <v>427.90099999999995</v>
          </cell>
          <cell r="AH263">
            <v>513.70500000000015</v>
          </cell>
          <cell r="AI263">
            <v>594.95999999999992</v>
          </cell>
          <cell r="AJ263">
            <v>544.17300000000012</v>
          </cell>
          <cell r="AK263">
            <v>445.79500000000007</v>
          </cell>
          <cell r="AL263">
            <v>476.07700000000006</v>
          </cell>
          <cell r="AM263">
            <v>536.75</v>
          </cell>
          <cell r="AN263">
            <v>592.07799999999997</v>
          </cell>
          <cell r="AO263">
            <v>658.37699999999995</v>
          </cell>
          <cell r="AP263">
            <v>709.31102199999987</v>
          </cell>
          <cell r="AQ263">
            <v>694.68700000000013</v>
          </cell>
          <cell r="AR263">
            <v>750.51400000000001</v>
          </cell>
          <cell r="AS263">
            <v>777.27399999999989</v>
          </cell>
          <cell r="AT263">
            <v>829.75200000000007</v>
          </cell>
          <cell r="AU263">
            <v>723.39209400000004</v>
          </cell>
          <cell r="AV263">
            <v>716.8610000000001</v>
          </cell>
          <cell r="AW263">
            <v>837.11458900000002</v>
          </cell>
          <cell r="AX263">
            <v>715.43640899999991</v>
          </cell>
          <cell r="AY263">
            <v>651.30299999999988</v>
          </cell>
          <cell r="AZ263">
            <v>694.40699999999993</v>
          </cell>
          <cell r="BA263">
            <v>0</v>
          </cell>
        </row>
        <row r="264">
          <cell r="B264">
            <v>1.75812E-3</v>
          </cell>
          <cell r="C264">
            <v>1.9534520999999999E-2</v>
          </cell>
          <cell r="D264">
            <v>4.8768299779999996E-2</v>
          </cell>
          <cell r="E264">
            <v>6.204005647999998E-2</v>
          </cell>
          <cell r="F264">
            <v>0.12244556000000001</v>
          </cell>
          <cell r="G264">
            <v>7.6424470149999993E-2</v>
          </cell>
          <cell r="H264">
            <v>0.12703540641999994</v>
          </cell>
          <cell r="I264">
            <v>0.19289294355999995</v>
          </cell>
          <cell r="J264">
            <v>0.20462939460000001</v>
          </cell>
          <cell r="K264">
            <v>0.12732226681190467</v>
          </cell>
          <cell r="L264">
            <v>4.8612879349999957E-2</v>
          </cell>
          <cell r="M264">
            <v>3.8217634210000011E-2</v>
          </cell>
          <cell r="N264">
            <v>0.11081796814399993</v>
          </cell>
          <cell r="O264">
            <v>0.13906442344</v>
          </cell>
          <cell r="P264">
            <v>0.11106131624</v>
          </cell>
          <cell r="Q264">
            <v>0.16303845779999998</v>
          </cell>
          <cell r="R264">
            <v>0.15731297713399989</v>
          </cell>
          <cell r="S264">
            <v>0.12363413513999998</v>
          </cell>
          <cell r="T264">
            <v>0.14577329665999994</v>
          </cell>
          <cell r="U264">
            <v>0.11978094559999999</v>
          </cell>
          <cell r="V264">
            <v>0.28806318995999997</v>
          </cell>
          <cell r="W264">
            <v>8.5267135939999988E-2</v>
          </cell>
          <cell r="X264">
            <v>7.6365618116619988E-2</v>
          </cell>
          <cell r="Y264">
            <v>0.101833466</v>
          </cell>
          <cell r="Z264">
            <v>0.10408263599999998</v>
          </cell>
          <cell r="AA264">
            <v>0</v>
          </cell>
          <cell r="AB264">
            <v>1.3759999999999999</v>
          </cell>
          <cell r="AC264">
            <v>8.3577649999999988</v>
          </cell>
          <cell r="AD264">
            <v>20.356525000000005</v>
          </cell>
          <cell r="AE264">
            <v>25.490491999999996</v>
          </cell>
          <cell r="AF264">
            <v>24.912000000000003</v>
          </cell>
          <cell r="AG264">
            <v>33.602999999999994</v>
          </cell>
          <cell r="AH264">
            <v>51.027000000000001</v>
          </cell>
          <cell r="AI264">
            <v>75.085000000000008</v>
          </cell>
          <cell r="AJ264">
            <v>82.353999999999985</v>
          </cell>
          <cell r="AK264">
            <v>47.519000000000005</v>
          </cell>
          <cell r="AL264">
            <v>24.817</v>
          </cell>
          <cell r="AM264">
            <v>18.437999999999999</v>
          </cell>
          <cell r="AN264">
            <v>35.864000000000004</v>
          </cell>
          <cell r="AO264">
            <v>66.308000000000021</v>
          </cell>
          <cell r="AP264">
            <v>66.068674000000001</v>
          </cell>
          <cell r="AQ264">
            <v>50.215999999999994</v>
          </cell>
          <cell r="AR264">
            <v>49.807000000000016</v>
          </cell>
          <cell r="AS264">
            <v>56.813000000000002</v>
          </cell>
          <cell r="AT264">
            <v>51.881999999999998</v>
          </cell>
          <cell r="AU264">
            <v>64.623409999999978</v>
          </cell>
          <cell r="AV264">
            <v>72.079999999999984</v>
          </cell>
          <cell r="AW264">
            <v>45.127703999999987</v>
          </cell>
          <cell r="AX264">
            <v>41.695679999999989</v>
          </cell>
          <cell r="AY264">
            <v>72.616999999999976</v>
          </cell>
          <cell r="AZ264">
            <v>78.024000000000015</v>
          </cell>
          <cell r="BA264">
            <v>0</v>
          </cell>
        </row>
        <row r="266">
          <cell r="B266">
            <v>0</v>
          </cell>
          <cell r="C266">
            <v>0</v>
          </cell>
          <cell r="D266">
            <v>0</v>
          </cell>
          <cell r="E266">
            <v>8.0821999999999986E-6</v>
          </cell>
          <cell r="F266">
            <v>6.4399999999999993E-5</v>
          </cell>
          <cell r="G266">
            <v>2.3460000000000001E-4</v>
          </cell>
          <cell r="H266">
            <v>0</v>
          </cell>
          <cell r="I266">
            <v>1.0119999999999998E-4</v>
          </cell>
          <cell r="J266">
            <v>0</v>
          </cell>
          <cell r="K266">
            <v>5.1933999999999999E-3</v>
          </cell>
          <cell r="L266">
            <v>1.2718999999999999E-3</v>
          </cell>
          <cell r="M266">
            <v>8.1419999999999999E-3</v>
          </cell>
          <cell r="N266">
            <v>9.8370999999999979E-3</v>
          </cell>
          <cell r="O266">
            <v>1.4447808799999998E-3</v>
          </cell>
          <cell r="P266">
            <v>1.9388907999999999E-4</v>
          </cell>
          <cell r="Q266">
            <v>1.38488336E-3</v>
          </cell>
          <cell r="R266">
            <v>1.7295604399999998E-3</v>
          </cell>
          <cell r="S266">
            <v>3.8823999999999994E-3</v>
          </cell>
          <cell r="T266">
            <v>3.3119999999999997E-4</v>
          </cell>
          <cell r="U266">
            <v>4.2896196000000001E-4</v>
          </cell>
          <cell r="V266">
            <v>0</v>
          </cell>
          <cell r="W266">
            <v>7.8889999999999985E-5</v>
          </cell>
          <cell r="X266">
            <v>0</v>
          </cell>
          <cell r="Y266">
            <v>3.9509399999999997E-4</v>
          </cell>
          <cell r="Z266">
            <v>2.4793999999999997E-5</v>
          </cell>
          <cell r="AA266">
            <v>0</v>
          </cell>
          <cell r="AB266">
            <v>0</v>
          </cell>
          <cell r="AC266">
            <v>0</v>
          </cell>
          <cell r="AD266">
            <v>0</v>
          </cell>
          <cell r="AE266">
            <v>1.5659999999999999E-3</v>
          </cell>
          <cell r="AF266">
            <v>5.0000000000000001E-3</v>
          </cell>
          <cell r="AG266">
            <v>1.8000000000000002E-2</v>
          </cell>
          <cell r="AH266">
            <v>0</v>
          </cell>
          <cell r="AI266">
            <v>3.7999999999999999E-2</v>
          </cell>
          <cell r="AJ266">
            <v>0</v>
          </cell>
          <cell r="AK266">
            <v>0.80099999999999993</v>
          </cell>
          <cell r="AL266">
            <v>0.214</v>
          </cell>
          <cell r="AM266">
            <v>1.474</v>
          </cell>
          <cell r="AN266">
            <v>1.915</v>
          </cell>
          <cell r="AO266">
            <v>0.27199999999999996</v>
          </cell>
          <cell r="AP266">
            <v>7.2403999999999996E-2</v>
          </cell>
          <cell r="AQ266">
            <v>0.28300000000000003</v>
          </cell>
          <cell r="AR266">
            <v>0.42799999999999999</v>
          </cell>
          <cell r="AS266">
            <v>0.93500000000000005</v>
          </cell>
          <cell r="AT266">
            <v>0.112</v>
          </cell>
          <cell r="AU266">
            <v>0.17782499999999998</v>
          </cell>
          <cell r="AV266">
            <v>0</v>
          </cell>
          <cell r="AW266">
            <v>2.7656E-2</v>
          </cell>
          <cell r="AX266">
            <v>0</v>
          </cell>
          <cell r="AY266">
            <v>9.0999999999999998E-2</v>
          </cell>
          <cell r="AZ266">
            <v>2.8000000000000001E-2</v>
          </cell>
          <cell r="BA266">
            <v>0</v>
          </cell>
        </row>
        <row r="267">
          <cell r="B267">
            <v>2.1860828399999996</v>
          </cell>
          <cell r="C267">
            <v>2.4649918799999995</v>
          </cell>
          <cell r="D267">
            <v>3.2502070049522001</v>
          </cell>
          <cell r="E267">
            <v>3.5474119280599989</v>
          </cell>
          <cell r="F267">
            <v>3.7287546179999991</v>
          </cell>
          <cell r="G267">
            <v>3.06572341658</v>
          </cell>
          <cell r="H267">
            <v>3.0374885657499999</v>
          </cell>
          <cell r="I267">
            <v>3.0606827973000001</v>
          </cell>
          <cell r="J267">
            <v>2.7966663278159092</v>
          </cell>
          <cell r="K267">
            <v>2.6409685161904761</v>
          </cell>
          <cell r="L267">
            <v>2.9532979609100005</v>
          </cell>
          <cell r="M267">
            <v>3.2898973981299999</v>
          </cell>
          <cell r="N267">
            <v>3.9663519184760005</v>
          </cell>
          <cell r="O267">
            <v>3.6787509615399991</v>
          </cell>
          <cell r="P267">
            <v>2.6565472695999999</v>
          </cell>
          <cell r="Q267">
            <v>4.0296418384719992</v>
          </cell>
          <cell r="R267">
            <v>4.7419685561599989</v>
          </cell>
          <cell r="S267">
            <v>4.7528825278899998</v>
          </cell>
          <cell r="T267">
            <v>4.3767634996</v>
          </cell>
          <cell r="U267">
            <v>2.9380028045866666</v>
          </cell>
          <cell r="V267">
            <v>4.9596320213199991</v>
          </cell>
          <cell r="W267">
            <v>3.1219992967800003</v>
          </cell>
          <cell r="X267">
            <v>2.4713222366287</v>
          </cell>
          <cell r="Y267">
            <v>2.5724486620000002</v>
          </cell>
          <cell r="Z267">
            <v>2.6031259239999986</v>
          </cell>
          <cell r="AA267">
            <v>0</v>
          </cell>
          <cell r="AB267">
            <v>292.01599999999996</v>
          </cell>
          <cell r="AC267">
            <v>284.76999699999999</v>
          </cell>
          <cell r="AD267">
            <v>365.11035100999987</v>
          </cell>
          <cell r="AE267">
            <v>389.82888099999991</v>
          </cell>
          <cell r="AF267">
            <v>369.25600000000003</v>
          </cell>
          <cell r="AG267">
            <v>392.36800000000011</v>
          </cell>
          <cell r="AH267">
            <v>460.61800000000005</v>
          </cell>
          <cell r="AI267">
            <v>514.58000000000004</v>
          </cell>
          <cell r="AJ267">
            <v>451.06099999999992</v>
          </cell>
          <cell r="AK267">
            <v>385.13900000000001</v>
          </cell>
          <cell r="AL267">
            <v>438.839</v>
          </cell>
          <cell r="AM267">
            <v>497.28599999999994</v>
          </cell>
          <cell r="AN267">
            <v>535.85300000000007</v>
          </cell>
          <cell r="AO267">
            <v>574.93400000000008</v>
          </cell>
          <cell r="AP267">
            <v>618.80320799999993</v>
          </cell>
          <cell r="AQ267">
            <v>618.10300000000007</v>
          </cell>
          <cell r="AR267">
            <v>671.83</v>
          </cell>
          <cell r="AS267">
            <v>681.59799999999996</v>
          </cell>
          <cell r="AT267">
            <v>744.24500000000012</v>
          </cell>
          <cell r="AU267">
            <v>616.44237999999996</v>
          </cell>
          <cell r="AV267">
            <v>589.08799999999997</v>
          </cell>
          <cell r="AW267">
            <v>744.24022500000001</v>
          </cell>
          <cell r="AX267">
            <v>627.92201599999999</v>
          </cell>
          <cell r="AY267">
            <v>533.49900000000002</v>
          </cell>
          <cell r="AZ267">
            <v>521.49299999999994</v>
          </cell>
          <cell r="BA267">
            <v>0</v>
          </cell>
        </row>
        <row r="268">
          <cell r="B268">
            <v>3.4927799999999996E-3</v>
          </cell>
          <cell r="C268">
            <v>2.0529799999999998E-3</v>
          </cell>
          <cell r="D268">
            <v>1.7334810199999997E-3</v>
          </cell>
          <cell r="E268">
            <v>1.8924698999999998E-3</v>
          </cell>
          <cell r="F268">
            <v>8.9285999999999988E-4</v>
          </cell>
          <cell r="G268">
            <v>1.1817544899999999E-3</v>
          </cell>
          <cell r="H268">
            <v>1.3072976899999999E-3</v>
          </cell>
          <cell r="I268">
            <v>3.2235649999999994E-3</v>
          </cell>
          <cell r="J268">
            <v>3.2637827999999992E-3</v>
          </cell>
          <cell r="K268">
            <v>2.7915744000000004E-3</v>
          </cell>
          <cell r="L268">
            <v>4.12208829E-3</v>
          </cell>
          <cell r="M268">
            <v>2.1893460799999992E-3</v>
          </cell>
          <cell r="N268">
            <v>5.083627039799999E-2</v>
          </cell>
          <cell r="O268">
            <v>1.75722024E-3</v>
          </cell>
          <cell r="P268">
            <v>3.2702030200000001E-3</v>
          </cell>
          <cell r="Q268">
            <v>3.6427067879999993E-3</v>
          </cell>
          <cell r="R268">
            <v>2.0846101059999998E-3</v>
          </cell>
          <cell r="S268">
            <v>1.5664913600000004E-3</v>
          </cell>
          <cell r="T268">
            <v>1.4916833999999998E-4</v>
          </cell>
          <cell r="U268">
            <v>2.1645483999999996E-4</v>
          </cell>
          <cell r="V268">
            <v>8.1567199999999987E-5</v>
          </cell>
          <cell r="W268">
            <v>5.0141839999999991E-5</v>
          </cell>
          <cell r="X268">
            <v>6.6946730199999999E-5</v>
          </cell>
          <cell r="Y268">
            <v>9.1769999999999984E-5</v>
          </cell>
          <cell r="Z268">
            <v>1.21072E-4</v>
          </cell>
          <cell r="AA268">
            <v>0</v>
          </cell>
          <cell r="AB268">
            <v>1.7990000000000002</v>
          </cell>
          <cell r="AC268">
            <v>1.4749569999999999</v>
          </cell>
          <cell r="AD268">
            <v>1.5788099999999998</v>
          </cell>
          <cell r="AE268">
            <v>1.4196330000000001</v>
          </cell>
          <cell r="AF268">
            <v>0.496</v>
          </cell>
          <cell r="AG268">
            <v>1.1080000000000001</v>
          </cell>
          <cell r="AH268">
            <v>1.028</v>
          </cell>
          <cell r="AI268">
            <v>2.0289999999999999</v>
          </cell>
          <cell r="AJ268">
            <v>1.7010000000000001</v>
          </cell>
          <cell r="AK268">
            <v>1.9410000000000001</v>
          </cell>
          <cell r="AL268">
            <v>2.1629999999999998</v>
          </cell>
          <cell r="AM268">
            <v>1.5650000000000002</v>
          </cell>
          <cell r="AN268">
            <v>2.694</v>
          </cell>
          <cell r="AO268">
            <v>1.6849999999999996</v>
          </cell>
          <cell r="AP268">
            <v>1.9181709999999998</v>
          </cell>
          <cell r="AQ268">
            <v>1.5269999999999999</v>
          </cell>
          <cell r="AR268">
            <v>0.77800000000000002</v>
          </cell>
          <cell r="AS268">
            <v>0.67100000000000004</v>
          </cell>
          <cell r="AT268">
            <v>0.40300000000000002</v>
          </cell>
          <cell r="AU268">
            <v>0.20305099999999998</v>
          </cell>
          <cell r="AV268">
            <v>0.13900000000000001</v>
          </cell>
          <cell r="AW268">
            <v>6.3162999999999997E-2</v>
          </cell>
          <cell r="AX268">
            <v>6.5998000000000001E-2</v>
          </cell>
          <cell r="AY268">
            <v>7.2000000000000008E-2</v>
          </cell>
          <cell r="AZ268">
            <v>9.8000000000000004E-2</v>
          </cell>
          <cell r="BA268">
            <v>0</v>
          </cell>
        </row>
        <row r="269">
          <cell r="B269">
            <v>2.4816999999999999E-3</v>
          </cell>
          <cell r="C269">
            <v>0</v>
          </cell>
          <cell r="D269">
            <v>1.8987162400000001E-3</v>
          </cell>
          <cell r="E269">
            <v>3.0773999999999998E-4</v>
          </cell>
          <cell r="F269">
            <v>0</v>
          </cell>
          <cell r="G269">
            <v>0</v>
          </cell>
          <cell r="H269">
            <v>5.4739999999999988E-6</v>
          </cell>
          <cell r="I269">
            <v>4.5595199999999997E-4</v>
          </cell>
          <cell r="J269">
            <v>7.291E-4</v>
          </cell>
          <cell r="K269">
            <v>2.0240000000000001E-2</v>
          </cell>
          <cell r="L269">
            <v>4.35077637E-3</v>
          </cell>
          <cell r="M269">
            <v>3.6045121599999994E-2</v>
          </cell>
          <cell r="N269">
            <v>1.7443548725999996E-2</v>
          </cell>
          <cell r="O269">
            <v>5.0049242000000001E-3</v>
          </cell>
          <cell r="P269">
            <v>3.6964859399999999E-3</v>
          </cell>
          <cell r="Q269">
            <v>1.3192945360000003E-2</v>
          </cell>
          <cell r="R269">
            <v>2.0752523167999998E-2</v>
          </cell>
          <cell r="S269">
            <v>8.9533065999999988E-3</v>
          </cell>
          <cell r="T269">
            <v>9.2160999999999979E-3</v>
          </cell>
          <cell r="U269">
            <v>1.1796099699999998E-2</v>
          </cell>
          <cell r="V269">
            <v>9.1611318399999996E-3</v>
          </cell>
          <cell r="W269">
            <v>3.1149217399999997E-3</v>
          </cell>
          <cell r="X269">
            <v>4.6111391759999995E-3</v>
          </cell>
          <cell r="Y269">
            <v>3.0371040000000001E-3</v>
          </cell>
          <cell r="Z269">
            <v>4.190507999999999E-3</v>
          </cell>
          <cell r="AA269">
            <v>0</v>
          </cell>
          <cell r="AB269">
            <v>0.155</v>
          </cell>
          <cell r="AC269">
            <v>0</v>
          </cell>
          <cell r="AD269">
            <v>0.25269900000000001</v>
          </cell>
          <cell r="AE269">
            <v>3.2591999999999996E-2</v>
          </cell>
          <cell r="AF269">
            <v>0</v>
          </cell>
          <cell r="AG269">
            <v>0</v>
          </cell>
          <cell r="AH269">
            <v>1.9E-2</v>
          </cell>
          <cell r="AI269">
            <v>7.3000000000000009E-2</v>
          </cell>
          <cell r="AJ269">
            <v>0.158</v>
          </cell>
          <cell r="AK269">
            <v>2.3089999999999997</v>
          </cell>
          <cell r="AL269">
            <v>0.67700000000000005</v>
          </cell>
          <cell r="AM269">
            <v>6.8069999999999995</v>
          </cell>
          <cell r="AN269">
            <v>2.5629999999999997</v>
          </cell>
          <cell r="AO269">
            <v>0.67900000000000016</v>
          </cell>
          <cell r="AP269">
            <v>0.88968399999999992</v>
          </cell>
          <cell r="AQ269">
            <v>2.29</v>
          </cell>
          <cell r="AR269">
            <v>3.5089999999999999</v>
          </cell>
          <cell r="AS269">
            <v>1.5079999999999998</v>
          </cell>
          <cell r="AT269">
            <v>1.3059999999999998</v>
          </cell>
          <cell r="AU269">
            <v>2.9785840000000001</v>
          </cell>
          <cell r="AV269">
            <v>1.365</v>
          </cell>
          <cell r="AW269">
            <v>0.88042399999999987</v>
          </cell>
          <cell r="AX269">
            <v>1.6537059999999999</v>
          </cell>
          <cell r="AY269">
            <v>0.63700000000000001</v>
          </cell>
          <cell r="AZ269">
            <v>1.0309999999999999</v>
          </cell>
          <cell r="BA269">
            <v>0</v>
          </cell>
        </row>
      </sheetData>
      <sheetData sheetId="28"/>
      <sheetData sheetId="29"/>
      <sheetData sheetId="30">
        <row r="12">
          <cell r="B12">
            <v>0</v>
          </cell>
          <cell r="C12">
            <v>0</v>
          </cell>
          <cell r="D12">
            <v>4.8756334759999992E-2</v>
          </cell>
          <cell r="E12">
            <v>9.8384868959999996E-2</v>
          </cell>
          <cell r="F12">
            <v>5.1163451359999994E-2</v>
          </cell>
          <cell r="G12">
            <v>3.5293053599999994E-3</v>
          </cell>
          <cell r="H12">
            <v>1.74436416E-3</v>
          </cell>
          <cell r="I12">
            <v>0</v>
          </cell>
          <cell r="J12">
            <v>6.9787267199999999E-3</v>
          </cell>
          <cell r="K12">
            <v>0</v>
          </cell>
          <cell r="L12">
            <v>2.6511811200000002E-3</v>
          </cell>
          <cell r="M12">
            <v>2.8778148000000001E-4</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4.3336339999999991</v>
          </cell>
          <cell r="AE12">
            <v>8.665775</v>
          </cell>
          <cell r="AF12">
            <v>5.1280000000000001</v>
          </cell>
          <cell r="AG12">
            <v>0.41100000000000003</v>
          </cell>
          <cell r="AH12">
            <v>0.20200000000000001</v>
          </cell>
          <cell r="AI12">
            <v>0</v>
          </cell>
          <cell r="AJ12">
            <v>1.0569999999999999</v>
          </cell>
          <cell r="AK12">
            <v>0</v>
          </cell>
          <cell r="AL12">
            <v>0.376</v>
          </cell>
          <cell r="AM12">
            <v>4.4999999999999998E-2</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row>
        <row r="15">
          <cell r="B15">
            <v>0.18605188</v>
          </cell>
          <cell r="C15">
            <v>0.32394207999999997</v>
          </cell>
          <cell r="D15">
            <v>0.27195288652000005</v>
          </cell>
          <cell r="E15">
            <v>0.20719402536000001</v>
          </cell>
          <cell r="F15">
            <v>5.7986141919999998E-2</v>
          </cell>
          <cell r="G15">
            <v>0.13725466355999999</v>
          </cell>
          <cell r="H15">
            <v>0.13678163156000001</v>
          </cell>
          <cell r="I15">
            <v>9.1636953239999999E-2</v>
          </cell>
          <cell r="J15">
            <v>0.11438244971999999</v>
          </cell>
          <cell r="K15">
            <v>5.7744204559999984E-2</v>
          </cell>
          <cell r="L15">
            <v>8.3575640399999995E-3</v>
          </cell>
          <cell r="M15">
            <v>5.8440051600000004E-3</v>
          </cell>
          <cell r="N15">
            <v>6.5584537200000003E-3</v>
          </cell>
          <cell r="O15">
            <v>4.3176243599999994E-3</v>
          </cell>
          <cell r="P15">
            <v>1.180389672E-2</v>
          </cell>
          <cell r="Q15">
            <v>1.224510924E-2</v>
          </cell>
          <cell r="R15">
            <v>6.1415827199999993E-3</v>
          </cell>
          <cell r="S15">
            <v>4.7677694399999998E-3</v>
          </cell>
          <cell r="T15">
            <v>1.8223973600000002E-3</v>
          </cell>
          <cell r="U15">
            <v>3.4653876400000004E-3</v>
          </cell>
          <cell r="V15">
            <v>3.8526112800000008E-3</v>
          </cell>
          <cell r="W15">
            <v>1.2117697199999999E-3</v>
          </cell>
          <cell r="X15">
            <v>4.5108302399999998E-4</v>
          </cell>
          <cell r="Y15">
            <v>1.3935599999999999E-3</v>
          </cell>
          <cell r="Z15">
            <v>1.4752079999999998E-3</v>
          </cell>
          <cell r="AA15">
            <v>0</v>
          </cell>
          <cell r="AB15">
            <v>20.571000000000002</v>
          </cell>
          <cell r="AC15">
            <v>31.187615999999998</v>
          </cell>
          <cell r="AD15">
            <v>26.242151999999997</v>
          </cell>
          <cell r="AE15">
            <v>20.116704000000002</v>
          </cell>
          <cell r="AF15">
            <v>6.9409999999999998</v>
          </cell>
          <cell r="AG15">
            <v>16.544999999999998</v>
          </cell>
          <cell r="AH15">
            <v>17.298999999999999</v>
          </cell>
          <cell r="AI15">
            <v>14.234000000000002</v>
          </cell>
          <cell r="AJ15">
            <v>18.898</v>
          </cell>
          <cell r="AK15">
            <v>7.2539999999999996</v>
          </cell>
          <cell r="AL15">
            <v>1.4970000000000001</v>
          </cell>
          <cell r="AM15">
            <v>1.327</v>
          </cell>
          <cell r="AN15">
            <v>1.294</v>
          </cell>
          <cell r="AO15">
            <v>0.77700000000000002</v>
          </cell>
          <cell r="AP15">
            <v>1.998154</v>
          </cell>
          <cell r="AQ15">
            <v>2.1139999999999999</v>
          </cell>
          <cell r="AR15">
            <v>0.91500000000000004</v>
          </cell>
          <cell r="AS15">
            <v>1.0150000000000001</v>
          </cell>
          <cell r="AT15">
            <v>0.41300000000000003</v>
          </cell>
          <cell r="AU15">
            <v>0.65514099999999997</v>
          </cell>
          <cell r="AV15">
            <v>0.57600000000000007</v>
          </cell>
          <cell r="AW15">
            <v>0.26259099999999996</v>
          </cell>
          <cell r="AX15">
            <v>0.163216</v>
          </cell>
          <cell r="AY15">
            <v>0.34300000000000003</v>
          </cell>
          <cell r="AZ15">
            <v>0.27</v>
          </cell>
          <cell r="BA15">
            <v>0</v>
          </cell>
        </row>
        <row r="23">
          <cell r="B23">
            <v>0.13002471999999998</v>
          </cell>
          <cell r="C23">
            <v>0.21423723999999994</v>
          </cell>
          <cell r="D23">
            <v>0.39977581224000003</v>
          </cell>
          <cell r="E23">
            <v>0.1728533142</v>
          </cell>
          <cell r="F23">
            <v>0.10318559747999999</v>
          </cell>
          <cell r="G23">
            <v>8.2682261199999996E-3</v>
          </cell>
          <cell r="H23">
            <v>1.0158055879999999E-2</v>
          </cell>
          <cell r="I23">
            <v>6.7294080000000002E-5</v>
          </cell>
          <cell r="J23">
            <v>1.5385411999999999E-3</v>
          </cell>
          <cell r="K23">
            <v>7.0559999999999991E-8</v>
          </cell>
          <cell r="L23">
            <v>2.8930104E-4</v>
          </cell>
          <cell r="M23">
            <v>1.4363999999999998E-7</v>
          </cell>
          <cell r="N23">
            <v>1.1990915999999998E-4</v>
          </cell>
          <cell r="O23">
            <v>3.1303999999999995E-7</v>
          </cell>
          <cell r="P23">
            <v>1.4347115999999998E-4</v>
          </cell>
          <cell r="Q23">
            <v>1.32111E-4</v>
          </cell>
          <cell r="R23">
            <v>1.9821311999999999E-4</v>
          </cell>
          <cell r="S23">
            <v>3.3064841599999995E-3</v>
          </cell>
          <cell r="T23">
            <v>1.3638744E-4</v>
          </cell>
          <cell r="U23">
            <v>1.01698912E-3</v>
          </cell>
          <cell r="V23">
            <v>1.20371776E-3</v>
          </cell>
          <cell r="W23">
            <v>3.13061756E-3</v>
          </cell>
          <cell r="X23">
            <v>1.75924040096E-3</v>
          </cell>
          <cell r="Y23">
            <v>1.1975040000000001E-3</v>
          </cell>
          <cell r="Z23">
            <v>1.3267799999999996E-3</v>
          </cell>
          <cell r="AA23">
            <v>0</v>
          </cell>
          <cell r="AB23">
            <v>13.202000000000002</v>
          </cell>
          <cell r="AC23">
            <v>19.165883999999998</v>
          </cell>
          <cell r="AD23">
            <v>36.281962</v>
          </cell>
          <cell r="AE23">
            <v>16.762422999999998</v>
          </cell>
          <cell r="AF23">
            <v>11.862</v>
          </cell>
          <cell r="AG23">
            <v>1.2140000000000002</v>
          </cell>
          <cell r="AH23">
            <v>1.4629999999999999</v>
          </cell>
          <cell r="AI23">
            <v>5.6000000000000001E-2</v>
          </cell>
          <cell r="AJ23">
            <v>0.29199999999999998</v>
          </cell>
          <cell r="AK23">
            <v>0</v>
          </cell>
          <cell r="AL23">
            <v>3.6999999999999998E-2</v>
          </cell>
          <cell r="AM23">
            <v>0</v>
          </cell>
          <cell r="AN23">
            <v>1.7000000000000001E-2</v>
          </cell>
          <cell r="AO23">
            <v>2E-3</v>
          </cell>
          <cell r="AP23">
            <v>0.14571199999999998</v>
          </cell>
          <cell r="AQ23">
            <v>7.1000000000000008E-2</v>
          </cell>
          <cell r="AR23">
            <v>0.13400000000000001</v>
          </cell>
          <cell r="AS23">
            <v>0.46599999999999997</v>
          </cell>
          <cell r="AT23">
            <v>0.114</v>
          </cell>
          <cell r="AU23">
            <v>0.54128399999999999</v>
          </cell>
          <cell r="AV23">
            <v>0.69900000000000007</v>
          </cell>
          <cell r="AW23">
            <v>1.965287</v>
          </cell>
          <cell r="AX23">
            <v>1.1436329999999999</v>
          </cell>
          <cell r="AY23">
            <v>0.877</v>
          </cell>
          <cell r="AZ23">
            <v>0.93300000000000005</v>
          </cell>
          <cell r="BA23">
            <v>0</v>
          </cell>
        </row>
        <row r="31">
          <cell r="B31">
            <v>0</v>
          </cell>
          <cell r="C31">
            <v>0</v>
          </cell>
          <cell r="D31">
            <v>5.7448279559999996E-2</v>
          </cell>
          <cell r="E31">
            <v>8.6334964800000011E-2</v>
          </cell>
          <cell r="F31">
            <v>8.451813888000001E-2</v>
          </cell>
          <cell r="G31">
            <v>6.0558598800000002E-3</v>
          </cell>
          <cell r="H31">
            <v>3.8122831599999994E-3</v>
          </cell>
          <cell r="I31">
            <v>1.3452636399999996E-3</v>
          </cell>
          <cell r="J31">
            <v>0</v>
          </cell>
          <cell r="K31">
            <v>9.7523131999999971E-4</v>
          </cell>
          <cell r="L31">
            <v>1.5091999999999998E-3</v>
          </cell>
          <cell r="M31">
            <v>7.2584400000000001E-6</v>
          </cell>
          <cell r="N31">
            <v>7.4140231199999991E-3</v>
          </cell>
          <cell r="O31">
            <v>2.3143123639999999E-2</v>
          </cell>
          <cell r="P31">
            <v>5.5178611599999991E-3</v>
          </cell>
          <cell r="Q31">
            <v>1.0532118519999998E-2</v>
          </cell>
          <cell r="R31">
            <v>2.113412756E-2</v>
          </cell>
          <cell r="S31">
            <v>0.11706869271999998</v>
          </cell>
          <cell r="T31">
            <v>0.10274195511999998</v>
          </cell>
          <cell r="U31">
            <v>1.707206172E-2</v>
          </cell>
          <cell r="V31">
            <v>9.6423034399999996E-3</v>
          </cell>
          <cell r="W31">
            <v>3.7967204799999998E-3</v>
          </cell>
          <cell r="X31">
            <v>6.6912051919999988E-3</v>
          </cell>
          <cell r="Y31">
            <v>9.7607999999999983E-4</v>
          </cell>
          <cell r="Z31">
            <v>1.2290319999999995E-3</v>
          </cell>
          <cell r="AA31">
            <v>0</v>
          </cell>
          <cell r="AB31">
            <v>0</v>
          </cell>
          <cell r="AC31">
            <v>0</v>
          </cell>
          <cell r="AD31">
            <v>5.6638869999999999</v>
          </cell>
          <cell r="AE31">
            <v>8.1593599999999995</v>
          </cell>
          <cell r="AF31">
            <v>9.5419999999999998</v>
          </cell>
          <cell r="AG31">
            <v>1.0850000000000002</v>
          </cell>
          <cell r="AH31">
            <v>0.76400000000000012</v>
          </cell>
          <cell r="AI31">
            <v>0.24299999999999999</v>
          </cell>
          <cell r="AJ31">
            <v>0</v>
          </cell>
          <cell r="AK31">
            <v>0.17200000000000001</v>
          </cell>
          <cell r="AL31">
            <v>0.26400000000000001</v>
          </cell>
          <cell r="AM31">
            <v>2E-3</v>
          </cell>
          <cell r="AN31">
            <v>1.49</v>
          </cell>
          <cell r="AO31">
            <v>5.3160000000000007</v>
          </cell>
          <cell r="AP31">
            <v>1.1191769999999999</v>
          </cell>
          <cell r="AQ31">
            <v>1.8480000000000001</v>
          </cell>
          <cell r="AR31">
            <v>2.9710000000000001</v>
          </cell>
          <cell r="AS31">
            <v>15.421000000000001</v>
          </cell>
          <cell r="AT31">
            <v>13.881</v>
          </cell>
          <cell r="AU31">
            <v>2.3244179999999997</v>
          </cell>
          <cell r="AV31">
            <v>1.2610000000000001</v>
          </cell>
          <cell r="AW31">
            <v>1.1895099999999998</v>
          </cell>
          <cell r="AX31">
            <v>2.050748</v>
          </cell>
          <cell r="AY31">
            <v>0.22</v>
          </cell>
          <cell r="AZ31">
            <v>0.3</v>
          </cell>
          <cell r="BA31">
            <v>0</v>
          </cell>
        </row>
        <row r="39">
          <cell r="B39">
            <v>9.8027159999999988E-2</v>
          </cell>
          <cell r="C39">
            <v>6.0276440000000001E-2</v>
          </cell>
          <cell r="D39">
            <v>9.7140283799999977E-2</v>
          </cell>
          <cell r="E39">
            <v>0.11755138639999999</v>
          </cell>
          <cell r="F39">
            <v>3.5880768279999996E-2</v>
          </cell>
          <cell r="G39">
            <v>2.1825947640000003E-2</v>
          </cell>
          <cell r="H39">
            <v>5.0031040639999996E-2</v>
          </cell>
          <cell r="I39">
            <v>0.13711311599999998</v>
          </cell>
          <cell r="J39">
            <v>7.741350427999999E-2</v>
          </cell>
          <cell r="K39">
            <v>6.283317011999999E-2</v>
          </cell>
          <cell r="L39">
            <v>5.8299109679999996E-2</v>
          </cell>
          <cell r="M39">
            <v>3.9869492879999996E-2</v>
          </cell>
          <cell r="N39">
            <v>4.1236745759999992E-2</v>
          </cell>
          <cell r="O39">
            <v>3.5552816879999991E-2</v>
          </cell>
          <cell r="P39">
            <v>5.3950868719999989E-2</v>
          </cell>
          <cell r="Q39">
            <v>5.7421247799999998E-2</v>
          </cell>
          <cell r="R39">
            <v>6.9503986999999975E-2</v>
          </cell>
          <cell r="S39">
            <v>5.7792466479999985E-2</v>
          </cell>
          <cell r="T39">
            <v>4.5855381879999983E-2</v>
          </cell>
          <cell r="U39">
            <v>6.1419462919999994E-2</v>
          </cell>
          <cell r="V39">
            <v>3.4874353079999997E-2</v>
          </cell>
          <cell r="W39">
            <v>4.8435755199999989E-3</v>
          </cell>
          <cell r="X39">
            <v>1.5305555999999996E-3</v>
          </cell>
          <cell r="Y39">
            <v>1.1545183999999997E-2</v>
          </cell>
          <cell r="Z39">
            <v>1.7528279999999997E-3</v>
          </cell>
          <cell r="AA39">
            <v>0</v>
          </cell>
          <cell r="AB39">
            <v>11.449</v>
          </cell>
          <cell r="AC39">
            <v>6.3145349999999993</v>
          </cell>
          <cell r="AD39">
            <v>9.7610009999999985</v>
          </cell>
          <cell r="AE39">
            <v>11.334864999999999</v>
          </cell>
          <cell r="AF39">
            <v>4.3840000000000003</v>
          </cell>
          <cell r="AG39">
            <v>4.3849999999999998</v>
          </cell>
          <cell r="AH39">
            <v>9.3840000000000003</v>
          </cell>
          <cell r="AI39">
            <v>22.134000000000004</v>
          </cell>
          <cell r="AJ39">
            <v>13.692</v>
          </cell>
          <cell r="AK39">
            <v>10.610000000000001</v>
          </cell>
          <cell r="AL39">
            <v>13.142000000000001</v>
          </cell>
          <cell r="AM39">
            <v>8.7060000000000013</v>
          </cell>
          <cell r="AN39">
            <v>9.5109999999999992</v>
          </cell>
          <cell r="AO39">
            <v>9.98</v>
          </cell>
          <cell r="AP39">
            <v>11.603462</v>
          </cell>
          <cell r="AQ39">
            <v>10.750000000000002</v>
          </cell>
          <cell r="AR39">
            <v>14.191000000000001</v>
          </cell>
          <cell r="AS39">
            <v>13.856</v>
          </cell>
          <cell r="AT39">
            <v>13.31</v>
          </cell>
          <cell r="AU39">
            <v>12.203993000000001</v>
          </cell>
          <cell r="AV39">
            <v>7.3199999999999994</v>
          </cell>
          <cell r="AW39">
            <v>1.8998689999999998</v>
          </cell>
          <cell r="AX39">
            <v>0.58687899999999993</v>
          </cell>
          <cell r="AY39">
            <v>3.2160000000000002</v>
          </cell>
          <cell r="AZ39">
            <v>0.65500000000000003</v>
          </cell>
          <cell r="BA39">
            <v>0</v>
          </cell>
        </row>
        <row r="46">
          <cell r="B46">
            <v>3.6405880000000002E-2</v>
          </cell>
          <cell r="C46">
            <v>4.5854199999999991E-2</v>
          </cell>
          <cell r="D46">
            <v>8.3180488999999996E-2</v>
          </cell>
          <cell r="E46">
            <v>7.3273857159999997E-2</v>
          </cell>
          <cell r="F46">
            <v>6.7276272279999993E-2</v>
          </cell>
          <cell r="G46">
            <v>2.2568354199999998E-2</v>
          </cell>
          <cell r="H46">
            <v>7.1269601199999994E-3</v>
          </cell>
          <cell r="I46">
            <v>1.4015587599999998E-3</v>
          </cell>
          <cell r="J46">
            <v>1.5888599999999999E-2</v>
          </cell>
          <cell r="K46">
            <v>4.7549376000000006E-4</v>
          </cell>
          <cell r="L46">
            <v>4.7483679599999995E-3</v>
          </cell>
          <cell r="M46">
            <v>5.7584872800000002E-3</v>
          </cell>
          <cell r="N46">
            <v>2.3854700799999995E-3</v>
          </cell>
          <cell r="O46">
            <v>1.1909212E-4</v>
          </cell>
          <cell r="P46">
            <v>8.8390730399999992E-3</v>
          </cell>
          <cell r="Q46">
            <v>3.0332231999999999E-3</v>
          </cell>
          <cell r="R46">
            <v>3.2785250399999994E-3</v>
          </cell>
          <cell r="S46">
            <v>4.4978505319999994E-2</v>
          </cell>
          <cell r="T46">
            <v>2.6839430800000001E-2</v>
          </cell>
          <cell r="U46">
            <v>1.04111364E-2</v>
          </cell>
          <cell r="V46">
            <v>1.8626265279999998E-2</v>
          </cell>
          <cell r="W46">
            <v>1.1335524759999998E-2</v>
          </cell>
          <cell r="X46">
            <v>1.5710419199999999E-2</v>
          </cell>
          <cell r="Y46">
            <v>4.4450839999999985E-3</v>
          </cell>
          <cell r="Z46">
            <v>1.4161783999999995E-2</v>
          </cell>
          <cell r="AA46">
            <v>0</v>
          </cell>
          <cell r="AB46">
            <v>3.8520000000000003</v>
          </cell>
          <cell r="AC46">
            <v>4.1193879999999998</v>
          </cell>
          <cell r="AD46">
            <v>8.054606999999999</v>
          </cell>
          <cell r="AE46">
            <v>7.055879</v>
          </cell>
          <cell r="AF46">
            <v>8.3460000000000001</v>
          </cell>
          <cell r="AG46">
            <v>4.1460000000000008</v>
          </cell>
          <cell r="AH46">
            <v>1.4</v>
          </cell>
          <cell r="AI46">
            <v>0.27500000000000002</v>
          </cell>
          <cell r="AJ46">
            <v>2.6659999999999999</v>
          </cell>
          <cell r="AK46">
            <v>7.4999999999999997E-2</v>
          </cell>
          <cell r="AL46">
            <v>0.8</v>
          </cell>
          <cell r="AM46">
            <v>0.89600000000000002</v>
          </cell>
          <cell r="AN46">
            <v>0.375</v>
          </cell>
          <cell r="AO46">
            <v>2.3E-2</v>
          </cell>
          <cell r="AP46">
            <v>1.625769</v>
          </cell>
          <cell r="AQ46">
            <v>0.50800000000000001</v>
          </cell>
          <cell r="AR46">
            <v>0.45800000000000002</v>
          </cell>
          <cell r="AS46">
            <v>8.24</v>
          </cell>
          <cell r="AT46">
            <v>4.68</v>
          </cell>
          <cell r="AU46">
            <v>1.6143839999999998</v>
          </cell>
          <cell r="AV46">
            <v>2.8620000000000001</v>
          </cell>
          <cell r="AW46">
            <v>3.1107689999999999</v>
          </cell>
          <cell r="AX46">
            <v>4.5634649999999999</v>
          </cell>
          <cell r="AY46">
            <v>0.97799999999999998</v>
          </cell>
          <cell r="AZ46">
            <v>3.5350000000000001</v>
          </cell>
          <cell r="BA46">
            <v>0</v>
          </cell>
        </row>
        <row r="47">
          <cell r="B47">
            <v>2.4135159999999999E-2</v>
          </cell>
          <cell r="C47">
            <v>1.7372319999999997E-2</v>
          </cell>
          <cell r="D47">
            <v>4.7903476879999997E-2</v>
          </cell>
          <cell r="E47">
            <v>3.7119460559999998E-2</v>
          </cell>
          <cell r="F47">
            <v>9.57140296E-2</v>
          </cell>
          <cell r="G47">
            <v>0.25909009531999999</v>
          </cell>
          <cell r="H47">
            <v>0.36886645347999991</v>
          </cell>
          <cell r="I47">
            <v>0.43674984892000002</v>
          </cell>
          <cell r="J47">
            <v>0.36847972140000002</v>
          </cell>
          <cell r="K47">
            <v>0.14799847663999999</v>
          </cell>
          <cell r="L47">
            <v>0.25692538675999999</v>
          </cell>
          <cell r="M47">
            <v>0.16738966972000002</v>
          </cell>
          <cell r="N47">
            <v>0.15012534571999997</v>
          </cell>
          <cell r="O47">
            <v>0.11752773899999999</v>
          </cell>
          <cell r="P47">
            <v>0.13278477548000001</v>
          </cell>
          <cell r="Q47">
            <v>0.13229731871999997</v>
          </cell>
          <cell r="R47">
            <v>0.12227343827999999</v>
          </cell>
          <cell r="S47">
            <v>9.1742756559999999E-2</v>
          </cell>
          <cell r="T47">
            <v>7.8436573600000004E-2</v>
          </cell>
          <cell r="U47">
            <v>5.964624679999999E-2</v>
          </cell>
          <cell r="V47">
            <v>3.9510403520000008E-2</v>
          </cell>
          <cell r="W47">
            <v>0.12663704619999999</v>
          </cell>
          <cell r="X47">
            <v>5.3825512454839991E-2</v>
          </cell>
          <cell r="Y47">
            <v>3.9175387999999992E-2</v>
          </cell>
          <cell r="Z47">
            <v>8.4678047999999978E-2</v>
          </cell>
          <cell r="AA47">
            <v>0</v>
          </cell>
          <cell r="AB47">
            <v>2.367</v>
          </cell>
          <cell r="AC47">
            <v>1.528559</v>
          </cell>
          <cell r="AD47">
            <v>6.1702129999999995</v>
          </cell>
          <cell r="AE47">
            <v>5.3241739999999993</v>
          </cell>
          <cell r="AF47">
            <v>12.952</v>
          </cell>
          <cell r="AG47">
            <v>36.919000000000011</v>
          </cell>
          <cell r="AH47">
            <v>54.086999999999996</v>
          </cell>
          <cell r="AI47">
            <v>72.189000000000007</v>
          </cell>
          <cell r="AJ47">
            <v>74.756</v>
          </cell>
          <cell r="AK47">
            <v>37.599000000000004</v>
          </cell>
          <cell r="AL47">
            <v>54.585999999999999</v>
          </cell>
          <cell r="AM47">
            <v>45.940999999999995</v>
          </cell>
          <cell r="AN47">
            <v>42.313000000000002</v>
          </cell>
          <cell r="AO47">
            <v>36.497000000000007</v>
          </cell>
          <cell r="AP47">
            <v>43.589754999999997</v>
          </cell>
          <cell r="AQ47">
            <v>42.216000000000001</v>
          </cell>
          <cell r="AR47">
            <v>35.707999999999998</v>
          </cell>
          <cell r="AS47">
            <v>26.973000000000003</v>
          </cell>
          <cell r="AT47">
            <v>24.469000000000001</v>
          </cell>
          <cell r="AU47">
            <v>18.037223999999998</v>
          </cell>
          <cell r="AV47">
            <v>12.511000000000001</v>
          </cell>
          <cell r="AW47">
            <v>31.039898000000001</v>
          </cell>
          <cell r="AX47">
            <v>15.676653999999999</v>
          </cell>
          <cell r="AY47">
            <v>10.734999999999999</v>
          </cell>
          <cell r="AZ47">
            <v>16.044</v>
          </cell>
          <cell r="BA47">
            <v>0</v>
          </cell>
        </row>
        <row r="91">
          <cell r="B91">
            <v>0</v>
          </cell>
          <cell r="C91">
            <v>2.3321479999999999E-2</v>
          </cell>
          <cell r="D91">
            <v>0.17219306468000001</v>
          </cell>
          <cell r="E91">
            <v>6.1100006799999995E-2</v>
          </cell>
          <cell r="F91">
            <v>4.1668404960000002E-2</v>
          </cell>
          <cell r="G91">
            <v>4.0022988879999999E-2</v>
          </cell>
          <cell r="H91">
            <v>2.9113567280000002E-2</v>
          </cell>
          <cell r="I91">
            <v>1.4803297040000002E-2</v>
          </cell>
          <cell r="J91">
            <v>1.061057984E-2</v>
          </cell>
          <cell r="K91">
            <v>1.1474448439999996E-2</v>
          </cell>
          <cell r="L91">
            <v>1.4075832399999998E-2</v>
          </cell>
          <cell r="M91">
            <v>8.8061819999999996E-4</v>
          </cell>
          <cell r="N91">
            <v>2.3406708080000001E-2</v>
          </cell>
          <cell r="O91">
            <v>2.25694728E-2</v>
          </cell>
          <cell r="P91">
            <v>5.8018814000000002E-3</v>
          </cell>
          <cell r="Q91">
            <v>1.7301496799999999E-3</v>
          </cell>
          <cell r="R91">
            <v>2.6104551199999998E-3</v>
          </cell>
          <cell r="S91">
            <v>3.6475633599999998E-3</v>
          </cell>
          <cell r="T91">
            <v>6.9658576399999998E-3</v>
          </cell>
          <cell r="U91">
            <v>2.1567105560000001E-2</v>
          </cell>
          <cell r="V91">
            <v>1.8849835199999997E-3</v>
          </cell>
          <cell r="W91">
            <v>2.8422802799999997E-3</v>
          </cell>
          <cell r="X91">
            <v>9.4896783296000002E-4</v>
          </cell>
          <cell r="Y91">
            <v>1.9616800000000004E-3</v>
          </cell>
          <cell r="Z91">
            <v>1.1319279999999999E-3</v>
          </cell>
          <cell r="AA91">
            <v>0</v>
          </cell>
          <cell r="AB91">
            <v>0</v>
          </cell>
          <cell r="AC91">
            <v>3.200863</v>
          </cell>
          <cell r="AD91">
            <v>18.525874000000002</v>
          </cell>
          <cell r="AE91">
            <v>10.83597</v>
          </cell>
          <cell r="AF91">
            <v>9.7490000000000006</v>
          </cell>
          <cell r="AG91">
            <v>12.394</v>
          </cell>
          <cell r="AH91">
            <v>10.651999999999999</v>
          </cell>
          <cell r="AI91">
            <v>6.117</v>
          </cell>
          <cell r="AJ91">
            <v>4.0110000000000001</v>
          </cell>
          <cell r="AK91">
            <v>2.06</v>
          </cell>
          <cell r="AL91">
            <v>2.6459999999999999</v>
          </cell>
          <cell r="AM91">
            <v>0.76300000000000001</v>
          </cell>
          <cell r="AN91">
            <v>4.1890000000000001</v>
          </cell>
          <cell r="AO91">
            <v>4.8739999999999997</v>
          </cell>
          <cell r="AP91">
            <v>1.2883179999999999</v>
          </cell>
          <cell r="AQ91">
            <v>0.6160000000000001</v>
          </cell>
          <cell r="AR91">
            <v>0.94300000000000006</v>
          </cell>
          <cell r="AS91">
            <v>1.4970000000000001</v>
          </cell>
          <cell r="AT91">
            <v>1.9630000000000001</v>
          </cell>
          <cell r="AU91">
            <v>4.0945159999999996</v>
          </cell>
          <cell r="AV91">
            <v>0.9850000000000001</v>
          </cell>
          <cell r="AW91">
            <v>1.6629100000000001</v>
          </cell>
          <cell r="AX91">
            <v>0.51795499999999994</v>
          </cell>
          <cell r="AY91">
            <v>1.012</v>
          </cell>
          <cell r="AZ91">
            <v>0.59300000000000008</v>
          </cell>
          <cell r="BA91">
            <v>0</v>
          </cell>
        </row>
        <row r="105">
          <cell r="B105">
            <v>0</v>
          </cell>
          <cell r="C105">
            <v>0</v>
          </cell>
          <cell r="D105">
            <v>4.0808767999999992E-3</v>
          </cell>
          <cell r="E105">
            <v>6.9695640000000007E-5</v>
          </cell>
          <cell r="F105">
            <v>1.1031048E-4</v>
          </cell>
          <cell r="G105">
            <v>3.4977599999999999E-6</v>
          </cell>
          <cell r="H105">
            <v>5.0147999999999986E-7</v>
          </cell>
          <cell r="I105">
            <v>0</v>
          </cell>
          <cell r="J105">
            <v>1.9618199999999998E-5</v>
          </cell>
          <cell r="K105">
            <v>1.1843999999999999E-7</v>
          </cell>
          <cell r="L105">
            <v>0</v>
          </cell>
          <cell r="M105">
            <v>2.2679999999999999E-7</v>
          </cell>
          <cell r="N105">
            <v>1.26E-8</v>
          </cell>
          <cell r="O105">
            <v>9.0786024000000004E-4</v>
          </cell>
          <cell r="P105">
            <v>8.3372799999999975E-6</v>
          </cell>
          <cell r="Q105">
            <v>1.6855999999999997E-7</v>
          </cell>
          <cell r="R105">
            <v>9.3239999999999993E-8</v>
          </cell>
          <cell r="S105">
            <v>1.23928E-6</v>
          </cell>
          <cell r="T105">
            <v>4.4099999999999999E-7</v>
          </cell>
          <cell r="U105">
            <v>8.0079999999999987E-8</v>
          </cell>
          <cell r="V105">
            <v>3.8158400000000002E-6</v>
          </cell>
          <cell r="W105">
            <v>6.8580399999999988E-6</v>
          </cell>
          <cell r="X105">
            <v>2.268E-9</v>
          </cell>
          <cell r="Y105">
            <v>7.5599999999999994E-7</v>
          </cell>
          <cell r="Z105">
            <v>0</v>
          </cell>
          <cell r="AA105">
            <v>0</v>
          </cell>
          <cell r="AB105">
            <v>0</v>
          </cell>
          <cell r="AC105">
            <v>0</v>
          </cell>
          <cell r="AD105">
            <v>0.48284199999999999</v>
          </cell>
          <cell r="AE105">
            <v>4.7747999999999999E-2</v>
          </cell>
          <cell r="AF105">
            <v>5.6000000000000001E-2</v>
          </cell>
          <cell r="AG105">
            <v>1.0999999999999999E-2</v>
          </cell>
          <cell r="AH105">
            <v>2E-3</v>
          </cell>
          <cell r="AI105">
            <v>0</v>
          </cell>
          <cell r="AJ105">
            <v>1.8000000000000002E-2</v>
          </cell>
          <cell r="AK105">
            <v>8.0000000000000002E-3</v>
          </cell>
          <cell r="AL105">
            <v>0</v>
          </cell>
          <cell r="AM105">
            <v>6.0000000000000001E-3</v>
          </cell>
          <cell r="AN105">
            <v>0</v>
          </cell>
          <cell r="AO105">
            <v>0.10300000000000001</v>
          </cell>
          <cell r="AP105">
            <v>1.3285E-2</v>
          </cell>
          <cell r="AQ105">
            <v>1E-3</v>
          </cell>
          <cell r="AR105">
            <v>0</v>
          </cell>
          <cell r="AS105">
            <v>1.3000000000000001E-2</v>
          </cell>
          <cell r="AT105">
            <v>1E-3</v>
          </cell>
          <cell r="AU105">
            <v>3.88E-4</v>
          </cell>
          <cell r="AV105">
            <v>1.4999999999999999E-2</v>
          </cell>
          <cell r="AW105">
            <v>3.5826999999999998E-2</v>
          </cell>
          <cell r="AX105">
            <v>1.4E-5</v>
          </cell>
          <cell r="AY105">
            <v>8.0000000000000002E-3</v>
          </cell>
          <cell r="AZ105">
            <v>0</v>
          </cell>
          <cell r="BA105">
            <v>0</v>
          </cell>
        </row>
        <row r="109">
          <cell r="B109">
            <v>0.26390784</v>
          </cell>
          <cell r="C109">
            <v>0.28735252</v>
          </cell>
          <cell r="D109">
            <v>0.25039046675999999</v>
          </cell>
          <cell r="E109">
            <v>0.20687902928000004</v>
          </cell>
          <cell r="F109">
            <v>0.1049708912</v>
          </cell>
          <cell r="G109">
            <v>7.3643957240000002E-2</v>
          </cell>
          <cell r="H109">
            <v>2.0532156679999997E-2</v>
          </cell>
          <cell r="I109">
            <v>8.1211790799999989E-3</v>
          </cell>
          <cell r="J109">
            <v>3.6859276999999996E-2</v>
          </cell>
          <cell r="K109">
            <v>1.4951278159999996E-2</v>
          </cell>
          <cell r="L109">
            <v>3.9064306399999998E-3</v>
          </cell>
          <cell r="M109">
            <v>6.146684599999998E-3</v>
          </cell>
          <cell r="N109">
            <v>5.3244436000000005E-4</v>
          </cell>
          <cell r="O109">
            <v>9.6726823200000006E-3</v>
          </cell>
          <cell r="P109">
            <v>1.5336789160000001E-2</v>
          </cell>
          <cell r="Q109">
            <v>2.2042031759999997E-2</v>
          </cell>
          <cell r="R109">
            <v>1.4454340319999998E-2</v>
          </cell>
          <cell r="S109">
            <v>2.9668181479999993E-2</v>
          </cell>
          <cell r="T109">
            <v>0.13634055427999997</v>
          </cell>
          <cell r="U109">
            <v>0.16786141623999998</v>
          </cell>
          <cell r="V109">
            <v>0.17250553683999997</v>
          </cell>
          <cell r="W109">
            <v>5.5232349199999996E-2</v>
          </cell>
          <cell r="X109">
            <v>6.7510317411600004E-2</v>
          </cell>
          <cell r="Y109">
            <v>9.3730419999999981E-2</v>
          </cell>
          <cell r="Z109">
            <v>9.7045255999999969E-2</v>
          </cell>
          <cell r="AA109">
            <v>0</v>
          </cell>
          <cell r="AB109">
            <v>25.969000000000001</v>
          </cell>
          <cell r="AC109">
            <v>25.507759000000004</v>
          </cell>
          <cell r="AD109">
            <v>22.843730999999998</v>
          </cell>
          <cell r="AE109">
            <v>18.100698999999999</v>
          </cell>
          <cell r="AF109">
            <v>10.036</v>
          </cell>
          <cell r="AG109">
            <v>8.3190000000000008</v>
          </cell>
          <cell r="AH109">
            <v>3.6319999999999997</v>
          </cell>
          <cell r="AI109">
            <v>2.1589999999999998</v>
          </cell>
          <cell r="AJ109">
            <v>6.7810000000000006</v>
          </cell>
          <cell r="AK109">
            <v>1.9590000000000001</v>
          </cell>
          <cell r="AL109">
            <v>0.53600000000000003</v>
          </cell>
          <cell r="AM109">
            <v>0.75900000000000001</v>
          </cell>
          <cell r="AN109">
            <v>6.3E-2</v>
          </cell>
          <cell r="AO109">
            <v>1.244</v>
          </cell>
          <cell r="AP109">
            <v>2.1167690000000001</v>
          </cell>
          <cell r="AQ109">
            <v>2.9260000000000002</v>
          </cell>
          <cell r="AR109">
            <v>1.7209999999999999</v>
          </cell>
          <cell r="AS109">
            <v>3.677</v>
          </cell>
          <cell r="AT109">
            <v>14.46</v>
          </cell>
          <cell r="AU109">
            <v>16.118358999999998</v>
          </cell>
          <cell r="AV109">
            <v>15.438000000000001</v>
          </cell>
          <cell r="AW109">
            <v>7.0577059999999996</v>
          </cell>
          <cell r="AX109">
            <v>9.0999539999999985</v>
          </cell>
          <cell r="AY109">
            <v>9.4599999999999991</v>
          </cell>
          <cell r="AZ109">
            <v>9.5549999999999997</v>
          </cell>
          <cell r="BA109">
            <v>0</v>
          </cell>
        </row>
        <row r="114">
          <cell r="B114">
            <v>1.4556359999999999E-2</v>
          </cell>
          <cell r="C114">
            <v>6.9679119999999997E-2</v>
          </cell>
          <cell r="D114">
            <v>0.20818176007999994</v>
          </cell>
          <cell r="E114">
            <v>1.179324272E-2</v>
          </cell>
          <cell r="F114">
            <v>4.2475770119999992E-2</v>
          </cell>
          <cell r="G114">
            <v>1.4664686399999999E-3</v>
          </cell>
          <cell r="H114">
            <v>7.6688219999999983E-4</v>
          </cell>
          <cell r="I114">
            <v>1.1632571999999999E-4</v>
          </cell>
          <cell r="J114">
            <v>9.2366399999999971E-4</v>
          </cell>
          <cell r="K114">
            <v>1.9900187999999998E-4</v>
          </cell>
          <cell r="L114">
            <v>1.5386559999999997E-5</v>
          </cell>
          <cell r="M114">
            <v>1.9908280000000002E-5</v>
          </cell>
          <cell r="N114">
            <v>2.3148943999999993E-4</v>
          </cell>
          <cell r="O114">
            <v>1.3010199999999998E-5</v>
          </cell>
          <cell r="P114">
            <v>1.5426768000000003E-4</v>
          </cell>
          <cell r="Q114">
            <v>8.8305223999999975E-4</v>
          </cell>
          <cell r="R114">
            <v>2.4678107999999996E-4</v>
          </cell>
          <cell r="S114">
            <v>1.2804472800000001E-3</v>
          </cell>
          <cell r="T114">
            <v>1.5740667599999998E-3</v>
          </cell>
          <cell r="U114">
            <v>3.6628815999999994E-4</v>
          </cell>
          <cell r="V114">
            <v>7.5768867999999995E-4</v>
          </cell>
          <cell r="W114">
            <v>4.5264155999999998E-4</v>
          </cell>
          <cell r="X114">
            <v>1.4012539419199998E-3</v>
          </cell>
          <cell r="Y114">
            <v>4.1476400000000003E-4</v>
          </cell>
          <cell r="Z114">
            <v>1.7057879999999995E-3</v>
          </cell>
          <cell r="AA114">
            <v>0</v>
          </cell>
          <cell r="AB114">
            <v>1.3740000000000001</v>
          </cell>
          <cell r="AC114">
            <v>5.5069319999999999</v>
          </cell>
          <cell r="AD114">
            <v>17.080418999999999</v>
          </cell>
          <cell r="AE114">
            <v>1.2660260000000001</v>
          </cell>
          <cell r="AF114">
            <v>4.5489999999999995</v>
          </cell>
          <cell r="AG114">
            <v>0.77900000000000003</v>
          </cell>
          <cell r="AH114">
            <v>0.79699999999999993</v>
          </cell>
          <cell r="AI114">
            <v>0.13100000000000001</v>
          </cell>
          <cell r="AJ114">
            <v>0.45499999999999996</v>
          </cell>
          <cell r="AK114">
            <v>7.3000000000000009E-2</v>
          </cell>
          <cell r="AL114">
            <v>3.5000000000000003E-2</v>
          </cell>
          <cell r="AM114">
            <v>2.6000000000000002E-2</v>
          </cell>
          <cell r="AN114">
            <v>0.65</v>
          </cell>
          <cell r="AO114">
            <v>9.8000000000000004E-2</v>
          </cell>
          <cell r="AP114">
            <v>0.41937199999999997</v>
          </cell>
          <cell r="AQ114">
            <v>0.70100000000000007</v>
          </cell>
          <cell r="AR114">
            <v>0.309</v>
          </cell>
          <cell r="AS114">
            <v>0.84199999999999997</v>
          </cell>
          <cell r="AT114">
            <v>1.55</v>
          </cell>
          <cell r="AU114">
            <v>0.58438599999999996</v>
          </cell>
          <cell r="AV114">
            <v>0.68800000000000006</v>
          </cell>
          <cell r="AW114">
            <v>0.96959400000000007</v>
          </cell>
          <cell r="AX114">
            <v>1.6835959999999999</v>
          </cell>
          <cell r="AY114">
            <v>0.50800000000000001</v>
          </cell>
          <cell r="AZ114">
            <v>2.327</v>
          </cell>
          <cell r="BA114">
            <v>0</v>
          </cell>
        </row>
        <row r="138">
          <cell r="B138">
            <v>0.15817004000000001</v>
          </cell>
          <cell r="C138">
            <v>0.21874355999999998</v>
          </cell>
          <cell r="D138">
            <v>0.23748514103999999</v>
          </cell>
          <cell r="E138">
            <v>0.17935808603999998</v>
          </cell>
          <cell r="F138">
            <v>0.19517609803999997</v>
          </cell>
          <cell r="G138">
            <v>0.22377187055999997</v>
          </cell>
          <cell r="H138">
            <v>0.26251669051999993</v>
          </cell>
          <cell r="I138">
            <v>0.17171229768000001</v>
          </cell>
          <cell r="J138">
            <v>0.15325143259999999</v>
          </cell>
          <cell r="K138">
            <v>0.11011940687999998</v>
          </cell>
          <cell r="L138">
            <v>9.6058989039999987E-2</v>
          </cell>
          <cell r="M138">
            <v>4.9061507319999989E-2</v>
          </cell>
          <cell r="N138">
            <v>7.9769540199999989E-2</v>
          </cell>
          <cell r="O138">
            <v>8.6861351639999987E-2</v>
          </cell>
          <cell r="P138">
            <v>0.11602717924</v>
          </cell>
          <cell r="Q138">
            <v>9.0581656479999995E-2</v>
          </cell>
          <cell r="R138">
            <v>0.12335596195999998</v>
          </cell>
          <cell r="S138">
            <v>0.14425320139999998</v>
          </cell>
          <cell r="T138">
            <v>0.17369883803999997</v>
          </cell>
          <cell r="U138">
            <v>0.11058894587999998</v>
          </cell>
          <cell r="V138">
            <v>9.7469186639999997E-2</v>
          </cell>
          <cell r="W138">
            <v>8.6809527279999979E-2</v>
          </cell>
          <cell r="X138">
            <v>6.7720930395999995E-2</v>
          </cell>
          <cell r="Y138">
            <v>5.1389184000000004E-2</v>
          </cell>
          <cell r="Z138">
            <v>6.9573336E-2</v>
          </cell>
          <cell r="AA138">
            <v>0</v>
          </cell>
          <cell r="AB138">
            <v>12.881</v>
          </cell>
          <cell r="AC138">
            <v>17.927945999999999</v>
          </cell>
          <cell r="AD138">
            <v>21.297965999999999</v>
          </cell>
          <cell r="AE138">
            <v>15.961959</v>
          </cell>
          <cell r="AF138">
            <v>19.091999999999999</v>
          </cell>
          <cell r="AG138">
            <v>20.71</v>
          </cell>
          <cell r="AH138">
            <v>27.019000000000005</v>
          </cell>
          <cell r="AI138">
            <v>21.853000000000002</v>
          </cell>
          <cell r="AJ138">
            <v>21.660000000000004</v>
          </cell>
          <cell r="AK138">
            <v>11.923999999999999</v>
          </cell>
          <cell r="AL138">
            <v>11.643000000000001</v>
          </cell>
          <cell r="AM138">
            <v>6.6260000000000003</v>
          </cell>
          <cell r="AN138">
            <v>9.7050000000000001</v>
          </cell>
          <cell r="AO138">
            <v>10.337</v>
          </cell>
          <cell r="AP138">
            <v>14.080796999999999</v>
          </cell>
          <cell r="AQ138">
            <v>10.685</v>
          </cell>
          <cell r="AR138">
            <v>16.254000000000001</v>
          </cell>
          <cell r="AS138">
            <v>20.241</v>
          </cell>
          <cell r="AT138">
            <v>25.288000000000004</v>
          </cell>
          <cell r="AU138">
            <v>14.989153</v>
          </cell>
          <cell r="AV138">
            <v>12.434000000000001</v>
          </cell>
          <cell r="AW138">
            <v>14.384931999999999</v>
          </cell>
          <cell r="AX138">
            <v>12.832373999999998</v>
          </cell>
          <cell r="AY138">
            <v>8.048</v>
          </cell>
          <cell r="AZ138">
            <v>9.7780000000000005</v>
          </cell>
          <cell r="BA138">
            <v>0</v>
          </cell>
        </row>
        <row r="147">
          <cell r="B147">
            <v>0</v>
          </cell>
          <cell r="C147">
            <v>0</v>
          </cell>
          <cell r="D147">
            <v>0</v>
          </cell>
          <cell r="E147">
            <v>0</v>
          </cell>
          <cell r="F147">
            <v>0</v>
          </cell>
          <cell r="G147">
            <v>0</v>
          </cell>
          <cell r="H147">
            <v>0</v>
          </cell>
          <cell r="I147">
            <v>0</v>
          </cell>
          <cell r="J147">
            <v>1.5119999999999996E-8</v>
          </cell>
          <cell r="K147">
            <v>0</v>
          </cell>
          <cell r="L147">
            <v>0</v>
          </cell>
          <cell r="M147">
            <v>0</v>
          </cell>
          <cell r="N147">
            <v>0</v>
          </cell>
          <cell r="O147">
            <v>0</v>
          </cell>
          <cell r="P147">
            <v>0</v>
          </cell>
          <cell r="Q147">
            <v>5.8799999999999997E-8</v>
          </cell>
          <cell r="R147">
            <v>6.3000000000000008E-8</v>
          </cell>
          <cell r="S147">
            <v>0</v>
          </cell>
          <cell r="T147">
            <v>0</v>
          </cell>
          <cell r="U147">
            <v>7.5599999999999995E-9</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2.4000000000000001E-5</v>
          </cell>
          <cell r="AV147">
            <v>0</v>
          </cell>
          <cell r="AW147">
            <v>0</v>
          </cell>
          <cell r="AX147">
            <v>0</v>
          </cell>
          <cell r="AY147">
            <v>0</v>
          </cell>
          <cell r="AZ147">
            <v>0</v>
          </cell>
          <cell r="BA147">
            <v>0</v>
          </cell>
        </row>
        <row r="163">
          <cell r="B163">
            <v>6.4076040000000001E-2</v>
          </cell>
          <cell r="C163">
            <v>9.8605079999999998E-2</v>
          </cell>
          <cell r="D163">
            <v>0.10187435159999998</v>
          </cell>
          <cell r="E163">
            <v>0.11774470679999999</v>
          </cell>
          <cell r="F163">
            <v>6.1406319799999991E-2</v>
          </cell>
          <cell r="G163">
            <v>8.0628828839999986E-2</v>
          </cell>
          <cell r="H163">
            <v>8.4133748439999989E-2</v>
          </cell>
          <cell r="I163">
            <v>7.7313457200000003E-3</v>
          </cell>
          <cell r="J163">
            <v>3.7054066839999997E-2</v>
          </cell>
          <cell r="K163">
            <v>4.4755172279999991E-2</v>
          </cell>
          <cell r="L163">
            <v>1.4949716039999998E-2</v>
          </cell>
          <cell r="M163">
            <v>4.9191951199999999E-3</v>
          </cell>
          <cell r="N163">
            <v>4.9545915999999988E-3</v>
          </cell>
          <cell r="O163">
            <v>3.2295387600000001E-3</v>
          </cell>
          <cell r="P163">
            <v>3.0728331199999996E-3</v>
          </cell>
          <cell r="Q163">
            <v>4.5230875199999999E-3</v>
          </cell>
          <cell r="R163">
            <v>1.423019304E-2</v>
          </cell>
          <cell r="S163">
            <v>1.0984881599999999E-3</v>
          </cell>
          <cell r="T163">
            <v>1.3932598679999998E-2</v>
          </cell>
          <cell r="U163">
            <v>1.2814608239999999E-2</v>
          </cell>
          <cell r="V163">
            <v>3.4297033679999998E-2</v>
          </cell>
          <cell r="W163">
            <v>2.6036211599999998E-3</v>
          </cell>
          <cell r="X163">
            <v>3.8987852399999994E-4</v>
          </cell>
          <cell r="Y163">
            <v>2.97612E-4</v>
          </cell>
          <cell r="Z163">
            <v>1.6883999999999999E-4</v>
          </cell>
          <cell r="AA163">
            <v>0</v>
          </cell>
          <cell r="AB163">
            <v>6.5809999999999995</v>
          </cell>
          <cell r="AC163">
            <v>9.4956879999999995</v>
          </cell>
          <cell r="AD163">
            <v>9.9202529999999989</v>
          </cell>
          <cell r="AE163">
            <v>11.212038</v>
          </cell>
          <cell r="AF163">
            <v>6.69</v>
          </cell>
          <cell r="AG163">
            <v>9.6180000000000003</v>
          </cell>
          <cell r="AH163">
            <v>10.079000000000001</v>
          </cell>
          <cell r="AI163">
            <v>1.026</v>
          </cell>
          <cell r="AJ163">
            <v>5.8979999999999997</v>
          </cell>
          <cell r="AK163">
            <v>5.6740000000000004</v>
          </cell>
          <cell r="AL163">
            <v>2.2600000000000002</v>
          </cell>
          <cell r="AM163">
            <v>0.77300000000000002</v>
          </cell>
          <cell r="AN163">
            <v>0.68099999999999994</v>
          </cell>
          <cell r="AO163">
            <v>0.58899999999999997</v>
          </cell>
          <cell r="AP163">
            <v>0.59154099999999998</v>
          </cell>
          <cell r="AQ163">
            <v>0.745</v>
          </cell>
          <cell r="AR163">
            <v>1.871</v>
          </cell>
          <cell r="AS163">
            <v>0.17899999999999999</v>
          </cell>
          <cell r="AT163">
            <v>2.1150000000000002</v>
          </cell>
          <cell r="AU163">
            <v>1.7278039999999999</v>
          </cell>
          <cell r="AV163">
            <v>3.4430000000000001</v>
          </cell>
          <cell r="AW163">
            <v>0.326318</v>
          </cell>
          <cell r="AX163">
            <v>9.7249999999999989E-2</v>
          </cell>
          <cell r="AY163">
            <v>6.8000000000000005E-2</v>
          </cell>
          <cell r="AZ163">
            <v>3.6000000000000004E-2</v>
          </cell>
          <cell r="BA163">
            <v>0</v>
          </cell>
        </row>
        <row r="189">
          <cell r="B189">
            <v>0</v>
          </cell>
          <cell r="C189">
            <v>0</v>
          </cell>
          <cell r="D189">
            <v>1.5427326599999999E-2</v>
          </cell>
          <cell r="E189">
            <v>6.6466146040000007E-2</v>
          </cell>
          <cell r="F189">
            <v>0.16521414084</v>
          </cell>
          <cell r="G189">
            <v>3.6004490479999998E-2</v>
          </cell>
          <cell r="H189">
            <v>1.6574337359999997E-2</v>
          </cell>
          <cell r="I189">
            <v>4.8698999999999997E-4</v>
          </cell>
          <cell r="J189">
            <v>5.3647512799999989E-3</v>
          </cell>
          <cell r="K189">
            <v>1.0207780799999996E-3</v>
          </cell>
          <cell r="L189">
            <v>2.0792270799999996E-3</v>
          </cell>
          <cell r="M189">
            <v>2.4540300400000001E-3</v>
          </cell>
          <cell r="N189">
            <v>3.1733603999999999E-4</v>
          </cell>
          <cell r="O189">
            <v>2.6323698799999998E-3</v>
          </cell>
          <cell r="P189">
            <v>8.7997895999999997E-4</v>
          </cell>
          <cell r="Q189">
            <v>5.1931543999999999E-4</v>
          </cell>
          <cell r="R189">
            <v>7.5517147999999994E-4</v>
          </cell>
          <cell r="S189">
            <v>5.7012983999999995E-4</v>
          </cell>
          <cell r="T189">
            <v>0</v>
          </cell>
          <cell r="U189">
            <v>3.4734167999999997E-4</v>
          </cell>
          <cell r="V189">
            <v>1.0432296000000001E-4</v>
          </cell>
          <cell r="W189">
            <v>5.9613120000000002E-5</v>
          </cell>
          <cell r="X189">
            <v>1.3312475567999997E-4</v>
          </cell>
          <cell r="Y189">
            <v>3.7295999999999997E-5</v>
          </cell>
          <cell r="Z189">
            <v>3.6792000000000003E-5</v>
          </cell>
          <cell r="AA189">
            <v>0</v>
          </cell>
          <cell r="AB189">
            <v>0</v>
          </cell>
          <cell r="AC189">
            <v>0</v>
          </cell>
          <cell r="AD189">
            <v>1.398687</v>
          </cell>
          <cell r="AE189">
            <v>7.0902339999999988</v>
          </cell>
          <cell r="AF189">
            <v>18.405000000000001</v>
          </cell>
          <cell r="AG189">
            <v>3.7140000000000004</v>
          </cell>
          <cell r="AH189">
            <v>1.8430000000000002</v>
          </cell>
          <cell r="AI189">
            <v>0.24099999999999999</v>
          </cell>
          <cell r="AJ189">
            <v>0.77700000000000002</v>
          </cell>
          <cell r="AK189">
            <v>0.20800000000000002</v>
          </cell>
          <cell r="AL189">
            <v>0.36199999999999999</v>
          </cell>
          <cell r="AM189">
            <v>0.52700000000000002</v>
          </cell>
          <cell r="AN189">
            <v>0.16600000000000001</v>
          </cell>
          <cell r="AO189">
            <v>1.1930000000000001</v>
          </cell>
          <cell r="AP189">
            <v>0.48125499999999999</v>
          </cell>
          <cell r="AQ189">
            <v>0.35300000000000004</v>
          </cell>
          <cell r="AR189">
            <v>0.29099999999999998</v>
          </cell>
          <cell r="AS189">
            <v>0.23500000000000001</v>
          </cell>
          <cell r="AT189">
            <v>0</v>
          </cell>
          <cell r="AU189">
            <v>0.16811399999999999</v>
          </cell>
          <cell r="AV189">
            <v>6.6000000000000003E-2</v>
          </cell>
          <cell r="AW189">
            <v>3.4233E-2</v>
          </cell>
          <cell r="AX189">
            <v>7.6268000000000002E-2</v>
          </cell>
          <cell r="AY189">
            <v>3.1E-2</v>
          </cell>
          <cell r="AZ189">
            <v>2.7E-2</v>
          </cell>
          <cell r="BA189">
            <v>0</v>
          </cell>
        </row>
        <row r="193">
          <cell r="B193">
            <v>0</v>
          </cell>
          <cell r="C193">
            <v>6.3126000000000007E-3</v>
          </cell>
          <cell r="D193">
            <v>3.4749839599999999E-2</v>
          </cell>
          <cell r="E193">
            <v>2.7165070799999996E-2</v>
          </cell>
          <cell r="F193">
            <v>4.2285059599999994E-2</v>
          </cell>
          <cell r="G193">
            <v>3.5041859999999998E-3</v>
          </cell>
          <cell r="H193">
            <v>0</v>
          </cell>
          <cell r="I193">
            <v>0</v>
          </cell>
          <cell r="J193">
            <v>2.3730082600000001E-2</v>
          </cell>
          <cell r="K193">
            <v>8.3860587439999981E-2</v>
          </cell>
          <cell r="L193">
            <v>0.14084768823999999</v>
          </cell>
          <cell r="M193">
            <v>0.23339739779999996</v>
          </cell>
          <cell r="N193">
            <v>0.27493989767999993</v>
          </cell>
          <cell r="O193">
            <v>0.24126230155999995</v>
          </cell>
          <cell r="P193">
            <v>0.11075104067999998</v>
          </cell>
          <cell r="Q193">
            <v>0.31160772467999992</v>
          </cell>
          <cell r="R193">
            <v>0.16404804079999999</v>
          </cell>
          <cell r="S193">
            <v>0.2546070601199999</v>
          </cell>
          <cell r="T193">
            <v>5.8125899719999992E-2</v>
          </cell>
          <cell r="U193">
            <v>2.2065314880000002E-2</v>
          </cell>
          <cell r="V193">
            <v>4.1057609599999996E-2</v>
          </cell>
          <cell r="W193">
            <v>2.005973564E-2</v>
          </cell>
          <cell r="X193">
            <v>2.5550328302519999E-2</v>
          </cell>
          <cell r="Y193">
            <v>1.3089075999999998E-2</v>
          </cell>
          <cell r="Z193">
            <v>9.4268159999999993E-3</v>
          </cell>
          <cell r="AA193">
            <v>0</v>
          </cell>
          <cell r="AB193">
            <v>0</v>
          </cell>
          <cell r="AC193">
            <v>0.49616199999999999</v>
          </cell>
          <cell r="AD193">
            <v>2.7278259999999994</v>
          </cell>
          <cell r="AE193">
            <v>2.1202169999999998</v>
          </cell>
          <cell r="AF193">
            <v>4.2720000000000002</v>
          </cell>
          <cell r="AG193">
            <v>0.29899999999999999</v>
          </cell>
          <cell r="AH193">
            <v>0</v>
          </cell>
          <cell r="AI193">
            <v>0</v>
          </cell>
          <cell r="AJ193">
            <v>2.9590000000000001</v>
          </cell>
          <cell r="AK193">
            <v>9.7409999999999997</v>
          </cell>
          <cell r="AL193">
            <v>15.885999999999999</v>
          </cell>
          <cell r="AM193">
            <v>33.341999999999999</v>
          </cell>
          <cell r="AN193">
            <v>38.331000000000003</v>
          </cell>
          <cell r="AO193">
            <v>32.914999999999999</v>
          </cell>
          <cell r="AP193">
            <v>16.242232999999999</v>
          </cell>
          <cell r="AQ193">
            <v>37.49</v>
          </cell>
          <cell r="AR193">
            <v>20.125</v>
          </cell>
          <cell r="AS193">
            <v>36.072000000000003</v>
          </cell>
          <cell r="AT193">
            <v>12.003</v>
          </cell>
          <cell r="AU193">
            <v>4.5244219999999995</v>
          </cell>
          <cell r="AV193">
            <v>7.1210000000000004</v>
          </cell>
          <cell r="AW193">
            <v>4.695913</v>
          </cell>
          <cell r="AX193">
            <v>6.9652719999999997</v>
          </cell>
          <cell r="AY193">
            <v>3.222</v>
          </cell>
          <cell r="AZ193">
            <v>2.181</v>
          </cell>
          <cell r="BA193">
            <v>0</v>
          </cell>
        </row>
        <row r="194">
          <cell r="B194">
            <v>1.3543319999999998E-2</v>
          </cell>
          <cell r="C194">
            <v>0</v>
          </cell>
          <cell r="D194">
            <v>0</v>
          </cell>
          <cell r="E194">
            <v>2.94E-5</v>
          </cell>
          <cell r="F194">
            <v>6.5394000000000004E-5</v>
          </cell>
          <cell r="G194">
            <v>0</v>
          </cell>
          <cell r="H194">
            <v>0</v>
          </cell>
          <cell r="I194">
            <v>0</v>
          </cell>
          <cell r="J194">
            <v>0</v>
          </cell>
          <cell r="K194">
            <v>0</v>
          </cell>
          <cell r="L194">
            <v>8.9023199999999992E-6</v>
          </cell>
          <cell r="M194">
            <v>5.6867684999999994E-2</v>
          </cell>
          <cell r="N194">
            <v>3.404786588E-2</v>
          </cell>
          <cell r="O194">
            <v>6.4456358400000009E-3</v>
          </cell>
          <cell r="P194">
            <v>9.7213032E-4</v>
          </cell>
          <cell r="Q194">
            <v>2.4598755999999996E-4</v>
          </cell>
          <cell r="R194">
            <v>9.7329203999999979E-4</v>
          </cell>
          <cell r="S194">
            <v>1.8423999999999998E-5</v>
          </cell>
          <cell r="T194">
            <v>0</v>
          </cell>
          <cell r="U194">
            <v>2.3236802400000002E-3</v>
          </cell>
          <cell r="V194">
            <v>1.5643879999999998E-4</v>
          </cell>
          <cell r="W194">
            <v>5.3418086399999992E-3</v>
          </cell>
          <cell r="X194">
            <v>7.0579311591600002E-3</v>
          </cell>
          <cell r="Y194">
            <v>1.0130399999999999E-4</v>
          </cell>
          <cell r="Z194">
            <v>1.1609079999999996E-3</v>
          </cell>
          <cell r="AA194">
            <v>0</v>
          </cell>
          <cell r="AB194">
            <v>1.0620000000000001</v>
          </cell>
          <cell r="AC194">
            <v>0</v>
          </cell>
          <cell r="AD194">
            <v>0</v>
          </cell>
          <cell r="AE194">
            <v>3.3829999999999997E-3</v>
          </cell>
          <cell r="AF194">
            <v>1.4E-2</v>
          </cell>
          <cell r="AG194">
            <v>0</v>
          </cell>
          <cell r="AH194">
            <v>0</v>
          </cell>
          <cell r="AI194">
            <v>0</v>
          </cell>
          <cell r="AJ194">
            <v>0</v>
          </cell>
          <cell r="AK194">
            <v>0</v>
          </cell>
          <cell r="AL194">
            <v>1E-3</v>
          </cell>
          <cell r="AM194">
            <v>5.5869999999999997</v>
          </cell>
          <cell r="AN194">
            <v>3.2880000000000003</v>
          </cell>
          <cell r="AO194">
            <v>0.67700000000000005</v>
          </cell>
          <cell r="AP194">
            <v>8.7690999999999991E-2</v>
          </cell>
          <cell r="AQ194">
            <v>2.8000000000000001E-2</v>
          </cell>
          <cell r="AR194">
            <v>6.3E-2</v>
          </cell>
          <cell r="AS194">
            <v>2E-3</v>
          </cell>
          <cell r="AT194">
            <v>0</v>
          </cell>
          <cell r="AU194">
            <v>0.23180999999999999</v>
          </cell>
          <cell r="AV194">
            <v>0.03</v>
          </cell>
          <cell r="AW194">
            <v>1.4581489999999999</v>
          </cell>
          <cell r="AX194">
            <v>1.93007</v>
          </cell>
          <cell r="AY194">
            <v>9.1999999999999998E-2</v>
          </cell>
          <cell r="AZ194">
            <v>0.184</v>
          </cell>
          <cell r="BA194">
            <v>0</v>
          </cell>
        </row>
        <row r="212">
          <cell r="B212">
            <v>0</v>
          </cell>
          <cell r="C212">
            <v>0</v>
          </cell>
          <cell r="D212">
            <v>0.21533518439999999</v>
          </cell>
          <cell r="E212">
            <v>7.3594911880000002E-2</v>
          </cell>
          <cell r="F212">
            <v>8.9973795799999992E-2</v>
          </cell>
          <cell r="G212">
            <v>1.3322864800000001E-2</v>
          </cell>
          <cell r="H212">
            <v>2.3815592359999995E-2</v>
          </cell>
          <cell r="I212">
            <v>7.4126141599999982E-3</v>
          </cell>
          <cell r="J212">
            <v>5.605859307999999E-2</v>
          </cell>
          <cell r="K212">
            <v>2.8144691679999997E-2</v>
          </cell>
          <cell r="L212">
            <v>3.0028928159999999E-2</v>
          </cell>
          <cell r="M212">
            <v>5.6783572719999988E-2</v>
          </cell>
          <cell r="N212">
            <v>2.9743688519999999E-2</v>
          </cell>
          <cell r="O212">
            <v>1.92460604E-3</v>
          </cell>
          <cell r="P212">
            <v>5.8519999999999997E-8</v>
          </cell>
          <cell r="Q212">
            <v>1.5398627999999999E-4</v>
          </cell>
          <cell r="R212">
            <v>4.3298219999999988E-3</v>
          </cell>
          <cell r="S212">
            <v>1.9750991399999997E-2</v>
          </cell>
          <cell r="T212">
            <v>1.1659199999999998E-6</v>
          </cell>
          <cell r="U212">
            <v>7.2952917333333339E-4</v>
          </cell>
          <cell r="V212">
            <v>3.0892371999999995E-4</v>
          </cell>
          <cell r="W212">
            <v>6.8916372000000007E-4</v>
          </cell>
          <cell r="X212">
            <v>4.3473905999999999E-6</v>
          </cell>
          <cell r="Y212">
            <v>1.1059999999999997E-5</v>
          </cell>
          <cell r="Z212">
            <v>1.6304399999999999E-4</v>
          </cell>
          <cell r="AA212">
            <v>0</v>
          </cell>
          <cell r="AB212">
            <v>0</v>
          </cell>
          <cell r="AC212">
            <v>0</v>
          </cell>
          <cell r="AD212">
            <v>18.271192999999997</v>
          </cell>
          <cell r="AE212">
            <v>6.212199</v>
          </cell>
          <cell r="AF212">
            <v>9.5789999999999988</v>
          </cell>
          <cell r="AG212">
            <v>1.8480000000000003</v>
          </cell>
          <cell r="AH212">
            <v>3.2649999999999992</v>
          </cell>
          <cell r="AI212">
            <v>1.0100000000000002</v>
          </cell>
          <cell r="AJ212">
            <v>7.6790000000000003</v>
          </cell>
          <cell r="AK212">
            <v>3.16</v>
          </cell>
          <cell r="AL212">
            <v>3.8069999999999999</v>
          </cell>
          <cell r="AM212">
            <v>9.0289999999999999</v>
          </cell>
          <cell r="AN212">
            <v>4.423</v>
          </cell>
          <cell r="AO212">
            <v>0.436</v>
          </cell>
          <cell r="AP212">
            <v>8.2199999999999992E-4</v>
          </cell>
          <cell r="AQ212">
            <v>4.3999999999999997E-2</v>
          </cell>
          <cell r="AR212">
            <v>0.58599999999999997</v>
          </cell>
          <cell r="AS212">
            <v>2.2309999999999999</v>
          </cell>
          <cell r="AT212">
            <v>1.8000000000000002E-2</v>
          </cell>
          <cell r="AU212">
            <v>0.22380099999999997</v>
          </cell>
          <cell r="AV212">
            <v>0.11299999999999999</v>
          </cell>
          <cell r="AW212">
            <v>0.57326199999999994</v>
          </cell>
          <cell r="AX212">
            <v>3.754E-3</v>
          </cell>
          <cell r="AY212">
            <v>1.4999999999999999E-2</v>
          </cell>
          <cell r="AZ212">
            <v>0.127</v>
          </cell>
          <cell r="BA212">
            <v>0</v>
          </cell>
        </row>
        <row r="231">
          <cell r="B231">
            <v>0.37022692000000001</v>
          </cell>
          <cell r="C231">
            <v>0.37311483999999995</v>
          </cell>
          <cell r="D231">
            <v>0.36020693548000005</v>
          </cell>
          <cell r="E231">
            <v>0.25638473167999998</v>
          </cell>
          <cell r="F231">
            <v>0.39446640995999993</v>
          </cell>
          <cell r="G231">
            <v>0.72218333235999999</v>
          </cell>
          <cell r="H231">
            <v>0.9822391560799999</v>
          </cell>
          <cell r="I231">
            <v>0.8257516360799998</v>
          </cell>
          <cell r="J231">
            <v>0.83345190627999988</v>
          </cell>
          <cell r="K231">
            <v>0.60520898815999991</v>
          </cell>
          <cell r="L231">
            <v>0.75036084955999982</v>
          </cell>
          <cell r="M231">
            <v>0.50177089563999999</v>
          </cell>
          <cell r="N231">
            <v>0.45250651683999993</v>
          </cell>
          <cell r="O231">
            <v>0.70749511223999995</v>
          </cell>
          <cell r="P231">
            <v>1.1466329025199999</v>
          </cell>
          <cell r="Q231">
            <v>1.10388315856</v>
          </cell>
          <cell r="R231">
            <v>1.2547071409599997</v>
          </cell>
          <cell r="S231">
            <v>1.4898209146799999</v>
          </cell>
          <cell r="T231">
            <v>1.8870414191999998</v>
          </cell>
          <cell r="U231">
            <v>1.50565932364</v>
          </cell>
          <cell r="V231">
            <v>1.3869224994799998</v>
          </cell>
          <cell r="W231">
            <v>1.7434145517599999</v>
          </cell>
          <cell r="X231">
            <v>1.6045372920639998</v>
          </cell>
          <cell r="Y231">
            <v>1.7033364319999997</v>
          </cell>
          <cell r="Z231">
            <v>1.8693155599999998</v>
          </cell>
          <cell r="AA231">
            <v>0</v>
          </cell>
          <cell r="AB231">
            <v>37.42</v>
          </cell>
          <cell r="AC231">
            <v>34.078571999999994</v>
          </cell>
          <cell r="AD231">
            <v>32.899159999999995</v>
          </cell>
          <cell r="AE231">
            <v>22.533272999999998</v>
          </cell>
          <cell r="AF231">
            <v>41.269000000000005</v>
          </cell>
          <cell r="AG231">
            <v>70.674000000000007</v>
          </cell>
          <cell r="AH231">
            <v>105.36899999999997</v>
          </cell>
          <cell r="AI231">
            <v>96.22699999999999</v>
          </cell>
          <cell r="AJ231">
            <v>114.02900000000001</v>
          </cell>
          <cell r="AK231">
            <v>64.406999999999996</v>
          </cell>
          <cell r="AL231">
            <v>89.881</v>
          </cell>
          <cell r="AM231">
            <v>68.66</v>
          </cell>
          <cell r="AN231">
            <v>59.183</v>
          </cell>
          <cell r="AO231">
            <v>84.137</v>
          </cell>
          <cell r="AP231">
            <v>148.38927899999999</v>
          </cell>
          <cell r="AQ231">
            <v>136.369</v>
          </cell>
          <cell r="AR231">
            <v>142.56200000000001</v>
          </cell>
          <cell r="AS231">
            <v>196.911</v>
          </cell>
          <cell r="AT231">
            <v>219.767</v>
          </cell>
          <cell r="AU231">
            <v>161.98675800000001</v>
          </cell>
          <cell r="AV231">
            <v>146.45100000000002</v>
          </cell>
          <cell r="AW231">
            <v>255.94650399999998</v>
          </cell>
          <cell r="AX231">
            <v>234.41389699999999</v>
          </cell>
          <cell r="AY231">
            <v>191.08500000000001</v>
          </cell>
          <cell r="AZ231">
            <v>208.934</v>
          </cell>
          <cell r="BA231">
            <v>0</v>
          </cell>
        </row>
        <row r="247">
          <cell r="B247">
            <v>1.881936E-2</v>
          </cell>
          <cell r="C247">
            <v>9.5003999999999991E-3</v>
          </cell>
          <cell r="D247">
            <v>2.416719312E-2</v>
          </cell>
          <cell r="E247">
            <v>1.2810568959999999E-2</v>
          </cell>
          <cell r="F247">
            <v>2.3129079399999999E-2</v>
          </cell>
          <cell r="G247">
            <v>3.112667739999999E-2</v>
          </cell>
          <cell r="H247">
            <v>3.7405967199999998E-3</v>
          </cell>
          <cell r="I247">
            <v>2.6922280559999998E-2</v>
          </cell>
          <cell r="J247">
            <v>5.184199187999998E-2</v>
          </cell>
          <cell r="K247">
            <v>6.3784890399999983E-3</v>
          </cell>
          <cell r="L247">
            <v>2.2614576319999996E-2</v>
          </cell>
          <cell r="M247">
            <v>5.3190726399999999E-2</v>
          </cell>
          <cell r="N247">
            <v>2.8991631479999995E-2</v>
          </cell>
          <cell r="O247">
            <v>9.4058694800000005E-3</v>
          </cell>
          <cell r="P247">
            <v>4.1144042239999998E-2</v>
          </cell>
          <cell r="Q247">
            <v>4.5914163959999983E-2</v>
          </cell>
          <cell r="R247">
            <v>3.7711375519999993E-2</v>
          </cell>
          <cell r="S247">
            <v>1.977120068E-2</v>
          </cell>
          <cell r="T247">
            <v>1.9397427280000001E-2</v>
          </cell>
          <cell r="U247">
            <v>3.7972749733333334E-3</v>
          </cell>
          <cell r="V247">
            <v>3.7433012399999991E-3</v>
          </cell>
          <cell r="W247">
            <v>9.0171732000000004E-4</v>
          </cell>
          <cell r="X247">
            <v>5.9777836103999996E-4</v>
          </cell>
          <cell r="Y247">
            <v>6.8773599999999988E-4</v>
          </cell>
          <cell r="Z247">
            <v>7.9099999999999982E-4</v>
          </cell>
          <cell r="AA247">
            <v>0</v>
          </cell>
          <cell r="AB247">
            <v>1.8620000000000001</v>
          </cell>
          <cell r="AC247">
            <v>1.6643559999999999</v>
          </cell>
          <cell r="AD247">
            <v>3.4815329999999998</v>
          </cell>
          <cell r="AE247">
            <v>1.5143169999999999</v>
          </cell>
          <cell r="AF247">
            <v>2.5070000000000001</v>
          </cell>
          <cell r="AG247">
            <v>3.2359999999999998</v>
          </cell>
          <cell r="AH247">
            <v>1.1870000000000001</v>
          </cell>
          <cell r="AI247">
            <v>5.1459999999999999</v>
          </cell>
          <cell r="AJ247">
            <v>10.401999999999999</v>
          </cell>
          <cell r="AK247">
            <v>1.6580000000000001</v>
          </cell>
          <cell r="AL247">
            <v>5.95</v>
          </cell>
          <cell r="AM247">
            <v>11.245000000000001</v>
          </cell>
          <cell r="AN247">
            <v>6.7880000000000003</v>
          </cell>
          <cell r="AO247">
            <v>2.7149999999999999</v>
          </cell>
          <cell r="AP247">
            <v>9.2446730000000006</v>
          </cell>
          <cell r="AQ247">
            <v>8.4939999999999998</v>
          </cell>
          <cell r="AR247">
            <v>7.532</v>
          </cell>
          <cell r="AS247">
            <v>5.9119999999999999</v>
          </cell>
          <cell r="AT247">
            <v>5.923</v>
          </cell>
          <cell r="AU247">
            <v>1.5465719999999998</v>
          </cell>
          <cell r="AV247">
            <v>1.764</v>
          </cell>
          <cell r="AW247">
            <v>0.76476900000000003</v>
          </cell>
          <cell r="AX247">
            <v>0.286213</v>
          </cell>
          <cell r="AY247">
            <v>0.5</v>
          </cell>
          <cell r="AZ247">
            <v>0.48099999999999998</v>
          </cell>
          <cell r="BA247">
            <v>0</v>
          </cell>
        </row>
        <row r="252">
          <cell r="B252">
            <v>0</v>
          </cell>
          <cell r="C252">
            <v>0</v>
          </cell>
          <cell r="D252">
            <v>2.296602E-2</v>
          </cell>
          <cell r="E252">
            <v>4.799361924E-2</v>
          </cell>
          <cell r="F252">
            <v>1.5551126639999998E-2</v>
          </cell>
          <cell r="G252">
            <v>0</v>
          </cell>
          <cell r="H252">
            <v>1.62546804E-3</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2.0285549999999999</v>
          </cell>
          <cell r="AE252">
            <v>4.0280339999999999</v>
          </cell>
          <cell r="AF252">
            <v>1.4950000000000001</v>
          </cell>
          <cell r="AG252">
            <v>0</v>
          </cell>
          <cell r="AH252">
            <v>0.20800000000000002</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row>
        <row r="253">
          <cell r="B253">
            <v>0</v>
          </cell>
          <cell r="C253">
            <v>0</v>
          </cell>
          <cell r="D253">
            <v>7.1669359999999992E-5</v>
          </cell>
          <cell r="E253">
            <v>7.1290800000000004E-6</v>
          </cell>
          <cell r="F253">
            <v>1.7577162399999998E-3</v>
          </cell>
          <cell r="G253">
            <v>6.3083999999999994E-5</v>
          </cell>
          <cell r="H253">
            <v>1.6359140000000001E-4</v>
          </cell>
          <cell r="I253">
            <v>4.0979735999999991E-4</v>
          </cell>
          <cell r="J253">
            <v>1.34757E-4</v>
          </cell>
          <cell r="K253">
            <v>2.3736327999999995E-4</v>
          </cell>
          <cell r="L253">
            <v>9.1954463999999994E-4</v>
          </cell>
          <cell r="M253">
            <v>7.3241559999999997E-5</v>
          </cell>
          <cell r="N253">
            <v>2.7450656519999998E-2</v>
          </cell>
          <cell r="O253">
            <v>4.3886560759999999E-2</v>
          </cell>
          <cell r="P253">
            <v>7.8369255999999991E-3</v>
          </cell>
          <cell r="Q253">
            <v>9.678518639999998E-3</v>
          </cell>
          <cell r="R253">
            <v>7.5338675999999999E-4</v>
          </cell>
          <cell r="S253">
            <v>4.4545132799999991E-3</v>
          </cell>
          <cell r="T253">
            <v>4.0412634639999993E-2</v>
          </cell>
          <cell r="U253">
            <v>2.3089365880000001E-2</v>
          </cell>
          <cell r="V253">
            <v>2.4313840599999994E-2</v>
          </cell>
          <cell r="W253">
            <v>4.5296225239999995E-2</v>
          </cell>
          <cell r="X253">
            <v>4.4602361564599999E-2</v>
          </cell>
          <cell r="Y253">
            <v>4.9909103999999996E-2</v>
          </cell>
          <cell r="Z253">
            <v>5.9615779999999986E-2</v>
          </cell>
          <cell r="AA253">
            <v>0</v>
          </cell>
          <cell r="AB253">
            <v>0</v>
          </cell>
          <cell r="AC253">
            <v>0</v>
          </cell>
          <cell r="AD253">
            <v>3.9069999999999999E-3</v>
          </cell>
          <cell r="AE253">
            <v>5.9889999999999995E-3</v>
          </cell>
          <cell r="AF253">
            <v>0.17799999999999999</v>
          </cell>
          <cell r="AG253">
            <v>2.0999999999999998E-2</v>
          </cell>
          <cell r="AH253">
            <v>8.6999999999999994E-2</v>
          </cell>
          <cell r="AI253">
            <v>0.14300000000000002</v>
          </cell>
          <cell r="AJ253">
            <v>7.0000000000000007E-2</v>
          </cell>
          <cell r="AK253">
            <v>4.4999999999999998E-2</v>
          </cell>
          <cell r="AL253">
            <v>0.13400000000000001</v>
          </cell>
          <cell r="AM253">
            <v>9.6000000000000002E-2</v>
          </cell>
          <cell r="AN253">
            <v>4.3290000000000006</v>
          </cell>
          <cell r="AO253">
            <v>6.6920000000000002</v>
          </cell>
          <cell r="AP253">
            <v>1.0546769999999999</v>
          </cell>
          <cell r="AQ253">
            <v>1.1579999999999999</v>
          </cell>
          <cell r="AR253">
            <v>0.253</v>
          </cell>
          <cell r="AS253">
            <v>1.0089999999999999</v>
          </cell>
          <cell r="AT253">
            <v>8.0500000000000007</v>
          </cell>
          <cell r="AU253">
            <v>4.7014119999999995</v>
          </cell>
          <cell r="AV253">
            <v>6.2030000000000003</v>
          </cell>
          <cell r="AW253">
            <v>14.493674</v>
          </cell>
          <cell r="AX253">
            <v>18.493679999999998</v>
          </cell>
          <cell r="AY253">
            <v>18.638000000000002</v>
          </cell>
          <cell r="AZ253">
            <v>19.951000000000001</v>
          </cell>
          <cell r="BA253">
            <v>0</v>
          </cell>
        </row>
        <row r="263">
          <cell r="B263">
            <v>1.3842093999999998</v>
          </cell>
          <cell r="C263">
            <v>1.75563052</v>
          </cell>
          <cell r="D263">
            <v>2.6940255820799996</v>
          </cell>
          <cell r="E263">
            <v>1.8939728138799996</v>
          </cell>
          <cell r="F263">
            <v>1.7095103465999995</v>
          </cell>
          <cell r="G263">
            <v>1.7005818143999998</v>
          </cell>
          <cell r="H263">
            <v>2.0158758650799999</v>
          </cell>
          <cell r="I263">
            <v>1.7484454629599997</v>
          </cell>
          <cell r="J263">
            <v>1.8106421941999999</v>
          </cell>
          <cell r="K263">
            <v>1.1884130496</v>
          </cell>
          <cell r="L263">
            <v>1.4240635777199999</v>
          </cell>
          <cell r="M263">
            <v>1.2032837420799998</v>
          </cell>
          <cell r="N263">
            <v>1.1707158481199995</v>
          </cell>
          <cell r="O263">
            <v>1.3210656121600002</v>
          </cell>
          <cell r="P263">
            <v>1.6662299432799996</v>
          </cell>
          <cell r="Q263">
            <v>1.8113608480799996</v>
          </cell>
          <cell r="R263">
            <v>1.8466992188399998</v>
          </cell>
          <cell r="S263">
            <v>2.2923990949999995</v>
          </cell>
          <cell r="T263">
            <v>2.6008371213999997</v>
          </cell>
          <cell r="U263">
            <v>2.0484553499600007</v>
          </cell>
          <cell r="V263">
            <v>1.8746840363999999</v>
          </cell>
          <cell r="W263">
            <v>2.1173847755200006</v>
          </cell>
          <cell r="X263">
            <v>1.9020746902275998</v>
          </cell>
          <cell r="Y263">
            <v>1.9752905199999995</v>
          </cell>
          <cell r="Z263">
            <v>2.2166082679999999</v>
          </cell>
          <cell r="AA263">
            <v>0</v>
          </cell>
          <cell r="AB263">
            <v>140.81699999999998</v>
          </cell>
          <cell r="AC263">
            <v>162.26725399999998</v>
          </cell>
          <cell r="AD263">
            <v>256.31445300000007</v>
          </cell>
          <cell r="AE263">
            <v>187.11131499999999</v>
          </cell>
          <cell r="AF263">
            <v>194.38599999999997</v>
          </cell>
          <cell r="AG263">
            <v>201.19300000000004</v>
          </cell>
          <cell r="AH263">
            <v>252.96299999999997</v>
          </cell>
          <cell r="AI263">
            <v>248.82900000000001</v>
          </cell>
          <cell r="AJ263">
            <v>294.01599999999996</v>
          </cell>
          <cell r="AK263">
            <v>160.655</v>
          </cell>
          <cell r="AL263">
            <v>208.35</v>
          </cell>
          <cell r="AM263">
            <v>199.55599999999998</v>
          </cell>
          <cell r="AN263">
            <v>189.50300000000001</v>
          </cell>
          <cell r="AO263">
            <v>200.52400000000003</v>
          </cell>
          <cell r="AP263">
            <v>256.20251500000006</v>
          </cell>
          <cell r="AQ263">
            <v>259.12200000000007</v>
          </cell>
          <cell r="AR263">
            <v>249.14500000000001</v>
          </cell>
          <cell r="AS263">
            <v>337.20300000000003</v>
          </cell>
          <cell r="AT263">
            <v>350.03800000000001</v>
          </cell>
          <cell r="AU263">
            <v>250.14091900000003</v>
          </cell>
          <cell r="AV263">
            <v>222.17200000000003</v>
          </cell>
          <cell r="AW263">
            <v>343.65623599999998</v>
          </cell>
          <cell r="AX263">
            <v>311.92887399999995</v>
          </cell>
          <cell r="AY263">
            <v>250.47900000000001</v>
          </cell>
          <cell r="AZ263">
            <v>277.42499999999995</v>
          </cell>
          <cell r="BA263">
            <v>0</v>
          </cell>
        </row>
        <row r="264">
          <cell r="B264">
            <v>0.15084579999999995</v>
          </cell>
          <cell r="C264">
            <v>0.32086907999999992</v>
          </cell>
          <cell r="D264">
            <v>1.0786391310799999</v>
          </cell>
          <cell r="E264">
            <v>0.43482478956000004</v>
          </cell>
          <cell r="F264">
            <v>0.5015419418799999</v>
          </cell>
          <cell r="G264">
            <v>0.11064609864000001</v>
          </cell>
          <cell r="H264">
            <v>8.7954194159999985E-2</v>
          </cell>
          <cell r="I264">
            <v>2.9604767079999997E-2</v>
          </cell>
          <cell r="J264">
            <v>0.10659856172</v>
          </cell>
          <cell r="K264">
            <v>0.12953460379999995</v>
          </cell>
          <cell r="L264">
            <v>0.19571040047999999</v>
          </cell>
          <cell r="M264">
            <v>0.30535760919999999</v>
          </cell>
          <cell r="N264">
            <v>0.33191118407999987</v>
          </cell>
          <cell r="O264">
            <v>0.27074603191999996</v>
          </cell>
          <cell r="P264">
            <v>0.11986634127999997</v>
          </cell>
          <cell r="Q264">
            <v>0.31837077579999995</v>
          </cell>
          <cell r="R264">
            <v>0.17777709964000002</v>
          </cell>
          <cell r="S264">
            <v>0.28639934483999985</v>
          </cell>
          <cell r="T264">
            <v>6.8514887559999987E-2</v>
          </cell>
          <cell r="U264">
            <v>4.7796896559999996E-2</v>
          </cell>
          <cell r="V264">
            <v>4.8163311559999998E-2</v>
          </cell>
          <cell r="W264">
            <v>2.9396680039999998E-2</v>
          </cell>
          <cell r="X264">
            <v>3.1122163056319999E-2</v>
          </cell>
          <cell r="Y264">
            <v>1.8061259999999999E-2</v>
          </cell>
          <cell r="Z264">
            <v>1.5417611999999997E-2</v>
          </cell>
          <cell r="AA264">
            <v>0</v>
          </cell>
          <cell r="AB264">
            <v>16.803000000000001</v>
          </cell>
          <cell r="AC264">
            <v>30.442834999999995</v>
          </cell>
          <cell r="AD264">
            <v>101.84100399999998</v>
          </cell>
          <cell r="AE264">
            <v>49.751238999999991</v>
          </cell>
          <cell r="AF264">
            <v>62.603999999999999</v>
          </cell>
          <cell r="AG264">
            <v>23.377999999999993</v>
          </cell>
          <cell r="AH264">
            <v>20.542000000000002</v>
          </cell>
          <cell r="AI264">
            <v>10.168999999999999</v>
          </cell>
          <cell r="AJ264">
            <v>20.942999999999998</v>
          </cell>
          <cell r="AK264">
            <v>16.920999999999999</v>
          </cell>
          <cell r="AL264">
            <v>25.279</v>
          </cell>
          <cell r="AM264">
            <v>46.713999999999999</v>
          </cell>
          <cell r="AN264">
            <v>49.460000000000008</v>
          </cell>
          <cell r="AO264">
            <v>40.786000000000001</v>
          </cell>
          <cell r="AP264">
            <v>19.989798999999998</v>
          </cell>
          <cell r="AQ264">
            <v>40.896000000000001</v>
          </cell>
          <cell r="AR264">
            <v>24.22</v>
          </cell>
          <cell r="AS264">
            <v>43.34</v>
          </cell>
          <cell r="AT264">
            <v>16.759</v>
          </cell>
          <cell r="AU264">
            <v>11.424543999999999</v>
          </cell>
          <cell r="AV264">
            <v>11.339</v>
          </cell>
          <cell r="AW264">
            <v>11.280374</v>
          </cell>
          <cell r="AX264">
            <v>11.516366000000001</v>
          </cell>
          <cell r="AY264">
            <v>6.8479999999999999</v>
          </cell>
          <cell r="AZ264">
            <v>7.572000000000001</v>
          </cell>
          <cell r="BA264">
            <v>0</v>
          </cell>
        </row>
        <row r="266">
          <cell r="B266">
            <v>0</v>
          </cell>
          <cell r="C266">
            <v>0</v>
          </cell>
          <cell r="D266">
            <v>1.6900799999999996E-6</v>
          </cell>
          <cell r="E266">
            <v>1.52072172E-3</v>
          </cell>
          <cell r="F266">
            <v>6.2577395999999989E-4</v>
          </cell>
          <cell r="G266">
            <v>0</v>
          </cell>
          <cell r="H266">
            <v>0</v>
          </cell>
          <cell r="I266">
            <v>0</v>
          </cell>
          <cell r="J266">
            <v>3.9448583999999998E-4</v>
          </cell>
          <cell r="K266">
            <v>0</v>
          </cell>
          <cell r="L266">
            <v>0</v>
          </cell>
          <cell r="M266">
            <v>0</v>
          </cell>
          <cell r="N266">
            <v>0</v>
          </cell>
          <cell r="O266">
            <v>2.52E-9</v>
          </cell>
          <cell r="P266">
            <v>5.2762947999999998E-4</v>
          </cell>
          <cell r="Q266">
            <v>0</v>
          </cell>
          <cell r="R266">
            <v>0</v>
          </cell>
          <cell r="S266">
            <v>0</v>
          </cell>
          <cell r="T266">
            <v>0</v>
          </cell>
          <cell r="U266">
            <v>1.8324000000000002E-7</v>
          </cell>
          <cell r="V266">
            <v>0</v>
          </cell>
          <cell r="W266">
            <v>0</v>
          </cell>
          <cell r="X266">
            <v>0</v>
          </cell>
          <cell r="Y266">
            <v>0</v>
          </cell>
          <cell r="Z266">
            <v>0</v>
          </cell>
          <cell r="AA266">
            <v>0</v>
          </cell>
          <cell r="AB266">
            <v>0</v>
          </cell>
          <cell r="AC266">
            <v>0</v>
          </cell>
          <cell r="AD266">
            <v>1.0164999999999999E-2</v>
          </cell>
          <cell r="AE266">
            <v>0.32458399999999998</v>
          </cell>
          <cell r="AF266">
            <v>0.2</v>
          </cell>
          <cell r="AG266">
            <v>0</v>
          </cell>
          <cell r="AH266">
            <v>0</v>
          </cell>
          <cell r="AI266">
            <v>0</v>
          </cell>
          <cell r="AJ266">
            <v>5.8000000000000003E-2</v>
          </cell>
          <cell r="AK266">
            <v>0</v>
          </cell>
          <cell r="AL266">
            <v>0</v>
          </cell>
          <cell r="AM266">
            <v>0</v>
          </cell>
          <cell r="AN266">
            <v>0</v>
          </cell>
          <cell r="AO266">
            <v>0</v>
          </cell>
          <cell r="AP266">
            <v>8.2109999999999989E-2</v>
          </cell>
          <cell r="AQ266">
            <v>0</v>
          </cell>
          <cell r="AR266">
            <v>0</v>
          </cell>
          <cell r="AS266">
            <v>0</v>
          </cell>
          <cell r="AT266">
            <v>0</v>
          </cell>
          <cell r="AU266">
            <v>7.1000000000000005E-5</v>
          </cell>
          <cell r="AV266">
            <v>0</v>
          </cell>
          <cell r="AW266">
            <v>0</v>
          </cell>
          <cell r="AX266">
            <v>0</v>
          </cell>
          <cell r="AY266">
            <v>0</v>
          </cell>
          <cell r="AZ266">
            <v>0</v>
          </cell>
          <cell r="BA266">
            <v>0</v>
          </cell>
        </row>
        <row r="267">
          <cell r="B267">
            <v>0.81643996000000008</v>
          </cell>
          <cell r="C267">
            <v>0.89658323999999989</v>
          </cell>
          <cell r="D267">
            <v>0.90604524668000008</v>
          </cell>
          <cell r="E267">
            <v>0.69148887248000002</v>
          </cell>
          <cell r="F267">
            <v>0.80049004587999983</v>
          </cell>
          <cell r="G267">
            <v>1.28582652436</v>
          </cell>
          <cell r="H267">
            <v>1.6382375841999999</v>
          </cell>
          <cell r="I267">
            <v>1.4504961013199995</v>
          </cell>
          <cell r="J267">
            <v>1.3958012311600001</v>
          </cell>
          <cell r="K267">
            <v>0.87907734907999979</v>
          </cell>
          <cell r="L267">
            <v>1.1101575931599998</v>
          </cell>
          <cell r="M267">
            <v>0.72655094483999993</v>
          </cell>
          <cell r="N267">
            <v>0.7117195973999999</v>
          </cell>
          <cell r="O267">
            <v>0.96776501303999996</v>
          </cell>
          <cell r="P267">
            <v>1.4199107045199999</v>
          </cell>
          <cell r="Q267">
            <v>1.3588251952799999</v>
          </cell>
          <cell r="R267">
            <v>1.5157144973599996</v>
          </cell>
          <cell r="S267">
            <v>1.7604516941199999</v>
          </cell>
          <cell r="T267">
            <v>2.3162855657199999</v>
          </cell>
          <cell r="U267">
            <v>1.8670717081066666</v>
          </cell>
          <cell r="V267">
            <v>1.7209327385599997</v>
          </cell>
          <cell r="W267">
            <v>2.0578784503200001</v>
          </cell>
          <cell r="X267">
            <v>1.8384906982388798</v>
          </cell>
          <cell r="Y267">
            <v>1.9376967679999997</v>
          </cell>
          <cell r="Z267">
            <v>2.1804177079999998</v>
          </cell>
          <cell r="AA267">
            <v>0</v>
          </cell>
          <cell r="AB267">
            <v>78.637</v>
          </cell>
          <cell r="AC267">
            <v>79.042835999999994</v>
          </cell>
          <cell r="AD267">
            <v>84.481013999999988</v>
          </cell>
          <cell r="AE267">
            <v>63.418910999999994</v>
          </cell>
          <cell r="AF267">
            <v>84.814999999999998</v>
          </cell>
          <cell r="AG267">
            <v>137.71400000000003</v>
          </cell>
          <cell r="AH267">
            <v>191.32699999999994</v>
          </cell>
          <cell r="AI267">
            <v>194.82300000000001</v>
          </cell>
          <cell r="AJ267">
            <v>219.09100000000001</v>
          </cell>
          <cell r="AK267">
            <v>116.27400000000002</v>
          </cell>
          <cell r="AL267">
            <v>157.25799999999998</v>
          </cell>
          <cell r="AM267">
            <v>122.621</v>
          </cell>
          <cell r="AN267">
            <v>116.01300000000001</v>
          </cell>
          <cell r="AO267">
            <v>139.435</v>
          </cell>
          <cell r="AP267">
            <v>209.65886999999998</v>
          </cell>
          <cell r="AQ267">
            <v>193.57299999999998</v>
          </cell>
          <cell r="AR267">
            <v>196.85599999999999</v>
          </cell>
          <cell r="AS267">
            <v>249.215</v>
          </cell>
          <cell r="AT267">
            <v>292.23900000000003</v>
          </cell>
          <cell r="AU267">
            <v>216.05503200000001</v>
          </cell>
          <cell r="AV267">
            <v>193.26200000000003</v>
          </cell>
          <cell r="AW267">
            <v>323.26403599999998</v>
          </cell>
          <cell r="AX267">
            <v>290.69739499999997</v>
          </cell>
          <cell r="AY267">
            <v>238.11500000000001</v>
          </cell>
          <cell r="AZ267">
            <v>264.35300000000001</v>
          </cell>
          <cell r="BA267">
            <v>0</v>
          </cell>
        </row>
        <row r="268">
          <cell r="B268">
            <v>0.11684651999999998</v>
          </cell>
          <cell r="C268">
            <v>6.9776840000000007E-2</v>
          </cell>
          <cell r="D268">
            <v>0.12130747691999998</v>
          </cell>
          <cell r="E268">
            <v>0.13036195535999998</v>
          </cell>
          <cell r="F268">
            <v>5.9009847679999991E-2</v>
          </cell>
          <cell r="G268">
            <v>5.2952625039999993E-2</v>
          </cell>
          <cell r="H268">
            <v>5.3771637359999999E-2</v>
          </cell>
          <cell r="I268">
            <v>0.16403539655999999</v>
          </cell>
          <cell r="J268">
            <v>0.12925551127999996</v>
          </cell>
          <cell r="K268">
            <v>6.9211659159999994E-2</v>
          </cell>
          <cell r="L268">
            <v>8.0913685999999985E-2</v>
          </cell>
          <cell r="M268">
            <v>9.3060219279999995E-2</v>
          </cell>
          <cell r="N268">
            <v>7.0228377239999987E-2</v>
          </cell>
          <cell r="O268">
            <v>4.4958686359999993E-2</v>
          </cell>
          <cell r="P268">
            <v>9.5094910959999987E-2</v>
          </cell>
          <cell r="Q268">
            <v>0.10333547055999998</v>
          </cell>
          <cell r="R268">
            <v>0.10721542551999996</v>
          </cell>
          <cell r="S268">
            <v>7.7563667159999988E-2</v>
          </cell>
          <cell r="T268">
            <v>6.525280915999998E-2</v>
          </cell>
          <cell r="U268">
            <v>6.5216745453333322E-2</v>
          </cell>
          <cell r="V268">
            <v>3.8617654319999993E-2</v>
          </cell>
          <cell r="W268">
            <v>5.7452928399999992E-3</v>
          </cell>
          <cell r="X268">
            <v>2.1283339610399998E-3</v>
          </cell>
          <cell r="Y268">
            <v>1.2232919999999996E-2</v>
          </cell>
          <cell r="Z268">
            <v>2.5438279999999997E-3</v>
          </cell>
          <cell r="AA268">
            <v>0</v>
          </cell>
          <cell r="AB268">
            <v>13.311</v>
          </cell>
          <cell r="AC268">
            <v>7.9788909999999991</v>
          </cell>
          <cell r="AD268">
            <v>13.242533999999999</v>
          </cell>
          <cell r="AE268">
            <v>12.849181999999999</v>
          </cell>
          <cell r="AF268">
            <v>6.891</v>
          </cell>
          <cell r="AG268">
            <v>7.6209999999999996</v>
          </cell>
          <cell r="AH268">
            <v>10.571</v>
          </cell>
          <cell r="AI268">
            <v>27.280000000000005</v>
          </cell>
          <cell r="AJ268">
            <v>24.094000000000001</v>
          </cell>
          <cell r="AK268">
            <v>12.268000000000001</v>
          </cell>
          <cell r="AL268">
            <v>19.092000000000002</v>
          </cell>
          <cell r="AM268">
            <v>19.951000000000001</v>
          </cell>
          <cell r="AN268">
            <v>16.298999999999999</v>
          </cell>
          <cell r="AO268">
            <v>12.695</v>
          </cell>
          <cell r="AP268">
            <v>20.848134999999999</v>
          </cell>
          <cell r="AQ268">
            <v>19.244</v>
          </cell>
          <cell r="AR268">
            <v>21.722999999999999</v>
          </cell>
          <cell r="AS268">
            <v>19.768000000000001</v>
          </cell>
          <cell r="AT268">
            <v>19.233000000000001</v>
          </cell>
          <cell r="AU268">
            <v>13.750589</v>
          </cell>
          <cell r="AV268">
            <v>9.0839999999999996</v>
          </cell>
          <cell r="AW268">
            <v>2.6646380000000001</v>
          </cell>
          <cell r="AX268">
            <v>0.87309199999999998</v>
          </cell>
          <cell r="AY268">
            <v>3.7160000000000002</v>
          </cell>
          <cell r="AZ268">
            <v>1.1360000000000001</v>
          </cell>
          <cell r="BA268">
            <v>0</v>
          </cell>
        </row>
        <row r="269">
          <cell r="B269">
            <v>3.6405880000000002E-2</v>
          </cell>
          <cell r="C269">
            <v>4.5854199999999991E-2</v>
          </cell>
          <cell r="D269">
            <v>0.21239458827999996</v>
          </cell>
          <cell r="E269">
            <v>0.30598731016000003</v>
          </cell>
          <cell r="F269">
            <v>0.22260231784000001</v>
          </cell>
          <cell r="G269">
            <v>3.215351944E-2</v>
          </cell>
          <cell r="H269">
            <v>1.4309075479999997E-2</v>
          </cell>
          <cell r="I269">
            <v>2.7468223999999996E-3</v>
          </cell>
          <cell r="J269">
            <v>2.2867326719999997E-2</v>
          </cell>
          <cell r="K269">
            <v>1.4966697199999999E-3</v>
          </cell>
          <cell r="L269">
            <v>8.9113038000000009E-3</v>
          </cell>
          <cell r="M269">
            <v>6.0535272000000005E-3</v>
          </cell>
          <cell r="N269">
            <v>9.8790985999999987E-3</v>
          </cell>
          <cell r="O269">
            <v>2.3268983360000002E-2</v>
          </cell>
          <cell r="P269">
            <v>1.4356934199999997E-2</v>
          </cell>
          <cell r="Q269">
            <v>1.3575141719999999E-2</v>
          </cell>
          <cell r="R269">
            <v>2.4412660160000002E-2</v>
          </cell>
          <cell r="S269">
            <v>0.16204719803999998</v>
          </cell>
          <cell r="T269">
            <v>0.12958138591999999</v>
          </cell>
          <cell r="U269">
            <v>2.748319812E-2</v>
          </cell>
          <cell r="V269">
            <v>2.8268568719999998E-2</v>
          </cell>
          <cell r="W269">
            <v>1.5132245239999998E-2</v>
          </cell>
          <cell r="X269">
            <v>2.2401624391999997E-2</v>
          </cell>
          <cell r="Y269">
            <v>5.4211639999999983E-3</v>
          </cell>
          <cell r="Z269">
            <v>1.5390815999999995E-2</v>
          </cell>
          <cell r="AA269">
            <v>0</v>
          </cell>
          <cell r="AB269">
            <v>3.8520000000000003</v>
          </cell>
          <cell r="AC269">
            <v>4.1193879999999998</v>
          </cell>
          <cell r="AD269">
            <v>20.096566999999997</v>
          </cell>
          <cell r="AE269">
            <v>27.909047999999999</v>
          </cell>
          <cell r="AF269">
            <v>24.916</v>
          </cell>
          <cell r="AG269">
            <v>5.6420000000000012</v>
          </cell>
          <cell r="AH269">
            <v>2.5740000000000003</v>
          </cell>
          <cell r="AI269">
            <v>0.51800000000000002</v>
          </cell>
          <cell r="AJ269">
            <v>3.7229999999999999</v>
          </cell>
          <cell r="AK269">
            <v>0.26100000000000001</v>
          </cell>
          <cell r="AL269">
            <v>1.4469999999999998</v>
          </cell>
          <cell r="AM269">
            <v>0.94300000000000006</v>
          </cell>
          <cell r="AN269">
            <v>1.9510000000000001</v>
          </cell>
          <cell r="AO269">
            <v>5.391</v>
          </cell>
          <cell r="AP269">
            <v>2.7449459999999997</v>
          </cell>
          <cell r="AQ269">
            <v>2.3969999999999998</v>
          </cell>
          <cell r="AR269">
            <v>3.4290000000000003</v>
          </cell>
          <cell r="AS269">
            <v>23.661000000000001</v>
          </cell>
          <cell r="AT269">
            <v>18.561</v>
          </cell>
          <cell r="AU269">
            <v>3.9388019999999995</v>
          </cell>
          <cell r="AV269">
            <v>4.1230000000000002</v>
          </cell>
          <cell r="AW269">
            <v>4.3002789999999997</v>
          </cell>
          <cell r="AX269">
            <v>6.6142129999999995</v>
          </cell>
          <cell r="AY269">
            <v>1.198</v>
          </cell>
          <cell r="AZ269">
            <v>3.835</v>
          </cell>
          <cell r="BA269">
            <v>0</v>
          </cell>
        </row>
      </sheetData>
      <sheetData sheetId="31">
        <row r="39">
          <cell r="B39">
            <v>0</v>
          </cell>
          <cell r="C39">
            <v>0</v>
          </cell>
          <cell r="D39">
            <v>2.4977922199999995E-3</v>
          </cell>
          <cell r="E39">
            <v>3.5119930999999993E-3</v>
          </cell>
          <cell r="F39">
            <v>3.4206200000000001E-3</v>
          </cell>
          <cell r="G39">
            <v>2.5265550799999995E-3</v>
          </cell>
          <cell r="H39">
            <v>5.8662987599999985E-3</v>
          </cell>
          <cell r="I39">
            <v>1.2599697599999998E-2</v>
          </cell>
          <cell r="J39">
            <v>2.1832069559999997E-2</v>
          </cell>
          <cell r="K39">
            <v>4.5036861799999991E-3</v>
          </cell>
          <cell r="L39">
            <v>2.4165161999999997E-3</v>
          </cell>
          <cell r="M39">
            <v>2.52916888E-3</v>
          </cell>
          <cell r="N39">
            <v>2.8499673999999998E-3</v>
          </cell>
          <cell r="O39">
            <v>1.3446215999999998E-3</v>
          </cell>
          <cell r="P39">
            <v>1.6510526199999998E-3</v>
          </cell>
          <cell r="Q39">
            <v>2.1071840999999998E-3</v>
          </cell>
          <cell r="R39">
            <v>1.9808387199999997E-3</v>
          </cell>
          <cell r="S39">
            <v>2.5903619000000001E-3</v>
          </cell>
          <cell r="T39">
            <v>1.4229352199999999E-3</v>
          </cell>
          <cell r="U39">
            <v>1.54513744E-3</v>
          </cell>
          <cell r="V39">
            <v>1.1157762E-3</v>
          </cell>
          <cell r="W39">
            <v>1.28651418E-3</v>
          </cell>
          <cell r="X39">
            <v>2.4765313999999995E-4</v>
          </cell>
          <cell r="Y39">
            <v>8.1657799999999988E-4</v>
          </cell>
          <cell r="Z39">
            <v>6.6886399999999992E-4</v>
          </cell>
          <cell r="AA39">
            <v>0</v>
          </cell>
          <cell r="AB39">
            <v>0</v>
          </cell>
          <cell r="AC39">
            <v>0</v>
          </cell>
          <cell r="AD39">
            <v>1.4023319999999999</v>
          </cell>
          <cell r="AE39">
            <v>2.5092059999999998</v>
          </cell>
          <cell r="AF39">
            <v>2.048</v>
          </cell>
          <cell r="AG39">
            <v>1.4460000000000002</v>
          </cell>
          <cell r="AH39">
            <v>2.2509999999999994</v>
          </cell>
          <cell r="AI39">
            <v>4.4009999999999998</v>
          </cell>
          <cell r="AJ39">
            <v>7.1520000000000001</v>
          </cell>
          <cell r="AK39">
            <v>1.99</v>
          </cell>
          <cell r="AL39">
            <v>1.4219999999999999</v>
          </cell>
          <cell r="AM39">
            <v>1.4610000000000001</v>
          </cell>
          <cell r="AN39">
            <v>2.3730000000000002</v>
          </cell>
          <cell r="AO39">
            <v>0.56100000000000005</v>
          </cell>
          <cell r="AP39">
            <v>0.64412399999999992</v>
          </cell>
          <cell r="AQ39">
            <v>1.113</v>
          </cell>
          <cell r="AR39">
            <v>0.9870000000000001</v>
          </cell>
          <cell r="AS39">
            <v>1.3599999999999999</v>
          </cell>
          <cell r="AT39">
            <v>0.80100000000000005</v>
          </cell>
          <cell r="AU39">
            <v>0.94351899999999989</v>
          </cell>
          <cell r="AV39">
            <v>0.82200000000000006</v>
          </cell>
          <cell r="AW39">
            <v>0.73140299999999991</v>
          </cell>
          <cell r="AX39">
            <v>0.16997699999999999</v>
          </cell>
          <cell r="AY39">
            <v>0.6080000000000001</v>
          </cell>
          <cell r="AZ39">
            <v>0.39900000000000002</v>
          </cell>
          <cell r="BA39">
            <v>0</v>
          </cell>
        </row>
        <row r="47">
          <cell r="B47">
            <v>2.4470459999999999E-2</v>
          </cell>
          <cell r="C47">
            <v>3.1884579999999996E-2</v>
          </cell>
          <cell r="D47">
            <v>6.1218702859999988E-2</v>
          </cell>
          <cell r="E47">
            <v>6.6995370679999999E-2</v>
          </cell>
          <cell r="F47">
            <v>6.7196359999999997E-2</v>
          </cell>
          <cell r="G47">
            <v>7.0573718600000002E-2</v>
          </cell>
          <cell r="H47">
            <v>7.3969769159999976E-2</v>
          </cell>
          <cell r="I47">
            <v>9.7681494539999983E-2</v>
          </cell>
          <cell r="J47">
            <v>8.948933265999999E-2</v>
          </cell>
          <cell r="K47">
            <v>9.4523422560000001E-2</v>
          </cell>
          <cell r="L47">
            <v>6.7301297279999991E-2</v>
          </cell>
          <cell r="M47">
            <v>8.3729030699999984E-2</v>
          </cell>
          <cell r="N47">
            <v>7.7380693739999978E-2</v>
          </cell>
          <cell r="O47">
            <v>4.7744405939999991E-2</v>
          </cell>
          <cell r="P47">
            <v>8.2197148740000003E-2</v>
          </cell>
          <cell r="Q47">
            <v>7.7986175259999985E-2</v>
          </cell>
          <cell r="R47">
            <v>8.4044174759999993E-2</v>
          </cell>
          <cell r="S47">
            <v>9.0181193619999989E-2</v>
          </cell>
          <cell r="T47">
            <v>8.8857274520000001E-2</v>
          </cell>
          <cell r="U47">
            <v>9.3150765959999993E-2</v>
          </cell>
          <cell r="V47">
            <v>7.2890277039999993E-2</v>
          </cell>
          <cell r="W47">
            <v>9.268867523999999E-2</v>
          </cell>
          <cell r="X47">
            <v>7.90971629028E-2</v>
          </cell>
          <cell r="Y47">
            <v>7.4292945999999971E-2</v>
          </cell>
          <cell r="Z47">
            <v>6.2542325999999981E-2</v>
          </cell>
          <cell r="AA47">
            <v>0</v>
          </cell>
          <cell r="AB47">
            <v>10.89</v>
          </cell>
          <cell r="AC47">
            <v>16.229793000000001</v>
          </cell>
          <cell r="AD47">
            <v>30.134642999999993</v>
          </cell>
          <cell r="AE47">
            <v>28.125132999999998</v>
          </cell>
          <cell r="AF47">
            <v>27.317999999999998</v>
          </cell>
          <cell r="AG47">
            <v>28.049999999999997</v>
          </cell>
          <cell r="AH47">
            <v>31.573999999999998</v>
          </cell>
          <cell r="AI47">
            <v>41.582999999999998</v>
          </cell>
          <cell r="AJ47">
            <v>46.230000000000004</v>
          </cell>
          <cell r="AK47">
            <v>50.985999999999997</v>
          </cell>
          <cell r="AL47">
            <v>37.439</v>
          </cell>
          <cell r="AM47">
            <v>50.86</v>
          </cell>
          <cell r="AN47">
            <v>49.228000000000002</v>
          </cell>
          <cell r="AO47">
            <v>53.31</v>
          </cell>
          <cell r="AP47">
            <v>58.190426999999993</v>
          </cell>
          <cell r="AQ47">
            <v>57.258000000000003</v>
          </cell>
          <cell r="AR47">
            <v>60.595999999999997</v>
          </cell>
          <cell r="AS47">
            <v>66.88</v>
          </cell>
          <cell r="AT47">
            <v>67.593000000000004</v>
          </cell>
          <cell r="AU47">
            <v>66.888296999999994</v>
          </cell>
          <cell r="AV47">
            <v>50.155000000000001</v>
          </cell>
          <cell r="AW47">
            <v>68.159318999999996</v>
          </cell>
          <cell r="AX47">
            <v>58.471821999999996</v>
          </cell>
          <cell r="AY47">
            <v>53.718999999999994</v>
          </cell>
          <cell r="AZ47">
            <v>41.415999999999997</v>
          </cell>
          <cell r="BA47">
            <v>0</v>
          </cell>
        </row>
        <row r="79">
          <cell r="B79">
            <v>0</v>
          </cell>
          <cell r="C79">
            <v>0</v>
          </cell>
          <cell r="D79">
            <v>0</v>
          </cell>
          <cell r="E79">
            <v>1.0482708879999999E-2</v>
          </cell>
          <cell r="F79">
            <v>1.1408739999999999E-2</v>
          </cell>
          <cell r="G79">
            <v>1.8207407399999993E-2</v>
          </cell>
          <cell r="H79">
            <v>2.4698593639999999E-2</v>
          </cell>
          <cell r="I79">
            <v>1.5613912859999997E-2</v>
          </cell>
          <cell r="J79">
            <v>5.5170975999999988E-3</v>
          </cell>
          <cell r="K79">
            <v>8.7713670799999983E-3</v>
          </cell>
          <cell r="L79">
            <v>2.2691795559999998E-2</v>
          </cell>
          <cell r="M79">
            <v>2.1939891679999997E-2</v>
          </cell>
          <cell r="N79">
            <v>2.7787936539999999E-2</v>
          </cell>
          <cell r="O79">
            <v>2.362806026E-2</v>
          </cell>
          <cell r="P79">
            <v>2.7311926319999996E-2</v>
          </cell>
          <cell r="Q79">
            <v>2.5171877219999993E-2</v>
          </cell>
          <cell r="R79">
            <v>2.5811226560000001E-2</v>
          </cell>
          <cell r="S79">
            <v>2.8317263799999996E-2</v>
          </cell>
          <cell r="T79">
            <v>2.3058311219999995E-2</v>
          </cell>
          <cell r="U79">
            <v>1.6674648199999999E-2</v>
          </cell>
          <cell r="V79">
            <v>2.0225901500000001E-2</v>
          </cell>
          <cell r="W79">
            <v>2.0286048999999994E-2</v>
          </cell>
          <cell r="X79">
            <v>9.9373542799999978E-3</v>
          </cell>
          <cell r="Y79">
            <v>3.9511359999999992E-3</v>
          </cell>
          <cell r="Z79">
            <v>2.1156379999999995E-3</v>
          </cell>
          <cell r="AA79">
            <v>0</v>
          </cell>
          <cell r="AB79">
            <v>0</v>
          </cell>
          <cell r="AC79">
            <v>0</v>
          </cell>
          <cell r="AD79">
            <v>0</v>
          </cell>
          <cell r="AE79">
            <v>2.7693490000000001</v>
          </cell>
          <cell r="AF79">
            <v>3.2410000000000001</v>
          </cell>
          <cell r="AG79">
            <v>4.6750000000000007</v>
          </cell>
          <cell r="AH79">
            <v>6.770999999999999</v>
          </cell>
          <cell r="AI79">
            <v>5.5369999999999999</v>
          </cell>
          <cell r="AJ79">
            <v>2.3329999999999997</v>
          </cell>
          <cell r="AK79">
            <v>2.6080000000000001</v>
          </cell>
          <cell r="AL79">
            <v>7.5990000000000002</v>
          </cell>
          <cell r="AM79">
            <v>8.5670000000000002</v>
          </cell>
          <cell r="AN79">
            <v>9.7809999999999988</v>
          </cell>
          <cell r="AO79">
            <v>8.4969999999999981</v>
          </cell>
          <cell r="AP79">
            <v>10.876746000000001</v>
          </cell>
          <cell r="AQ79">
            <v>8.338000000000001</v>
          </cell>
          <cell r="AR79">
            <v>8.4469999999999992</v>
          </cell>
          <cell r="AS79">
            <v>10.156000000000001</v>
          </cell>
          <cell r="AT79">
            <v>9.1189999999999998</v>
          </cell>
          <cell r="AU79">
            <v>6.0978049999999993</v>
          </cell>
          <cell r="AV79">
            <v>7.3279999999999994</v>
          </cell>
          <cell r="AW79">
            <v>9.2455860000000012</v>
          </cell>
          <cell r="AX79">
            <v>5.1919759999999995</v>
          </cell>
          <cell r="AY79">
            <v>1.6789999999999998</v>
          </cell>
          <cell r="AZ79">
            <v>1.04</v>
          </cell>
          <cell r="BA79">
            <v>0</v>
          </cell>
        </row>
        <row r="84">
          <cell r="B84">
            <v>0</v>
          </cell>
          <cell r="C84">
            <v>1.7609199999999998E-3</v>
          </cell>
          <cell r="D84">
            <v>3.3718435799999997E-3</v>
          </cell>
          <cell r="E84">
            <v>3.0273857599999996E-3</v>
          </cell>
          <cell r="F84">
            <v>4.5512599999999997E-3</v>
          </cell>
          <cell r="G84">
            <v>1.17475974E-2</v>
          </cell>
          <cell r="H84">
            <v>1.5147762279999996E-2</v>
          </cell>
          <cell r="I84">
            <v>2.0202296099999996E-2</v>
          </cell>
          <cell r="J84">
            <v>1.26212198E-2</v>
          </cell>
          <cell r="K84">
            <v>6.5907256799999986E-3</v>
          </cell>
          <cell r="L84">
            <v>6.6871498399999991E-3</v>
          </cell>
          <cell r="M84">
            <v>7.999931939999998E-3</v>
          </cell>
          <cell r="N84">
            <v>6.3890520399999982E-3</v>
          </cell>
          <cell r="O84">
            <v>3.5125698999999991E-3</v>
          </cell>
          <cell r="P84">
            <v>4.5537132199999992E-3</v>
          </cell>
          <cell r="Q84">
            <v>3.498375719999999E-3</v>
          </cell>
          <cell r="R84">
            <v>2.7256268200000003E-3</v>
          </cell>
          <cell r="S84">
            <v>4.1699687399999984E-3</v>
          </cell>
          <cell r="T84">
            <v>2.7764309999999998E-3</v>
          </cell>
          <cell r="U84">
            <v>1.8021513999999998E-3</v>
          </cell>
          <cell r="V84">
            <v>1.6965464599999998E-3</v>
          </cell>
          <cell r="W84">
            <v>5.5813192400000003E-3</v>
          </cell>
          <cell r="X84">
            <v>6.5676109449999999E-3</v>
          </cell>
          <cell r="Y84">
            <v>2.9911699999999996E-3</v>
          </cell>
          <cell r="Z84">
            <v>2.7451759999999993E-3</v>
          </cell>
          <cell r="AA84">
            <v>0</v>
          </cell>
          <cell r="AB84">
            <v>0</v>
          </cell>
          <cell r="AC84">
            <v>0.40029899999999996</v>
          </cell>
          <cell r="AD84">
            <v>0.57428299999999999</v>
          </cell>
          <cell r="AE84">
            <v>0.97932699999999995</v>
          </cell>
          <cell r="AF84">
            <v>1.4510000000000001</v>
          </cell>
          <cell r="AG84">
            <v>3.2520000000000002</v>
          </cell>
          <cell r="AH84">
            <v>4.4990000000000006</v>
          </cell>
          <cell r="AI84">
            <v>7.9930000000000003</v>
          </cell>
          <cell r="AJ84">
            <v>5.4030000000000005</v>
          </cell>
          <cell r="AK84">
            <v>2.351</v>
          </cell>
          <cell r="AL84">
            <v>2.641</v>
          </cell>
          <cell r="AM84">
            <v>3.2490000000000001</v>
          </cell>
          <cell r="AN84">
            <v>2.3970000000000002</v>
          </cell>
          <cell r="AO84">
            <v>1.3120000000000001</v>
          </cell>
          <cell r="AP84">
            <v>1.4500360000000001</v>
          </cell>
          <cell r="AQ84">
            <v>1.1870000000000001</v>
          </cell>
          <cell r="AR84">
            <v>1.107</v>
          </cell>
          <cell r="AS84">
            <v>1.4750000000000001</v>
          </cell>
          <cell r="AT84">
            <v>1.1280000000000001</v>
          </cell>
          <cell r="AU84">
            <v>0.71892099999999992</v>
          </cell>
          <cell r="AV84">
            <v>0.57999999999999996</v>
          </cell>
          <cell r="AW84">
            <v>2.2142589999999998</v>
          </cell>
          <cell r="AX84">
            <v>2.900595</v>
          </cell>
          <cell r="AY84">
            <v>1.22</v>
          </cell>
          <cell r="AZ84">
            <v>1.004</v>
          </cell>
          <cell r="BA84">
            <v>0</v>
          </cell>
        </row>
        <row r="105">
          <cell r="B105">
            <v>0</v>
          </cell>
          <cell r="C105">
            <v>0</v>
          </cell>
          <cell r="D105">
            <v>6.1674115999999987E-4</v>
          </cell>
          <cell r="E105">
            <v>4.6479580000000006E-3</v>
          </cell>
          <cell r="F105">
            <v>3.4789999999999999E-3</v>
          </cell>
          <cell r="G105">
            <v>5.5160000000000002E-6</v>
          </cell>
          <cell r="H105">
            <v>7.4199999999999995E-7</v>
          </cell>
          <cell r="I105">
            <v>1.51788E-4</v>
          </cell>
          <cell r="J105">
            <v>2.3271135999999997E-4</v>
          </cell>
          <cell r="K105">
            <v>2.7474019999999996E-5</v>
          </cell>
          <cell r="L105">
            <v>2.5689999999999996E-5</v>
          </cell>
          <cell r="M105">
            <v>0</v>
          </cell>
          <cell r="N105">
            <v>6.8250000000000003E-7</v>
          </cell>
          <cell r="O105">
            <v>1.3033999999999997E-6</v>
          </cell>
          <cell r="P105">
            <v>7.9799999999999993E-9</v>
          </cell>
          <cell r="Q105">
            <v>1.4279999999999999E-6</v>
          </cell>
          <cell r="R105">
            <v>1.3684999999999999E-6</v>
          </cell>
          <cell r="S105">
            <v>5.1155999999999996E-5</v>
          </cell>
          <cell r="T105">
            <v>0</v>
          </cell>
          <cell r="U105">
            <v>1.16235E-5</v>
          </cell>
          <cell r="V105">
            <v>5.0144500000000001E-5</v>
          </cell>
          <cell r="W105">
            <v>1.7890319999999995E-5</v>
          </cell>
          <cell r="X105">
            <v>2.2063299999999999E-6</v>
          </cell>
          <cell r="Y105">
            <v>0</v>
          </cell>
          <cell r="Z105">
            <v>0</v>
          </cell>
          <cell r="AA105">
            <v>0</v>
          </cell>
          <cell r="AB105">
            <v>0</v>
          </cell>
          <cell r="AC105">
            <v>0</v>
          </cell>
          <cell r="AD105">
            <v>0.36899699999999996</v>
          </cell>
          <cell r="AE105">
            <v>1.466898</v>
          </cell>
          <cell r="AF105">
            <v>1.706</v>
          </cell>
          <cell r="AG105">
            <v>7.0000000000000001E-3</v>
          </cell>
          <cell r="AH105">
            <v>1E-3</v>
          </cell>
          <cell r="AI105">
            <v>5.7000000000000002E-2</v>
          </cell>
          <cell r="AJ105">
            <v>0.13200000000000001</v>
          </cell>
          <cell r="AK105">
            <v>0.02</v>
          </cell>
          <cell r="AL105">
            <v>1.4999999999999999E-2</v>
          </cell>
          <cell r="AM105">
            <v>0</v>
          </cell>
          <cell r="AN105">
            <v>7.0000000000000001E-3</v>
          </cell>
          <cell r="AO105">
            <v>2.8000000000000001E-2</v>
          </cell>
          <cell r="AP105">
            <v>5.2599999999999999E-4</v>
          </cell>
          <cell r="AQ105">
            <v>4.0000000000000001E-3</v>
          </cell>
          <cell r="AR105">
            <v>6.0000000000000001E-3</v>
          </cell>
          <cell r="AS105">
            <v>4.5000000000000005E-2</v>
          </cell>
          <cell r="AT105">
            <v>0</v>
          </cell>
          <cell r="AU105">
            <v>8.2417999999999991E-2</v>
          </cell>
          <cell r="AV105">
            <v>8.1000000000000003E-2</v>
          </cell>
          <cell r="AW105">
            <v>7.9223000000000002E-2</v>
          </cell>
          <cell r="AX105">
            <v>1.6245999999999997E-2</v>
          </cell>
          <cell r="AY105">
            <v>0</v>
          </cell>
          <cell r="AZ105">
            <v>0</v>
          </cell>
          <cell r="BA105">
            <v>0</v>
          </cell>
        </row>
        <row r="109">
          <cell r="B109">
            <v>8.0859239999999999E-2</v>
          </cell>
          <cell r="C109">
            <v>9.6166139999999997E-2</v>
          </cell>
          <cell r="D109">
            <v>8.5482056799999984E-2</v>
          </cell>
          <cell r="E109">
            <v>6.1883576580000002E-2</v>
          </cell>
          <cell r="F109">
            <v>5.448477999999999E-2</v>
          </cell>
          <cell r="G109">
            <v>6.0805915380000006E-2</v>
          </cell>
          <cell r="H109">
            <v>6.3147214759999987E-2</v>
          </cell>
          <cell r="I109">
            <v>7.2550305240000001E-2</v>
          </cell>
          <cell r="J109">
            <v>9.8151125239999998E-2</v>
          </cell>
          <cell r="K109">
            <v>0.10714197605999998</v>
          </cell>
          <cell r="L109">
            <v>9.4689951439999989E-2</v>
          </cell>
          <cell r="M109">
            <v>9.1690013939999981E-2</v>
          </cell>
          <cell r="N109">
            <v>9.6144606319999978E-2</v>
          </cell>
          <cell r="O109">
            <v>8.7015494580000005E-2</v>
          </cell>
          <cell r="P109">
            <v>0.13916082067999996</v>
          </cell>
          <cell r="Q109">
            <v>0.14842233027999996</v>
          </cell>
          <cell r="R109">
            <v>0.16470454924</v>
          </cell>
          <cell r="S109">
            <v>0.20102111581999996</v>
          </cell>
          <cell r="T109">
            <v>0.19584054196</v>
          </cell>
          <cell r="U109">
            <v>0.19292701526</v>
          </cell>
          <cell r="V109">
            <v>0.18411229969999998</v>
          </cell>
          <cell r="W109">
            <v>0.18802962051999997</v>
          </cell>
          <cell r="X109">
            <v>0.1904149749656</v>
          </cell>
          <cell r="Y109">
            <v>0.16875941599999994</v>
          </cell>
          <cell r="Z109">
            <v>0.16143607199999996</v>
          </cell>
          <cell r="AA109">
            <v>0</v>
          </cell>
          <cell r="AB109">
            <v>29.35</v>
          </cell>
          <cell r="AC109">
            <v>31.28837</v>
          </cell>
          <cell r="AD109">
            <v>28.250651999999999</v>
          </cell>
          <cell r="AE109">
            <v>19.265571999999999</v>
          </cell>
          <cell r="AF109">
            <v>17.11</v>
          </cell>
          <cell r="AG109">
            <v>21.475000000000001</v>
          </cell>
          <cell r="AH109">
            <v>24.271999999999998</v>
          </cell>
          <cell r="AI109">
            <v>30.440000000000005</v>
          </cell>
          <cell r="AJ109">
            <v>43.412999999999997</v>
          </cell>
          <cell r="AK109">
            <v>47.183000000000007</v>
          </cell>
          <cell r="AL109">
            <v>42.445999999999998</v>
          </cell>
          <cell r="AM109">
            <v>44.861000000000004</v>
          </cell>
          <cell r="AN109">
            <v>48.112000000000002</v>
          </cell>
          <cell r="AO109">
            <v>42.038000000000004</v>
          </cell>
          <cell r="AP109">
            <v>68.660546999999994</v>
          </cell>
          <cell r="AQ109">
            <v>73.460000000000008</v>
          </cell>
          <cell r="AR109">
            <v>78.875</v>
          </cell>
          <cell r="AS109">
            <v>93.300000000000011</v>
          </cell>
          <cell r="AT109">
            <v>97.521000000000015</v>
          </cell>
          <cell r="AU109">
            <v>96.688673999999992</v>
          </cell>
          <cell r="AV109">
            <v>86.736000000000004</v>
          </cell>
          <cell r="AW109">
            <v>88.683283999999986</v>
          </cell>
          <cell r="AX109">
            <v>86.755043000000001</v>
          </cell>
          <cell r="AY109">
            <v>72.516999999999996</v>
          </cell>
          <cell r="AZ109">
            <v>64.341999999999999</v>
          </cell>
          <cell r="BA109">
            <v>0</v>
          </cell>
        </row>
        <row r="138">
          <cell r="B138">
            <v>6.3440999999999992E-3</v>
          </cell>
          <cell r="C138">
            <v>8.4743399999999986E-3</v>
          </cell>
          <cell r="D138">
            <v>8.0861171999999995E-3</v>
          </cell>
          <cell r="E138">
            <v>7.0891930199999996E-3</v>
          </cell>
          <cell r="F138">
            <v>6.4275399999999989E-3</v>
          </cell>
          <cell r="G138">
            <v>4.1298860399999991E-3</v>
          </cell>
          <cell r="H138">
            <v>3.7593081399999988E-3</v>
          </cell>
          <cell r="I138">
            <v>7.3781805999999983E-3</v>
          </cell>
          <cell r="J138">
            <v>9.6384436399999975E-3</v>
          </cell>
          <cell r="K138">
            <v>3.1340096059999996E-2</v>
          </cell>
          <cell r="L138">
            <v>4.6644740379999994E-2</v>
          </cell>
          <cell r="M138">
            <v>4.5150571479999999E-2</v>
          </cell>
          <cell r="N138">
            <v>3.6720442079999992E-2</v>
          </cell>
          <cell r="O138">
            <v>2.8844792619999993E-2</v>
          </cell>
          <cell r="P138">
            <v>3.4301059519999996E-2</v>
          </cell>
          <cell r="Q138">
            <v>3.5052288179999995E-2</v>
          </cell>
          <cell r="R138">
            <v>3.1208024119999997E-2</v>
          </cell>
          <cell r="S138">
            <v>3.1763984279999991E-2</v>
          </cell>
          <cell r="T138">
            <v>3.1923986219999999E-2</v>
          </cell>
          <cell r="U138">
            <v>3.0718651039999999E-2</v>
          </cell>
          <cell r="V138">
            <v>2.4173584819999996E-2</v>
          </cell>
          <cell r="W138">
            <v>1.7742296459999998E-2</v>
          </cell>
          <cell r="X138">
            <v>1.8130989519999998E-2</v>
          </cell>
          <cell r="Y138">
            <v>1.7866072E-2</v>
          </cell>
          <cell r="Z138">
            <v>1.560951E-2</v>
          </cell>
          <cell r="AA138">
            <v>0</v>
          </cell>
          <cell r="AB138">
            <v>1.4950000000000001</v>
          </cell>
          <cell r="AC138">
            <v>3.8157829999999997</v>
          </cell>
          <cell r="AD138">
            <v>3.0915759999999999</v>
          </cell>
          <cell r="AE138">
            <v>3.0250249999999999</v>
          </cell>
          <cell r="AF138">
            <v>2.5419999999999998</v>
          </cell>
          <cell r="AG138">
            <v>1.397</v>
          </cell>
          <cell r="AH138">
            <v>2.2330000000000001</v>
          </cell>
          <cell r="AI138">
            <v>3.9980000000000002</v>
          </cell>
          <cell r="AJ138">
            <v>4.5709999999999997</v>
          </cell>
          <cell r="AK138">
            <v>11.623000000000001</v>
          </cell>
          <cell r="AL138">
            <v>16.462</v>
          </cell>
          <cell r="AM138">
            <v>18.259</v>
          </cell>
          <cell r="AN138">
            <v>16.305</v>
          </cell>
          <cell r="AO138">
            <v>12.695000000000004</v>
          </cell>
          <cell r="AP138">
            <v>15.388917999999999</v>
          </cell>
          <cell r="AQ138">
            <v>15.867000000000001</v>
          </cell>
          <cell r="AR138">
            <v>13.186</v>
          </cell>
          <cell r="AS138">
            <v>13.388999999999999</v>
          </cell>
          <cell r="AT138">
            <v>12.153</v>
          </cell>
          <cell r="AU138">
            <v>13.911781</v>
          </cell>
          <cell r="AV138">
            <v>11.1</v>
          </cell>
          <cell r="AW138">
            <v>7.7153179999999999</v>
          </cell>
          <cell r="AX138">
            <v>9.0211539999999992</v>
          </cell>
          <cell r="AY138">
            <v>9.0589999999999993</v>
          </cell>
          <cell r="AZ138">
            <v>6.4190000000000005</v>
          </cell>
          <cell r="BA138">
            <v>0</v>
          </cell>
        </row>
        <row r="194">
          <cell r="B194">
            <v>0</v>
          </cell>
          <cell r="C194">
            <v>0</v>
          </cell>
          <cell r="D194">
            <v>9.1641829999999989E-4</v>
          </cell>
          <cell r="E194">
            <v>1.1894775199999999E-3</v>
          </cell>
          <cell r="F194">
            <v>4.3623999999999996E-4</v>
          </cell>
          <cell r="G194">
            <v>3.6660209599999999E-3</v>
          </cell>
          <cell r="H194">
            <v>2.2652738359999997E-2</v>
          </cell>
          <cell r="I194">
            <v>7.7359497599999985E-3</v>
          </cell>
          <cell r="J194">
            <v>8.9841233999999985E-4</v>
          </cell>
          <cell r="K194">
            <v>2.6488783999999995E-4</v>
          </cell>
          <cell r="L194">
            <v>9.1309525999999977E-4</v>
          </cell>
          <cell r="M194">
            <v>2.9684185999999998E-4</v>
          </cell>
          <cell r="N194">
            <v>2.7389007799999993E-3</v>
          </cell>
          <cell r="O194">
            <v>1.5128643599999999E-3</v>
          </cell>
          <cell r="P194">
            <v>2.4015863199999994E-3</v>
          </cell>
          <cell r="Q194">
            <v>2.4722891199999994E-3</v>
          </cell>
          <cell r="R194">
            <v>2.1456517599999997E-3</v>
          </cell>
          <cell r="S194">
            <v>1.2792418799999997E-3</v>
          </cell>
          <cell r="T194">
            <v>4.5567493999999997E-4</v>
          </cell>
          <cell r="U194">
            <v>2.9785797999999999E-4</v>
          </cell>
          <cell r="V194">
            <v>9.6826534E-4</v>
          </cell>
          <cell r="W194">
            <v>1.4273198799999998E-3</v>
          </cell>
          <cell r="X194">
            <v>6.3809241999999999E-4</v>
          </cell>
          <cell r="Y194">
            <v>1.1133919999999997E-3</v>
          </cell>
          <cell r="Z194">
            <v>8.2137999999999992E-4</v>
          </cell>
          <cell r="AA194">
            <v>0</v>
          </cell>
          <cell r="AB194">
            <v>0</v>
          </cell>
          <cell r="AC194">
            <v>0</v>
          </cell>
          <cell r="AD194">
            <v>6.7766999999999994E-2</v>
          </cell>
          <cell r="AE194">
            <v>0.164545</v>
          </cell>
          <cell r="AF194">
            <v>6.8000000000000005E-2</v>
          </cell>
          <cell r="AG194">
            <v>0.60199999999999987</v>
          </cell>
          <cell r="AH194">
            <v>2.5560000000000005</v>
          </cell>
          <cell r="AI194">
            <v>1.3620000000000001</v>
          </cell>
          <cell r="AJ194">
            <v>0.17300000000000001</v>
          </cell>
          <cell r="AK194">
            <v>0.109</v>
          </cell>
          <cell r="AL194">
            <v>0.32199999999999995</v>
          </cell>
          <cell r="AM194">
            <v>0.15800000000000003</v>
          </cell>
          <cell r="AN194">
            <v>0.64100000000000001</v>
          </cell>
          <cell r="AO194">
            <v>0.39499999999999996</v>
          </cell>
          <cell r="AP194">
            <v>0.89064199999999993</v>
          </cell>
          <cell r="AQ194">
            <v>0.625</v>
          </cell>
          <cell r="AR194">
            <v>0.52</v>
          </cell>
          <cell r="AS194">
            <v>0.32600000000000001</v>
          </cell>
          <cell r="AT194">
            <v>0.10100000000000001</v>
          </cell>
          <cell r="AU194">
            <v>9.784699999999999E-2</v>
          </cell>
          <cell r="AV194">
            <v>0.27400000000000002</v>
          </cell>
          <cell r="AW194">
            <v>0.66858899999999999</v>
          </cell>
          <cell r="AX194">
            <v>0.28220999999999996</v>
          </cell>
          <cell r="AY194">
            <v>0.442</v>
          </cell>
          <cell r="AZ194">
            <v>0.21200000000000002</v>
          </cell>
          <cell r="BA194">
            <v>0</v>
          </cell>
        </row>
        <row r="225">
          <cell r="B225">
            <v>4.2081199999999992E-3</v>
          </cell>
          <cell r="C225">
            <v>4.011279999999999E-3</v>
          </cell>
          <cell r="D225">
            <v>8.7915199399999974E-3</v>
          </cell>
          <cell r="E225">
            <v>1.5527528939999998E-2</v>
          </cell>
          <cell r="F225">
            <v>9.996279999999998E-3</v>
          </cell>
          <cell r="G225">
            <v>1.85687278E-2</v>
          </cell>
          <cell r="H225">
            <v>1.6800214619999997E-2</v>
          </cell>
          <cell r="I225">
            <v>1.4971883639999998E-2</v>
          </cell>
          <cell r="J225">
            <v>1.0492456799999998E-2</v>
          </cell>
          <cell r="K225">
            <v>1.3646654979999995E-2</v>
          </cell>
          <cell r="L225">
            <v>1.3000868719999999E-2</v>
          </cell>
          <cell r="M225">
            <v>7.9798038600000006E-3</v>
          </cell>
          <cell r="N225">
            <v>1.4888941899999996E-2</v>
          </cell>
          <cell r="O225">
            <v>1.4301075039999996E-2</v>
          </cell>
          <cell r="P225">
            <v>2.1734203819999999E-2</v>
          </cell>
          <cell r="Q225">
            <v>2.0720923719999996E-2</v>
          </cell>
          <cell r="R225">
            <v>1.3774741679999999E-2</v>
          </cell>
          <cell r="S225">
            <v>1.1866459919999999E-2</v>
          </cell>
          <cell r="T225">
            <v>9.2507441599999976E-3</v>
          </cell>
          <cell r="U225">
            <v>5.3596640999999997E-3</v>
          </cell>
          <cell r="V225">
            <v>5.5972595E-3</v>
          </cell>
          <cell r="W225">
            <v>4.5405709999999993E-3</v>
          </cell>
          <cell r="X225">
            <v>2.5721865400000002E-3</v>
          </cell>
          <cell r="Y225">
            <v>3.0772559999999996E-3</v>
          </cell>
          <cell r="Z225">
            <v>3.3713539999999992E-3</v>
          </cell>
          <cell r="AA225">
            <v>0</v>
          </cell>
          <cell r="AB225">
            <v>1.0609999999999999</v>
          </cell>
          <cell r="AC225">
            <v>0.84674299999999991</v>
          </cell>
          <cell r="AD225">
            <v>2.021388</v>
          </cell>
          <cell r="AE225">
            <v>4.2222329999999992</v>
          </cell>
          <cell r="AF225">
            <v>2.5339999999999998</v>
          </cell>
          <cell r="AG225">
            <v>4.9189999999999996</v>
          </cell>
          <cell r="AH225">
            <v>4.5230000000000006</v>
          </cell>
          <cell r="AI225">
            <v>5.069</v>
          </cell>
          <cell r="AJ225">
            <v>3.7050000000000001</v>
          </cell>
          <cell r="AK225">
            <v>4.7040000000000006</v>
          </cell>
          <cell r="AL225">
            <v>5.1479999999999997</v>
          </cell>
          <cell r="AM225">
            <v>3.3639999999999999</v>
          </cell>
          <cell r="AN225">
            <v>5.5679999999999996</v>
          </cell>
          <cell r="AO225">
            <v>5.1370000000000013</v>
          </cell>
          <cell r="AP225">
            <v>8.4738480000000003</v>
          </cell>
          <cell r="AQ225">
            <v>6.6510000000000007</v>
          </cell>
          <cell r="AR225">
            <v>4.46</v>
          </cell>
          <cell r="AS225">
            <v>4.4249999999999998</v>
          </cell>
          <cell r="AT225">
            <v>3.9369999999999998</v>
          </cell>
          <cell r="AU225">
            <v>2.2204290000000002</v>
          </cell>
          <cell r="AV225">
            <v>2.1310000000000002</v>
          </cell>
          <cell r="AW225">
            <v>2.0122659999999999</v>
          </cell>
          <cell r="AX225">
            <v>1.621923</v>
          </cell>
          <cell r="AY225">
            <v>1.585</v>
          </cell>
          <cell r="AZ225">
            <v>1.4090000000000003</v>
          </cell>
          <cell r="BA225">
            <v>0</v>
          </cell>
        </row>
        <row r="253">
          <cell r="B253">
            <v>0</v>
          </cell>
          <cell r="C253">
            <v>0</v>
          </cell>
          <cell r="D253">
            <v>1.1257651999999998E-4</v>
          </cell>
          <cell r="E253">
            <v>1.1934621999999998E-4</v>
          </cell>
          <cell r="F253">
            <v>4.9742000000000005E-4</v>
          </cell>
          <cell r="G253">
            <v>5.9969027999999991E-4</v>
          </cell>
          <cell r="H253">
            <v>5.0674049999999984E-4</v>
          </cell>
          <cell r="I253">
            <v>4.6860309999999998E-4</v>
          </cell>
          <cell r="J253">
            <v>8.6624230000000003E-4</v>
          </cell>
          <cell r="K253">
            <v>2.9117351199999995E-3</v>
          </cell>
          <cell r="L253">
            <v>4.4665597199999999E-3</v>
          </cell>
          <cell r="M253">
            <v>9.2022768600000006E-3</v>
          </cell>
          <cell r="N253">
            <v>9.0407755199999988E-3</v>
          </cell>
          <cell r="O253">
            <v>4.1601158199999991E-3</v>
          </cell>
          <cell r="P253">
            <v>7.9854373200000002E-3</v>
          </cell>
          <cell r="Q253">
            <v>9.6381697999999988E-3</v>
          </cell>
          <cell r="R253">
            <v>1.5353556259999998E-2</v>
          </cell>
          <cell r="S253">
            <v>3.4539872079999992E-2</v>
          </cell>
          <cell r="T253">
            <v>4.4515846479999989E-2</v>
          </cell>
          <cell r="U253">
            <v>3.06223659E-2</v>
          </cell>
          <cell r="V253">
            <v>2.7284872580000001E-2</v>
          </cell>
          <cell r="W253">
            <v>2.24550676E-2</v>
          </cell>
          <cell r="X253">
            <v>4.6468622175499991E-2</v>
          </cell>
          <cell r="Y253">
            <v>2.7776475999999994E-2</v>
          </cell>
          <cell r="Z253">
            <v>3.4973301999999984E-2</v>
          </cell>
          <cell r="AA253">
            <v>0</v>
          </cell>
          <cell r="AB253">
            <v>0</v>
          </cell>
          <cell r="AC253">
            <v>0</v>
          </cell>
          <cell r="AD253">
            <v>3.9851999999999999E-2</v>
          </cell>
          <cell r="AE253">
            <v>9.5798999999999995E-2</v>
          </cell>
          <cell r="AF253">
            <v>0.79900000000000004</v>
          </cell>
          <cell r="AG253">
            <v>0.58400000000000007</v>
          </cell>
          <cell r="AH253">
            <v>0.40800000000000003</v>
          </cell>
          <cell r="AI253">
            <v>0.26900000000000002</v>
          </cell>
          <cell r="AJ253">
            <v>0.49299999999999999</v>
          </cell>
          <cell r="AK253">
            <v>1.1419999999999999</v>
          </cell>
          <cell r="AL253">
            <v>1.498</v>
          </cell>
          <cell r="AM253">
            <v>2.7359999999999998</v>
          </cell>
          <cell r="AN253">
            <v>3.0990000000000002</v>
          </cell>
          <cell r="AO253">
            <v>2.8149999999999999</v>
          </cell>
          <cell r="AP253">
            <v>3.7099549999999999</v>
          </cell>
          <cell r="AQ253">
            <v>5.0449999999999999</v>
          </cell>
          <cell r="AR253">
            <v>5.7910000000000004</v>
          </cell>
          <cell r="AS253">
            <v>13.597999999999999</v>
          </cell>
          <cell r="AT253">
            <v>17.648</v>
          </cell>
          <cell r="AU253">
            <v>10.494641999999999</v>
          </cell>
          <cell r="AV253">
            <v>10.227</v>
          </cell>
          <cell r="AW253">
            <v>8.8966209999999997</v>
          </cell>
          <cell r="AX253">
            <v>15.626116</v>
          </cell>
          <cell r="AY253">
            <v>9.2249999999999996</v>
          </cell>
          <cell r="AZ253">
            <v>11.372</v>
          </cell>
          <cell r="BA253">
            <v>0</v>
          </cell>
        </row>
        <row r="263">
          <cell r="B263">
            <v>0.11588192</v>
          </cell>
          <cell r="C263">
            <v>0.15295126000000001</v>
          </cell>
          <cell r="D263">
            <v>0.19400268313999994</v>
          </cell>
          <cell r="E263">
            <v>0.19151761538000006</v>
          </cell>
          <cell r="F263">
            <v>0.17628282000000001</v>
          </cell>
          <cell r="G263">
            <v>0.20825181481999996</v>
          </cell>
          <cell r="H263">
            <v>0.25320616565999998</v>
          </cell>
          <cell r="I263">
            <v>0.29134578507999997</v>
          </cell>
          <cell r="J263">
            <v>0.27652856909999995</v>
          </cell>
          <cell r="K263">
            <v>0.30932061285999995</v>
          </cell>
          <cell r="L263">
            <v>0.30656215407999993</v>
          </cell>
          <cell r="M263">
            <v>0.3382706802999999</v>
          </cell>
          <cell r="N263">
            <v>0.34883914016000017</v>
          </cell>
          <cell r="O263">
            <v>0.28009968377999994</v>
          </cell>
          <cell r="P263">
            <v>0.39375135002000006</v>
          </cell>
          <cell r="Q263">
            <v>0.39896642562000001</v>
          </cell>
          <cell r="R263">
            <v>0.40663304156999974</v>
          </cell>
          <cell r="S263">
            <v>0.47346745054999995</v>
          </cell>
          <cell r="T263">
            <v>0.45771494747999991</v>
          </cell>
          <cell r="U263">
            <v>0.42635976445499985</v>
          </cell>
          <cell r="V263">
            <v>0.39529734761999996</v>
          </cell>
          <cell r="W263">
            <v>0.41247564630222217</v>
          </cell>
          <cell r="X263">
            <v>0.39105999021026006</v>
          </cell>
          <cell r="Y263">
            <v>0.3355687859999999</v>
          </cell>
          <cell r="Z263">
            <v>0.32487230999999978</v>
          </cell>
          <cell r="AA263">
            <v>0</v>
          </cell>
          <cell r="AB263">
            <v>42.795999999999999</v>
          </cell>
          <cell r="AC263">
            <v>58.274360000000001</v>
          </cell>
          <cell r="AD263">
            <v>78.788402000000019</v>
          </cell>
          <cell r="AE263">
            <v>74.404954000000004</v>
          </cell>
          <cell r="AF263">
            <v>68.300000000000011</v>
          </cell>
          <cell r="AG263">
            <v>77.708000000000055</v>
          </cell>
          <cell r="AH263">
            <v>91.314000000000007</v>
          </cell>
          <cell r="AI263">
            <v>121.12700000000002</v>
          </cell>
          <cell r="AJ263">
            <v>130.43900000000002</v>
          </cell>
          <cell r="AK263">
            <v>141.72999999999996</v>
          </cell>
          <cell r="AL263">
            <v>137.31399999999996</v>
          </cell>
          <cell r="AM263">
            <v>162.00699999999998</v>
          </cell>
          <cell r="AN263">
            <v>169.22800000000001</v>
          </cell>
          <cell r="AO263">
            <v>154.637</v>
          </cell>
          <cell r="AP263">
            <v>203.17134600000003</v>
          </cell>
          <cell r="AQ263">
            <v>202.19499999999996</v>
          </cell>
          <cell r="AR263">
            <v>203.01799999999992</v>
          </cell>
          <cell r="AS263">
            <v>236.30899999999997</v>
          </cell>
          <cell r="AT263">
            <v>240.42300000000003</v>
          </cell>
          <cell r="AU263">
            <v>230.76782</v>
          </cell>
          <cell r="AV263">
            <v>194.18099999999995</v>
          </cell>
          <cell r="AW263">
            <v>234.05356700000004</v>
          </cell>
          <cell r="AX263">
            <v>206.13067299999992</v>
          </cell>
          <cell r="AY263">
            <v>180.71699999999998</v>
          </cell>
          <cell r="AZ263">
            <v>168.07099999999997</v>
          </cell>
          <cell r="BA263">
            <v>0</v>
          </cell>
        </row>
        <row r="264">
          <cell r="B264">
            <v>4.2081199999999992E-3</v>
          </cell>
          <cell r="C264">
            <v>1.4830199999999998E-2</v>
          </cell>
          <cell r="D264">
            <v>2.627398802E-2</v>
          </cell>
          <cell r="E264">
            <v>3.9768700719999994E-2</v>
          </cell>
          <cell r="F264">
            <v>3.6744119999999998E-2</v>
          </cell>
          <cell r="G264">
            <v>5.9764433539999988E-2</v>
          </cell>
          <cell r="H264">
            <v>7.4866896299999999E-2</v>
          </cell>
          <cell r="I264">
            <v>7.81793509E-2</v>
          </cell>
          <cell r="J264">
            <v>4.2348146959999985E-2</v>
          </cell>
          <cell r="K264">
            <v>4.6564641899999988E-2</v>
          </cell>
          <cell r="L264">
            <v>6.985212709999998E-2</v>
          </cell>
          <cell r="M264">
            <v>9.1480708479999992E-2</v>
          </cell>
          <cell r="N264">
            <v>0.11212316457999996</v>
          </cell>
          <cell r="O264">
            <v>9.8308424200000008E-2</v>
          </cell>
          <cell r="P264">
            <v>0.10857238797999998</v>
          </cell>
          <cell r="Q264">
            <v>0.10542211399999997</v>
          </cell>
          <cell r="R264">
            <v>8.6442155589999986E-2</v>
          </cell>
          <cell r="S264">
            <v>9.4077590320000001E-2</v>
          </cell>
          <cell r="T264">
            <v>7.8762199740000011E-2</v>
          </cell>
          <cell r="U264">
            <v>5.7375630340000004E-2</v>
          </cell>
          <cell r="V264">
            <v>6.1610863579999994E-2</v>
          </cell>
          <cell r="W264">
            <v>6.8023125939999998E-2</v>
          </cell>
          <cell r="X264">
            <v>4.3948788351719989E-2</v>
          </cell>
          <cell r="Y264">
            <v>3.0693347999999995E-2</v>
          </cell>
          <cell r="Z264">
            <v>3.4571781999999995E-2</v>
          </cell>
          <cell r="AA264">
            <v>0</v>
          </cell>
          <cell r="AB264">
            <v>1.0609999999999999</v>
          </cell>
          <cell r="AC264">
            <v>5.5173880000000004</v>
          </cell>
          <cell r="AD264">
            <v>9.9297970000000007</v>
          </cell>
          <cell r="AE264">
            <v>14.816959999999998</v>
          </cell>
          <cell r="AF264">
            <v>13.577999999999999</v>
          </cell>
          <cell r="AG264">
            <v>19.281000000000006</v>
          </cell>
          <cell r="AH264">
            <v>23.128999999999998</v>
          </cell>
          <cell r="AI264">
            <v>30.139000000000003</v>
          </cell>
          <cell r="AJ264">
            <v>19.693000000000001</v>
          </cell>
          <cell r="AK264">
            <v>17.343000000000004</v>
          </cell>
          <cell r="AL264">
            <v>23.673999999999996</v>
          </cell>
          <cell r="AM264">
            <v>34.222999999999999</v>
          </cell>
          <cell r="AN264">
            <v>40.454999999999998</v>
          </cell>
          <cell r="AO264">
            <v>33.453000000000003</v>
          </cell>
          <cell r="AP264">
            <v>42.035510000000002</v>
          </cell>
          <cell r="AQ264">
            <v>35.092999999999996</v>
          </cell>
          <cell r="AR264">
            <v>28.866</v>
          </cell>
          <cell r="AS264">
            <v>33.975999999999999</v>
          </cell>
          <cell r="AT264">
            <v>33.208999999999996</v>
          </cell>
          <cell r="AU264">
            <v>27.738192999999999</v>
          </cell>
          <cell r="AV264">
            <v>21.579000000000001</v>
          </cell>
          <cell r="AW264">
            <v>43.840990999999995</v>
          </cell>
          <cell r="AX264">
            <v>27.350360999999999</v>
          </cell>
          <cell r="AY264">
            <v>25.679000000000002</v>
          </cell>
          <cell r="AZ264">
            <v>35.763999999999996</v>
          </cell>
          <cell r="BA264">
            <v>0</v>
          </cell>
        </row>
        <row r="266">
          <cell r="B266">
            <v>0</v>
          </cell>
          <cell r="C266">
            <v>0</v>
          </cell>
          <cell r="D266">
            <v>0</v>
          </cell>
          <cell r="E266">
            <v>0</v>
          </cell>
          <cell r="F266">
            <v>0</v>
          </cell>
          <cell r="G266">
            <v>0</v>
          </cell>
          <cell r="H266">
            <v>0</v>
          </cell>
          <cell r="I266">
            <v>2.0999999999999993E-8</v>
          </cell>
          <cell r="J266">
            <v>0</v>
          </cell>
          <cell r="K266">
            <v>4.4444077999999991E-4</v>
          </cell>
          <cell r="L266">
            <v>4.0769021999999993E-4</v>
          </cell>
          <cell r="M266">
            <v>5.2283629999999993E-4</v>
          </cell>
          <cell r="N266">
            <v>3.5224489999999997E-4</v>
          </cell>
          <cell r="O266">
            <v>1.7536316000000001E-4</v>
          </cell>
          <cell r="P266">
            <v>5.0374813999999992E-4</v>
          </cell>
          <cell r="Q266">
            <v>9.2821819999999974E-5</v>
          </cell>
          <cell r="R266">
            <v>4.0214999999999994E-5</v>
          </cell>
          <cell r="S266">
            <v>0</v>
          </cell>
          <cell r="T266">
            <v>6.6500000000000004E-5</v>
          </cell>
          <cell r="U266">
            <v>3.2106200000000001E-5</v>
          </cell>
          <cell r="V266">
            <v>0</v>
          </cell>
          <cell r="W266">
            <v>4.0508999999999995E-5</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0.13500000000000001</v>
          </cell>
          <cell r="AL266">
            <v>0.14300000000000002</v>
          </cell>
          <cell r="AM266">
            <v>0.23500000000000001</v>
          </cell>
          <cell r="AN266">
            <v>0.19400000000000001</v>
          </cell>
          <cell r="AO266">
            <v>8.5999999999999993E-2</v>
          </cell>
          <cell r="AP266">
            <v>0.25964700000000002</v>
          </cell>
          <cell r="AQ266">
            <v>4.9000000000000002E-2</v>
          </cell>
          <cell r="AR266">
            <v>0.02</v>
          </cell>
          <cell r="AS266">
            <v>0</v>
          </cell>
          <cell r="AT266">
            <v>2.9000000000000001E-2</v>
          </cell>
          <cell r="AU266">
            <v>1.7693999999999998E-2</v>
          </cell>
          <cell r="AV266">
            <v>0</v>
          </cell>
          <cell r="AW266">
            <v>1.9658999999999996E-2</v>
          </cell>
          <cell r="AX266">
            <v>0</v>
          </cell>
          <cell r="AY266">
            <v>0</v>
          </cell>
          <cell r="AZ266">
            <v>2E-3</v>
          </cell>
          <cell r="BA266">
            <v>0</v>
          </cell>
        </row>
        <row r="267">
          <cell r="B267">
            <v>0.1116738</v>
          </cell>
          <cell r="C267">
            <v>0.13652506</v>
          </cell>
          <cell r="D267">
            <v>0.15775214307999996</v>
          </cell>
          <cell r="E267">
            <v>0.14165829706000002</v>
          </cell>
          <cell r="F267">
            <v>0.13208509999999998</v>
          </cell>
          <cell r="G267">
            <v>0.13704332614</v>
          </cell>
          <cell r="H267">
            <v>0.14382341805999996</v>
          </cell>
          <cell r="I267">
            <v>0.18607850337999998</v>
          </cell>
          <cell r="J267">
            <v>0.20373251877999998</v>
          </cell>
          <cell r="K267">
            <v>0.24265450524000001</v>
          </cell>
          <cell r="L267">
            <v>0.22205562707999996</v>
          </cell>
          <cell r="M267">
            <v>0.23850693789999997</v>
          </cell>
          <cell r="N267">
            <v>0.22626324825999994</v>
          </cell>
          <cell r="O267">
            <v>0.17253826183999996</v>
          </cell>
          <cell r="P267">
            <v>0.2724820275799999</v>
          </cell>
          <cell r="Q267">
            <v>0.27900237077999984</v>
          </cell>
          <cell r="R267">
            <v>0.30675755333999993</v>
          </cell>
          <cell r="S267">
            <v>0.36896999369999989</v>
          </cell>
          <cell r="T267">
            <v>0.37005931955999993</v>
          </cell>
          <cell r="U267">
            <v>0.35737694495999994</v>
          </cell>
          <cell r="V267">
            <v>0.31648044903999994</v>
          </cell>
          <cell r="W267">
            <v>0.33157919311999995</v>
          </cell>
          <cell r="X267">
            <v>0.33861546134289999</v>
          </cell>
          <cell r="Y267">
            <v>0.29330930999999988</v>
          </cell>
          <cell r="Z267">
            <v>0.28160355999999998</v>
          </cell>
          <cell r="AA267">
            <v>0</v>
          </cell>
          <cell r="AB267">
            <v>41.734999999999999</v>
          </cell>
          <cell r="AC267">
            <v>51.333945999999997</v>
          </cell>
          <cell r="AD267">
            <v>62.67071099999999</v>
          </cell>
          <cell r="AE267">
            <v>52.366344999999995</v>
          </cell>
          <cell r="AF267">
            <v>49.475000000000001</v>
          </cell>
          <cell r="AG267">
            <v>52.36</v>
          </cell>
          <cell r="AH267">
            <v>59.60499999999999</v>
          </cell>
          <cell r="AI267">
            <v>79.816000000000017</v>
          </cell>
          <cell r="AJ267">
            <v>97.542000000000002</v>
          </cell>
          <cell r="AK267">
            <v>114.56200000000001</v>
          </cell>
          <cell r="AL267">
            <v>102.48100000000001</v>
          </cell>
          <cell r="AM267">
            <v>121.98700000000001</v>
          </cell>
          <cell r="AN267">
            <v>120.69000000000001</v>
          </cell>
          <cell r="AO267">
            <v>114.37300000000002</v>
          </cell>
          <cell r="AP267">
            <v>151.84989400000001</v>
          </cell>
          <cell r="AQ267">
            <v>157.20299999999997</v>
          </cell>
          <cell r="AR267">
            <v>164.798</v>
          </cell>
          <cell r="AS267">
            <v>193.51099999999997</v>
          </cell>
          <cell r="AT267">
            <v>200.27300000000002</v>
          </cell>
          <cell r="AU267">
            <v>193.21874499999998</v>
          </cell>
          <cell r="AV267">
            <v>162.61599999999999</v>
          </cell>
          <cell r="AW267">
            <v>179.24645699999999</v>
          </cell>
          <cell r="AX267">
            <v>172.74076999999997</v>
          </cell>
          <cell r="AY267">
            <v>146.989</v>
          </cell>
          <cell r="AZ267">
            <v>126.78700000000001</v>
          </cell>
          <cell r="BA267">
            <v>0</v>
          </cell>
        </row>
        <row r="268">
          <cell r="B268">
            <v>0</v>
          </cell>
          <cell r="C268">
            <v>1.596E-3</v>
          </cell>
          <cell r="D268">
            <v>6.5902583599999993E-3</v>
          </cell>
          <cell r="E268">
            <v>7.5351852799999987E-3</v>
          </cell>
          <cell r="F268">
            <v>5.9586800000000001E-3</v>
          </cell>
          <cell r="G268">
            <v>4.3638446599999995E-3</v>
          </cell>
          <cell r="H268">
            <v>8.4678459599999978E-3</v>
          </cell>
          <cell r="I268">
            <v>1.5950584439999999E-2</v>
          </cell>
          <cell r="J268">
            <v>2.5206137459999996E-2</v>
          </cell>
          <cell r="K268">
            <v>1.5472600499999998E-2</v>
          </cell>
          <cell r="L268">
            <v>9.5891912199999995E-3</v>
          </cell>
          <cell r="M268">
            <v>5.5821772999999995E-3</v>
          </cell>
          <cell r="N268">
            <v>4.2053285399999991E-3</v>
          </cell>
          <cell r="O268">
            <v>3.1170663999999992E-3</v>
          </cell>
          <cell r="P268">
            <v>4.5096399599999989E-3</v>
          </cell>
          <cell r="Q268">
            <v>4.8124253799999989E-3</v>
          </cell>
          <cell r="R268">
            <v>4.2367933999999993E-3</v>
          </cell>
          <cell r="S268">
            <v>5.8146783599999996E-3</v>
          </cell>
          <cell r="T268">
            <v>2.6984550599999995E-3</v>
          </cell>
          <cell r="U268">
            <v>2.9806236549999995E-3</v>
          </cell>
          <cell r="V268">
            <v>2.4836440999999997E-3</v>
          </cell>
          <cell r="W268">
            <v>2.4029995422222223E-3</v>
          </cell>
          <cell r="X268">
            <v>5.8435038563999994E-4</v>
          </cell>
          <cell r="Y268">
            <v>1.1722899999999999E-3</v>
          </cell>
          <cell r="Z268">
            <v>1.0677239999999999E-3</v>
          </cell>
          <cell r="AA268">
            <v>0</v>
          </cell>
          <cell r="AB268">
            <v>0</v>
          </cell>
          <cell r="AC268">
            <v>1.4230259999999999</v>
          </cell>
          <cell r="AD268">
            <v>4.3469069999999999</v>
          </cell>
          <cell r="AE268">
            <v>6.1680869999999999</v>
          </cell>
          <cell r="AF268">
            <v>4.742</v>
          </cell>
          <cell r="AG268">
            <v>4.2550000000000008</v>
          </cell>
          <cell r="AH268">
            <v>4.7449999999999992</v>
          </cell>
          <cell r="AI268">
            <v>8.0570000000000004</v>
          </cell>
          <cell r="AJ268">
            <v>9.9409999999999989</v>
          </cell>
          <cell r="AK268">
            <v>6.952</v>
          </cell>
          <cell r="AL268">
            <v>8.5649999999999995</v>
          </cell>
          <cell r="AM268">
            <v>4.141</v>
          </cell>
          <cell r="AN268">
            <v>4.718</v>
          </cell>
          <cell r="AO268">
            <v>2.8889999999999998</v>
          </cell>
          <cell r="AP268">
            <v>4.4125669999999992</v>
          </cell>
          <cell r="AQ268">
            <v>5.4420000000000002</v>
          </cell>
          <cell r="AR268">
            <v>4.8479999999999999</v>
          </cell>
          <cell r="AS268">
            <v>6.7889999999999997</v>
          </cell>
          <cell r="AT268">
            <v>3.3210000000000002</v>
          </cell>
          <cell r="AU268">
            <v>4.0260019999999992</v>
          </cell>
          <cell r="AV268">
            <v>2.33</v>
          </cell>
          <cell r="AW268">
            <v>3.1975249999999997</v>
          </cell>
          <cell r="AX268">
            <v>0.861896</v>
          </cell>
          <cell r="AY268">
            <v>1.9360000000000002</v>
          </cell>
          <cell r="AZ268">
            <v>1.5920000000000001</v>
          </cell>
          <cell r="BA268">
            <v>0</v>
          </cell>
        </row>
        <row r="269">
          <cell r="B269">
            <v>0</v>
          </cell>
          <cell r="C269">
            <v>0</v>
          </cell>
          <cell r="D269">
            <v>3.9756500000000005E-5</v>
          </cell>
          <cell r="E269">
            <v>3.7676184000000004E-4</v>
          </cell>
          <cell r="F269">
            <v>1.0586799999999998E-3</v>
          </cell>
          <cell r="G269">
            <v>1.7240956600000001E-3</v>
          </cell>
          <cell r="H269">
            <v>9.9285802000000003E-4</v>
          </cell>
          <cell r="I269">
            <v>2.5384797199999999E-3</v>
          </cell>
          <cell r="J269">
            <v>2.8402388E-3</v>
          </cell>
          <cell r="K269">
            <v>3.0998307199999998E-3</v>
          </cell>
          <cell r="L269">
            <v>3.0847142199999997E-3</v>
          </cell>
          <cell r="M269">
            <v>1.3062732200000001E-3</v>
          </cell>
          <cell r="N269">
            <v>2.8206746399999992E-3</v>
          </cell>
          <cell r="O269">
            <v>3.4515973799999996E-3</v>
          </cell>
          <cell r="P269">
            <v>3.4185430999999996E-3</v>
          </cell>
          <cell r="Q269">
            <v>5.0108987599999993E-3</v>
          </cell>
          <cell r="R269">
            <v>5.03591634E-3</v>
          </cell>
          <cell r="S269">
            <v>2.5246265800000002E-3</v>
          </cell>
          <cell r="T269">
            <v>4.1795836599999997E-3</v>
          </cell>
          <cell r="U269">
            <v>7.0644453599999994E-3</v>
          </cell>
          <cell r="V269">
            <v>1.2898345319999999E-2</v>
          </cell>
          <cell r="W269">
            <v>6.03316826E-3</v>
          </cell>
          <cell r="X269">
            <v>6.4422938999999999E-3</v>
          </cell>
          <cell r="Y269">
            <v>8.3867419999999991E-3</v>
          </cell>
          <cell r="Z269">
            <v>6.7707639999999986E-3</v>
          </cell>
          <cell r="AA269">
            <v>0</v>
          </cell>
          <cell r="AB269">
            <v>0</v>
          </cell>
          <cell r="AC269">
            <v>0</v>
          </cell>
          <cell r="AD269">
            <v>3.8835999999999996E-2</v>
          </cell>
          <cell r="AE269">
            <v>0.20725199999999999</v>
          </cell>
          <cell r="AF269">
            <v>0.437</v>
          </cell>
          <cell r="AG269">
            <v>0.64400000000000013</v>
          </cell>
          <cell r="AH269">
            <v>0.377</v>
          </cell>
          <cell r="AI269">
            <v>1.129</v>
          </cell>
          <cell r="AJ269">
            <v>1.5640000000000001</v>
          </cell>
          <cell r="AK269">
            <v>1.6290000000000002</v>
          </cell>
          <cell r="AL269">
            <v>1.579</v>
          </cell>
          <cell r="AM269">
            <v>0.81</v>
          </cell>
          <cell r="AN269">
            <v>2.0680000000000001</v>
          </cell>
          <cell r="AO269">
            <v>2.4059999999999997</v>
          </cell>
          <cell r="AP269">
            <v>1.8882349999999999</v>
          </cell>
          <cell r="AQ269">
            <v>2.3890000000000002</v>
          </cell>
          <cell r="AR269">
            <v>2.3440000000000003</v>
          </cell>
          <cell r="AS269">
            <v>1.3090000000000002</v>
          </cell>
          <cell r="AT269">
            <v>2.3129999999999997</v>
          </cell>
          <cell r="AU269">
            <v>4.2785219999999997</v>
          </cell>
          <cell r="AV269">
            <v>6.6650000000000009</v>
          </cell>
          <cell r="AW269">
            <v>3.4244430000000001</v>
          </cell>
          <cell r="AX269">
            <v>4.367972</v>
          </cell>
          <cell r="AY269">
            <v>5.1159999999999997</v>
          </cell>
          <cell r="AZ269">
            <v>3.6509999999999998</v>
          </cell>
          <cell r="BA269">
            <v>0</v>
          </cell>
        </row>
      </sheetData>
      <sheetData sheetId="32"/>
      <sheetData sheetId="33"/>
      <sheetData sheetId="34"/>
      <sheetData sheetId="35"/>
      <sheetData sheetId="36">
        <row r="47">
          <cell r="B47">
            <v>3.1458064399999999E-2</v>
          </cell>
          <cell r="C47">
            <v>3.64476616E-2</v>
          </cell>
          <cell r="D47">
            <v>8.0900156400000006E-2</v>
          </cell>
          <cell r="E47">
            <v>0.175463806</v>
          </cell>
          <cell r="F47">
            <v>0.27786536679999996</v>
          </cell>
          <cell r="G47">
            <v>0.44406197639999995</v>
          </cell>
          <cell r="H47">
            <v>0.62953638999999995</v>
          </cell>
          <cell r="I47">
            <v>0.82649640079999998</v>
          </cell>
          <cell r="J47">
            <v>0.69469955239999992</v>
          </cell>
          <cell r="K47">
            <v>0.41059500999999998</v>
          </cell>
          <cell r="L47">
            <v>0.48416281759999996</v>
          </cell>
          <cell r="M47">
            <v>0.47271698599999995</v>
          </cell>
          <cell r="N47">
            <v>0.43730323839999996</v>
          </cell>
          <cell r="O47">
            <v>0.44752798159999996</v>
          </cell>
          <cell r="P47">
            <v>0.50909935719999999</v>
          </cell>
          <cell r="Q47">
            <v>0.57373074359999998</v>
          </cell>
          <cell r="R47">
            <v>0.60800048119999994</v>
          </cell>
          <cell r="S47">
            <v>0.61286092839999995</v>
          </cell>
          <cell r="T47">
            <v>0.48475468439999997</v>
          </cell>
          <cell r="U47">
            <v>0.6681007256</v>
          </cell>
          <cell r="V47">
            <v>0.77859663000000001</v>
          </cell>
          <cell r="W47">
            <v>0.82609933839999994</v>
          </cell>
          <cell r="X47">
            <v>0.69614457079999992</v>
          </cell>
          <cell r="Y47">
            <v>0.70925680000000024</v>
          </cell>
          <cell r="Z47">
            <v>0.85170063999999956</v>
          </cell>
          <cell r="AB47">
            <v>20.762484999999998</v>
          </cell>
          <cell r="AC47">
            <v>27.364809999999999</v>
          </cell>
          <cell r="AD47">
            <v>59.294114999999998</v>
          </cell>
          <cell r="AE47">
            <v>117.42258799999999</v>
          </cell>
          <cell r="AF47">
            <v>167.76300000000001</v>
          </cell>
          <cell r="AG47">
            <v>275.26300000000003</v>
          </cell>
          <cell r="AH47">
            <v>384.53300000000002</v>
          </cell>
          <cell r="AI47">
            <v>517.74599999999998</v>
          </cell>
          <cell r="AJ47">
            <v>473.79500000000002</v>
          </cell>
          <cell r="AK47">
            <v>298.55</v>
          </cell>
          <cell r="AL47">
            <v>380.86700000000002</v>
          </cell>
          <cell r="AM47">
            <v>437.392</v>
          </cell>
          <cell r="AN47">
            <v>419.82900000000001</v>
          </cell>
          <cell r="AO47">
            <v>441.60599999999999</v>
          </cell>
          <cell r="AP47">
            <v>529.60557699999993</v>
          </cell>
          <cell r="AQ47">
            <v>613.29300000000001</v>
          </cell>
          <cell r="AR47">
            <v>718.72900000000004</v>
          </cell>
          <cell r="AS47">
            <v>627.04700000000003</v>
          </cell>
          <cell r="AT47">
            <v>449.29200000000003</v>
          </cell>
          <cell r="AU47">
            <v>657.56017599999996</v>
          </cell>
          <cell r="AV47">
            <v>743.93899999999996</v>
          </cell>
          <cell r="AW47">
            <v>849.06378899999993</v>
          </cell>
          <cell r="AX47">
            <v>696.30476799999997</v>
          </cell>
          <cell r="AY47">
            <v>624.93100000000004</v>
          </cell>
          <cell r="AZ47">
            <v>702.17500000000007</v>
          </cell>
        </row>
        <row r="105">
          <cell r="B105">
            <v>2.3911215999999997E-3</v>
          </cell>
          <cell r="C105">
            <v>2.2442896000000002E-3</v>
          </cell>
          <cell r="D105">
            <v>9.510927999999999E-4</v>
          </cell>
          <cell r="E105">
            <v>1.2701527999999999E-3</v>
          </cell>
          <cell r="F105">
            <v>1.0680488000000001E-3</v>
          </cell>
          <cell r="G105">
            <v>1.5661519999999999E-3</v>
          </cell>
          <cell r="H105">
            <v>1.7980255999999997E-3</v>
          </cell>
          <cell r="I105">
            <v>1.8071675999999999E-3</v>
          </cell>
          <cell r="J105">
            <v>8.4646239999999989E-4</v>
          </cell>
          <cell r="K105">
            <v>7.2882600000000002E-4</v>
          </cell>
          <cell r="L105">
            <v>3.2114319999999999E-4</v>
          </cell>
          <cell r="M105">
            <v>8.5450399999999991E-5</v>
          </cell>
          <cell r="N105">
            <v>1.36556E-4</v>
          </cell>
          <cell r="O105">
            <v>1.0787559999999999E-4</v>
          </cell>
          <cell r="P105">
            <v>9.4953599999999998E-5</v>
          </cell>
          <cell r="Q105">
            <v>1.0261999999999999E-4</v>
          </cell>
          <cell r="R105">
            <v>9.1918399999999997E-5</v>
          </cell>
          <cell r="S105">
            <v>5.0696799999999999E-5</v>
          </cell>
          <cell r="T105">
            <v>3.6878799999999997E-5</v>
          </cell>
          <cell r="U105">
            <v>4.6059999999999996E-5</v>
          </cell>
          <cell r="V105">
            <v>4.4326799999999997E-5</v>
          </cell>
          <cell r="W105">
            <v>8.0718399999999996E-5</v>
          </cell>
          <cell r="X105">
            <v>2.2401592359999999E-4</v>
          </cell>
          <cell r="Y105">
            <v>4.1551999999999984E-4</v>
          </cell>
          <cell r="Z105">
            <v>7.2407999999999988E-4</v>
          </cell>
          <cell r="AB105">
            <v>2.3096099999999997</v>
          </cell>
          <cell r="AC105">
            <v>1.9743250000000001</v>
          </cell>
          <cell r="AD105">
            <v>1.159729</v>
          </cell>
          <cell r="AE105">
            <v>1.188172</v>
          </cell>
          <cell r="AF105">
            <v>1.131</v>
          </cell>
          <cell r="AG105">
            <v>1.5509999999999999</v>
          </cell>
          <cell r="AH105">
            <v>2.15</v>
          </cell>
          <cell r="AI105">
            <v>2.419</v>
          </cell>
          <cell r="AJ105">
            <v>1.5230000000000001</v>
          </cell>
          <cell r="AK105">
            <v>1.476</v>
          </cell>
          <cell r="AL105">
            <v>0.53600000000000003</v>
          </cell>
          <cell r="AM105">
            <v>0.17599999999999999</v>
          </cell>
          <cell r="AN105">
            <v>0.312</v>
          </cell>
          <cell r="AO105">
            <v>0.47500000000000003</v>
          </cell>
          <cell r="AP105">
            <v>0.27290799999999998</v>
          </cell>
          <cell r="AQ105">
            <v>0.61</v>
          </cell>
          <cell r="AR105">
            <v>0.372</v>
          </cell>
          <cell r="AS105">
            <v>0.35399999999999998</v>
          </cell>
          <cell r="AT105">
            <v>0.184</v>
          </cell>
          <cell r="AU105">
            <v>8.4100999999999995E-2</v>
          </cell>
          <cell r="AV105">
            <v>7.0000000000000007E-2</v>
          </cell>
          <cell r="AW105">
            <v>0.104293</v>
          </cell>
          <cell r="AX105">
            <v>0.27189099999999999</v>
          </cell>
          <cell r="AY105">
            <v>0.48499999999999999</v>
          </cell>
          <cell r="AZ105">
            <v>0.6</v>
          </cell>
        </row>
        <row r="109">
          <cell r="B109">
            <v>2.0218195200000001E-2</v>
          </cell>
          <cell r="C109">
            <v>1.8043852399999998E-2</v>
          </cell>
          <cell r="D109">
            <v>2.4596359200000001E-2</v>
          </cell>
          <cell r="E109">
            <v>3.5745536399999993E-2</v>
          </cell>
          <cell r="F109">
            <v>2.6973738399999999E-2</v>
          </cell>
          <cell r="G109">
            <v>2.69261888E-2</v>
          </cell>
          <cell r="H109">
            <v>2.7650296799999998E-2</v>
          </cell>
          <cell r="I109">
            <v>2.9731086E-2</v>
          </cell>
          <cell r="J109">
            <v>2.8759074400000001E-2</v>
          </cell>
          <cell r="K109">
            <v>2.6695922399999999E-2</v>
          </cell>
          <cell r="L109">
            <v>3.26455696E-2</v>
          </cell>
          <cell r="M109">
            <v>3.9265508799999994E-2</v>
          </cell>
          <cell r="N109">
            <v>3.7943455199999997E-2</v>
          </cell>
          <cell r="O109">
            <v>3.6822870000000001E-2</v>
          </cell>
          <cell r="P109">
            <v>4.0404540400000001E-2</v>
          </cell>
          <cell r="Q109">
            <v>3.8756661999999997E-2</v>
          </cell>
          <cell r="R109">
            <v>3.8417526E-2</v>
          </cell>
          <cell r="S109">
            <v>2.9012001199999998E-2</v>
          </cell>
          <cell r="T109">
            <v>3.0335247599999997E-2</v>
          </cell>
          <cell r="U109">
            <v>2.7536633599999999E-2</v>
          </cell>
          <cell r="V109">
            <v>2.5083155999999999E-2</v>
          </cell>
          <cell r="W109">
            <v>2.3341275999999998E-2</v>
          </cell>
          <cell r="X109">
            <v>1.7482885055999996E-2</v>
          </cell>
          <cell r="Y109">
            <v>1.3593440000000002E-2</v>
          </cell>
          <cell r="Z109">
            <v>1.1170600000000001E-2</v>
          </cell>
          <cell r="AB109">
            <v>9.8028449999999996</v>
          </cell>
          <cell r="AC109">
            <v>8.6322179999999999</v>
          </cell>
          <cell r="AD109">
            <v>12.210642</v>
          </cell>
          <cell r="AE109">
            <v>17.527429999999999</v>
          </cell>
          <cell r="AF109">
            <v>14.395</v>
          </cell>
          <cell r="AG109">
            <v>17.271000000000001</v>
          </cell>
          <cell r="AH109">
            <v>21.150000000000002</v>
          </cell>
          <cell r="AI109">
            <v>26.42</v>
          </cell>
          <cell r="AJ109">
            <v>26.437000000000001</v>
          </cell>
          <cell r="AK109">
            <v>22.701000000000001</v>
          </cell>
          <cell r="AL109">
            <v>30.751000000000001</v>
          </cell>
          <cell r="AM109">
            <v>38.707000000000001</v>
          </cell>
          <cell r="AN109">
            <v>39.826000000000001</v>
          </cell>
          <cell r="AO109">
            <v>41.989000000000004</v>
          </cell>
          <cell r="AP109">
            <v>49.055819999999997</v>
          </cell>
          <cell r="AQ109">
            <v>48.71</v>
          </cell>
          <cell r="AR109">
            <v>47.86</v>
          </cell>
          <cell r="AS109">
            <v>37.233000000000004</v>
          </cell>
          <cell r="AT109">
            <v>38.798999999999999</v>
          </cell>
          <cell r="AU109">
            <v>35.028084</v>
          </cell>
          <cell r="AV109">
            <v>33.858000000000004</v>
          </cell>
          <cell r="AW109">
            <v>34.46696</v>
          </cell>
          <cell r="AX109">
            <v>27.333376999999999</v>
          </cell>
          <cell r="AY109">
            <v>18.838000000000001</v>
          </cell>
          <cell r="AZ109">
            <v>15.23</v>
          </cell>
        </row>
        <row r="138">
          <cell r="B138">
            <v>2.3255338399999995E-2</v>
          </cell>
          <cell r="C138">
            <v>1.94456052E-2</v>
          </cell>
          <cell r="D138">
            <v>2.2461910799999995E-2</v>
          </cell>
          <cell r="E138">
            <v>3.3024098799999999E-2</v>
          </cell>
          <cell r="F138">
            <v>1.6257581199999999E-2</v>
          </cell>
          <cell r="G138">
            <v>1.4018605999999999E-2</v>
          </cell>
          <cell r="H138">
            <v>9.3003232000000002E-3</v>
          </cell>
          <cell r="I138">
            <v>1.0399997999999999E-2</v>
          </cell>
          <cell r="J138">
            <v>1.03650848E-2</v>
          </cell>
          <cell r="K138">
            <v>7.9402792000000007E-3</v>
          </cell>
          <cell r="L138">
            <v>1.07762312E-2</v>
          </cell>
          <cell r="M138">
            <v>1.30181156E-2</v>
          </cell>
          <cell r="N138">
            <v>1.5769473999999999E-2</v>
          </cell>
          <cell r="O138">
            <v>2.3741236399999997E-2</v>
          </cell>
          <cell r="P138">
            <v>2.4445693999999997E-2</v>
          </cell>
          <cell r="Q138">
            <v>2.6820088399999997E-2</v>
          </cell>
          <cell r="R138">
            <v>3.2354397600000001E-2</v>
          </cell>
          <cell r="S138">
            <v>2.3640976799999998E-2</v>
          </cell>
          <cell r="T138">
            <v>1.8654901999999998E-2</v>
          </cell>
          <cell r="U138">
            <v>1.96649544E-2</v>
          </cell>
          <cell r="V138">
            <v>1.9387729199999999E-2</v>
          </cell>
          <cell r="W138">
            <v>1.4047126799999999E-2</v>
          </cell>
          <cell r="X138">
            <v>1.03588454984E-2</v>
          </cell>
          <cell r="Y138">
            <v>6.9238399999999988E-3</v>
          </cell>
          <cell r="Z138">
            <v>5.6722400000000003E-3</v>
          </cell>
          <cell r="AB138">
            <v>20.269161999999998</v>
          </cell>
          <cell r="AC138">
            <v>16.560113000000001</v>
          </cell>
          <cell r="AD138">
            <v>18.930157999999999</v>
          </cell>
          <cell r="AE138">
            <v>19.962761</v>
          </cell>
          <cell r="AF138">
            <v>13.318</v>
          </cell>
          <cell r="AG138">
            <v>13.312000000000001</v>
          </cell>
          <cell r="AH138">
            <v>10.407</v>
          </cell>
          <cell r="AI138">
            <v>11.769</v>
          </cell>
          <cell r="AJ138">
            <v>12.323</v>
          </cell>
          <cell r="AK138">
            <v>8.8450000000000006</v>
          </cell>
          <cell r="AL138">
            <v>11.670999999999999</v>
          </cell>
          <cell r="AM138">
            <v>15.118</v>
          </cell>
          <cell r="AN138">
            <v>19.138999999999999</v>
          </cell>
          <cell r="AO138">
            <v>27.198</v>
          </cell>
          <cell r="AP138">
            <v>29.686056999999998</v>
          </cell>
          <cell r="AQ138">
            <v>32.621000000000002</v>
          </cell>
          <cell r="AR138">
            <v>36.69</v>
          </cell>
          <cell r="AS138">
            <v>25.512</v>
          </cell>
          <cell r="AT138">
            <v>19.439</v>
          </cell>
          <cell r="AU138">
            <v>22.049786999999998</v>
          </cell>
          <cell r="AV138">
            <v>22.466999999999999</v>
          </cell>
          <cell r="AW138">
            <v>16.972467999999999</v>
          </cell>
          <cell r="AX138">
            <v>13.949900999999999</v>
          </cell>
          <cell r="AY138">
            <v>8.0690000000000008</v>
          </cell>
          <cell r="AZ138">
            <v>6.7149999999999999</v>
          </cell>
        </row>
        <row r="194">
          <cell r="F194">
            <v>3.1275999999999999E-6</v>
          </cell>
          <cell r="G194">
            <v>1.2992E-5</v>
          </cell>
          <cell r="H194">
            <v>8.5959999999999989E-7</v>
          </cell>
          <cell r="I194">
            <v>2.3407999999999997E-6</v>
          </cell>
          <cell r="J194">
            <v>4.6082399999999998E-5</v>
          </cell>
          <cell r="K194">
            <v>0</v>
          </cell>
          <cell r="L194">
            <v>3.27824E-5</v>
          </cell>
          <cell r="M194">
            <v>6.1320000000000001E-7</v>
          </cell>
          <cell r="N194">
            <v>8.0079999999999992E-7</v>
          </cell>
          <cell r="O194">
            <v>1.6239999999999998E-6</v>
          </cell>
          <cell r="P194">
            <v>3.4725599999999998E-5</v>
          </cell>
          <cell r="Q194">
            <v>2.1473199999999998E-4</v>
          </cell>
          <cell r="R194">
            <v>1.9942999999999998E-4</v>
          </cell>
          <cell r="S194">
            <v>3.2875639999999995E-4</v>
          </cell>
          <cell r="T194">
            <v>4.2633359999999997E-4</v>
          </cell>
          <cell r="U194">
            <v>3.1667159999999997E-4</v>
          </cell>
          <cell r="V194">
            <v>4.6756359999999998E-4</v>
          </cell>
          <cell r="W194">
            <v>2.4894799999999998E-4</v>
          </cell>
          <cell r="X194">
            <v>1.3566617679999999E-4</v>
          </cell>
          <cell r="Y194">
            <v>1.3999999999999999E-6</v>
          </cell>
          <cell r="Z194">
            <v>2.5199999999999999E-5</v>
          </cell>
          <cell r="AF194">
            <v>5.0000000000000001E-3</v>
          </cell>
          <cell r="AG194">
            <v>0.01</v>
          </cell>
          <cell r="AH194">
            <v>2E-3</v>
          </cell>
          <cell r="AI194">
            <v>4.0000000000000001E-3</v>
          </cell>
          <cell r="AJ194">
            <v>5.2000000000000005E-2</v>
          </cell>
          <cell r="AK194">
            <v>0</v>
          </cell>
          <cell r="AL194">
            <v>0.02</v>
          </cell>
          <cell r="AM194">
            <v>2E-3</v>
          </cell>
          <cell r="AN194">
            <v>0</v>
          </cell>
          <cell r="AO194">
            <v>4.0000000000000001E-3</v>
          </cell>
          <cell r="AP194">
            <v>5.3550999999999994E-2</v>
          </cell>
          <cell r="AQ194">
            <v>0.26300000000000001</v>
          </cell>
          <cell r="AR194">
            <v>0.13600000000000001</v>
          </cell>
          <cell r="AS194">
            <v>0.28999999999999998</v>
          </cell>
          <cell r="AT194">
            <v>0.55000000000000004</v>
          </cell>
          <cell r="AU194">
            <v>0.35676399999999997</v>
          </cell>
          <cell r="AV194">
            <v>0.501</v>
          </cell>
          <cell r="AW194">
            <v>0.29158299999999998</v>
          </cell>
          <cell r="AX194">
            <v>0.16722199999999998</v>
          </cell>
          <cell r="AY194">
            <v>0</v>
          </cell>
          <cell r="AZ194">
            <v>2.5000000000000001E-2</v>
          </cell>
        </row>
        <row r="247">
          <cell r="B247">
            <v>4.6033428000000001E-3</v>
          </cell>
          <cell r="C247">
            <v>5.1670051999999998E-3</v>
          </cell>
          <cell r="D247">
            <v>7.3438287999999987E-3</v>
          </cell>
          <cell r="E247">
            <v>6.7709795999999992E-3</v>
          </cell>
          <cell r="F247">
            <v>4.4672067999999999E-3</v>
          </cell>
          <cell r="G247">
            <v>3.5861392E-3</v>
          </cell>
          <cell r="H247">
            <v>2.8359184000000003E-3</v>
          </cell>
          <cell r="I247">
            <v>2.4128439999999999E-3</v>
          </cell>
          <cell r="J247">
            <v>2.0882176000000001E-3</v>
          </cell>
          <cell r="K247">
            <v>2.0617547999999997E-3</v>
          </cell>
          <cell r="L247">
            <v>2.7299971999999997E-3</v>
          </cell>
          <cell r="M247">
            <v>2.8949872E-3</v>
          </cell>
          <cell r="N247">
            <v>2.6502839999999997E-3</v>
          </cell>
          <cell r="O247">
            <v>3.3896408E-3</v>
          </cell>
          <cell r="P247">
            <v>3.0394756E-3</v>
          </cell>
          <cell r="Q247">
            <v>3.4899059999999997E-3</v>
          </cell>
          <cell r="R247">
            <v>4.0451739999999995E-3</v>
          </cell>
          <cell r="S247">
            <v>2.5286044E-3</v>
          </cell>
          <cell r="T247">
            <v>2.5719931999999999E-3</v>
          </cell>
          <cell r="U247">
            <v>2.1970143999999999E-3</v>
          </cell>
          <cell r="V247">
            <v>1.8692995999999998E-3</v>
          </cell>
          <cell r="W247">
            <v>2.1785820000000001E-3</v>
          </cell>
          <cell r="X247">
            <v>2.1835890467999997E-3</v>
          </cell>
          <cell r="Y247">
            <v>9.1252000000000011E-4</v>
          </cell>
          <cell r="Z247">
            <v>8.1815999999999996E-4</v>
          </cell>
          <cell r="AB247">
            <v>13.459109999999999</v>
          </cell>
          <cell r="AC247">
            <v>16.062377000000001</v>
          </cell>
          <cell r="AD247">
            <v>20.626806999999999</v>
          </cell>
          <cell r="AE247">
            <v>19.866879999999998</v>
          </cell>
          <cell r="AF247">
            <v>14.914</v>
          </cell>
          <cell r="AG247">
            <v>13.65</v>
          </cell>
          <cell r="AH247">
            <v>11.548</v>
          </cell>
          <cell r="AI247">
            <v>9.4290000000000003</v>
          </cell>
          <cell r="AJ247">
            <v>9.3710000000000004</v>
          </cell>
          <cell r="AK247">
            <v>7.2210000000000001</v>
          </cell>
          <cell r="AL247">
            <v>9.3250000000000011</v>
          </cell>
          <cell r="AM247">
            <v>13.617000000000001</v>
          </cell>
          <cell r="AN247">
            <v>11.576000000000001</v>
          </cell>
          <cell r="AO247">
            <v>13.727</v>
          </cell>
          <cell r="AP247">
            <v>14.407465</v>
          </cell>
          <cell r="AQ247">
            <v>14.352</v>
          </cell>
          <cell r="AR247">
            <v>18.298999999999999</v>
          </cell>
          <cell r="AS247">
            <v>11.189</v>
          </cell>
          <cell r="AT247">
            <v>12.925000000000001</v>
          </cell>
          <cell r="AU247">
            <v>10.767325999999999</v>
          </cell>
          <cell r="AV247">
            <v>9.234</v>
          </cell>
          <cell r="AW247">
            <v>12.299629999999999</v>
          </cell>
          <cell r="AX247">
            <v>13.360196</v>
          </cell>
          <cell r="AY247">
            <v>7.7439999999999998</v>
          </cell>
          <cell r="AZ247">
            <v>7.7919999999999998</v>
          </cell>
        </row>
        <row r="253">
          <cell r="B253">
            <v>3.3589393599999996E-2</v>
          </cell>
          <cell r="C253">
            <v>4.1397274800000002E-2</v>
          </cell>
          <cell r="D253">
            <v>5.5958151199999993E-2</v>
          </cell>
          <cell r="E253">
            <v>4.9580034000000002E-2</v>
          </cell>
          <cell r="F253">
            <v>5.5128228399999993E-2</v>
          </cell>
          <cell r="G253">
            <v>7.5164888399999991E-2</v>
          </cell>
          <cell r="H253">
            <v>9.3873169599999987E-2</v>
          </cell>
          <cell r="I253">
            <v>0.10471364679999999</v>
          </cell>
          <cell r="J253">
            <v>0.10240678559999998</v>
          </cell>
          <cell r="K253">
            <v>8.3553864800000002E-2</v>
          </cell>
          <cell r="L253">
            <v>8.8224645599999998E-2</v>
          </cell>
          <cell r="M253">
            <v>9.8532324800000001E-2</v>
          </cell>
          <cell r="N253">
            <v>9.7192701199999995E-2</v>
          </cell>
          <cell r="O253">
            <v>0.12412813839999999</v>
          </cell>
          <cell r="P253">
            <v>0.16018055479999999</v>
          </cell>
          <cell r="Q253">
            <v>0.17760797879999998</v>
          </cell>
          <cell r="R253">
            <v>0.23797157159999999</v>
          </cell>
          <cell r="S253">
            <v>0.1891015952</v>
          </cell>
          <cell r="T253">
            <v>0.19644518599999999</v>
          </cell>
          <cell r="U253">
            <v>0.21962260879999998</v>
          </cell>
          <cell r="V253">
            <v>0.23739142839999999</v>
          </cell>
          <cell r="W253">
            <v>0.19344988319999998</v>
          </cell>
          <cell r="X253">
            <v>0.14972782888</v>
          </cell>
          <cell r="Y253">
            <v>0.17123400000000003</v>
          </cell>
          <cell r="Z253">
            <v>0.18637471999999997</v>
          </cell>
          <cell r="AB253">
            <v>11.738192</v>
          </cell>
          <cell r="AC253">
            <v>12.058531</v>
          </cell>
          <cell r="AD253">
            <v>18.136998999999999</v>
          </cell>
          <cell r="AE253">
            <v>18.822029999999998</v>
          </cell>
          <cell r="AF253">
            <v>24.085000000000001</v>
          </cell>
          <cell r="AG253">
            <v>36.076999999999998</v>
          </cell>
          <cell r="AH253">
            <v>49.064999999999998</v>
          </cell>
          <cell r="AI253">
            <v>57.923999999999999</v>
          </cell>
          <cell r="AJ253">
            <v>62.161999999999999</v>
          </cell>
          <cell r="AK253">
            <v>53.578000000000003</v>
          </cell>
          <cell r="AL253">
            <v>59.975000000000001</v>
          </cell>
          <cell r="AM253">
            <v>75.63</v>
          </cell>
          <cell r="AN253">
            <v>81.033000000000001</v>
          </cell>
          <cell r="AO253">
            <v>110.438</v>
          </cell>
          <cell r="AP253">
            <v>147.66400099999998</v>
          </cell>
          <cell r="AQ253">
            <v>164.82300000000001</v>
          </cell>
          <cell r="AR253">
            <v>222.36199999999999</v>
          </cell>
          <cell r="AS253">
            <v>180.798</v>
          </cell>
          <cell r="AT253">
            <v>188.815</v>
          </cell>
          <cell r="AU253">
            <v>211.53045599999999</v>
          </cell>
          <cell r="AV253">
            <v>224.268</v>
          </cell>
          <cell r="AW253">
            <v>197.56064799999999</v>
          </cell>
          <cell r="AX253">
            <v>168.19726299999999</v>
          </cell>
          <cell r="AY253">
            <v>155.637</v>
          </cell>
          <cell r="AZ253">
            <v>175.08600000000001</v>
          </cell>
        </row>
        <row r="263">
          <cell r="B263">
            <v>0.14543799759999995</v>
          </cell>
          <cell r="C263">
            <v>0.1532927312</v>
          </cell>
          <cell r="D263">
            <v>0.25576324480000001</v>
          </cell>
          <cell r="E263">
            <v>0.34063019480000001</v>
          </cell>
          <cell r="F263">
            <v>0.41477467919999988</v>
          </cell>
          <cell r="G263">
            <v>0.5964680819999999</v>
          </cell>
          <cell r="H263">
            <v>0.79204928599999957</v>
          </cell>
          <cell r="I263">
            <v>1.0047818479999999</v>
          </cell>
          <cell r="J263">
            <v>0.86924515159999993</v>
          </cell>
          <cell r="K263">
            <v>0.55754615280000008</v>
          </cell>
          <cell r="L263">
            <v>0.66008417159999999</v>
          </cell>
          <cell r="M263">
            <v>0.65979904759999963</v>
          </cell>
          <cell r="N263">
            <v>0.62035415119999993</v>
          </cell>
          <cell r="O263">
            <v>0.6635820603999999</v>
          </cell>
          <cell r="P263">
            <v>0.77428870399999949</v>
          </cell>
          <cell r="Q263">
            <v>0.89376678440000001</v>
          </cell>
          <cell r="R263">
            <v>1.0041228596000003</v>
          </cell>
          <cell r="S263">
            <v>0.93175486880000014</v>
          </cell>
          <cell r="T263">
            <v>0.80569987959999945</v>
          </cell>
          <cell r="U263">
            <v>1.0110373028000001</v>
          </cell>
          <cell r="V263">
            <v>1.1377468899999998</v>
          </cell>
          <cell r="W263">
            <v>1.1264740311999999</v>
          </cell>
          <cell r="X263">
            <v>0.93803090760120023</v>
          </cell>
          <cell r="Y263">
            <v>0.95073888000000051</v>
          </cell>
          <cell r="Z263">
            <v>1.115404359999999</v>
          </cell>
          <cell r="AA263">
            <v>0</v>
          </cell>
          <cell r="AB263">
            <v>142.10595999999998</v>
          </cell>
          <cell r="AC263">
            <v>145.84434699999997</v>
          </cell>
          <cell r="AD263">
            <v>252.42230599999994</v>
          </cell>
          <cell r="AE263">
            <v>304.97207399999996</v>
          </cell>
          <cell r="AF263">
            <v>330.73599999999971</v>
          </cell>
          <cell r="AG263">
            <v>447.04999999999978</v>
          </cell>
          <cell r="AH263">
            <v>573.57899999999972</v>
          </cell>
          <cell r="AI263">
            <v>742.23999999999967</v>
          </cell>
          <cell r="AJ263">
            <v>706.87199999999984</v>
          </cell>
          <cell r="AK263">
            <v>481.41800000000001</v>
          </cell>
          <cell r="AL263">
            <v>622.66499999999985</v>
          </cell>
          <cell r="AM263">
            <v>701.54399999999987</v>
          </cell>
          <cell r="AN263">
            <v>674.45599999999968</v>
          </cell>
          <cell r="AO263">
            <v>731.76899999999978</v>
          </cell>
          <cell r="AP263">
            <v>881.69689800000015</v>
          </cell>
          <cell r="AQ263">
            <v>1028.1379999999997</v>
          </cell>
          <cell r="AR263">
            <v>1227.7539999999995</v>
          </cell>
          <cell r="AS263">
            <v>1044.1239999999998</v>
          </cell>
          <cell r="AT263">
            <v>855.93899999999985</v>
          </cell>
          <cell r="AU263">
            <v>1134.7837980000002</v>
          </cell>
          <cell r="AV263">
            <v>1224.4489999999998</v>
          </cell>
          <cell r="AW263">
            <v>1318.2359189999997</v>
          </cell>
          <cell r="AX263">
            <v>1121.6995879999997</v>
          </cell>
          <cell r="AY263">
            <v>993.87800000000038</v>
          </cell>
          <cell r="AZ263">
            <v>1116.1090000000004</v>
          </cell>
          <cell r="BA263">
            <v>0</v>
          </cell>
        </row>
        <row r="264">
          <cell r="B264">
            <v>1.5436825599999999E-2</v>
          </cell>
          <cell r="C264">
            <v>1.5654898E-2</v>
          </cell>
          <cell r="D264">
            <v>2.6501916E-2</v>
          </cell>
          <cell r="E264">
            <v>2.2699193999999995E-2</v>
          </cell>
          <cell r="F264">
            <v>1.6617549200000001E-2</v>
          </cell>
          <cell r="G264">
            <v>1.6994501999999998E-2</v>
          </cell>
          <cell r="H264">
            <v>1.4850849999999997E-2</v>
          </cell>
          <cell r="I264">
            <v>1.7801173599999994E-2</v>
          </cell>
          <cell r="J264">
            <v>1.9389090000000001E-2</v>
          </cell>
          <cell r="K264">
            <v>1.6491907599999998E-2</v>
          </cell>
          <cell r="L264">
            <v>2.7008161599999997E-2</v>
          </cell>
          <cell r="M264">
            <v>1.76859844E-2</v>
          </cell>
          <cell r="N264">
            <v>1.5398725999999998E-2</v>
          </cell>
          <cell r="O264">
            <v>1.2713416799999998E-2</v>
          </cell>
          <cell r="P264">
            <v>1.7098334399999998E-2</v>
          </cell>
          <cell r="Q264">
            <v>4.5466117200000003E-2</v>
          </cell>
          <cell r="R264">
            <v>4.9907827199999998E-2</v>
          </cell>
          <cell r="S264">
            <v>4.8498511600000002E-2</v>
          </cell>
          <cell r="T264">
            <v>4.8979728E-2</v>
          </cell>
          <cell r="U264">
            <v>5.3479930000000002E-2</v>
          </cell>
          <cell r="V264">
            <v>5.4852086799999998E-2</v>
          </cell>
          <cell r="W264">
            <v>4.7401698399999997E-2</v>
          </cell>
          <cell r="X264">
            <v>4.7051622094399996E-2</v>
          </cell>
          <cell r="Y264">
            <v>4.1169519999999994E-2</v>
          </cell>
          <cell r="Z264">
            <v>5.320896E-2</v>
          </cell>
          <cell r="AA264">
            <v>0</v>
          </cell>
          <cell r="AB264">
            <v>50.688896</v>
          </cell>
          <cell r="AC264">
            <v>48.091897999999993</v>
          </cell>
          <cell r="AD264">
            <v>87.495100999999991</v>
          </cell>
          <cell r="AE264">
            <v>93.457202999999978</v>
          </cell>
          <cell r="AF264">
            <v>77.036000000000016</v>
          </cell>
          <cell r="AG264">
            <v>71.441999999999993</v>
          </cell>
          <cell r="AH264">
            <v>78.39</v>
          </cell>
          <cell r="AI264">
            <v>97.998000000000005</v>
          </cell>
          <cell r="AJ264">
            <v>101.727</v>
          </cell>
          <cell r="AK264">
            <v>74.339999999999989</v>
          </cell>
          <cell r="AL264">
            <v>108.547</v>
          </cell>
          <cell r="AM264">
            <v>94.214000000000013</v>
          </cell>
          <cell r="AN264">
            <v>76.715999999999994</v>
          </cell>
          <cell r="AO264">
            <v>67.787999999999997</v>
          </cell>
          <cell r="AP264">
            <v>73.614876999999979</v>
          </cell>
          <cell r="AQ264">
            <v>114.12599999999998</v>
          </cell>
          <cell r="AR264">
            <v>135.179</v>
          </cell>
          <cell r="AS264">
            <v>125.33000000000001</v>
          </cell>
          <cell r="AT264">
            <v>115.52499999999999</v>
          </cell>
          <cell r="AU264">
            <v>165.46640699999998</v>
          </cell>
          <cell r="AV264">
            <v>157.23000000000005</v>
          </cell>
          <cell r="AW264">
            <v>170.03597599999998</v>
          </cell>
          <cell r="AX264">
            <v>170.88730300000003</v>
          </cell>
          <cell r="AY264">
            <v>158.44200000000001</v>
          </cell>
          <cell r="AZ264">
            <v>190.524</v>
          </cell>
          <cell r="BA264">
            <v>0</v>
          </cell>
        </row>
        <row r="266">
          <cell r="B266">
            <v>0</v>
          </cell>
          <cell r="C266">
            <v>0</v>
          </cell>
          <cell r="D266">
            <v>0</v>
          </cell>
          <cell r="E266">
            <v>5.3258799999999999E-5</v>
          </cell>
          <cell r="F266">
            <v>5.1545199999999989E-5</v>
          </cell>
          <cell r="G266">
            <v>6.8546799999999992E-5</v>
          </cell>
          <cell r="H266">
            <v>5.1965200000000002E-5</v>
          </cell>
          <cell r="I266">
            <v>1.3803719999999999E-4</v>
          </cell>
          <cell r="J266">
            <v>4.9347199999999994E-5</v>
          </cell>
          <cell r="K266">
            <v>1.3406400000000001E-5</v>
          </cell>
          <cell r="L266">
            <v>2.9075199999999999E-5</v>
          </cell>
          <cell r="M266">
            <v>4.8182399999999995E-5</v>
          </cell>
          <cell r="N266">
            <v>1.6024399999999999E-5</v>
          </cell>
          <cell r="O266">
            <v>7.0179199999999994E-5</v>
          </cell>
          <cell r="P266">
            <v>2.0059199999999999E-5</v>
          </cell>
          <cell r="Q266">
            <v>3.7433199999999993E-5</v>
          </cell>
          <cell r="R266">
            <v>1.4696920000000001E-4</v>
          </cell>
          <cell r="S266">
            <v>3.4840399999999999E-5</v>
          </cell>
          <cell r="T266">
            <v>9.8755999999999991E-6</v>
          </cell>
          <cell r="U266">
            <v>1.3565999999999999E-5</v>
          </cell>
          <cell r="V266">
            <v>7.7223999999999991E-6</v>
          </cell>
          <cell r="W266">
            <v>8.3182399999999992E-5</v>
          </cell>
          <cell r="X266">
            <v>3.5311695999999998E-5</v>
          </cell>
          <cell r="Y266">
            <v>1.7499999999999997E-4</v>
          </cell>
          <cell r="Z266">
            <v>2.6319999999999999E-5</v>
          </cell>
          <cell r="AA266">
            <v>0</v>
          </cell>
          <cell r="AB266">
            <v>0</v>
          </cell>
          <cell r="AC266">
            <v>0</v>
          </cell>
          <cell r="AD266">
            <v>0</v>
          </cell>
          <cell r="AE266">
            <v>8.2116000000000008E-2</v>
          </cell>
          <cell r="AF266">
            <v>0.14700000000000002</v>
          </cell>
          <cell r="AG266">
            <v>0.26300000000000001</v>
          </cell>
          <cell r="AH266">
            <v>6.4000000000000001E-2</v>
          </cell>
          <cell r="AI266">
            <v>0.15300000000000002</v>
          </cell>
          <cell r="AJ266">
            <v>0.09</v>
          </cell>
          <cell r="AK266">
            <v>3.7000000000000005E-2</v>
          </cell>
          <cell r="AL266">
            <v>6.9000000000000006E-2</v>
          </cell>
          <cell r="AM266">
            <v>0.08</v>
          </cell>
          <cell r="AN266">
            <v>7.8E-2</v>
          </cell>
          <cell r="AO266">
            <v>0.40600000000000003</v>
          </cell>
          <cell r="AP266">
            <v>6.8832999999999991E-2</v>
          </cell>
          <cell r="AQ266">
            <v>8.7999999999999995E-2</v>
          </cell>
          <cell r="AR266">
            <v>0.28800000000000003</v>
          </cell>
          <cell r="AS266">
            <v>0.12100000000000001</v>
          </cell>
          <cell r="AT266">
            <v>4.9000000000000002E-2</v>
          </cell>
          <cell r="AU266">
            <v>4.8997999999999993E-2</v>
          </cell>
          <cell r="AV266">
            <v>8.3000000000000004E-2</v>
          </cell>
          <cell r="AW266">
            <v>0.26169600000000004</v>
          </cell>
          <cell r="AX266">
            <v>9.6107999999999999E-2</v>
          </cell>
          <cell r="AY266">
            <v>0.25600000000000001</v>
          </cell>
          <cell r="AZ266">
            <v>0.11900000000000002</v>
          </cell>
          <cell r="BA266">
            <v>0</v>
          </cell>
        </row>
        <row r="267">
          <cell r="B267">
            <v>0.12492315639999999</v>
          </cell>
          <cell r="C267">
            <v>0.13207524119999997</v>
          </cell>
          <cell r="D267">
            <v>0.19986638840000001</v>
          </cell>
          <cell r="E267">
            <v>0.31005560879999999</v>
          </cell>
          <cell r="F267">
            <v>0.39255825839999986</v>
          </cell>
          <cell r="G267">
            <v>0.57491698319999995</v>
          </cell>
          <cell r="H267">
            <v>0.77364569240000003</v>
          </cell>
          <cell r="I267">
            <v>0.98359273039999984</v>
          </cell>
          <cell r="J267">
            <v>0.84691241039999998</v>
          </cell>
          <cell r="K267">
            <v>0.53818239720000005</v>
          </cell>
          <cell r="L267">
            <v>0.6293917308000001</v>
          </cell>
          <cell r="M267">
            <v>0.63808131239999977</v>
          </cell>
          <cell r="N267">
            <v>0.60109247239999997</v>
          </cell>
          <cell r="O267">
            <v>0.64590613919999995</v>
          </cell>
          <cell r="P267">
            <v>0.75196395119999981</v>
          </cell>
          <cell r="Q267">
            <v>0.84213906000000005</v>
          </cell>
          <cell r="R267">
            <v>0.9470688892000001</v>
          </cell>
          <cell r="S267">
            <v>0.87683182439999985</v>
          </cell>
          <cell r="T267">
            <v>0.75077504599999978</v>
          </cell>
          <cell r="U267">
            <v>0.95188566759999993</v>
          </cell>
          <cell r="V267">
            <v>1.0770937296</v>
          </cell>
          <cell r="W267">
            <v>1.0717142547999998</v>
          </cell>
          <cell r="X267">
            <v>0.88445894256719992</v>
          </cell>
          <cell r="Y267">
            <v>0.9065865200000004</v>
          </cell>
          <cell r="Z267">
            <v>1.0594329199999994</v>
          </cell>
          <cell r="AA267">
            <v>0</v>
          </cell>
          <cell r="AB267">
            <v>77.255622000000002</v>
          </cell>
          <cell r="AC267">
            <v>80.367141000000018</v>
          </cell>
          <cell r="AD267">
            <v>124.36446699999999</v>
          </cell>
          <cell r="AE267">
            <v>188.45833100000004</v>
          </cell>
          <cell r="AF267">
            <v>235.39800000000002</v>
          </cell>
          <cell r="AG267">
            <v>358.65400000000005</v>
          </cell>
          <cell r="AH267">
            <v>481.13899999999995</v>
          </cell>
          <cell r="AI267">
            <v>630.89999999999975</v>
          </cell>
          <cell r="AJ267">
            <v>591.27300000000002</v>
          </cell>
          <cell r="AK267">
            <v>395.58299999999997</v>
          </cell>
          <cell r="AL267">
            <v>499.56800000000004</v>
          </cell>
          <cell r="AM267">
            <v>585.47599999999989</v>
          </cell>
          <cell r="AN267">
            <v>577.66899999999998</v>
          </cell>
          <cell r="AO267">
            <v>641.16099999999983</v>
          </cell>
          <cell r="AP267">
            <v>782.58702800000003</v>
          </cell>
          <cell r="AQ267">
            <v>891.55600000000004</v>
          </cell>
          <cell r="AR267">
            <v>1064.854</v>
          </cell>
          <cell r="AS267">
            <v>897.43299999999999</v>
          </cell>
          <cell r="AT267">
            <v>720.60300000000007</v>
          </cell>
          <cell r="AU267">
            <v>947.64486000000011</v>
          </cell>
          <cell r="AV267">
            <v>1044.5519999999999</v>
          </cell>
          <cell r="AW267">
            <v>1117.8021849999998</v>
          </cell>
          <cell r="AX267">
            <v>920.66469800000004</v>
          </cell>
          <cell r="AY267">
            <v>817.98700000000008</v>
          </cell>
          <cell r="AZ267">
            <v>907.92500000000018</v>
          </cell>
          <cell r="BA267">
            <v>0</v>
          </cell>
        </row>
        <row r="268">
          <cell r="B268">
            <v>4.7754811999999999E-3</v>
          </cell>
          <cell r="C268">
            <v>5.5027643999999995E-3</v>
          </cell>
          <cell r="D268">
            <v>7.5528459999999985E-3</v>
          </cell>
          <cell r="E268">
            <v>7.056419999999999E-3</v>
          </cell>
          <cell r="F268">
            <v>4.7306980000000002E-3</v>
          </cell>
          <cell r="G268">
            <v>3.7314172E-3</v>
          </cell>
          <cell r="H268">
            <v>2.9424836000000003E-3</v>
          </cell>
          <cell r="I268">
            <v>2.4700199999999999E-3</v>
          </cell>
          <cell r="J268">
            <v>2.1224811999999999E-3</v>
          </cell>
          <cell r="K268">
            <v>2.1239175999999997E-3</v>
          </cell>
          <cell r="L268">
            <v>2.7558383999999997E-3</v>
          </cell>
          <cell r="M268">
            <v>2.9553328E-3</v>
          </cell>
          <cell r="N268">
            <v>2.7167363999999997E-3</v>
          </cell>
          <cell r="O268">
            <v>3.4158935999999999E-3</v>
          </cell>
          <cell r="P268">
            <v>3.080616E-3</v>
          </cell>
          <cell r="Q268">
            <v>3.5172899999999997E-3</v>
          </cell>
          <cell r="R268">
            <v>4.0731123999999995E-3</v>
          </cell>
          <cell r="S268">
            <v>2.5526339999999998E-3</v>
          </cell>
          <cell r="T268">
            <v>2.6217464E-3</v>
          </cell>
          <cell r="U268">
            <v>2.2212735999999999E-3</v>
          </cell>
          <cell r="V268">
            <v>1.9052935999999997E-3</v>
          </cell>
          <cell r="W268">
            <v>2.2153488000000001E-3</v>
          </cell>
          <cell r="X268">
            <v>2.1957533247999998E-3</v>
          </cell>
          <cell r="Y268">
            <v>9.3296000000000015E-4</v>
          </cell>
          <cell r="Z268">
            <v>8.5119999999999998E-4</v>
          </cell>
          <cell r="AA268">
            <v>0</v>
          </cell>
          <cell r="AB268">
            <v>13.653528</v>
          </cell>
          <cell r="AC268">
            <v>16.948449</v>
          </cell>
          <cell r="AD268">
            <v>21.249495</v>
          </cell>
          <cell r="AE268">
            <v>20.667886999999997</v>
          </cell>
          <cell r="AF268">
            <v>15.632999999999999</v>
          </cell>
          <cell r="AG268">
            <v>14.22</v>
          </cell>
          <cell r="AH268">
            <v>11.97</v>
          </cell>
          <cell r="AI268">
            <v>9.8309999999999995</v>
          </cell>
          <cell r="AJ268">
            <v>9.588000000000001</v>
          </cell>
          <cell r="AK268">
            <v>7.367</v>
          </cell>
          <cell r="AL268">
            <v>9.5040000000000013</v>
          </cell>
          <cell r="AM268">
            <v>13.884</v>
          </cell>
          <cell r="AN268">
            <v>11.812000000000001</v>
          </cell>
          <cell r="AO268">
            <v>13.828000000000001</v>
          </cell>
          <cell r="AP268">
            <v>14.561069</v>
          </cell>
          <cell r="AQ268">
            <v>14.589</v>
          </cell>
          <cell r="AR268">
            <v>18.47</v>
          </cell>
          <cell r="AS268">
            <v>11.345000000000001</v>
          </cell>
          <cell r="AT268">
            <v>13.276</v>
          </cell>
          <cell r="AU268">
            <v>10.924660999999999</v>
          </cell>
          <cell r="AV268">
            <v>9.4079999999999995</v>
          </cell>
          <cell r="AW268">
            <v>12.471891999999999</v>
          </cell>
          <cell r="AX268">
            <v>13.550246</v>
          </cell>
          <cell r="AY268">
            <v>7.7649999999999997</v>
          </cell>
          <cell r="AZ268">
            <v>8.202</v>
          </cell>
          <cell r="BA268">
            <v>0</v>
          </cell>
        </row>
        <row r="269">
          <cell r="B269">
            <v>0</v>
          </cell>
          <cell r="C269">
            <v>0</v>
          </cell>
          <cell r="D269">
            <v>0</v>
          </cell>
          <cell r="E269">
            <v>7.5543999999999994E-5</v>
          </cell>
          <cell r="F269">
            <v>1.842456E-4</v>
          </cell>
          <cell r="G269">
            <v>2.7546400000000001E-5</v>
          </cell>
          <cell r="H269">
            <v>3.5951999999999999E-6</v>
          </cell>
          <cell r="I269">
            <v>6.06732E-5</v>
          </cell>
          <cell r="J269">
            <v>4.496799999999999E-6</v>
          </cell>
          <cell r="K269">
            <v>4.1775999999999996E-6</v>
          </cell>
          <cell r="L269">
            <v>8.8675999999999996E-6</v>
          </cell>
          <cell r="M269">
            <v>7.644E-6</v>
          </cell>
          <cell r="N269">
            <v>1.2124E-6</v>
          </cell>
          <cell r="O269">
            <v>1.60636E-5</v>
          </cell>
          <cell r="P269">
            <v>3.5806399999999997E-5</v>
          </cell>
          <cell r="Q269">
            <v>1.49884E-4</v>
          </cell>
          <cell r="R269">
            <v>5.1125199999999996E-5</v>
          </cell>
          <cell r="S269">
            <v>5.6111999999999994E-5</v>
          </cell>
          <cell r="T269">
            <v>1.6645999999999997E-4</v>
          </cell>
          <cell r="U269">
            <v>1.7155599999999998E-4</v>
          </cell>
          <cell r="V269">
            <v>8.3022799999999994E-5</v>
          </cell>
          <cell r="W269">
            <v>5.8853200000000001E-5</v>
          </cell>
          <cell r="X269">
            <v>1.5240402799999997E-5</v>
          </cell>
          <cell r="Y269">
            <v>8.1200000000000002E-6</v>
          </cell>
          <cell r="Z269">
            <v>1.0080000000000002E-5</v>
          </cell>
          <cell r="AA269">
            <v>0</v>
          </cell>
          <cell r="AB269">
            <v>0</v>
          </cell>
          <cell r="AC269">
            <v>0</v>
          </cell>
          <cell r="AD269">
            <v>0</v>
          </cell>
          <cell r="AE269">
            <v>3.3528000000000002E-2</v>
          </cell>
          <cell r="AF269">
            <v>0.19400000000000001</v>
          </cell>
          <cell r="AG269">
            <v>9.5000000000000001E-2</v>
          </cell>
          <cell r="AH269">
            <v>6.0000000000000001E-3</v>
          </cell>
          <cell r="AI269">
            <v>0.14100000000000001</v>
          </cell>
          <cell r="AJ269">
            <v>1.8000000000000002E-2</v>
          </cell>
          <cell r="AK269">
            <v>9.0000000000000011E-3</v>
          </cell>
          <cell r="AL269">
            <v>6.7000000000000004E-2</v>
          </cell>
          <cell r="AM269">
            <v>7.6999999999999999E-2</v>
          </cell>
          <cell r="AN269">
            <v>2.4E-2</v>
          </cell>
          <cell r="AO269">
            <v>0.12000000000000001</v>
          </cell>
          <cell r="AP269">
            <v>7.5248999999999996E-2</v>
          </cell>
          <cell r="AQ269">
            <v>0.19400000000000001</v>
          </cell>
          <cell r="AR269">
            <v>0.10800000000000001</v>
          </cell>
          <cell r="AS269">
            <v>0.19400000000000001</v>
          </cell>
          <cell r="AT269">
            <v>0.248</v>
          </cell>
          <cell r="AU269">
            <v>0.48138999999999998</v>
          </cell>
          <cell r="AV269">
            <v>0.253</v>
          </cell>
          <cell r="AW269">
            <v>0.22414299999999998</v>
          </cell>
          <cell r="AX269">
            <v>0.27959899999999999</v>
          </cell>
          <cell r="AY269">
            <v>4.7E-2</v>
          </cell>
          <cell r="AZ269">
            <v>7.6999999999999999E-2</v>
          </cell>
          <cell r="BA269">
            <v>0</v>
          </cell>
        </row>
      </sheetData>
      <sheetData sheetId="37"/>
      <sheetData sheetId="38">
        <row r="15">
          <cell r="B15">
            <v>0.29183342999999995</v>
          </cell>
          <cell r="C15">
            <v>0.37738931999999992</v>
          </cell>
          <cell r="D15">
            <v>0.38903791249999992</v>
          </cell>
          <cell r="E15">
            <v>0.38275264699999995</v>
          </cell>
          <cell r="F15">
            <v>0.5076898084999999</v>
          </cell>
          <cell r="G15">
            <v>0.46517886450000001</v>
          </cell>
          <cell r="H15">
            <v>0.379106954</v>
          </cell>
          <cell r="I15">
            <v>0.58266124900000005</v>
          </cell>
          <cell r="J15">
            <v>0.68922233180999992</v>
          </cell>
          <cell r="K15">
            <v>0.32691667968999999</v>
          </cell>
          <cell r="L15">
            <v>3.2772407499999996E-2</v>
          </cell>
          <cell r="M15">
            <v>3.1316167030000001E-2</v>
          </cell>
          <cell r="N15">
            <v>3.6733000699999997E-2</v>
          </cell>
          <cell r="O15">
            <v>3.3888190959999995E-2</v>
          </cell>
          <cell r="P15">
            <v>3.4679673699999997E-2</v>
          </cell>
          <cell r="Q15">
            <v>2.3835685999999998E-2</v>
          </cell>
          <cell r="R15">
            <v>2.1676042499999999E-2</v>
          </cell>
          <cell r="S15">
            <v>2.7337124499999997E-2</v>
          </cell>
          <cell r="T15">
            <v>2.8380217949999998E-2</v>
          </cell>
          <cell r="U15">
            <v>2.67299228E-2</v>
          </cell>
          <cell r="V15">
            <v>3.1425350098659995E-2</v>
          </cell>
          <cell r="W15">
            <v>5.5287345959999998E-2</v>
          </cell>
          <cell r="X15">
            <v>5.7938497196999991E-2</v>
          </cell>
          <cell r="Y15">
            <v>2.9558550000000017E-2</v>
          </cell>
          <cell r="Z15">
            <v>5.3997650000000022E-2</v>
          </cell>
          <cell r="AA15">
            <v>0</v>
          </cell>
          <cell r="AB15">
            <v>11.609</v>
          </cell>
          <cell r="AC15">
            <v>15.281634999999998</v>
          </cell>
          <cell r="AD15">
            <v>17.630749999999999</v>
          </cell>
          <cell r="AE15">
            <v>19.180235</v>
          </cell>
          <cell r="AF15">
            <v>33.238</v>
          </cell>
          <cell r="AG15">
            <v>31.823</v>
          </cell>
          <cell r="AH15">
            <v>22.850999999999999</v>
          </cell>
          <cell r="AI15">
            <v>36.000999999999998</v>
          </cell>
          <cell r="AJ15">
            <v>56.741</v>
          </cell>
          <cell r="AK15">
            <v>22.738999999999997</v>
          </cell>
          <cell r="AL15">
            <v>7.0659999999999998</v>
          </cell>
          <cell r="AM15">
            <v>6.9480000000000004</v>
          </cell>
          <cell r="AN15">
            <v>7.1260000000000003</v>
          </cell>
          <cell r="AO15">
            <v>7.16</v>
          </cell>
          <cell r="AP15">
            <v>6.1916319999999994</v>
          </cell>
          <cell r="AQ15">
            <v>4.08</v>
          </cell>
          <cell r="AR15">
            <v>3.2600000000000002</v>
          </cell>
          <cell r="AS15">
            <v>4.6370000000000005</v>
          </cell>
          <cell r="AT15">
            <v>5.0510000000000002</v>
          </cell>
          <cell r="AU15">
            <v>4.2389640000000002</v>
          </cell>
          <cell r="AV15">
            <v>5.290502</v>
          </cell>
          <cell r="AW15">
            <v>11.053130999999999</v>
          </cell>
          <cell r="AX15">
            <v>15.280586</v>
          </cell>
          <cell r="AY15">
            <v>6.2050000000000001</v>
          </cell>
          <cell r="AZ15">
            <v>10.503</v>
          </cell>
          <cell r="BA15">
            <v>0</v>
          </cell>
        </row>
        <row r="16">
          <cell r="B16">
            <v>0</v>
          </cell>
          <cell r="C16">
            <v>0</v>
          </cell>
          <cell r="D16">
            <v>1.4030555E-3</v>
          </cell>
          <cell r="E16">
            <v>3.0260265E-3</v>
          </cell>
          <cell r="F16">
            <v>6.0942909999999999E-3</v>
          </cell>
          <cell r="G16">
            <v>1.6276798999999998E-2</v>
          </cell>
          <cell r="H16">
            <v>1.65854465E-2</v>
          </cell>
          <cell r="I16">
            <v>1.8567454499999997E-2</v>
          </cell>
          <cell r="J16">
            <v>2.2764244499999999E-2</v>
          </cell>
          <cell r="K16">
            <v>2.7014385999999998E-2</v>
          </cell>
          <cell r="L16">
            <v>3.9044624999999999E-2</v>
          </cell>
          <cell r="M16">
            <v>4.0047311500000002E-2</v>
          </cell>
          <cell r="N16">
            <v>5.8978313599999999E-2</v>
          </cell>
          <cell r="O16">
            <v>4.9334629669999998E-2</v>
          </cell>
          <cell r="P16">
            <v>5.2770422349999999E-2</v>
          </cell>
          <cell r="Q16">
            <v>6.5063869999999996E-2</v>
          </cell>
          <cell r="R16">
            <v>6.3757716499999992E-2</v>
          </cell>
          <cell r="S16">
            <v>5.6894435499999993E-2</v>
          </cell>
          <cell r="T16">
            <v>6.2960842500000003E-2</v>
          </cell>
          <cell r="U16">
            <v>5.3579653300000002E-2</v>
          </cell>
          <cell r="V16">
            <v>5.0650463999999992E-2</v>
          </cell>
          <cell r="W16">
            <v>4.0066530000000003E-2</v>
          </cell>
          <cell r="X16">
            <v>2.4253828425000006E-2</v>
          </cell>
          <cell r="Y16">
            <v>2.3882600000000021E-2</v>
          </cell>
          <cell r="Z16">
            <v>2.6413000000000023E-2</v>
          </cell>
          <cell r="AA16">
            <v>0</v>
          </cell>
          <cell r="AB16">
            <v>0</v>
          </cell>
          <cell r="AC16">
            <v>0</v>
          </cell>
          <cell r="AD16">
            <v>1.0030000000000001</v>
          </cell>
          <cell r="AE16">
            <v>3.3207179999999998</v>
          </cell>
          <cell r="AF16">
            <v>5.5110000000000001</v>
          </cell>
          <cell r="AG16">
            <v>5.9770000000000003</v>
          </cell>
          <cell r="AH16">
            <v>6.1459999999999999</v>
          </cell>
          <cell r="AI16">
            <v>7.0270000000000001</v>
          </cell>
          <cell r="AJ16">
            <v>10.068999999999999</v>
          </cell>
          <cell r="AK16">
            <v>10.464</v>
          </cell>
          <cell r="AL16">
            <v>13.690999999999999</v>
          </cell>
          <cell r="AM16">
            <v>18.914000000000001</v>
          </cell>
          <cell r="AN16">
            <v>23.399000000000001</v>
          </cell>
          <cell r="AO16">
            <v>22.347000000000001</v>
          </cell>
          <cell r="AP16">
            <v>22.031276999999999</v>
          </cell>
          <cell r="AQ16">
            <v>24.853000000000002</v>
          </cell>
          <cell r="AR16">
            <v>23.821000000000002</v>
          </cell>
          <cell r="AS16">
            <v>24.331</v>
          </cell>
          <cell r="AT16">
            <v>28.894000000000002</v>
          </cell>
          <cell r="AU16">
            <v>24.634646</v>
          </cell>
          <cell r="AV16">
            <v>21.677</v>
          </cell>
          <cell r="AW16">
            <v>18.940928</v>
          </cell>
          <cell r="AX16">
            <v>19.576086</v>
          </cell>
          <cell r="AY16">
            <v>21.358000000000001</v>
          </cell>
          <cell r="AZ16">
            <v>20.411999999999999</v>
          </cell>
          <cell r="BA16">
            <v>0</v>
          </cell>
        </row>
        <row r="31">
          <cell r="B31">
            <v>0.50800500000000004</v>
          </cell>
          <cell r="C31">
            <v>0.58995450000000005</v>
          </cell>
          <cell r="D31">
            <v>0.49704447000000002</v>
          </cell>
          <cell r="E31">
            <v>0.51095885199999991</v>
          </cell>
          <cell r="F31">
            <v>0.75214259750000001</v>
          </cell>
          <cell r="G31">
            <v>0.69713495999999986</v>
          </cell>
          <cell r="H31">
            <v>1.039943249</v>
          </cell>
          <cell r="I31">
            <v>0.83422744900000001</v>
          </cell>
          <cell r="J31">
            <v>0.76098343220999998</v>
          </cell>
          <cell r="K31">
            <v>1.3052183327099998</v>
          </cell>
          <cell r="L31">
            <v>1.9436269492099998</v>
          </cell>
          <cell r="M31">
            <v>1.50931770242</v>
          </cell>
          <cell r="N31">
            <v>1.1437330495</v>
          </cell>
          <cell r="O31">
            <v>0.99919617499999991</v>
          </cell>
          <cell r="P31">
            <v>1.1050025935000001</v>
          </cell>
          <cell r="Q31">
            <v>1.2425343091400001</v>
          </cell>
          <cell r="R31">
            <v>1.3750554054999999</v>
          </cell>
          <cell r="S31">
            <v>1.6329695355499998</v>
          </cell>
          <cell r="T31">
            <v>1.7933508235</v>
          </cell>
          <cell r="U31">
            <v>1.4352795108999998</v>
          </cell>
          <cell r="V31">
            <v>1.8626866594999998</v>
          </cell>
          <cell r="W31">
            <v>1.6591382816799998</v>
          </cell>
          <cell r="X31">
            <v>1.9993398182905</v>
          </cell>
          <cell r="Y31">
            <v>1.8715778499999998</v>
          </cell>
          <cell r="Z31">
            <v>1.8179907</v>
          </cell>
          <cell r="AA31">
            <v>0</v>
          </cell>
          <cell r="AB31">
            <v>71.78</v>
          </cell>
          <cell r="AC31">
            <v>54.006274999999995</v>
          </cell>
          <cell r="AD31">
            <v>43.95</v>
          </cell>
          <cell r="AE31">
            <v>50.077884999999995</v>
          </cell>
          <cell r="AF31">
            <v>75.569000000000003</v>
          </cell>
          <cell r="AG31">
            <v>78.44</v>
          </cell>
          <cell r="AH31">
            <v>131.61699999999999</v>
          </cell>
          <cell r="AI31">
            <v>115.254</v>
          </cell>
          <cell r="AJ31">
            <v>123.185</v>
          </cell>
          <cell r="AK31">
            <v>141.916</v>
          </cell>
          <cell r="AL31">
            <v>321.27100000000002</v>
          </cell>
          <cell r="AM31">
            <v>224.87</v>
          </cell>
          <cell r="AN31">
            <v>160.11100000000002</v>
          </cell>
          <cell r="AO31">
            <v>148.94299999999998</v>
          </cell>
          <cell r="AP31">
            <v>151.80008899999999</v>
          </cell>
          <cell r="AQ31">
            <v>180.54300000000001</v>
          </cell>
          <cell r="AR31">
            <v>161.816</v>
          </cell>
          <cell r="AS31">
            <v>218.553</v>
          </cell>
          <cell r="AT31">
            <v>310.584</v>
          </cell>
          <cell r="AU31">
            <v>209.02858699999999</v>
          </cell>
          <cell r="AV31">
            <v>202.31200000000001</v>
          </cell>
          <cell r="AW31">
            <v>239.35897799999998</v>
          </cell>
          <cell r="AX31">
            <v>325.50985099999997</v>
          </cell>
          <cell r="AY31">
            <v>278.46600000000001</v>
          </cell>
          <cell r="AZ31">
            <v>266.73500000000001</v>
          </cell>
          <cell r="BA31">
            <v>0</v>
          </cell>
        </row>
        <row r="39">
          <cell r="B39">
            <v>3.4455114999999998</v>
          </cell>
          <cell r="C39">
            <v>3.4393365000000005</v>
          </cell>
          <cell r="D39">
            <v>4.0636520371199998</v>
          </cell>
          <cell r="E39">
            <v>3.9124182469599997</v>
          </cell>
          <cell r="F39">
            <v>3.894029143</v>
          </cell>
          <cell r="G39">
            <v>3.4253547372199997</v>
          </cell>
          <cell r="H39">
            <v>3.3455247933899996</v>
          </cell>
          <cell r="I39">
            <v>3.2481545458699999</v>
          </cell>
          <cell r="J39">
            <v>3.1503517179899996</v>
          </cell>
          <cell r="K39">
            <v>2.4754722061799996</v>
          </cell>
          <cell r="L39">
            <v>2.2904989801599998</v>
          </cell>
          <cell r="M39">
            <v>2.3844741742399997</v>
          </cell>
          <cell r="N39">
            <v>2.46691319941</v>
          </cell>
          <cell r="O39">
            <v>2.1003251874699997</v>
          </cell>
          <cell r="P39">
            <v>1.87247493904</v>
          </cell>
          <cell r="Q39">
            <v>1.7497255786099999</v>
          </cell>
          <cell r="R39">
            <v>2.0529912761999998</v>
          </cell>
          <cell r="S39">
            <v>2.0270462079999998</v>
          </cell>
          <cell r="T39">
            <v>3.4326015172899997</v>
          </cell>
          <cell r="U39">
            <v>1.9978120524799998</v>
          </cell>
          <cell r="V39">
            <v>1.58534708092178</v>
          </cell>
          <cell r="W39">
            <v>1.7695854847899999</v>
          </cell>
          <cell r="X39">
            <v>1.8503482643498999</v>
          </cell>
          <cell r="Y39">
            <v>1.6120324270000002</v>
          </cell>
          <cell r="Z39">
            <v>1.6046805000000004</v>
          </cell>
          <cell r="AA39">
            <v>0</v>
          </cell>
          <cell r="AB39">
            <v>473.08300000000003</v>
          </cell>
          <cell r="AC39">
            <v>335.74286799999999</v>
          </cell>
          <cell r="AD39">
            <v>370.70091600000006</v>
          </cell>
          <cell r="AE39">
            <v>385.68409500000001</v>
          </cell>
          <cell r="AF39">
            <v>420.39099999999996</v>
          </cell>
          <cell r="AG39">
            <v>379.66299999999995</v>
          </cell>
          <cell r="AH39">
            <v>412.14800000000002</v>
          </cell>
          <cell r="AI39">
            <v>457.82600000000002</v>
          </cell>
          <cell r="AJ39">
            <v>504.85500000000002</v>
          </cell>
          <cell r="AK39">
            <v>293.68800000000005</v>
          </cell>
          <cell r="AL39">
            <v>376.62099999999998</v>
          </cell>
          <cell r="AM39">
            <v>371.72800000000001</v>
          </cell>
          <cell r="AN39">
            <v>339.44500000000005</v>
          </cell>
          <cell r="AO39">
            <v>300.03199999999998</v>
          </cell>
          <cell r="AP39">
            <v>269.40228199999996</v>
          </cell>
          <cell r="AQ39">
            <v>230.67099999999999</v>
          </cell>
          <cell r="AR39">
            <v>237.44</v>
          </cell>
          <cell r="AS39">
            <v>270.96699999999998</v>
          </cell>
          <cell r="AT39">
            <v>545.08199999999988</v>
          </cell>
          <cell r="AU39">
            <v>265.87215099999997</v>
          </cell>
          <cell r="AV39">
            <v>180.04808800000001</v>
          </cell>
          <cell r="AW39">
            <v>256.594401</v>
          </cell>
          <cell r="AX39">
            <v>317.44999899999999</v>
          </cell>
          <cell r="AY39">
            <v>239.39</v>
          </cell>
          <cell r="AZ39">
            <v>228.20000000000002</v>
          </cell>
          <cell r="BA39">
            <v>0</v>
          </cell>
        </row>
        <row r="46">
          <cell r="B46">
            <v>0.53922599999999998</v>
          </cell>
          <cell r="C46">
            <v>0.75590999999999997</v>
          </cell>
          <cell r="D46">
            <v>0.77437436900000001</v>
          </cell>
          <cell r="E46">
            <v>0.8441424475</v>
          </cell>
          <cell r="F46">
            <v>0.84849857100000003</v>
          </cell>
          <cell r="G46">
            <v>0.99199929649999996</v>
          </cell>
          <cell r="H46">
            <v>1.0498869605000001</v>
          </cell>
          <cell r="I46">
            <v>1.5780899675</v>
          </cell>
          <cell r="J46">
            <v>1.6955261941499999</v>
          </cell>
          <cell r="K46">
            <v>2.1251313360199995</v>
          </cell>
          <cell r="L46">
            <v>1.81813769596</v>
          </cell>
          <cell r="M46">
            <v>1.8003421688399999</v>
          </cell>
          <cell r="N46">
            <v>1.8936924275</v>
          </cell>
          <cell r="O46">
            <v>2.0397037879999997</v>
          </cell>
          <cell r="P46">
            <v>1.7981397484999999</v>
          </cell>
          <cell r="Q46">
            <v>2.0213176362</v>
          </cell>
          <cell r="R46">
            <v>2.0037275884999999</v>
          </cell>
          <cell r="S46">
            <v>2.0062460121700001</v>
          </cell>
          <cell r="T46">
            <v>1.6970152754999999</v>
          </cell>
          <cell r="U46">
            <v>1.7119903894999999</v>
          </cell>
          <cell r="V46">
            <v>1.179314755</v>
          </cell>
          <cell r="W46">
            <v>1.0746202604999999</v>
          </cell>
          <cell r="X46">
            <v>1.0773781598699999</v>
          </cell>
          <cell r="Y46">
            <v>1.2892654499999998</v>
          </cell>
          <cell r="Z46">
            <v>1.3787438999999999</v>
          </cell>
          <cell r="AA46">
            <v>0</v>
          </cell>
          <cell r="AB46">
            <v>56.390999999999998</v>
          </cell>
          <cell r="AC46">
            <v>69.068114999999992</v>
          </cell>
          <cell r="AD46">
            <v>70.039999999999992</v>
          </cell>
          <cell r="AE46">
            <v>83.361886999999996</v>
          </cell>
          <cell r="AF46">
            <v>94.992999999999995</v>
          </cell>
          <cell r="AG46">
            <v>108.24600000000001</v>
          </cell>
          <cell r="AH46">
            <v>129.36199999999999</v>
          </cell>
          <cell r="AI46">
            <v>226.92800000000003</v>
          </cell>
          <cell r="AJ46">
            <v>266.76</v>
          </cell>
          <cell r="AK46">
            <v>242.25400000000002</v>
          </cell>
          <cell r="AL46">
            <v>292.96000000000004</v>
          </cell>
          <cell r="AM46">
            <v>294.88399999999996</v>
          </cell>
          <cell r="AN46">
            <v>260.69799999999998</v>
          </cell>
          <cell r="AO46">
            <v>294.09100000000001</v>
          </cell>
          <cell r="AP46">
            <v>255.42611899999997</v>
          </cell>
          <cell r="AQ46">
            <v>283.04899999999998</v>
          </cell>
          <cell r="AR46">
            <v>240.01900000000001</v>
          </cell>
          <cell r="AS46">
            <v>266.51100000000002</v>
          </cell>
          <cell r="AT46">
            <v>302.37200000000001</v>
          </cell>
          <cell r="AU46">
            <v>237.65018899999998</v>
          </cell>
          <cell r="AV46">
            <v>127.476</v>
          </cell>
          <cell r="AW46">
            <v>156.11412899999999</v>
          </cell>
          <cell r="AX46">
            <v>182.667903</v>
          </cell>
          <cell r="AY46">
            <v>184.27699999999999</v>
          </cell>
          <cell r="AZ46">
            <v>203.62800000000001</v>
          </cell>
          <cell r="BA46">
            <v>0</v>
          </cell>
        </row>
        <row r="47">
          <cell r="B47">
            <v>0.91171683999999986</v>
          </cell>
          <cell r="C47">
            <v>0.70065443999999999</v>
          </cell>
          <cell r="D47">
            <v>0.70462210841000006</v>
          </cell>
          <cell r="E47">
            <v>0.64173836103999993</v>
          </cell>
          <cell r="F47">
            <v>0.73191135499999993</v>
          </cell>
          <cell r="G47">
            <v>0.66043253324999984</v>
          </cell>
          <cell r="H47">
            <v>1.32964880305</v>
          </cell>
          <cell r="I47">
            <v>1.28565209931</v>
          </cell>
          <cell r="J47">
            <v>0.96325938754999996</v>
          </cell>
          <cell r="K47">
            <v>0.71893907416000002</v>
          </cell>
          <cell r="L47">
            <v>0.95923099908999987</v>
          </cell>
          <cell r="M47">
            <v>0.90467226009000001</v>
          </cell>
          <cell r="N47">
            <v>0.77811218357</v>
          </cell>
          <cell r="O47">
            <v>0.96561140115999999</v>
          </cell>
          <cell r="P47">
            <v>1.1367743501099998</v>
          </cell>
          <cell r="Q47">
            <v>1.0997087517300002</v>
          </cell>
          <cell r="R47">
            <v>1.40367464266</v>
          </cell>
          <cell r="S47">
            <v>1.5045150244900001</v>
          </cell>
          <cell r="T47">
            <v>1.1621103443699998</v>
          </cell>
          <cell r="U47">
            <v>1.14839103029</v>
          </cell>
          <cell r="V47">
            <v>1.2332340797199999</v>
          </cell>
          <cell r="W47">
            <v>1.1487135733</v>
          </cell>
          <cell r="X47">
            <v>1.2266232315032999</v>
          </cell>
          <cell r="Y47">
            <v>1.445917506999999</v>
          </cell>
          <cell r="Z47">
            <v>1.9456148720000013</v>
          </cell>
          <cell r="AA47">
            <v>0</v>
          </cell>
          <cell r="AB47">
            <v>73.931999999999988</v>
          </cell>
          <cell r="AC47">
            <v>57.815731</v>
          </cell>
          <cell r="AD47">
            <v>78.237830000000002</v>
          </cell>
          <cell r="AE47">
            <v>91.754291999999992</v>
          </cell>
          <cell r="AF47">
            <v>111.947</v>
          </cell>
          <cell r="AG47">
            <v>132.45100000000002</v>
          </cell>
          <cell r="AH47">
            <v>258.34699999999998</v>
          </cell>
          <cell r="AI47">
            <v>322.327</v>
          </cell>
          <cell r="AJ47">
            <v>324.25</v>
          </cell>
          <cell r="AK47">
            <v>242.59799999999998</v>
          </cell>
          <cell r="AL47">
            <v>363.77</v>
          </cell>
          <cell r="AM47">
            <v>408.81799999999998</v>
          </cell>
          <cell r="AN47">
            <v>374.16900000000004</v>
          </cell>
          <cell r="AO47">
            <v>425.07</v>
          </cell>
          <cell r="AP47">
            <v>458.65096299999999</v>
          </cell>
          <cell r="AQ47">
            <v>439.39300000000003</v>
          </cell>
          <cell r="AR47">
            <v>503.30700000000002</v>
          </cell>
          <cell r="AS47">
            <v>574.59699999999998</v>
          </cell>
          <cell r="AT47">
            <v>570.6690000000001</v>
          </cell>
          <cell r="AU47">
            <v>572.62469199999998</v>
          </cell>
          <cell r="AV47">
            <v>571.81100900000001</v>
          </cell>
          <cell r="AW47">
            <v>679.15976899999998</v>
          </cell>
          <cell r="AX47">
            <v>749.30637999999999</v>
          </cell>
          <cell r="AY47">
            <v>814.38300000000004</v>
          </cell>
          <cell r="AZ47">
            <v>965.20299999999997</v>
          </cell>
          <cell r="BA47">
            <v>0</v>
          </cell>
        </row>
        <row r="84">
          <cell r="B84">
            <v>0.16648449999999998</v>
          </cell>
          <cell r="C84">
            <v>0.1331505</v>
          </cell>
          <cell r="D84">
            <v>0.21128868610000001</v>
          </cell>
          <cell r="E84">
            <v>0.19737149999999998</v>
          </cell>
          <cell r="F84">
            <v>0.199472076</v>
          </cell>
          <cell r="G84">
            <v>0.1200049145</v>
          </cell>
          <cell r="H84">
            <v>0.2011479135</v>
          </cell>
          <cell r="I84">
            <v>0.20114756249999999</v>
          </cell>
          <cell r="J84">
            <v>0.175819595</v>
          </cell>
          <cell r="K84">
            <v>0.12041513294999999</v>
          </cell>
          <cell r="L84">
            <v>0.16671045500000001</v>
          </cell>
          <cell r="M84">
            <v>0.21895062299999998</v>
          </cell>
          <cell r="N84">
            <v>0.2340838915</v>
          </cell>
          <cell r="O84">
            <v>0.27282349449999999</v>
          </cell>
          <cell r="P84">
            <v>0.32173304004999997</v>
          </cell>
          <cell r="Q84">
            <v>0.26538691650000001</v>
          </cell>
          <cell r="R84">
            <v>0.21069482149999999</v>
          </cell>
          <cell r="S84">
            <v>0.184512173</v>
          </cell>
          <cell r="T84">
            <v>0.36593381549999998</v>
          </cell>
          <cell r="U84">
            <v>0.43944073900000002</v>
          </cell>
          <cell r="V84">
            <v>0.41379949500000002</v>
          </cell>
          <cell r="W84">
            <v>0.46075849099999999</v>
          </cell>
          <cell r="X84">
            <v>0.37802332379599995</v>
          </cell>
          <cell r="Y84">
            <v>0.30403049999999993</v>
          </cell>
          <cell r="Z84">
            <v>0.32519485000000004</v>
          </cell>
          <cell r="AA84">
            <v>0</v>
          </cell>
          <cell r="AB84">
            <v>33.811999999999998</v>
          </cell>
          <cell r="AC84">
            <v>30.927287</v>
          </cell>
          <cell r="AD84">
            <v>41.106254999999997</v>
          </cell>
          <cell r="AE84">
            <v>39.515046999999996</v>
          </cell>
          <cell r="AF84">
            <v>40.006</v>
          </cell>
          <cell r="AG84">
            <v>26.195</v>
          </cell>
          <cell r="AH84">
            <v>49.868000000000002</v>
          </cell>
          <cell r="AI84">
            <v>52.796999999999997</v>
          </cell>
          <cell r="AJ84">
            <v>55.317</v>
          </cell>
          <cell r="AK84">
            <v>36.877000000000002</v>
          </cell>
          <cell r="AL84">
            <v>46.459000000000003</v>
          </cell>
          <cell r="AM84">
            <v>68.486999999999995</v>
          </cell>
          <cell r="AN84">
            <v>62.959000000000003</v>
          </cell>
          <cell r="AO84">
            <v>69.486999999999995</v>
          </cell>
          <cell r="AP84">
            <v>82.534836999999982</v>
          </cell>
          <cell r="AQ84">
            <v>69.311000000000007</v>
          </cell>
          <cell r="AR84">
            <v>52.733000000000004</v>
          </cell>
          <cell r="AS84">
            <v>46.204999999999998</v>
          </cell>
          <cell r="AT84">
            <v>86.287000000000006</v>
          </cell>
          <cell r="AU84">
            <v>87.429101000000003</v>
          </cell>
          <cell r="AV84">
            <v>70.046999999999997</v>
          </cell>
          <cell r="AW84">
            <v>93.613512999999998</v>
          </cell>
          <cell r="AX84">
            <v>89.765686999999986</v>
          </cell>
          <cell r="AY84">
            <v>64.844999999999999</v>
          </cell>
          <cell r="AZ84">
            <v>64.75</v>
          </cell>
          <cell r="BA84">
            <v>0</v>
          </cell>
        </row>
        <row r="85">
          <cell r="B85">
            <v>4.5787000000000001E-2</v>
          </cell>
          <cell r="C85">
            <v>2.4601499999999998E-2</v>
          </cell>
          <cell r="D85">
            <v>4.4352535499999998E-2</v>
          </cell>
          <cell r="E85">
            <v>5.9519515000000002E-2</v>
          </cell>
          <cell r="F85">
            <v>7.7400245500000006E-2</v>
          </cell>
          <cell r="G85">
            <v>5.3034148499999996E-2</v>
          </cell>
          <cell r="H85">
            <v>0.11301285649999999</v>
          </cell>
          <cell r="I85">
            <v>0.10716053749999999</v>
          </cell>
          <cell r="J85">
            <v>0.13308031210999999</v>
          </cell>
          <cell r="K85">
            <v>0.12340498693999999</v>
          </cell>
          <cell r="L85">
            <v>0.15089332305</v>
          </cell>
          <cell r="M85">
            <v>0.14084145806999998</v>
          </cell>
          <cell r="N85">
            <v>0.1679745305</v>
          </cell>
          <cell r="O85">
            <v>0.11601548249999999</v>
          </cell>
          <cell r="P85">
            <v>0.1080650245</v>
          </cell>
          <cell r="Q85">
            <v>9.4613247779999993E-2</v>
          </cell>
          <cell r="R85">
            <v>9.0859706999999998E-2</v>
          </cell>
          <cell r="S85">
            <v>9.2239322499999998E-2</v>
          </cell>
          <cell r="T85">
            <v>8.5696095999999999E-2</v>
          </cell>
          <cell r="U85">
            <v>6.3227628999999994E-2</v>
          </cell>
          <cell r="V85">
            <v>6.000099821999999E-2</v>
          </cell>
          <cell r="W85">
            <v>0.10260671722499998</v>
          </cell>
          <cell r="X85">
            <v>0.10651187533550001</v>
          </cell>
          <cell r="Y85">
            <v>9.7653411000000107E-2</v>
          </cell>
          <cell r="Z85">
            <v>0.12425715000000007</v>
          </cell>
          <cell r="AA85">
            <v>0</v>
          </cell>
          <cell r="AB85">
            <v>10.064</v>
          </cell>
          <cell r="AC85">
            <v>17.609441999999998</v>
          </cell>
          <cell r="AD85">
            <v>27.298999999999999</v>
          </cell>
          <cell r="AE85">
            <v>34.018078999999993</v>
          </cell>
          <cell r="AF85">
            <v>40.837000000000003</v>
          </cell>
          <cell r="AG85">
            <v>34.4</v>
          </cell>
          <cell r="AH85">
            <v>50.503</v>
          </cell>
          <cell r="AI85">
            <v>49.356000000000002</v>
          </cell>
          <cell r="AJ85">
            <v>64.941000000000003</v>
          </cell>
          <cell r="AK85">
            <v>57.757000000000005</v>
          </cell>
          <cell r="AL85">
            <v>68.236000000000004</v>
          </cell>
          <cell r="AM85">
            <v>76.646999999999991</v>
          </cell>
          <cell r="AN85">
            <v>82.290999999999997</v>
          </cell>
          <cell r="AO85">
            <v>70.349999999999994</v>
          </cell>
          <cell r="AP85">
            <v>63.220119999999994</v>
          </cell>
          <cell r="AQ85">
            <v>50.100999999999999</v>
          </cell>
          <cell r="AR85">
            <v>48.58</v>
          </cell>
          <cell r="AS85">
            <v>46.986000000000004</v>
          </cell>
          <cell r="AT85">
            <v>48.548999999999999</v>
          </cell>
          <cell r="AU85">
            <v>40.420712999999999</v>
          </cell>
          <cell r="AV85">
            <v>39.725025000000002</v>
          </cell>
          <cell r="AW85">
            <v>47.201098999999999</v>
          </cell>
          <cell r="AX85">
            <v>52.658332000000001</v>
          </cell>
          <cell r="AY85">
            <v>50.616</v>
          </cell>
          <cell r="AZ85">
            <v>55.164999999999999</v>
          </cell>
          <cell r="BA85">
            <v>0</v>
          </cell>
        </row>
        <row r="91">
          <cell r="B91">
            <v>7.9470999999999986E-2</v>
          </cell>
          <cell r="C91">
            <v>8.5402499999999992E-2</v>
          </cell>
          <cell r="D91">
            <v>0.1227472876</v>
          </cell>
          <cell r="E91">
            <v>0.12601258195000001</v>
          </cell>
          <cell r="F91">
            <v>0.14511702899999998</v>
          </cell>
          <cell r="G91">
            <v>0.10796623763</v>
          </cell>
          <cell r="H91">
            <v>0.10237027925</v>
          </cell>
          <cell r="I91">
            <v>9.8380410259999995E-2</v>
          </cell>
          <cell r="J91">
            <v>6.1650487519999998E-2</v>
          </cell>
          <cell r="K91">
            <v>8.0475527919999998E-2</v>
          </cell>
          <cell r="L91">
            <v>0.14695167771000001</v>
          </cell>
          <cell r="M91">
            <v>0.10517931811999999</v>
          </cell>
          <cell r="N91">
            <v>7.0863760319999997E-2</v>
          </cell>
          <cell r="O91">
            <v>8.8998328639999999E-2</v>
          </cell>
          <cell r="P91">
            <v>9.3617856789999995E-2</v>
          </cell>
          <cell r="Q91">
            <v>9.5395420419999988E-2</v>
          </cell>
          <cell r="R91">
            <v>8.0957005149999997E-2</v>
          </cell>
          <cell r="S91">
            <v>7.9891302260000005E-2</v>
          </cell>
          <cell r="T91">
            <v>9.2350697610000004E-2</v>
          </cell>
          <cell r="U91">
            <v>8.3911093270000001E-2</v>
          </cell>
          <cell r="V91">
            <v>8.4601879699999993E-2</v>
          </cell>
          <cell r="W91">
            <v>0.10806011137999999</v>
          </cell>
          <cell r="X91">
            <v>6.743776995650004E-2</v>
          </cell>
          <cell r="Y91">
            <v>3.1311690000000005E-3</v>
          </cell>
          <cell r="Z91">
            <v>6.1110243000000099E-2</v>
          </cell>
          <cell r="AA91">
            <v>0</v>
          </cell>
          <cell r="AB91">
            <v>20.297000000000001</v>
          </cell>
          <cell r="AC91">
            <v>25.293405999999997</v>
          </cell>
          <cell r="AD91">
            <v>46.600525000000005</v>
          </cell>
          <cell r="AE91">
            <v>63.997026999999996</v>
          </cell>
          <cell r="AF91">
            <v>71.100999999999999</v>
          </cell>
          <cell r="AG91">
            <v>58.086999999999996</v>
          </cell>
          <cell r="AH91">
            <v>52.353000000000002</v>
          </cell>
          <cell r="AI91">
            <v>63.573999999999998</v>
          </cell>
          <cell r="AJ91">
            <v>52.32</v>
          </cell>
          <cell r="AK91">
            <v>50.594999999999999</v>
          </cell>
          <cell r="AL91">
            <v>72.381</v>
          </cell>
          <cell r="AM91">
            <v>65.963999999999999</v>
          </cell>
          <cell r="AN91">
            <v>51.843000000000004</v>
          </cell>
          <cell r="AO91">
            <v>57.652999999999999</v>
          </cell>
          <cell r="AP91">
            <v>63.964048999999989</v>
          </cell>
          <cell r="AQ91">
            <v>60.692</v>
          </cell>
          <cell r="AR91">
            <v>54.393999999999998</v>
          </cell>
          <cell r="AS91">
            <v>62.932000000000002</v>
          </cell>
          <cell r="AT91">
            <v>72.960999999999999</v>
          </cell>
          <cell r="AU91">
            <v>59.208468999999994</v>
          </cell>
          <cell r="AV91">
            <v>58.281812000000002</v>
          </cell>
          <cell r="AW91">
            <v>69.411372999999983</v>
          </cell>
          <cell r="AX91">
            <v>57.636347000000001</v>
          </cell>
          <cell r="AY91">
            <v>1.4319999999999999</v>
          </cell>
          <cell r="AZ91">
            <v>46.146000000000001</v>
          </cell>
          <cell r="BA91">
            <v>0</v>
          </cell>
        </row>
        <row r="105">
          <cell r="B105">
            <v>0</v>
          </cell>
          <cell r="C105">
            <v>1.0429999999999999E-3</v>
          </cell>
          <cell r="D105">
            <v>3.6050629999999999E-3</v>
          </cell>
          <cell r="E105">
            <v>2.6738775E-3</v>
          </cell>
          <cell r="F105">
            <v>4.7552130000000003E-3</v>
          </cell>
          <cell r="G105">
            <v>3.8749829999999998E-3</v>
          </cell>
          <cell r="H105">
            <v>5.9693094999999996E-3</v>
          </cell>
          <cell r="I105">
            <v>9.9690500000000001E-3</v>
          </cell>
          <cell r="J105">
            <v>7.3702194999999996E-3</v>
          </cell>
          <cell r="K105">
            <v>3.728313E-3</v>
          </cell>
          <cell r="L105">
            <v>4.2351630000000001E-3</v>
          </cell>
          <cell r="M105">
            <v>6.8384331099999992E-3</v>
          </cell>
          <cell r="N105">
            <v>1.0134796E-2</v>
          </cell>
          <cell r="O105">
            <v>5.4420205000000003E-3</v>
          </cell>
          <cell r="P105">
            <v>1.5560859999999999E-3</v>
          </cell>
          <cell r="Q105">
            <v>1.1724055E-3</v>
          </cell>
          <cell r="R105">
            <v>1.7572169999999999E-3</v>
          </cell>
          <cell r="S105">
            <v>1.4240379999999999E-3</v>
          </cell>
          <cell r="T105">
            <v>3.6944725E-3</v>
          </cell>
          <cell r="U105">
            <v>1.9230065999999999E-3</v>
          </cell>
          <cell r="V105">
            <v>8.5030749999999997E-4</v>
          </cell>
          <cell r="W105">
            <v>1.41176E-3</v>
          </cell>
          <cell r="X105">
            <v>6.9206416999999991E-4</v>
          </cell>
          <cell r="Y105">
            <v>6.7234999999999919E-4</v>
          </cell>
          <cell r="Z105">
            <v>5.5859999999999937E-4</v>
          </cell>
          <cell r="AA105">
            <v>0</v>
          </cell>
          <cell r="AB105">
            <v>0</v>
          </cell>
          <cell r="AC105">
            <v>4.5822659999999997</v>
          </cell>
          <cell r="AD105">
            <v>7.3449999999999998</v>
          </cell>
          <cell r="AE105">
            <v>6.8613939999999998</v>
          </cell>
          <cell r="AF105">
            <v>8.5400000000000009</v>
          </cell>
          <cell r="AG105">
            <v>7.4690000000000003</v>
          </cell>
          <cell r="AH105">
            <v>8.5299999999999994</v>
          </cell>
          <cell r="AI105">
            <v>7.7160000000000002</v>
          </cell>
          <cell r="AJ105">
            <v>6.3609999999999998</v>
          </cell>
          <cell r="AK105">
            <v>4.2620000000000005</v>
          </cell>
          <cell r="AL105">
            <v>4.407</v>
          </cell>
          <cell r="AM105">
            <v>4.8330000000000002</v>
          </cell>
          <cell r="AN105">
            <v>6.4610000000000003</v>
          </cell>
          <cell r="AO105">
            <v>6.258</v>
          </cell>
          <cell r="AP105">
            <v>4.7251989999999999</v>
          </cell>
          <cell r="AQ105">
            <v>3.806</v>
          </cell>
          <cell r="AR105">
            <v>4.0179999999999998</v>
          </cell>
          <cell r="AS105">
            <v>3.6030000000000002</v>
          </cell>
          <cell r="AT105">
            <v>4.2590000000000003</v>
          </cell>
          <cell r="AU105">
            <v>3.160644</v>
          </cell>
          <cell r="AV105">
            <v>2.1059999999999999</v>
          </cell>
          <cell r="AW105">
            <v>2.6060789999999998</v>
          </cell>
          <cell r="AX105">
            <v>2.728097</v>
          </cell>
          <cell r="AY105">
            <v>1.92</v>
          </cell>
          <cell r="AZ105">
            <v>1.5580000000000001</v>
          </cell>
          <cell r="BA105">
            <v>0</v>
          </cell>
        </row>
        <row r="108">
          <cell r="B108">
            <v>1.3428000000000001E-2</v>
          </cell>
          <cell r="C108">
            <v>0</v>
          </cell>
          <cell r="D108">
            <v>6.8165860000000003E-3</v>
          </cell>
          <cell r="E108">
            <v>1.783005E-3</v>
          </cell>
          <cell r="F108">
            <v>1.1124819999999999E-3</v>
          </cell>
          <cell r="G108">
            <v>1.0642765E-3</v>
          </cell>
          <cell r="H108">
            <v>2.5020939999999998E-3</v>
          </cell>
          <cell r="I108">
            <v>6.3664404999999999E-3</v>
          </cell>
          <cell r="J108">
            <v>5.9351092999999994E-2</v>
          </cell>
          <cell r="K108">
            <v>2.735029332E-2</v>
          </cell>
          <cell r="L108">
            <v>3.3103095360000001E-2</v>
          </cell>
          <cell r="M108">
            <v>2.5564675500000002E-2</v>
          </cell>
          <cell r="N108">
            <v>1.322285711E-2</v>
          </cell>
          <cell r="O108">
            <v>1.5244284999999999E-3</v>
          </cell>
          <cell r="P108">
            <v>2.74542611E-3</v>
          </cell>
          <cell r="Q108">
            <v>1.3000365E-3</v>
          </cell>
          <cell r="R108">
            <v>1.1274480000000001E-3</v>
          </cell>
          <cell r="S108">
            <v>5.9783815000000002E-3</v>
          </cell>
          <cell r="T108">
            <v>1.548803E-2</v>
          </cell>
          <cell r="U108">
            <v>1.8901049649999998E-2</v>
          </cell>
          <cell r="V108">
            <v>3.1411985499999996E-2</v>
          </cell>
          <cell r="W108">
            <v>0.312729802</v>
          </cell>
          <cell r="X108">
            <v>1.4508564325499998E-2</v>
          </cell>
          <cell r="Y108">
            <v>1.0332349999999983E-2</v>
          </cell>
          <cell r="Z108">
            <v>7.2883999999999857E-3</v>
          </cell>
          <cell r="AA108">
            <v>0</v>
          </cell>
          <cell r="AB108">
            <v>1.581</v>
          </cell>
          <cell r="AC108">
            <v>0</v>
          </cell>
          <cell r="AD108">
            <v>1.377</v>
          </cell>
          <cell r="AE108">
            <v>0.48098599999999997</v>
          </cell>
          <cell r="AF108">
            <v>0.34</v>
          </cell>
          <cell r="AG108">
            <v>0.41000000000000003</v>
          </cell>
          <cell r="AH108">
            <v>0.64200000000000002</v>
          </cell>
          <cell r="AI108">
            <v>1.744</v>
          </cell>
          <cell r="AJ108">
            <v>14.981999999999999</v>
          </cell>
          <cell r="AK108">
            <v>6.9270000000000005</v>
          </cell>
          <cell r="AL108">
            <v>9.9429999999999996</v>
          </cell>
          <cell r="AM108">
            <v>7.9690000000000003</v>
          </cell>
          <cell r="AN108">
            <v>3.3790000000000004</v>
          </cell>
          <cell r="AO108">
            <v>0.81</v>
          </cell>
          <cell r="AP108">
            <v>1.8714729999999999</v>
          </cell>
          <cell r="AQ108">
            <v>0.61199999999999999</v>
          </cell>
          <cell r="AR108">
            <v>0.749</v>
          </cell>
          <cell r="AS108">
            <v>2.032</v>
          </cell>
          <cell r="AT108">
            <v>3.8630000000000004</v>
          </cell>
          <cell r="AU108">
            <v>5.4776569999999998</v>
          </cell>
          <cell r="AV108">
            <v>7.5549999999999997</v>
          </cell>
          <cell r="AW108">
            <v>47.141112</v>
          </cell>
          <cell r="AX108">
            <v>4.8857650000000001</v>
          </cell>
          <cell r="AY108">
            <v>3.7789999999999999</v>
          </cell>
          <cell r="AZ108">
            <v>3.8530000000000002</v>
          </cell>
          <cell r="BA108">
            <v>0</v>
          </cell>
        </row>
        <row r="109">
          <cell r="B109">
            <v>1.6719104999999999</v>
          </cell>
          <cell r="C109">
            <v>2.8140089999999995</v>
          </cell>
          <cell r="D109">
            <v>3.2004781715000004</v>
          </cell>
          <cell r="E109">
            <v>3.0889373495000001</v>
          </cell>
          <cell r="F109">
            <v>3.1978391940000002</v>
          </cell>
          <cell r="G109">
            <v>3.4535102824999995</v>
          </cell>
          <cell r="H109">
            <v>2.95185120904</v>
          </cell>
          <cell r="I109">
            <v>3.0937071642699996</v>
          </cell>
          <cell r="J109">
            <v>2.8822121951899997</v>
          </cell>
          <cell r="K109">
            <v>1.9805224746599999</v>
          </cell>
          <cell r="L109">
            <v>2.7384515401699994</v>
          </cell>
          <cell r="M109">
            <v>2.5696240621599999</v>
          </cell>
          <cell r="N109">
            <v>2.6932298908500001</v>
          </cell>
          <cell r="O109">
            <v>2.9775859750999998</v>
          </cell>
          <cell r="P109">
            <v>2.6410378525699993</v>
          </cell>
          <cell r="Q109">
            <v>2.4857210267399998</v>
          </cell>
          <cell r="R109">
            <v>2.2172543998099998</v>
          </cell>
          <cell r="S109">
            <v>1.9436677231299999</v>
          </cell>
          <cell r="T109">
            <v>1.8001187400999998</v>
          </cell>
          <cell r="U109">
            <v>2.1839041956899998</v>
          </cell>
          <cell r="V109">
            <v>2.3610170413799998</v>
          </cell>
          <cell r="W109">
            <v>2.1186355269599999</v>
          </cell>
          <cell r="X109">
            <v>2.2226327175400002</v>
          </cell>
          <cell r="Y109">
            <v>2.1324866180000006</v>
          </cell>
          <cell r="Z109">
            <v>2.0147271190000011</v>
          </cell>
          <cell r="AA109">
            <v>0</v>
          </cell>
          <cell r="AB109">
            <v>260.92280633147112</v>
          </cell>
          <cell r="AC109">
            <v>273.92749700000002</v>
          </cell>
          <cell r="AD109">
            <v>341.63</v>
          </cell>
          <cell r="AE109">
            <v>356.39568800000001</v>
          </cell>
          <cell r="AF109">
            <v>366.34699999999998</v>
          </cell>
          <cell r="AG109">
            <v>408.85799999999995</v>
          </cell>
          <cell r="AH109">
            <v>378.53800000000001</v>
          </cell>
          <cell r="AI109">
            <v>422.90200000000004</v>
          </cell>
          <cell r="AJ109">
            <v>463.63400000000001</v>
          </cell>
          <cell r="AK109">
            <v>251.68</v>
          </cell>
          <cell r="AL109">
            <v>466.26900000000001</v>
          </cell>
          <cell r="AM109">
            <v>422.29899999999998</v>
          </cell>
          <cell r="AN109">
            <v>396.53100000000001</v>
          </cell>
          <cell r="AO109">
            <v>441.29500000000002</v>
          </cell>
          <cell r="AP109">
            <v>381.39019999999999</v>
          </cell>
          <cell r="AQ109">
            <v>383.36599999999999</v>
          </cell>
          <cell r="AR109">
            <v>299.976</v>
          </cell>
          <cell r="AS109">
            <v>311.89100000000002</v>
          </cell>
          <cell r="AT109">
            <v>374.47400000000005</v>
          </cell>
          <cell r="AU109">
            <v>390.25768199999999</v>
          </cell>
          <cell r="AV109">
            <v>354.13400000000001</v>
          </cell>
          <cell r="AW109">
            <v>394.72607499999992</v>
          </cell>
          <cell r="AX109">
            <v>463.15933799999999</v>
          </cell>
          <cell r="AY109">
            <v>431.92099999999999</v>
          </cell>
          <cell r="AZ109">
            <v>388.77600000000001</v>
          </cell>
          <cell r="BA109">
            <v>0</v>
          </cell>
        </row>
        <row r="114">
          <cell r="B114">
            <v>1.0416E-2</v>
          </cell>
          <cell r="C114">
            <v>2.4202499999999995E-2</v>
          </cell>
          <cell r="D114">
            <v>5.4441107000000002E-2</v>
          </cell>
          <cell r="E114">
            <v>4.2601918799999999E-2</v>
          </cell>
          <cell r="F114">
            <v>6.5861491499999994E-2</v>
          </cell>
          <cell r="G114">
            <v>4.6209811999999996E-2</v>
          </cell>
          <cell r="H114">
            <v>8.0010813E-2</v>
          </cell>
          <cell r="I114">
            <v>7.9385507999999994E-2</v>
          </cell>
          <cell r="J114">
            <v>4.93628505E-2</v>
          </cell>
          <cell r="K114">
            <v>3.2994143720000001E-2</v>
          </cell>
          <cell r="L114">
            <v>3.5368729789999998E-2</v>
          </cell>
          <cell r="M114">
            <v>2.9810695499999998E-2</v>
          </cell>
          <cell r="N114">
            <v>3.0456593499999997E-2</v>
          </cell>
          <cell r="O114">
            <v>2.6289629500000002E-2</v>
          </cell>
          <cell r="P114">
            <v>2.74972785E-2</v>
          </cell>
          <cell r="Q114">
            <v>2.9071017399999999E-2</v>
          </cell>
          <cell r="R114">
            <v>3.38655135E-2</v>
          </cell>
          <cell r="S114">
            <v>3.5546370479999999E-2</v>
          </cell>
          <cell r="T114">
            <v>4.6876622560000004E-2</v>
          </cell>
          <cell r="U114">
            <v>4.334000558E-2</v>
          </cell>
          <cell r="V114">
            <v>4.3707604339999998E-2</v>
          </cell>
          <cell r="W114">
            <v>5.4421695719999996E-2</v>
          </cell>
          <cell r="X114">
            <v>4.4905118111499998E-2</v>
          </cell>
          <cell r="Y114">
            <v>3.2111200000000083E-2</v>
          </cell>
          <cell r="Z114">
            <v>4.5781787000000081E-2</v>
          </cell>
          <cell r="AA114">
            <v>0</v>
          </cell>
          <cell r="AB114">
            <v>4.1689999999999996</v>
          </cell>
          <cell r="AC114">
            <v>10.146245</v>
          </cell>
          <cell r="AD114">
            <v>21.010999999999999</v>
          </cell>
          <cell r="AE114">
            <v>19.270852999999999</v>
          </cell>
          <cell r="AF114">
            <v>27.611000000000001</v>
          </cell>
          <cell r="AG114">
            <v>24.077999999999999</v>
          </cell>
          <cell r="AH114">
            <v>35.801000000000002</v>
          </cell>
          <cell r="AI114">
            <v>37.786000000000001</v>
          </cell>
          <cell r="AJ114">
            <v>31.744</v>
          </cell>
          <cell r="AK114">
            <v>19.189</v>
          </cell>
          <cell r="AL114">
            <v>22.057000000000002</v>
          </cell>
          <cell r="AM114">
            <v>21.849</v>
          </cell>
          <cell r="AN114">
            <v>20.920999999999999</v>
          </cell>
          <cell r="AO114">
            <v>20.270999999999997</v>
          </cell>
          <cell r="AP114">
            <v>25.659308999999997</v>
          </cell>
          <cell r="AQ114">
            <v>26.318999999999999</v>
          </cell>
          <cell r="AR114">
            <v>28.292999999999999</v>
          </cell>
          <cell r="AS114">
            <v>31.009</v>
          </cell>
          <cell r="AT114">
            <v>36.207000000000001</v>
          </cell>
          <cell r="AU114">
            <v>33.955775000000003</v>
          </cell>
          <cell r="AV114">
            <v>32.739976000000006</v>
          </cell>
          <cell r="AW114">
            <v>39.357341999999996</v>
          </cell>
          <cell r="AX114">
            <v>42.138829999999999</v>
          </cell>
          <cell r="AY114">
            <v>33.308999999999997</v>
          </cell>
          <cell r="AZ114">
            <v>39.958000000000006</v>
          </cell>
          <cell r="BA114">
            <v>0</v>
          </cell>
        </row>
        <row r="116">
          <cell r="B116">
            <v>0.59088800000000008</v>
          </cell>
          <cell r="C116">
            <v>0.47286650000000002</v>
          </cell>
          <cell r="D116">
            <v>0.69220976125</v>
          </cell>
          <cell r="E116">
            <v>0.72090744604000001</v>
          </cell>
          <cell r="F116">
            <v>0.59759977799999997</v>
          </cell>
          <cell r="G116">
            <v>0.36815292724999998</v>
          </cell>
          <cell r="H116">
            <v>0.50316279288999999</v>
          </cell>
          <cell r="I116">
            <v>0.52221945076999998</v>
          </cell>
          <cell r="J116">
            <v>0.57340103714000001</v>
          </cell>
          <cell r="K116">
            <v>0.53926672819999999</v>
          </cell>
          <cell r="L116">
            <v>0.93130857285999991</v>
          </cell>
          <cell r="M116">
            <v>0.78093039454999991</v>
          </cell>
          <cell r="N116">
            <v>0.57092353459</v>
          </cell>
          <cell r="O116">
            <v>0.7111033605899999</v>
          </cell>
          <cell r="P116">
            <v>0.89043273968999992</v>
          </cell>
          <cell r="Q116">
            <v>0.97054115348000003</v>
          </cell>
          <cell r="R116">
            <v>1.0490152914199999</v>
          </cell>
          <cell r="S116">
            <v>1.1929027378499999</v>
          </cell>
          <cell r="T116">
            <v>0.96356003913999999</v>
          </cell>
          <cell r="U116">
            <v>0.97595261522999988</v>
          </cell>
          <cell r="V116">
            <v>0.94240511517999992</v>
          </cell>
          <cell r="W116">
            <v>1.29027591945</v>
          </cell>
          <cell r="X116">
            <v>1.1238236072398997</v>
          </cell>
          <cell r="Y116">
            <v>1.2016566520000023</v>
          </cell>
          <cell r="Z116">
            <v>1.2474618810000015</v>
          </cell>
          <cell r="AA116">
            <v>0</v>
          </cell>
          <cell r="AB116">
            <v>143.476</v>
          </cell>
          <cell r="AC116">
            <v>126.494671</v>
          </cell>
          <cell r="AD116">
            <v>184.97256400000001</v>
          </cell>
          <cell r="AE116">
            <v>190.28291400000001</v>
          </cell>
          <cell r="AF116">
            <v>185.05600000000001</v>
          </cell>
          <cell r="AG116">
            <v>144.97900000000001</v>
          </cell>
          <cell r="AH116">
            <v>198.77700000000002</v>
          </cell>
          <cell r="AI116">
            <v>231.50899999999999</v>
          </cell>
          <cell r="AJ116">
            <v>290.97300000000001</v>
          </cell>
          <cell r="AK116">
            <v>260.75100000000003</v>
          </cell>
          <cell r="AL116">
            <v>399.59700000000004</v>
          </cell>
          <cell r="AM116">
            <v>375.09199999999998</v>
          </cell>
          <cell r="AN116">
            <v>267.43400000000003</v>
          </cell>
          <cell r="AO116">
            <v>295.34500000000003</v>
          </cell>
          <cell r="AP116">
            <v>333.86315100000002</v>
          </cell>
          <cell r="AQ116">
            <v>343.79399999999998</v>
          </cell>
          <cell r="AR116">
            <v>364.74799999999999</v>
          </cell>
          <cell r="AS116">
            <v>381.99200000000002</v>
          </cell>
          <cell r="AT116">
            <v>360.16200000000003</v>
          </cell>
          <cell r="AU116">
            <v>362.63346300000001</v>
          </cell>
          <cell r="AV116">
            <v>317.54022100000003</v>
          </cell>
          <cell r="AW116">
            <v>405.61366499999997</v>
          </cell>
          <cell r="AX116">
            <v>391.36335499999996</v>
          </cell>
          <cell r="AY116">
            <v>347.58700000000005</v>
          </cell>
          <cell r="AZ116">
            <v>340.57400000000001</v>
          </cell>
          <cell r="BA116">
            <v>0</v>
          </cell>
        </row>
        <row r="138">
          <cell r="B138">
            <v>0</v>
          </cell>
          <cell r="C138">
            <v>2.4394999999999998E-3</v>
          </cell>
          <cell r="D138">
            <v>1.12381675E-2</v>
          </cell>
          <cell r="E138">
            <v>1.14159325E-2</v>
          </cell>
          <cell r="F138">
            <v>7.3969035000000004E-3</v>
          </cell>
          <cell r="G138">
            <v>7.1662877999999998E-3</v>
          </cell>
          <cell r="H138">
            <v>9.6102315000000001E-3</v>
          </cell>
          <cell r="I138">
            <v>1.187940465E-2</v>
          </cell>
          <cell r="J138">
            <v>1.134357947E-2</v>
          </cell>
          <cell r="K138">
            <v>9.7892433699999989E-3</v>
          </cell>
          <cell r="L138">
            <v>1.8724785449999996E-2</v>
          </cell>
          <cell r="M138">
            <v>2.8320402219999999E-2</v>
          </cell>
          <cell r="N138">
            <v>1.4560869399999999E-2</v>
          </cell>
          <cell r="O138">
            <v>1.6436168560000002E-2</v>
          </cell>
          <cell r="P138">
            <v>2.4782870630000002E-2</v>
          </cell>
          <cell r="Q138">
            <v>1.5772117969999999E-2</v>
          </cell>
          <cell r="R138">
            <v>0.34346040805</v>
          </cell>
          <cell r="S138">
            <v>5.3430239519999992E-2</v>
          </cell>
          <cell r="T138">
            <v>1.7348969539999998E-2</v>
          </cell>
          <cell r="U138">
            <v>1.367512265E-2</v>
          </cell>
          <cell r="V138">
            <v>4.3220821319999998E-2</v>
          </cell>
          <cell r="W138">
            <v>1.8960325369999999E-2</v>
          </cell>
          <cell r="X138">
            <v>1.9020131364500002E-2</v>
          </cell>
          <cell r="Y138">
            <v>6.1189820000000002E-3</v>
          </cell>
          <cell r="Z138">
            <v>2.5468541000000029E-2</v>
          </cell>
          <cell r="AA138">
            <v>0</v>
          </cell>
          <cell r="AB138">
            <v>0</v>
          </cell>
          <cell r="AC138">
            <v>1.623386</v>
          </cell>
          <cell r="AD138">
            <v>5.8420000000000005</v>
          </cell>
          <cell r="AE138">
            <v>7.6300140000000001</v>
          </cell>
          <cell r="AF138">
            <v>5.859</v>
          </cell>
          <cell r="AG138">
            <v>6.3440000000000003</v>
          </cell>
          <cell r="AH138">
            <v>6.7550000000000008</v>
          </cell>
          <cell r="AI138">
            <v>10.344000000000001</v>
          </cell>
          <cell r="AJ138">
            <v>11.507</v>
          </cell>
          <cell r="AK138">
            <v>10.521000000000001</v>
          </cell>
          <cell r="AL138">
            <v>12.461</v>
          </cell>
          <cell r="AM138">
            <v>11.566000000000001</v>
          </cell>
          <cell r="AN138">
            <v>14.924000000000001</v>
          </cell>
          <cell r="AO138">
            <v>17.951000000000004</v>
          </cell>
          <cell r="AP138">
            <v>20.762383999999997</v>
          </cell>
          <cell r="AQ138">
            <v>14.818000000000001</v>
          </cell>
          <cell r="AR138">
            <v>39.944000000000003</v>
          </cell>
          <cell r="AS138">
            <v>21.126000000000001</v>
          </cell>
          <cell r="AT138">
            <v>13.203999999999999</v>
          </cell>
          <cell r="AU138">
            <v>12.537388999999999</v>
          </cell>
          <cell r="AV138">
            <v>14.909798</v>
          </cell>
          <cell r="AW138">
            <v>15.712471000000001</v>
          </cell>
          <cell r="AX138">
            <v>20.205055999999999</v>
          </cell>
          <cell r="AY138">
            <v>1.177</v>
          </cell>
          <cell r="AZ138">
            <v>19.355999999999998</v>
          </cell>
          <cell r="BA138">
            <v>0</v>
          </cell>
        </row>
        <row r="147">
          <cell r="B147">
            <v>0</v>
          </cell>
          <cell r="C147">
            <v>0</v>
          </cell>
          <cell r="D147">
            <v>8.1319349999999999E-4</v>
          </cell>
          <cell r="E147">
            <v>4.040855E-4</v>
          </cell>
          <cell r="F147">
            <v>0</v>
          </cell>
          <cell r="G147">
            <v>1.26525E-4</v>
          </cell>
          <cell r="H147">
            <v>2.4194449999999999E-4</v>
          </cell>
          <cell r="I147">
            <v>2.9772049999999997E-4</v>
          </cell>
          <cell r="J147">
            <v>3.6751749999999999E-4</v>
          </cell>
          <cell r="K147">
            <v>4.7276250000000001E-4</v>
          </cell>
          <cell r="L147">
            <v>7.6672540000000001E-3</v>
          </cell>
          <cell r="M147">
            <v>1.8271627499999998E-2</v>
          </cell>
          <cell r="N147">
            <v>6.8594154999999995E-3</v>
          </cell>
          <cell r="O147">
            <v>3.1280374999999999E-3</v>
          </cell>
          <cell r="P147">
            <v>6.5854949999999998E-4</v>
          </cell>
          <cell r="Q147">
            <v>1.2209784999999999E-3</v>
          </cell>
          <cell r="R147">
            <v>2.6784445E-3</v>
          </cell>
          <cell r="S147">
            <v>2.7574925E-3</v>
          </cell>
          <cell r="T147">
            <v>2.6221719999999999E-3</v>
          </cell>
          <cell r="U147">
            <v>2.2835084999999998E-3</v>
          </cell>
          <cell r="V147">
            <v>2.04716232E-3</v>
          </cell>
          <cell r="W147">
            <v>6.3575715E-3</v>
          </cell>
          <cell r="X147">
            <v>5.3817905680000003E-3</v>
          </cell>
          <cell r="Y147">
            <v>0</v>
          </cell>
          <cell r="Z147">
            <v>1.1627000000000002E-3</v>
          </cell>
          <cell r="AA147">
            <v>0</v>
          </cell>
          <cell r="AB147">
            <v>0</v>
          </cell>
          <cell r="AC147">
            <v>0</v>
          </cell>
          <cell r="AD147">
            <v>0.58399999999999996</v>
          </cell>
          <cell r="AE147">
            <v>0.25814799999999999</v>
          </cell>
          <cell r="AF147">
            <v>0</v>
          </cell>
          <cell r="AG147">
            <v>0.08</v>
          </cell>
          <cell r="AH147">
            <v>0.16600000000000001</v>
          </cell>
          <cell r="AI147">
            <v>0.191</v>
          </cell>
          <cell r="AJ147">
            <v>0.317</v>
          </cell>
          <cell r="AK147">
            <v>0.56800000000000006</v>
          </cell>
          <cell r="AL147">
            <v>7.3230000000000004</v>
          </cell>
          <cell r="AM147">
            <v>28.558</v>
          </cell>
          <cell r="AN147">
            <v>5.4329999999999998</v>
          </cell>
          <cell r="AO147">
            <v>3.1030000000000002</v>
          </cell>
          <cell r="AP147">
            <v>2.5644629999999999</v>
          </cell>
          <cell r="AQ147">
            <v>1.1639999999999999</v>
          </cell>
          <cell r="AR147">
            <v>1.891</v>
          </cell>
          <cell r="AS147">
            <v>1.9140000000000001</v>
          </cell>
          <cell r="AT147">
            <v>2.008</v>
          </cell>
          <cell r="AU147">
            <v>1.63747</v>
          </cell>
          <cell r="AV147">
            <v>1.428094</v>
          </cell>
          <cell r="AW147">
            <v>5.0440719999999999</v>
          </cell>
          <cell r="AX147">
            <v>4.6899470000000001</v>
          </cell>
          <cell r="AY147">
            <v>0</v>
          </cell>
          <cell r="AZ147">
            <v>1.111</v>
          </cell>
          <cell r="BA147">
            <v>0</v>
          </cell>
        </row>
        <row r="160">
          <cell r="B160">
            <v>0</v>
          </cell>
          <cell r="C160">
            <v>6.4014999999999992E-3</v>
          </cell>
          <cell r="D160">
            <v>1.3250220500000002E-2</v>
          </cell>
          <cell r="E160">
            <v>1.5760999519999999E-2</v>
          </cell>
          <cell r="F160">
            <v>2.05349695E-2</v>
          </cell>
          <cell r="G160">
            <v>1.0975643E-2</v>
          </cell>
          <cell r="H160">
            <v>1.0306145499999999E-2</v>
          </cell>
          <cell r="I160">
            <v>1.0986465959999999E-2</v>
          </cell>
          <cell r="J160">
            <v>1.3578134199999998E-2</v>
          </cell>
          <cell r="K160">
            <v>6.0510229699999992E-3</v>
          </cell>
          <cell r="L160">
            <v>4.55782796E-3</v>
          </cell>
          <cell r="M160">
            <v>7.7083718600000004E-3</v>
          </cell>
          <cell r="N160">
            <v>7.2495013499999997E-3</v>
          </cell>
          <cell r="O160">
            <v>7.3148522999999998E-3</v>
          </cell>
          <cell r="P160">
            <v>7.4689614999999994E-3</v>
          </cell>
          <cell r="Q160">
            <v>8.4328481399999992E-3</v>
          </cell>
          <cell r="R160">
            <v>7.99444352E-3</v>
          </cell>
          <cell r="S160">
            <v>7.8631064100000009E-3</v>
          </cell>
          <cell r="T160">
            <v>8.6893906399999991E-3</v>
          </cell>
          <cell r="U160">
            <v>8.7983215800000007E-3</v>
          </cell>
          <cell r="V160">
            <v>1.1326366960000001E-2</v>
          </cell>
          <cell r="W160">
            <v>1.081934495E-2</v>
          </cell>
          <cell r="X160">
            <v>3.4019585800000003E-3</v>
          </cell>
          <cell r="Y160">
            <v>2.8831220000000062E-3</v>
          </cell>
          <cell r="Z160">
            <v>2.1991940000000024E-3</v>
          </cell>
          <cell r="AA160">
            <v>0</v>
          </cell>
          <cell r="AB160">
            <v>0</v>
          </cell>
          <cell r="AC160">
            <v>2.2377819999999997</v>
          </cell>
          <cell r="AD160">
            <v>5.7015169999999999</v>
          </cell>
          <cell r="AE160">
            <v>8.2149629999999991</v>
          </cell>
          <cell r="AF160">
            <v>7.8120000000000003</v>
          </cell>
          <cell r="AG160">
            <v>5.7700000000000005</v>
          </cell>
          <cell r="AH160">
            <v>6.032</v>
          </cell>
          <cell r="AI160">
            <v>7.1920000000000002</v>
          </cell>
          <cell r="AJ160">
            <v>6.8190000000000008</v>
          </cell>
          <cell r="AK160">
            <v>5.391</v>
          </cell>
          <cell r="AL160">
            <v>3.3109999999999999</v>
          </cell>
          <cell r="AM160">
            <v>4.806</v>
          </cell>
          <cell r="AN160">
            <v>4.6859999999999999</v>
          </cell>
          <cell r="AO160">
            <v>4.9939999999999998</v>
          </cell>
          <cell r="AP160">
            <v>5.5650529999999989</v>
          </cell>
          <cell r="AQ160">
            <v>4.9590000000000005</v>
          </cell>
          <cell r="AR160">
            <v>5.0640000000000001</v>
          </cell>
          <cell r="AS160">
            <v>5.0250000000000004</v>
          </cell>
          <cell r="AT160">
            <v>5.5870000000000006</v>
          </cell>
          <cell r="AU160">
            <v>5.6120139999999994</v>
          </cell>
          <cell r="AV160">
            <v>7.454631</v>
          </cell>
          <cell r="AW160">
            <v>7.1603889999999994</v>
          </cell>
          <cell r="AX160">
            <v>3.189111</v>
          </cell>
          <cell r="AY160">
            <v>2.9740000000000002</v>
          </cell>
          <cell r="AZ160">
            <v>2.2360000000000002</v>
          </cell>
          <cell r="BA160">
            <v>0</v>
          </cell>
        </row>
        <row r="163">
          <cell r="B163">
            <v>0.46338736999999991</v>
          </cell>
          <cell r="C163">
            <v>0.42179538000000005</v>
          </cell>
          <cell r="D163">
            <v>0.42998467299999998</v>
          </cell>
          <cell r="E163">
            <v>0.39316931899999996</v>
          </cell>
          <cell r="F163">
            <v>0.43640012150000002</v>
          </cell>
          <cell r="G163">
            <v>0.43565788229999997</v>
          </cell>
          <cell r="H163">
            <v>0.45740390749999998</v>
          </cell>
          <cell r="I163">
            <v>0.42988338119999997</v>
          </cell>
          <cell r="J163">
            <v>0.44921365950000003</v>
          </cell>
          <cell r="K163">
            <v>0.42029887402999999</v>
          </cell>
          <cell r="L163">
            <v>0.45738200150000002</v>
          </cell>
          <cell r="M163">
            <v>0.53317468821999991</v>
          </cell>
          <cell r="N163">
            <v>0.50173471550000004</v>
          </cell>
          <cell r="O163">
            <v>0.49923183849999997</v>
          </cell>
          <cell r="P163">
            <v>0.56391857449999994</v>
          </cell>
          <cell r="Q163">
            <v>0.49955521460999996</v>
          </cell>
          <cell r="R163">
            <v>0.39897991085000001</v>
          </cell>
          <cell r="S163">
            <v>0.36980415649999998</v>
          </cell>
          <cell r="T163">
            <v>0.36399085899999994</v>
          </cell>
          <cell r="U163">
            <v>0.40043436599999999</v>
          </cell>
          <cell r="V163">
            <v>0.41932752065000001</v>
          </cell>
          <cell r="W163">
            <v>0.408762668</v>
          </cell>
          <cell r="X163">
            <v>0.42423681590449996</v>
          </cell>
          <cell r="Y163">
            <v>0.38745030000000008</v>
          </cell>
          <cell r="Z163">
            <v>0.49448725000000004</v>
          </cell>
          <cell r="AA163">
            <v>0</v>
          </cell>
          <cell r="AB163">
            <v>53.227000000000004</v>
          </cell>
          <cell r="AC163">
            <v>43.355240999999999</v>
          </cell>
          <cell r="AD163">
            <v>41.477000000000004</v>
          </cell>
          <cell r="AE163">
            <v>40.174371999999991</v>
          </cell>
          <cell r="AF163">
            <v>51.312999999999995</v>
          </cell>
          <cell r="AG163">
            <v>50.634000000000007</v>
          </cell>
          <cell r="AH163">
            <v>58.763000000000005</v>
          </cell>
          <cell r="AI163">
            <v>64.680000000000007</v>
          </cell>
          <cell r="AJ163">
            <v>70.913000000000011</v>
          </cell>
          <cell r="AK163">
            <v>50.621000000000002</v>
          </cell>
          <cell r="AL163">
            <v>75.11999999999999</v>
          </cell>
          <cell r="AM163">
            <v>96.519000000000005</v>
          </cell>
          <cell r="AN163">
            <v>75.686000000000007</v>
          </cell>
          <cell r="AO163">
            <v>77.882000000000005</v>
          </cell>
          <cell r="AP163">
            <v>93.627241999999995</v>
          </cell>
          <cell r="AQ163">
            <v>77.606999999999999</v>
          </cell>
          <cell r="AR163">
            <v>56.552999999999997</v>
          </cell>
          <cell r="AS163">
            <v>53.309000000000005</v>
          </cell>
          <cell r="AT163">
            <v>68.867999999999995</v>
          </cell>
          <cell r="AU163">
            <v>63.231250000000003</v>
          </cell>
          <cell r="AV163">
            <v>56.236056000000005</v>
          </cell>
          <cell r="AW163">
            <v>71.969932</v>
          </cell>
          <cell r="AX163">
            <v>83.163590999999997</v>
          </cell>
          <cell r="AY163">
            <v>64.707999999999998</v>
          </cell>
          <cell r="AZ163">
            <v>81.626999999999995</v>
          </cell>
          <cell r="BA163">
            <v>0</v>
          </cell>
        </row>
        <row r="171">
          <cell r="B171">
            <v>1.3783500000000001E-2</v>
          </cell>
          <cell r="C171">
            <v>2.61675E-2</v>
          </cell>
          <cell r="D171">
            <v>3.7239049999999996E-2</v>
          </cell>
          <cell r="E171">
            <v>4.3367304499999995E-2</v>
          </cell>
          <cell r="F171">
            <v>4.7100024000000004E-2</v>
          </cell>
          <cell r="G171">
            <v>3.42812615E-2</v>
          </cell>
          <cell r="H171">
            <v>2.69011675E-2</v>
          </cell>
          <cell r="I171">
            <v>1.2987336999999998E-2</v>
          </cell>
          <cell r="J171">
            <v>1.1150850499999998E-2</v>
          </cell>
          <cell r="K171">
            <v>4.4611089999999996E-3</v>
          </cell>
          <cell r="L171">
            <v>6.3426100000000003E-3</v>
          </cell>
          <cell r="M171">
            <v>1.3158061499999998E-2</v>
          </cell>
          <cell r="N171">
            <v>4.6303144999999997E-3</v>
          </cell>
          <cell r="O171">
            <v>1.5143505499999998E-2</v>
          </cell>
          <cell r="P171">
            <v>4.7437874999999999E-3</v>
          </cell>
          <cell r="Q171">
            <v>5.9554145000000006E-3</v>
          </cell>
          <cell r="R171">
            <v>1.5195696999999999E-2</v>
          </cell>
          <cell r="S171">
            <v>3.0649490499999998E-2</v>
          </cell>
          <cell r="T171">
            <v>9.8383231499999987E-2</v>
          </cell>
          <cell r="U171">
            <v>4.9818097499999998E-2</v>
          </cell>
          <cell r="V171">
            <v>3.7110284499999993E-2</v>
          </cell>
          <cell r="W171">
            <v>4.7157103999999991E-2</v>
          </cell>
          <cell r="X171">
            <v>3.2723635778999997E-2</v>
          </cell>
          <cell r="Y171">
            <v>2.5679500000000001E-2</v>
          </cell>
          <cell r="Z171">
            <v>2.544445E-2</v>
          </cell>
          <cell r="AA171">
            <v>0</v>
          </cell>
          <cell r="AB171">
            <v>2.6859999999999999</v>
          </cell>
          <cell r="AC171">
            <v>5.0935809999999995</v>
          </cell>
          <cell r="AD171">
            <v>7.146503</v>
          </cell>
          <cell r="AE171">
            <v>8.0127969999999991</v>
          </cell>
          <cell r="AF171">
            <v>8.7370000000000001</v>
          </cell>
          <cell r="AG171">
            <v>6.9770000000000003</v>
          </cell>
          <cell r="AH171">
            <v>5.6090000000000009</v>
          </cell>
          <cell r="AI171">
            <v>2.8100000000000005</v>
          </cell>
          <cell r="AJ171">
            <v>2.8370000000000002</v>
          </cell>
          <cell r="AK171">
            <v>1.1830000000000001</v>
          </cell>
          <cell r="AL171">
            <v>1.7080000000000002</v>
          </cell>
          <cell r="AM171">
            <v>3.1619999999999999</v>
          </cell>
          <cell r="AN171">
            <v>1.6300000000000001</v>
          </cell>
          <cell r="AO171">
            <v>6.5549999999999997</v>
          </cell>
          <cell r="AP171">
            <v>2.3229509999999998</v>
          </cell>
          <cell r="AQ171">
            <v>2.2030000000000003</v>
          </cell>
          <cell r="AR171">
            <v>3.9319999999999999</v>
          </cell>
          <cell r="AS171">
            <v>6.7279999999999998</v>
          </cell>
          <cell r="AT171">
            <v>17.863</v>
          </cell>
          <cell r="AU171">
            <v>10.326813</v>
          </cell>
          <cell r="AV171">
            <v>7.9360000000000008</v>
          </cell>
          <cell r="AW171">
            <v>11.162832</v>
          </cell>
          <cell r="AX171">
            <v>10.497376000000001</v>
          </cell>
          <cell r="AY171">
            <v>9.8919999999999995</v>
          </cell>
          <cell r="AZ171">
            <v>8.6620000000000008</v>
          </cell>
          <cell r="BA171">
            <v>0</v>
          </cell>
        </row>
        <row r="187">
          <cell r="B187">
            <v>0</v>
          </cell>
          <cell r="C187">
            <v>2.0495299999999999E-3</v>
          </cell>
          <cell r="D187">
            <v>3.2886199219999995E-2</v>
          </cell>
          <cell r="E187">
            <v>0.11986092335</v>
          </cell>
          <cell r="F187">
            <v>7.5891164999999997E-3</v>
          </cell>
          <cell r="G187">
            <v>1.7154401999999999E-2</v>
          </cell>
          <cell r="H187">
            <v>7.5855973999999996E-3</v>
          </cell>
          <cell r="I187">
            <v>9.3731649900000002E-3</v>
          </cell>
          <cell r="J187">
            <v>2.7612295000000002E-3</v>
          </cell>
          <cell r="K187">
            <v>2.64623169E-3</v>
          </cell>
          <cell r="L187">
            <v>8.2575762699999989E-3</v>
          </cell>
          <cell r="M187">
            <v>4.6775179899999995E-3</v>
          </cell>
          <cell r="N187">
            <v>1.0355127549999999E-2</v>
          </cell>
          <cell r="O187">
            <v>1.5520398489999998E-2</v>
          </cell>
          <cell r="P187">
            <v>2.018864695E-2</v>
          </cell>
          <cell r="Q187">
            <v>1.97415643E-2</v>
          </cell>
          <cell r="R187">
            <v>5.1289085000000003E-3</v>
          </cell>
          <cell r="S187">
            <v>7.2924945399999996E-3</v>
          </cell>
          <cell r="T187">
            <v>6.0999633299999995E-3</v>
          </cell>
          <cell r="U187">
            <v>6.8906511999999994E-3</v>
          </cell>
          <cell r="V187">
            <v>6.7624589999999993E-3</v>
          </cell>
          <cell r="W187">
            <v>4.0094926199999992E-3</v>
          </cell>
          <cell r="X187">
            <v>5.2811008599999995E-3</v>
          </cell>
          <cell r="Y187">
            <v>8.6757999999999957E-3</v>
          </cell>
          <cell r="Z187">
            <v>5.3423999999999963E-3</v>
          </cell>
          <cell r="AA187">
            <v>0</v>
          </cell>
          <cell r="AB187">
            <v>0</v>
          </cell>
          <cell r="AC187">
            <v>8.8539999999999994E-2</v>
          </cell>
          <cell r="AD187">
            <v>4.0180280000000002</v>
          </cell>
          <cell r="AE187">
            <v>15.349013999999999</v>
          </cell>
          <cell r="AF187">
            <v>3.7269999999999999</v>
          </cell>
          <cell r="AG187">
            <v>7.2080000000000002</v>
          </cell>
          <cell r="AH187">
            <v>7.4139999999999997</v>
          </cell>
          <cell r="AI187">
            <v>7.4530000000000003</v>
          </cell>
          <cell r="AJ187">
            <v>5.5090000000000003</v>
          </cell>
          <cell r="AK187">
            <v>5.2989999999999995</v>
          </cell>
          <cell r="AL187">
            <v>5.6509999999999998</v>
          </cell>
          <cell r="AM187">
            <v>5.1479999999999997</v>
          </cell>
          <cell r="AN187">
            <v>6.71</v>
          </cell>
          <cell r="AO187">
            <v>7.0740000000000007</v>
          </cell>
          <cell r="AP187">
            <v>11.237404999999999</v>
          </cell>
          <cell r="AQ187">
            <v>13.778</v>
          </cell>
          <cell r="AR187">
            <v>9.8979999999999997</v>
          </cell>
          <cell r="AS187">
            <v>8.2720000000000002</v>
          </cell>
          <cell r="AT187">
            <v>7.702</v>
          </cell>
          <cell r="AU187">
            <v>9.4640780000000007</v>
          </cell>
          <cell r="AV187">
            <v>8.23</v>
          </cell>
          <cell r="AW187">
            <v>7.3403710000000002</v>
          </cell>
          <cell r="AX187">
            <v>8.2822549999999993</v>
          </cell>
          <cell r="AY187">
            <v>12.238</v>
          </cell>
          <cell r="AZ187">
            <v>8.64</v>
          </cell>
          <cell r="BA187">
            <v>0</v>
          </cell>
        </row>
        <row r="194">
          <cell r="B194">
            <v>0.510961</v>
          </cell>
          <cell r="C194">
            <v>0.63369949999999997</v>
          </cell>
          <cell r="D194">
            <v>0.71031966850000017</v>
          </cell>
          <cell r="E194">
            <v>0.70840123399999999</v>
          </cell>
          <cell r="F194">
            <v>0.66057396299999993</v>
          </cell>
          <cell r="G194">
            <v>0.65582726799999991</v>
          </cell>
          <cell r="H194">
            <v>0.59595381199999997</v>
          </cell>
          <cell r="I194">
            <v>0.55996100119999992</v>
          </cell>
          <cell r="J194">
            <v>0.53050811715000001</v>
          </cell>
          <cell r="K194">
            <v>0.54131861568999995</v>
          </cell>
          <cell r="L194">
            <v>0.74701330127999988</v>
          </cell>
          <cell r="M194">
            <v>0.80696364749999994</v>
          </cell>
          <cell r="N194">
            <v>0.86993585849999988</v>
          </cell>
          <cell r="O194">
            <v>0.8973101899</v>
          </cell>
          <cell r="P194">
            <v>0.80173772214999994</v>
          </cell>
          <cell r="Q194">
            <v>0.92105173533000007</v>
          </cell>
          <cell r="R194">
            <v>1.0015189450699999</v>
          </cell>
          <cell r="S194">
            <v>0.73911683447000009</v>
          </cell>
          <cell r="T194">
            <v>0.80815248979999998</v>
          </cell>
          <cell r="U194">
            <v>0.69928458750999989</v>
          </cell>
          <cell r="V194">
            <v>0.77959956039</v>
          </cell>
          <cell r="W194">
            <v>0.86262664865999994</v>
          </cell>
          <cell r="X194">
            <v>0.65020235475099997</v>
          </cell>
          <cell r="Y194">
            <v>0.34651542499999999</v>
          </cell>
          <cell r="Z194">
            <v>0.25796657000000001</v>
          </cell>
          <cell r="AA194">
            <v>0</v>
          </cell>
          <cell r="AB194">
            <v>58.507000000000005</v>
          </cell>
          <cell r="AC194">
            <v>51.223054999999995</v>
          </cell>
          <cell r="AD194">
            <v>58.635000000000005</v>
          </cell>
          <cell r="AE194">
            <v>64.023142000000007</v>
          </cell>
          <cell r="AF194">
            <v>67.072000000000003</v>
          </cell>
          <cell r="AG194">
            <v>68.209000000000003</v>
          </cell>
          <cell r="AH194">
            <v>71.835000000000008</v>
          </cell>
          <cell r="AI194">
            <v>81.143000000000015</v>
          </cell>
          <cell r="AJ194">
            <v>78.832000000000008</v>
          </cell>
          <cell r="AK194">
            <v>61.985000000000007</v>
          </cell>
          <cell r="AL194">
            <v>115.64700000000001</v>
          </cell>
          <cell r="AM194">
            <v>123.96300000000001</v>
          </cell>
          <cell r="AN194">
            <v>110.06599999999999</v>
          </cell>
          <cell r="AO194">
            <v>120.976</v>
          </cell>
          <cell r="AP194">
            <v>110.36919399999999</v>
          </cell>
          <cell r="AQ194">
            <v>125.854</v>
          </cell>
          <cell r="AR194">
            <v>114.788</v>
          </cell>
          <cell r="AS194">
            <v>102.938</v>
          </cell>
          <cell r="AT194">
            <v>147.54399999999998</v>
          </cell>
          <cell r="AU194">
            <v>103.323227</v>
          </cell>
          <cell r="AV194">
            <v>95.349652000000006</v>
          </cell>
          <cell r="AW194">
            <v>139.721521</v>
          </cell>
          <cell r="AX194">
            <v>123.40045099999999</v>
          </cell>
          <cell r="AY194">
            <v>57.022999999999996</v>
          </cell>
          <cell r="AZ194">
            <v>42.540999999999997</v>
          </cell>
          <cell r="BA194">
            <v>0</v>
          </cell>
        </row>
        <row r="206">
          <cell r="B206">
            <v>8.7255000000000006E-3</v>
          </cell>
          <cell r="C206">
            <v>8.2529999999999999E-3</v>
          </cell>
          <cell r="D206">
            <v>2.0075488499999999E-2</v>
          </cell>
          <cell r="E206">
            <v>2.7826323E-2</v>
          </cell>
          <cell r="F206">
            <v>1.8230118E-2</v>
          </cell>
          <cell r="G206">
            <v>8.6436766000000005E-3</v>
          </cell>
          <cell r="H206">
            <v>7.974512999999999E-3</v>
          </cell>
          <cell r="I206">
            <v>3.7684185000000002E-2</v>
          </cell>
          <cell r="J206">
            <v>5.1826290600000005E-2</v>
          </cell>
          <cell r="K206">
            <v>3.9834017940000001E-2</v>
          </cell>
          <cell r="L206">
            <v>3.0598052939999999E-2</v>
          </cell>
          <cell r="M206">
            <v>1.9973848999999998E-2</v>
          </cell>
          <cell r="N206">
            <v>1.97322825E-2</v>
          </cell>
          <cell r="O206">
            <v>1.9868156769999999E-2</v>
          </cell>
          <cell r="P206">
            <v>1.397423328E-2</v>
          </cell>
          <cell r="Q206">
            <v>8.2248361299999996E-3</v>
          </cell>
          <cell r="R206">
            <v>7.4212587399999997E-3</v>
          </cell>
          <cell r="S206">
            <v>5.8346576400000001E-3</v>
          </cell>
          <cell r="T206">
            <v>9.4969270000000005E-3</v>
          </cell>
          <cell r="U206">
            <v>6.3577622499999993E-3</v>
          </cell>
          <cell r="V206">
            <v>6.5584703703399994E-3</v>
          </cell>
          <cell r="W206">
            <v>7.3850344400000004E-3</v>
          </cell>
          <cell r="X206">
            <v>1.5707570637499994E-2</v>
          </cell>
          <cell r="Y206">
            <v>3.7660000000000061E-2</v>
          </cell>
          <cell r="Z206">
            <v>1.8585000000000036E-2</v>
          </cell>
          <cell r="AA206">
            <v>0</v>
          </cell>
          <cell r="AB206">
            <v>2.1760000000000002</v>
          </cell>
          <cell r="AC206">
            <v>4.4540329999999999</v>
          </cell>
          <cell r="AD206">
            <v>9.2670000000000012</v>
          </cell>
          <cell r="AE206">
            <v>14.55635</v>
          </cell>
          <cell r="AF206">
            <v>12.329000000000001</v>
          </cell>
          <cell r="AG206">
            <v>6.8580000000000005</v>
          </cell>
          <cell r="AH206">
            <v>5.8000000000000007</v>
          </cell>
          <cell r="AI206">
            <v>34.593000000000004</v>
          </cell>
          <cell r="AJ206">
            <v>43.898000000000003</v>
          </cell>
          <cell r="AK206">
            <v>33.695999999999998</v>
          </cell>
          <cell r="AL206">
            <v>24.75</v>
          </cell>
          <cell r="AM206">
            <v>10.603</v>
          </cell>
          <cell r="AN206">
            <v>10.213000000000001</v>
          </cell>
          <cell r="AO206">
            <v>12.331</v>
          </cell>
          <cell r="AP206">
            <v>9.0204620000000002</v>
          </cell>
          <cell r="AQ206">
            <v>7.5609999999999999</v>
          </cell>
          <cell r="AR206">
            <v>8.3290000000000006</v>
          </cell>
          <cell r="AS206">
            <v>5.9139999999999997</v>
          </cell>
          <cell r="AT206">
            <v>6.3980000000000006</v>
          </cell>
          <cell r="AU206">
            <v>5.237654</v>
          </cell>
          <cell r="AV206">
            <v>4.8990499999999999</v>
          </cell>
          <cell r="AW206">
            <v>6.7450190000000001</v>
          </cell>
          <cell r="AX206">
            <v>13.333091</v>
          </cell>
          <cell r="AY206">
            <v>39.962000000000003</v>
          </cell>
          <cell r="AZ206">
            <v>18.478999999999999</v>
          </cell>
          <cell r="BA206">
            <v>0</v>
          </cell>
        </row>
        <row r="211">
          <cell r="B211">
            <v>0.17055774999999998</v>
          </cell>
          <cell r="C211">
            <v>0.23440077999999995</v>
          </cell>
          <cell r="D211">
            <v>5.4935533999999994E-2</v>
          </cell>
          <cell r="E211">
            <v>0.23752053749999999</v>
          </cell>
          <cell r="F211">
            <v>0.13089966049999999</v>
          </cell>
          <cell r="G211">
            <v>0.2351401535</v>
          </cell>
          <cell r="H211">
            <v>8.4677156999999989E-2</v>
          </cell>
          <cell r="I211">
            <v>0.15478544550000001</v>
          </cell>
          <cell r="J211">
            <v>0.1091933098</v>
          </cell>
          <cell r="K211">
            <v>0.40203213541999994</v>
          </cell>
          <cell r="L211">
            <v>0.40430470829999993</v>
          </cell>
          <cell r="M211">
            <v>0.2465409345</v>
          </cell>
          <cell r="N211">
            <v>7.6452235499999993E-2</v>
          </cell>
          <cell r="O211">
            <v>2.4931456899999996E-2</v>
          </cell>
          <cell r="P211">
            <v>3.3046029499999997E-2</v>
          </cell>
          <cell r="Q211">
            <v>1.9116332289999999E-2</v>
          </cell>
          <cell r="R211">
            <v>3.1959615999999996E-2</v>
          </cell>
          <cell r="S211">
            <v>5.4910674809999997E-2</v>
          </cell>
          <cell r="T211">
            <v>6.2126573499999997E-2</v>
          </cell>
          <cell r="U211">
            <v>7.2060314889999991E-2</v>
          </cell>
          <cell r="V211">
            <v>5.0368380499999997E-2</v>
          </cell>
          <cell r="W211">
            <v>2.7862503999999996E-2</v>
          </cell>
          <cell r="X211">
            <v>2.3434566222499998E-2</v>
          </cell>
          <cell r="Y211">
            <v>4.8053400000000003E-2</v>
          </cell>
          <cell r="Z211">
            <v>2.6222200000000001E-2</v>
          </cell>
          <cell r="AA211">
            <v>0</v>
          </cell>
          <cell r="AB211">
            <v>11.622</v>
          </cell>
          <cell r="AC211">
            <v>11.605021999999998</v>
          </cell>
          <cell r="AD211">
            <v>2.6198039999999998</v>
          </cell>
          <cell r="AE211">
            <v>12.087559000000001</v>
          </cell>
          <cell r="AF211">
            <v>8.2200000000000006</v>
          </cell>
          <cell r="AG211">
            <v>15.937000000000001</v>
          </cell>
          <cell r="AH211">
            <v>9.0940000000000012</v>
          </cell>
          <cell r="AI211">
            <v>20.597999999999999</v>
          </cell>
          <cell r="AJ211">
            <v>19.187000000000001</v>
          </cell>
          <cell r="AK211">
            <v>32.090000000000003</v>
          </cell>
          <cell r="AL211">
            <v>50.589000000000006</v>
          </cell>
          <cell r="AM211">
            <v>38.228000000000002</v>
          </cell>
          <cell r="AN211">
            <v>10.416</v>
          </cell>
          <cell r="AO211">
            <v>4.0040000000000004</v>
          </cell>
          <cell r="AP211">
            <v>4.6653549999999999</v>
          </cell>
          <cell r="AQ211">
            <v>3.282</v>
          </cell>
          <cell r="AR211">
            <v>4.4700000000000006</v>
          </cell>
          <cell r="AS211">
            <v>7.7919999999999998</v>
          </cell>
          <cell r="AT211">
            <v>11.11</v>
          </cell>
          <cell r="AU211">
            <v>11.431305</v>
          </cell>
          <cell r="AV211">
            <v>6.7620000000000005</v>
          </cell>
          <cell r="AW211">
            <v>4.1571369999999996</v>
          </cell>
          <cell r="AX211">
            <v>4.7577799999999995</v>
          </cell>
          <cell r="AY211">
            <v>8.3010000000000002</v>
          </cell>
          <cell r="AZ211">
            <v>4.3810000000000002</v>
          </cell>
          <cell r="BA211">
            <v>0</v>
          </cell>
        </row>
        <row r="212">
          <cell r="B212">
            <v>3.5174999999999998E-3</v>
          </cell>
          <cell r="C212">
            <v>2.8174999999999997E-3</v>
          </cell>
          <cell r="D212">
            <v>7.5065690000000003E-3</v>
          </cell>
          <cell r="E212">
            <v>1.1280611999999999E-2</v>
          </cell>
          <cell r="F212">
            <v>1.5144986500000001E-2</v>
          </cell>
          <cell r="G212">
            <v>1.7781403500000001E-2</v>
          </cell>
          <cell r="H212">
            <v>9.1272125000000006E-3</v>
          </cell>
          <cell r="I212">
            <v>6.8524014999999999E-3</v>
          </cell>
          <cell r="J212">
            <v>2.2887234999999999E-2</v>
          </cell>
          <cell r="K212">
            <v>1.4101418610000001E-2</v>
          </cell>
          <cell r="L212">
            <v>1.47925725E-2</v>
          </cell>
          <cell r="M212">
            <v>1.2128735299999999E-2</v>
          </cell>
          <cell r="N212">
            <v>1.5405148E-2</v>
          </cell>
          <cell r="O212">
            <v>2.3704691E-2</v>
          </cell>
          <cell r="P212">
            <v>1.5545859E-2</v>
          </cell>
          <cell r="Q212">
            <v>8.9174570799999998E-3</v>
          </cell>
          <cell r="R212">
            <v>2.5244838499999998E-2</v>
          </cell>
          <cell r="S212">
            <v>1.1885165999999999E-2</v>
          </cell>
          <cell r="T212">
            <v>1.158000465E-2</v>
          </cell>
          <cell r="U212">
            <v>1.7054792999999999E-2</v>
          </cell>
          <cell r="V212">
            <v>1.14833075E-2</v>
          </cell>
          <cell r="W212">
            <v>1.0284522500000001E-2</v>
          </cell>
          <cell r="X212">
            <v>1.0335144537999998E-2</v>
          </cell>
          <cell r="Y212">
            <v>7.6191829999999938E-3</v>
          </cell>
          <cell r="Z212">
            <v>1.2273949999999995E-2</v>
          </cell>
          <cell r="AA212">
            <v>0</v>
          </cell>
          <cell r="AB212">
            <v>0.625</v>
          </cell>
          <cell r="AC212">
            <v>0.84375199999999995</v>
          </cell>
          <cell r="AD212">
            <v>2.3340000000000001</v>
          </cell>
          <cell r="AE212">
            <v>2.6473499999999999</v>
          </cell>
          <cell r="AF212">
            <v>4.0270000000000001</v>
          </cell>
          <cell r="AG212">
            <v>3.11</v>
          </cell>
          <cell r="AH212">
            <v>5.133</v>
          </cell>
          <cell r="AI212">
            <v>5.0869999999999997</v>
          </cell>
          <cell r="AJ212">
            <v>6.5620000000000003</v>
          </cell>
          <cell r="AK212">
            <v>4.7809999999999997</v>
          </cell>
          <cell r="AL212">
            <v>5.9799999999999995</v>
          </cell>
          <cell r="AM212">
            <v>5.9689999999999994</v>
          </cell>
          <cell r="AN212">
            <v>8.0150000000000006</v>
          </cell>
          <cell r="AO212">
            <v>6.9139999999999997</v>
          </cell>
          <cell r="AP212">
            <v>7.4542909999999996</v>
          </cell>
          <cell r="AQ212">
            <v>6.9270000000000005</v>
          </cell>
          <cell r="AR212">
            <v>9.4489999999999998</v>
          </cell>
          <cell r="AS212">
            <v>8.4360000000000017</v>
          </cell>
          <cell r="AT212">
            <v>8.6850000000000005</v>
          </cell>
          <cell r="AU212">
            <v>10.209474999999999</v>
          </cell>
          <cell r="AV212">
            <v>8.3460000000000001</v>
          </cell>
          <cell r="AW212">
            <v>8.4749149999999993</v>
          </cell>
          <cell r="AX212">
            <v>8.039026999999999</v>
          </cell>
          <cell r="AY212">
            <v>6.3090000000000002</v>
          </cell>
          <cell r="AZ212">
            <v>9.1269999999999989</v>
          </cell>
          <cell r="BA212">
            <v>0</v>
          </cell>
        </row>
        <row r="224">
          <cell r="B224">
            <v>6.2716499999999994E-2</v>
          </cell>
          <cell r="C224">
            <v>5.2874999999999998E-2</v>
          </cell>
          <cell r="D224">
            <v>9.8617090500000004E-2</v>
          </cell>
          <cell r="E224">
            <v>0.10553346500000001</v>
          </cell>
          <cell r="F224">
            <v>9.8458371000000003E-2</v>
          </cell>
          <cell r="G224">
            <v>9.4704416999999999E-2</v>
          </cell>
          <cell r="H224">
            <v>8.1615966499999998E-2</v>
          </cell>
          <cell r="I224">
            <v>0.136030872</v>
          </cell>
          <cell r="J224">
            <v>0.11145013199999999</v>
          </cell>
          <cell r="K224">
            <v>0.12035404299999999</v>
          </cell>
          <cell r="L224">
            <v>2.8994919499999997E-2</v>
          </cell>
          <cell r="M224">
            <v>6.6755500000000001E-5</v>
          </cell>
          <cell r="N224">
            <v>5.8029999999999998E-5</v>
          </cell>
          <cell r="O224">
            <v>5.6934500000000002E-5</v>
          </cell>
          <cell r="P224">
            <v>1.015E-7</v>
          </cell>
          <cell r="Q224">
            <v>2.7999999999999999E-8</v>
          </cell>
          <cell r="R224">
            <v>3.4152999999999996E-5</v>
          </cell>
          <cell r="S224">
            <v>1.4116549999999999E-4</v>
          </cell>
          <cell r="T224">
            <v>1.03775E-4</v>
          </cell>
          <cell r="U224">
            <v>2.6840449999999998E-4</v>
          </cell>
          <cell r="V224">
            <v>1.4547399999999998E-4</v>
          </cell>
          <cell r="W224">
            <v>0</v>
          </cell>
          <cell r="X224">
            <v>0</v>
          </cell>
          <cell r="Y224">
            <v>0</v>
          </cell>
          <cell r="Z224">
            <v>0</v>
          </cell>
          <cell r="AA224">
            <v>0</v>
          </cell>
          <cell r="AB224">
            <v>7.16</v>
          </cell>
          <cell r="AC224">
            <v>4.2857820000000002</v>
          </cell>
          <cell r="AD224">
            <v>8.1840000000000011</v>
          </cell>
          <cell r="AE224">
            <v>9.9684019999999993</v>
          </cell>
          <cell r="AF224">
            <v>9.4380000000000006</v>
          </cell>
          <cell r="AG224">
            <v>9.0739999999999998</v>
          </cell>
          <cell r="AH224">
            <v>9.1050000000000004</v>
          </cell>
          <cell r="AI224">
            <v>19.175999999999998</v>
          </cell>
          <cell r="AJ224">
            <v>14.356</v>
          </cell>
          <cell r="AK224">
            <v>12.421000000000001</v>
          </cell>
          <cell r="AL224">
            <v>3.9110000000000005</v>
          </cell>
          <cell r="AM224">
            <v>0.108</v>
          </cell>
          <cell r="AN224">
            <v>7.5999999999999998E-2</v>
          </cell>
          <cell r="AO224">
            <v>5.7000000000000002E-2</v>
          </cell>
          <cell r="AP224">
            <v>6.3E-5</v>
          </cell>
          <cell r="AQ224">
            <v>0</v>
          </cell>
          <cell r="AR224">
            <v>1.6E-2</v>
          </cell>
          <cell r="AS224">
            <v>8.1000000000000003E-2</v>
          </cell>
          <cell r="AT224">
            <v>9.1999999999999998E-2</v>
          </cell>
          <cell r="AU224">
            <v>0.16991199999999998</v>
          </cell>
          <cell r="AV224">
            <v>6.9000000000000006E-2</v>
          </cell>
          <cell r="AW224">
            <v>0</v>
          </cell>
          <cell r="AX224">
            <v>0</v>
          </cell>
          <cell r="AY224">
            <v>0</v>
          </cell>
          <cell r="AZ224">
            <v>0</v>
          </cell>
          <cell r="BA224">
            <v>0</v>
          </cell>
        </row>
        <row r="225">
          <cell r="B225">
            <v>7.1232999999999991E-2</v>
          </cell>
          <cell r="C225">
            <v>9.9253999999999995E-2</v>
          </cell>
          <cell r="D225">
            <v>0.13579232299999999</v>
          </cell>
          <cell r="E225">
            <v>0.13731637299999999</v>
          </cell>
          <cell r="F225">
            <v>9.4431199500000007E-2</v>
          </cell>
          <cell r="G225">
            <v>8.7636306999999997E-2</v>
          </cell>
          <cell r="H225">
            <v>0.12394719199999998</v>
          </cell>
          <cell r="I225">
            <v>0.13481940000000001</v>
          </cell>
          <cell r="J225">
            <v>0.10620467450000001</v>
          </cell>
          <cell r="K225">
            <v>0.1539742315</v>
          </cell>
          <cell r="L225">
            <v>0.16302574850000001</v>
          </cell>
          <cell r="M225">
            <v>0.15384426849999999</v>
          </cell>
          <cell r="N225">
            <v>0.15152375899999998</v>
          </cell>
          <cell r="O225">
            <v>0.13839607500000001</v>
          </cell>
          <cell r="P225">
            <v>0.15003674550000001</v>
          </cell>
          <cell r="Q225">
            <v>0.1473067985</v>
          </cell>
          <cell r="R225">
            <v>0.13371824399999999</v>
          </cell>
          <cell r="S225">
            <v>0.1614965045</v>
          </cell>
          <cell r="T225">
            <v>0.13370120899999999</v>
          </cell>
          <cell r="U225">
            <v>0.11992526399999999</v>
          </cell>
          <cell r="V225">
            <v>0.15045871449999998</v>
          </cell>
          <cell r="W225">
            <v>0.15660909200000001</v>
          </cell>
          <cell r="X225">
            <v>0.13025085149849996</v>
          </cell>
          <cell r="Y225">
            <v>0.11417659999999985</v>
          </cell>
          <cell r="Z225">
            <v>0.10988534999999985</v>
          </cell>
          <cell r="AA225">
            <v>0</v>
          </cell>
          <cell r="AB225">
            <v>10.352</v>
          </cell>
          <cell r="AC225">
            <v>12.225163999999999</v>
          </cell>
          <cell r="AD225">
            <v>19.888000000000002</v>
          </cell>
          <cell r="AE225">
            <v>23.203412999999998</v>
          </cell>
          <cell r="AF225">
            <v>17.402000000000001</v>
          </cell>
          <cell r="AG225">
            <v>15.774000000000001</v>
          </cell>
          <cell r="AH225">
            <v>29.539000000000001</v>
          </cell>
          <cell r="AI225">
            <v>32.667999999999999</v>
          </cell>
          <cell r="AJ225">
            <v>30.281000000000002</v>
          </cell>
          <cell r="AK225">
            <v>34.994999999999997</v>
          </cell>
          <cell r="AL225">
            <v>41.093000000000004</v>
          </cell>
          <cell r="AM225">
            <v>47.109000000000002</v>
          </cell>
          <cell r="AN225">
            <v>39.894000000000005</v>
          </cell>
          <cell r="AO225">
            <v>35.503999999999998</v>
          </cell>
          <cell r="AP225">
            <v>38.781133999999994</v>
          </cell>
          <cell r="AQ225">
            <v>34.706000000000003</v>
          </cell>
          <cell r="AR225">
            <v>31.513999999999999</v>
          </cell>
          <cell r="AS225">
            <v>40.345999999999997</v>
          </cell>
          <cell r="AT225">
            <v>39.082000000000001</v>
          </cell>
          <cell r="AU225">
            <v>34.208252999999999</v>
          </cell>
          <cell r="AV225">
            <v>37.574000000000005</v>
          </cell>
          <cell r="AW225">
            <v>41.701481000000001</v>
          </cell>
          <cell r="AX225">
            <v>43.318047999999997</v>
          </cell>
          <cell r="AY225">
            <v>36.648000000000003</v>
          </cell>
          <cell r="AZ225">
            <v>32.164000000000001</v>
          </cell>
          <cell r="BA225">
            <v>0</v>
          </cell>
        </row>
        <row r="226">
          <cell r="B226">
            <v>0</v>
          </cell>
          <cell r="C226">
            <v>0</v>
          </cell>
          <cell r="D226">
            <v>6.1321644999999996E-3</v>
          </cell>
          <cell r="E226">
            <v>7.4792650000000006E-3</v>
          </cell>
          <cell r="F226">
            <v>1.1876119000000001E-2</v>
          </cell>
          <cell r="G226">
            <v>1.0199065E-2</v>
          </cell>
          <cell r="H226">
            <v>7.6356424999999995E-3</v>
          </cell>
          <cell r="I226">
            <v>1.4344175499999999E-2</v>
          </cell>
          <cell r="J226">
            <v>1.2266228999999998E-2</v>
          </cell>
          <cell r="K226">
            <v>1.9651539999999999E-2</v>
          </cell>
          <cell r="L226">
            <v>6.7960964999999995E-3</v>
          </cell>
          <cell r="M226">
            <v>3.0658004999999998E-3</v>
          </cell>
          <cell r="N226">
            <v>8.0332489999999993E-3</v>
          </cell>
          <cell r="O226">
            <v>5.7513644999999999E-3</v>
          </cell>
          <cell r="P226">
            <v>4.3438640000000002E-3</v>
          </cell>
          <cell r="Q226">
            <v>6.8411875E-3</v>
          </cell>
          <cell r="R226">
            <v>4.6529629999999995E-3</v>
          </cell>
          <cell r="S226">
            <v>3.8506602399999996E-3</v>
          </cell>
          <cell r="T226">
            <v>1.6054744999999999E-3</v>
          </cell>
          <cell r="U226">
            <v>2.27862138E-3</v>
          </cell>
          <cell r="V226">
            <v>2.7000047199999999E-3</v>
          </cell>
          <cell r="W226">
            <v>3.54935589E-3</v>
          </cell>
          <cell r="X226">
            <v>3.7912791535000007E-3</v>
          </cell>
          <cell r="Y226">
            <v>3.939194E-3</v>
          </cell>
          <cell r="Z226">
            <v>4.6703999999999938E-3</v>
          </cell>
          <cell r="AA226">
            <v>0</v>
          </cell>
          <cell r="AB226">
            <v>0</v>
          </cell>
          <cell r="AC226">
            <v>0</v>
          </cell>
          <cell r="AD226">
            <v>1.8319999999999999</v>
          </cell>
          <cell r="AE226">
            <v>5.720332</v>
          </cell>
          <cell r="AF226">
            <v>9.6509999999999998</v>
          </cell>
          <cell r="AG226">
            <v>8.2729999999999997</v>
          </cell>
          <cell r="AH226">
            <v>6.1160000000000005</v>
          </cell>
          <cell r="AI226">
            <v>3.5739999999999998</v>
          </cell>
          <cell r="AJ226">
            <v>3.71</v>
          </cell>
          <cell r="AK226">
            <v>6.82</v>
          </cell>
          <cell r="AL226">
            <v>3.5609999999999999</v>
          </cell>
          <cell r="AM226">
            <v>3.0960000000000001</v>
          </cell>
          <cell r="AN226">
            <v>6.42</v>
          </cell>
          <cell r="AO226">
            <v>5.391</v>
          </cell>
          <cell r="AP226">
            <v>3.5974189999999999</v>
          </cell>
          <cell r="AQ226">
            <v>5.4450000000000003</v>
          </cell>
          <cell r="AR226">
            <v>4.5570000000000004</v>
          </cell>
          <cell r="AS226">
            <v>4.9489999999999998</v>
          </cell>
          <cell r="AT226">
            <v>1.577</v>
          </cell>
          <cell r="AU226">
            <v>2.116654</v>
          </cell>
          <cell r="AV226">
            <v>2.2449140000000001</v>
          </cell>
          <cell r="AW226">
            <v>2.8997619999999995</v>
          </cell>
          <cell r="AX226">
            <v>3.2319929999999997</v>
          </cell>
          <cell r="AY226">
            <v>4.0360000000000005</v>
          </cell>
          <cell r="AZ226">
            <v>4.7279999999999998</v>
          </cell>
          <cell r="BA226">
            <v>0</v>
          </cell>
        </row>
        <row r="228">
          <cell r="B228">
            <v>6.3652E-2</v>
          </cell>
          <cell r="C228">
            <v>7.2593500000000005E-2</v>
          </cell>
          <cell r="D228">
            <v>7.2947732500000001E-2</v>
          </cell>
          <cell r="E228">
            <v>0.11791908949999999</v>
          </cell>
          <cell r="F228">
            <v>0.10125208599999999</v>
          </cell>
          <cell r="G228">
            <v>8.4933678999999984E-2</v>
          </cell>
          <cell r="H228">
            <v>0.185760642</v>
          </cell>
          <cell r="I228">
            <v>0.1925434375</v>
          </cell>
          <cell r="J228">
            <v>0.10475973050000001</v>
          </cell>
          <cell r="K228">
            <v>5.7921927329999998E-2</v>
          </cell>
          <cell r="L228">
            <v>9.1425800110000011E-2</v>
          </cell>
          <cell r="M228">
            <v>0.14694667449999999</v>
          </cell>
          <cell r="N228">
            <v>0.14241640750000001</v>
          </cell>
          <cell r="O228">
            <v>0.14917623916999997</v>
          </cell>
          <cell r="P228">
            <v>0.16537551360999997</v>
          </cell>
          <cell r="Q228">
            <v>0.17628401755000001</v>
          </cell>
          <cell r="R228">
            <v>0.38769136671999999</v>
          </cell>
          <cell r="S228">
            <v>0.14408318000000001</v>
          </cell>
          <cell r="T228">
            <v>0.24500948249999999</v>
          </cell>
          <cell r="U228">
            <v>0.137996708</v>
          </cell>
          <cell r="V228">
            <v>0.14570076200000001</v>
          </cell>
          <cell r="W228">
            <v>0.15442839049999998</v>
          </cell>
          <cell r="X228">
            <v>0.14727488441500006</v>
          </cell>
          <cell r="Y228">
            <v>0.12607937199999983</v>
          </cell>
          <cell r="Z228">
            <v>0.18462699999999999</v>
          </cell>
          <cell r="AA228">
            <v>0</v>
          </cell>
          <cell r="AB228">
            <v>11.365000000000002</v>
          </cell>
          <cell r="AC228">
            <v>7.8699389999999996</v>
          </cell>
          <cell r="AD228">
            <v>14.486999999999998</v>
          </cell>
          <cell r="AE228">
            <v>21.521414</v>
          </cell>
          <cell r="AF228">
            <v>29.454000000000001</v>
          </cell>
          <cell r="AG228">
            <v>28.017000000000003</v>
          </cell>
          <cell r="AH228">
            <v>44.731000000000002</v>
          </cell>
          <cell r="AI228">
            <v>52.911000000000001</v>
          </cell>
          <cell r="AJ228">
            <v>38.805999999999997</v>
          </cell>
          <cell r="AK228">
            <v>28.117000000000001</v>
          </cell>
          <cell r="AL228">
            <v>39.117000000000004</v>
          </cell>
          <cell r="AM228">
            <v>53.972999999999999</v>
          </cell>
          <cell r="AN228">
            <v>40.522000000000006</v>
          </cell>
          <cell r="AO228">
            <v>45.558999999999997</v>
          </cell>
          <cell r="AP228">
            <v>51.127495999999994</v>
          </cell>
          <cell r="AQ228">
            <v>52.238</v>
          </cell>
          <cell r="AR228">
            <v>70.279000000000011</v>
          </cell>
          <cell r="AS228">
            <v>43.119</v>
          </cell>
          <cell r="AT228">
            <v>62.168999999999997</v>
          </cell>
          <cell r="AU228">
            <v>47.013593</v>
          </cell>
          <cell r="AV228">
            <v>49.704000000000001</v>
          </cell>
          <cell r="AW228">
            <v>59.920848999999997</v>
          </cell>
          <cell r="AX228">
            <v>63.021901999999997</v>
          </cell>
          <cell r="AY228">
            <v>48.53</v>
          </cell>
          <cell r="AZ228">
            <v>46.440000000000005</v>
          </cell>
          <cell r="BA228">
            <v>0</v>
          </cell>
        </row>
        <row r="231">
          <cell r="B231">
            <v>0.1743885</v>
          </cell>
          <cell r="C231">
            <v>0.18174170000000001</v>
          </cell>
          <cell r="D231">
            <v>0.27047897639999996</v>
          </cell>
          <cell r="E231">
            <v>0.26905290530000003</v>
          </cell>
          <cell r="F231">
            <v>0.32048278699999999</v>
          </cell>
          <cell r="G231">
            <v>0.32959575229999999</v>
          </cell>
          <cell r="H231">
            <v>0.37788642099999997</v>
          </cell>
          <cell r="I231">
            <v>0.43105822699999996</v>
          </cell>
          <cell r="J231">
            <v>0.48182157105000001</v>
          </cell>
          <cell r="K231">
            <v>0.46218979019999995</v>
          </cell>
          <cell r="L231">
            <v>0.63727365899999988</v>
          </cell>
          <cell r="M231">
            <v>0.54808535887999998</v>
          </cell>
          <cell r="N231">
            <v>0.3792761019</v>
          </cell>
          <cell r="O231">
            <v>0.37740015011</v>
          </cell>
          <cell r="P231">
            <v>0.37316756953000002</v>
          </cell>
          <cell r="Q231">
            <v>0.46456143232999997</v>
          </cell>
          <cell r="R231">
            <v>0.38961788310999995</v>
          </cell>
          <cell r="S231">
            <v>0.36726667295999998</v>
          </cell>
          <cell r="T231">
            <v>0.35244098506999999</v>
          </cell>
          <cell r="U231">
            <v>0.37300204653000002</v>
          </cell>
          <cell r="V231">
            <v>0.37585979090999999</v>
          </cell>
          <cell r="W231">
            <v>0.3533255266</v>
          </cell>
          <cell r="X231">
            <v>0.32367033868749989</v>
          </cell>
          <cell r="Y231">
            <v>0.27538233800000056</v>
          </cell>
          <cell r="Z231">
            <v>0.35107580400000038</v>
          </cell>
          <cell r="AA231">
            <v>0</v>
          </cell>
          <cell r="AB231">
            <v>27.427000000000003</v>
          </cell>
          <cell r="AC231">
            <v>18.881343000000001</v>
          </cell>
          <cell r="AD231">
            <v>26.592296000000001</v>
          </cell>
          <cell r="AE231">
            <v>33.516541000000004</v>
          </cell>
          <cell r="AF231">
            <v>53.856000000000002</v>
          </cell>
          <cell r="AG231">
            <v>70.460000000000008</v>
          </cell>
          <cell r="AH231">
            <v>99.141000000000005</v>
          </cell>
          <cell r="AI231">
            <v>119.94200000000001</v>
          </cell>
          <cell r="AJ231">
            <v>118.652</v>
          </cell>
          <cell r="AK231">
            <v>110.212</v>
          </cell>
          <cell r="AL231">
            <v>130.73099999999999</v>
          </cell>
          <cell r="AM231">
            <v>133.01599999999999</v>
          </cell>
          <cell r="AN231">
            <v>127.661</v>
          </cell>
          <cell r="AO231">
            <v>128.22300000000001</v>
          </cell>
          <cell r="AP231">
            <v>118.60707199999999</v>
          </cell>
          <cell r="AQ231">
            <v>124.83</v>
          </cell>
          <cell r="AR231">
            <v>123.102</v>
          </cell>
          <cell r="AS231">
            <v>127.223</v>
          </cell>
          <cell r="AT231">
            <v>132.17100000000002</v>
          </cell>
          <cell r="AU231">
            <v>137.47988100000001</v>
          </cell>
          <cell r="AV231">
            <v>142.70549200000002</v>
          </cell>
          <cell r="AW231">
            <v>142.09258199999999</v>
          </cell>
          <cell r="AX231">
            <v>126.454807</v>
          </cell>
          <cell r="AY231">
            <v>104.676</v>
          </cell>
          <cell r="AZ231">
            <v>105.261</v>
          </cell>
          <cell r="BA231">
            <v>0</v>
          </cell>
        </row>
        <row r="246">
          <cell r="B246">
            <v>3.3554500000000001E-2</v>
          </cell>
          <cell r="C246">
            <v>9.0488999999999986E-2</v>
          </cell>
          <cell r="D246">
            <v>9.6479732999999998E-2</v>
          </cell>
          <cell r="E246">
            <v>0.13150558400000001</v>
          </cell>
          <cell r="F246">
            <v>9.0106340000000007E-2</v>
          </cell>
          <cell r="G246">
            <v>3.4430917499999998E-2</v>
          </cell>
          <cell r="H246">
            <v>8.9388141500000004E-2</v>
          </cell>
          <cell r="I246">
            <v>7.5060238749999994E-2</v>
          </cell>
          <cell r="J246">
            <v>6.1343524999999996E-2</v>
          </cell>
          <cell r="K246">
            <v>3.5914644499999995E-2</v>
          </cell>
          <cell r="L246">
            <v>4.6341836499999997E-2</v>
          </cell>
          <cell r="M246">
            <v>4.2853755E-2</v>
          </cell>
          <cell r="N246">
            <v>4.2040865499999996E-2</v>
          </cell>
          <cell r="O246">
            <v>4.8684369999999998E-2</v>
          </cell>
          <cell r="P246">
            <v>5.4952662999999999E-2</v>
          </cell>
          <cell r="Q246">
            <v>2.8908783399999999E-2</v>
          </cell>
          <cell r="R246">
            <v>2.1378231000000001E-2</v>
          </cell>
          <cell r="S246">
            <v>1.6582402109999998E-2</v>
          </cell>
          <cell r="T246">
            <v>3.4346731509999999E-2</v>
          </cell>
          <cell r="U246">
            <v>3.8906632079999996E-2</v>
          </cell>
          <cell r="V246">
            <v>4.9189673330000003E-2</v>
          </cell>
          <cell r="W246">
            <v>7.1215917500000003E-2</v>
          </cell>
          <cell r="X246">
            <v>4.2907679605000013E-2</v>
          </cell>
          <cell r="Y246">
            <v>4.400674600000009E-2</v>
          </cell>
          <cell r="Z246">
            <v>4.5670800000000088E-2</v>
          </cell>
          <cell r="AA246">
            <v>0</v>
          </cell>
          <cell r="AB246">
            <v>7.3079999999999998</v>
          </cell>
          <cell r="AC246">
            <v>25.691807999999998</v>
          </cell>
          <cell r="AD246">
            <v>31.864000000000001</v>
          </cell>
          <cell r="AE246">
            <v>40.937874000000001</v>
          </cell>
          <cell r="AF246">
            <v>36.601999999999997</v>
          </cell>
          <cell r="AG246">
            <v>23.926000000000002</v>
          </cell>
          <cell r="AH246">
            <v>40.538000000000004</v>
          </cell>
          <cell r="AI246">
            <v>34.053000000000004</v>
          </cell>
          <cell r="AJ246">
            <v>30.242000000000001</v>
          </cell>
          <cell r="AK246">
            <v>18.697000000000003</v>
          </cell>
          <cell r="AL246">
            <v>24.194000000000003</v>
          </cell>
          <cell r="AM246">
            <v>25.283000000000001</v>
          </cell>
          <cell r="AN246">
            <v>21.922000000000001</v>
          </cell>
          <cell r="AO246">
            <v>22.588000000000001</v>
          </cell>
          <cell r="AP246">
            <v>23.840838999999999</v>
          </cell>
          <cell r="AQ246">
            <v>16.413</v>
          </cell>
          <cell r="AR246">
            <v>14.475</v>
          </cell>
          <cell r="AS246">
            <v>11.814</v>
          </cell>
          <cell r="AT246">
            <v>14.92</v>
          </cell>
          <cell r="AU246">
            <v>15.049261</v>
          </cell>
          <cell r="AV246">
            <v>16.340216999999999</v>
          </cell>
          <cell r="AW246">
            <v>21.898546</v>
          </cell>
          <cell r="AX246">
            <v>16.946615999999999</v>
          </cell>
          <cell r="AY246">
            <v>18.029000000000003</v>
          </cell>
          <cell r="AZ246">
            <v>17.419</v>
          </cell>
          <cell r="BA246">
            <v>0</v>
          </cell>
        </row>
        <row r="247">
          <cell r="B247">
            <v>3.2068274899999998</v>
          </cell>
          <cell r="C247">
            <v>2.5624449199999999</v>
          </cell>
          <cell r="D247">
            <v>2.9467183123999998</v>
          </cell>
          <cell r="E247">
            <v>2.8663774725299995</v>
          </cell>
          <cell r="F247">
            <v>3.0768521179999997</v>
          </cell>
          <cell r="G247">
            <v>2.8087038310999999</v>
          </cell>
          <cell r="H247">
            <v>2.45230320818</v>
          </cell>
          <cell r="I247">
            <v>2.54796053917</v>
          </cell>
          <cell r="J247">
            <v>2.5898826052199997</v>
          </cell>
          <cell r="K247">
            <v>2.3103865348300001</v>
          </cell>
          <cell r="L247">
            <v>2.0238926889800002</v>
          </cell>
          <cell r="M247">
            <v>1.9999785592799997</v>
          </cell>
          <cell r="N247">
            <v>1.8157866839199999</v>
          </cell>
          <cell r="O247">
            <v>1.7534461324799997</v>
          </cell>
          <cell r="P247">
            <v>1.8657143553199997</v>
          </cell>
          <cell r="Q247">
            <v>1.87144481125</v>
          </cell>
          <cell r="R247">
            <v>1.79103190615</v>
          </cell>
          <cell r="S247">
            <v>1.7557143965499997</v>
          </cell>
          <cell r="T247">
            <v>1.72563670057</v>
          </cell>
          <cell r="U247">
            <v>1.6340487057999999</v>
          </cell>
          <cell r="V247">
            <v>1.4218504028695098</v>
          </cell>
          <cell r="W247">
            <v>1.34253398458</v>
          </cell>
          <cell r="X247">
            <v>1.3108696410902998</v>
          </cell>
          <cell r="Y247">
            <v>0.9972109979999999</v>
          </cell>
          <cell r="Z247">
            <v>0.96842040500000071</v>
          </cell>
          <cell r="AA247">
            <v>0</v>
          </cell>
          <cell r="AB247">
            <v>466.41999999999996</v>
          </cell>
          <cell r="AC247">
            <v>344.27014099999997</v>
          </cell>
          <cell r="AD247">
            <v>387.81474500000002</v>
          </cell>
          <cell r="AE247">
            <v>405.99943699999994</v>
          </cell>
          <cell r="AF247">
            <v>443.49099999999999</v>
          </cell>
          <cell r="AG247">
            <v>407.70699999999999</v>
          </cell>
          <cell r="AH247">
            <v>415.44200000000001</v>
          </cell>
          <cell r="AI247">
            <v>493.51499999999999</v>
          </cell>
          <cell r="AJ247">
            <v>532.505</v>
          </cell>
          <cell r="AK247">
            <v>424.322</v>
          </cell>
          <cell r="AL247">
            <v>482.39100000000002</v>
          </cell>
          <cell r="AM247">
            <v>505.10699999999997</v>
          </cell>
          <cell r="AN247">
            <v>442.37599999999998</v>
          </cell>
          <cell r="AO247">
            <v>438.24900000000008</v>
          </cell>
          <cell r="AP247">
            <v>465.05751700000002</v>
          </cell>
          <cell r="AQ247">
            <v>452.71299999999997</v>
          </cell>
          <cell r="AR247">
            <v>429.30700000000002</v>
          </cell>
          <cell r="AS247">
            <v>437.774</v>
          </cell>
          <cell r="AT247">
            <v>471.90899999999999</v>
          </cell>
          <cell r="AU247">
            <v>429.64498899999995</v>
          </cell>
          <cell r="AV247">
            <v>361.868987</v>
          </cell>
          <cell r="AW247">
            <v>388.27742000000001</v>
          </cell>
          <cell r="AX247">
            <v>435.15825099999995</v>
          </cell>
          <cell r="AY247">
            <v>373.88299999999998</v>
          </cell>
          <cell r="AZ247">
            <v>351.387</v>
          </cell>
          <cell r="BA247">
            <v>0</v>
          </cell>
        </row>
        <row r="248">
          <cell r="B248">
            <v>0</v>
          </cell>
          <cell r="C248">
            <v>0</v>
          </cell>
          <cell r="D248">
            <v>0</v>
          </cell>
          <cell r="E248">
            <v>0</v>
          </cell>
          <cell r="F248">
            <v>0</v>
          </cell>
          <cell r="G248">
            <v>7.0140000000000001E-6</v>
          </cell>
          <cell r="H248">
            <v>0</v>
          </cell>
          <cell r="I248">
            <v>0</v>
          </cell>
          <cell r="J248">
            <v>8.054081099999999E-2</v>
          </cell>
          <cell r="K248">
            <v>0.13944762899999999</v>
          </cell>
          <cell r="L248">
            <v>0</v>
          </cell>
          <cell r="M248">
            <v>0</v>
          </cell>
          <cell r="N248">
            <v>1.3550125499999999E-2</v>
          </cell>
          <cell r="O248">
            <v>0.22283887949999998</v>
          </cell>
          <cell r="P248">
            <v>0.31297872249999997</v>
          </cell>
          <cell r="Q248">
            <v>0.4272485265</v>
          </cell>
          <cell r="R248">
            <v>0.48945450599999996</v>
          </cell>
          <cell r="S248">
            <v>0.68319877499999992</v>
          </cell>
          <cell r="T248">
            <v>0.654779691</v>
          </cell>
          <cell r="U248">
            <v>0.87156715499999993</v>
          </cell>
          <cell r="V248">
            <v>0.76528796399999999</v>
          </cell>
          <cell r="W248">
            <v>0.80277016499999998</v>
          </cell>
          <cell r="X248">
            <v>0.87428744999999997</v>
          </cell>
          <cell r="Y248">
            <v>0.74669894999999986</v>
          </cell>
          <cell r="Z248">
            <v>0.95969519999999997</v>
          </cell>
          <cell r="AA248">
            <v>0</v>
          </cell>
          <cell r="AB248">
            <v>0</v>
          </cell>
          <cell r="AC248">
            <v>0</v>
          </cell>
          <cell r="AD248">
            <v>0</v>
          </cell>
          <cell r="AE248">
            <v>0</v>
          </cell>
          <cell r="AF248">
            <v>0</v>
          </cell>
          <cell r="AG248">
            <v>7.0000000000000001E-3</v>
          </cell>
          <cell r="AH248">
            <v>0</v>
          </cell>
          <cell r="AI248">
            <v>0</v>
          </cell>
          <cell r="AJ248">
            <v>12.631</v>
          </cell>
          <cell r="AK248">
            <v>12.504</v>
          </cell>
          <cell r="AL248">
            <v>0</v>
          </cell>
          <cell r="AM248">
            <v>0</v>
          </cell>
          <cell r="AN248">
            <v>1.8029999999999999</v>
          </cell>
          <cell r="AO248">
            <v>31.445</v>
          </cell>
          <cell r="AP248">
            <v>45.639885999999997</v>
          </cell>
          <cell r="AQ248">
            <v>58.432000000000002</v>
          </cell>
          <cell r="AR248">
            <v>58.527999999999999</v>
          </cell>
          <cell r="AS248">
            <v>91.009</v>
          </cell>
          <cell r="AT248">
            <v>115.392</v>
          </cell>
          <cell r="AU248">
            <v>123.04989099999999</v>
          </cell>
          <cell r="AV248">
            <v>79.739000000000004</v>
          </cell>
          <cell r="AW248">
            <v>112.23876399999999</v>
          </cell>
          <cell r="AX248">
            <v>142.329364</v>
          </cell>
          <cell r="AY248">
            <v>109.352</v>
          </cell>
          <cell r="AZ248">
            <v>141.95500000000001</v>
          </cell>
          <cell r="BA248">
            <v>0</v>
          </cell>
        </row>
        <row r="253">
          <cell r="B253">
            <v>3.5808009999999994E-2</v>
          </cell>
          <cell r="C253">
            <v>4.951876999999999E-2</v>
          </cell>
          <cell r="D253">
            <v>5.2726973529999999E-2</v>
          </cell>
          <cell r="E253">
            <v>8.5547561750000001E-2</v>
          </cell>
          <cell r="F253">
            <v>7.1963779999999991E-2</v>
          </cell>
          <cell r="G253">
            <v>0.10586415454999998</v>
          </cell>
          <cell r="H253">
            <v>0.23085615573999996</v>
          </cell>
          <cell r="I253">
            <v>0.26645704343999999</v>
          </cell>
          <cell r="J253">
            <v>0.39601469942999995</v>
          </cell>
          <cell r="K253">
            <v>0.28509022199</v>
          </cell>
          <cell r="L253">
            <v>0.93807856946000001</v>
          </cell>
          <cell r="M253">
            <v>1.5554478341499998</v>
          </cell>
          <cell r="N253">
            <v>1.4887897213199996</v>
          </cell>
          <cell r="O253">
            <v>1.6473698968999997</v>
          </cell>
          <cell r="P253">
            <v>1.9047375710299999</v>
          </cell>
          <cell r="Q253">
            <v>1.6975321499399998</v>
          </cell>
          <cell r="R253">
            <v>2.0324103672599998</v>
          </cell>
          <cell r="S253">
            <v>1.6180858539299998</v>
          </cell>
          <cell r="T253">
            <v>1.8164544262199995</v>
          </cell>
          <cell r="U253">
            <v>1.8544573837999998</v>
          </cell>
          <cell r="V253">
            <v>1.6976136470999996</v>
          </cell>
          <cell r="W253">
            <v>1.7317325214099997</v>
          </cell>
          <cell r="X253">
            <v>1.9808175998689999</v>
          </cell>
          <cell r="Y253">
            <v>2.061732995999999</v>
          </cell>
          <cell r="Z253">
            <v>2.2293896659999994</v>
          </cell>
          <cell r="AA253">
            <v>0</v>
          </cell>
          <cell r="AB253">
            <v>1.405</v>
          </cell>
          <cell r="AC253">
            <v>2.0155940000000001</v>
          </cell>
          <cell r="AD253">
            <v>2.5486269999999998</v>
          </cell>
          <cell r="AE253">
            <v>3.8152559999999998</v>
          </cell>
          <cell r="AF253">
            <v>3.915</v>
          </cell>
          <cell r="AG253">
            <v>6.6690000000000005</v>
          </cell>
          <cell r="AH253">
            <v>13.135</v>
          </cell>
          <cell r="AI253">
            <v>16.395</v>
          </cell>
          <cell r="AJ253">
            <v>28.459000000000003</v>
          </cell>
          <cell r="AK253">
            <v>15.596</v>
          </cell>
          <cell r="AL253">
            <v>59.344000000000001</v>
          </cell>
          <cell r="AM253">
            <v>101.444</v>
          </cell>
          <cell r="AN253">
            <v>95.653999999999996</v>
          </cell>
          <cell r="AO253">
            <v>99.95</v>
          </cell>
          <cell r="AP253">
            <v>116.371843</v>
          </cell>
          <cell r="AQ253">
            <v>103.489</v>
          </cell>
          <cell r="AR253">
            <v>131.83000000000001</v>
          </cell>
          <cell r="AS253">
            <v>97.022999999999996</v>
          </cell>
          <cell r="AT253">
            <v>124.59</v>
          </cell>
          <cell r="AU253">
            <v>136.304363</v>
          </cell>
          <cell r="AV253">
            <v>132.58169599999999</v>
          </cell>
          <cell r="AW253">
            <v>161.85059999999999</v>
          </cell>
          <cell r="AX253">
            <v>196.88258400000001</v>
          </cell>
          <cell r="AY253">
            <v>198.078</v>
          </cell>
          <cell r="AZ253">
            <v>178.63300000000001</v>
          </cell>
          <cell r="BA253">
            <v>0</v>
          </cell>
        </row>
        <row r="263">
          <cell r="B263">
            <v>13.093790389999999</v>
          </cell>
          <cell r="C263">
            <v>13.865461340000005</v>
          </cell>
          <cell r="D263">
            <v>15.810722558030001</v>
          </cell>
          <cell r="E263">
            <v>15.860963437090001</v>
          </cell>
          <cell r="F263">
            <v>16.276853698</v>
          </cell>
          <cell r="G263">
            <v>15.4059629817</v>
          </cell>
          <cell r="H263">
            <v>15.903581614439995</v>
          </cell>
          <cell r="I263">
            <v>16.744480259919992</v>
          </cell>
          <cell r="J263">
            <v>16.410339797670002</v>
          </cell>
          <cell r="K263">
            <v>14.986912193839999</v>
          </cell>
          <cell r="L263">
            <v>16.953500961884995</v>
          </cell>
          <cell r="M263">
            <v>16.720150331190005</v>
          </cell>
          <cell r="N263">
            <v>15.840822223629994</v>
          </cell>
          <cell r="O263">
            <v>16.350003228889999</v>
          </cell>
          <cell r="P263">
            <v>16.514814364740001</v>
          </cell>
          <cell r="Q263">
            <v>16.574698294939999</v>
          </cell>
          <cell r="R263">
            <v>17.817586019510006</v>
          </cell>
          <cell r="S263">
            <v>16.92960666482001</v>
          </cell>
          <cell r="T263">
            <v>18.064780586430004</v>
          </cell>
          <cell r="U263">
            <v>16.5892354504</v>
          </cell>
          <cell r="V263">
            <v>15.949995007925468</v>
          </cell>
          <cell r="W263">
            <v>16.298434233414998</v>
          </cell>
          <cell r="X263">
            <v>16.271576619058894</v>
          </cell>
          <cell r="Y263">
            <v>15.347963603000007</v>
          </cell>
          <cell r="Z263">
            <v>16.474065925000001</v>
          </cell>
          <cell r="AA263">
            <v>0</v>
          </cell>
          <cell r="AB263">
            <v>1821.3968063314712</v>
          </cell>
          <cell r="AC263">
            <v>1556.6596009999996</v>
          </cell>
          <cell r="AD263">
            <v>1893.413421</v>
          </cell>
          <cell r="AE263">
            <v>2071.9228430000003</v>
          </cell>
          <cell r="AF263">
            <v>2265.2060000000001</v>
          </cell>
          <cell r="AG263">
            <v>2192.0759999999991</v>
          </cell>
          <cell r="AH263">
            <v>2583.1639999999998</v>
          </cell>
          <cell r="AI263">
            <v>3061.0749999999994</v>
          </cell>
          <cell r="AJ263">
            <v>3335.1070000000009</v>
          </cell>
          <cell r="AK263">
            <v>2526.7599999999998</v>
          </cell>
          <cell r="AL263">
            <v>3565.6080000000015</v>
          </cell>
          <cell r="AM263">
            <v>3585.3340000000012</v>
          </cell>
          <cell r="AN263">
            <v>3115.9220000000018</v>
          </cell>
          <cell r="AO263">
            <v>3254.7110000000011</v>
          </cell>
          <cell r="AP263">
            <v>3280.924454999998</v>
          </cell>
          <cell r="AQ263">
            <v>3237.7560000000017</v>
          </cell>
          <cell r="AR263">
            <v>3181.306</v>
          </cell>
          <cell r="AS263">
            <v>3360.4110000000032</v>
          </cell>
          <cell r="AT263">
            <v>4051.1630000000005</v>
          </cell>
          <cell r="AU263">
            <v>3494.6802780000003</v>
          </cell>
          <cell r="AV263">
            <v>3075.0707110000012</v>
          </cell>
          <cell r="AW263">
            <v>3716.3821779999998</v>
          </cell>
          <cell r="AX263">
            <v>4065.9975170000007</v>
          </cell>
          <cell r="AY263">
            <v>3611.5080000000021</v>
          </cell>
          <cell r="AZ263">
            <v>3756.1309999999999</v>
          </cell>
          <cell r="BA263">
            <v>0</v>
          </cell>
        </row>
        <row r="264">
          <cell r="B264">
            <v>0.41046349999999993</v>
          </cell>
          <cell r="C264">
            <v>0.46631899999999998</v>
          </cell>
          <cell r="D264">
            <v>0.70322821170000005</v>
          </cell>
          <cell r="E264">
            <v>0.7449719092699999</v>
          </cell>
          <cell r="F264">
            <v>0.74602478349999979</v>
          </cell>
          <cell r="G264">
            <v>0.50378437903000006</v>
          </cell>
          <cell r="H264">
            <v>0.75865047274999986</v>
          </cell>
          <cell r="I264">
            <v>0.76694312705000001</v>
          </cell>
          <cell r="J264">
            <v>0.6700796927999999</v>
          </cell>
          <cell r="K264">
            <v>0.65744539549999992</v>
          </cell>
          <cell r="L264">
            <v>0.79214751330000033</v>
          </cell>
          <cell r="M264">
            <v>0.77287477458999987</v>
          </cell>
          <cell r="N264">
            <v>0.85109748972999988</v>
          </cell>
          <cell r="O264">
            <v>0.86076649987000009</v>
          </cell>
          <cell r="P264">
            <v>0.93961149874000016</v>
          </cell>
          <cell r="Q264">
            <v>0.84015525396999979</v>
          </cell>
          <cell r="R264">
            <v>0.78409522997000014</v>
          </cell>
          <cell r="S264">
            <v>0.74195710311999996</v>
          </cell>
          <cell r="T264">
            <v>0.99577286343999971</v>
          </cell>
          <cell r="U264">
            <v>0.95166832324000006</v>
          </cell>
          <cell r="V264">
            <v>0.94473868390517002</v>
          </cell>
          <cell r="W264">
            <v>1.0748060698250002</v>
          </cell>
          <cell r="X264">
            <v>0.85956454083349987</v>
          </cell>
          <cell r="Y264">
            <v>0.66662886099999996</v>
          </cell>
          <cell r="Z264">
            <v>0.80855913700000048</v>
          </cell>
          <cell r="AA264">
            <v>0</v>
          </cell>
          <cell r="AB264">
            <v>86.62700000000001</v>
          </cell>
          <cell r="AC264">
            <v>124.97488599999996</v>
          </cell>
          <cell r="AD264">
            <v>200.92329700000002</v>
          </cell>
          <cell r="AE264">
            <v>242.15133599999993</v>
          </cell>
          <cell r="AF264">
            <v>260.26299999999998</v>
          </cell>
          <cell r="AG264">
            <v>201.05</v>
          </cell>
          <cell r="AH264">
            <v>280.71100000000001</v>
          </cell>
          <cell r="AI264">
            <v>304.96499999999997</v>
          </cell>
          <cell r="AJ264">
            <v>297.92200000000003</v>
          </cell>
          <cell r="AK264">
            <v>251.59000000000003</v>
          </cell>
          <cell r="AL264">
            <v>309.79900000000004</v>
          </cell>
          <cell r="AM264">
            <v>350.47599999999989</v>
          </cell>
          <cell r="AN264">
            <v>342.714</v>
          </cell>
          <cell r="AO264">
            <v>334.98499999999996</v>
          </cell>
          <cell r="AP264">
            <v>359.83348999999993</v>
          </cell>
          <cell r="AQ264">
            <v>320.47600000000006</v>
          </cell>
          <cell r="AR264">
            <v>301.51600000000002</v>
          </cell>
          <cell r="AS264">
            <v>307.92099999999999</v>
          </cell>
          <cell r="AT264">
            <v>383.57299999999998</v>
          </cell>
          <cell r="AU264">
            <v>340.99606299999999</v>
          </cell>
          <cell r="AV264">
            <v>328.26185600000008</v>
          </cell>
          <cell r="AW264">
            <v>382.04023400000005</v>
          </cell>
          <cell r="AX264">
            <v>363.38659799999994</v>
          </cell>
          <cell r="AY264">
            <v>259.488</v>
          </cell>
          <cell r="AZ264">
            <v>316.89499999999998</v>
          </cell>
          <cell r="BA264">
            <v>0</v>
          </cell>
        </row>
        <row r="266">
          <cell r="B266">
            <v>0.23327424999999996</v>
          </cell>
          <cell r="C266">
            <v>0.28727577999999993</v>
          </cell>
          <cell r="D266">
            <v>0.15355262450000001</v>
          </cell>
          <cell r="E266">
            <v>0.34318685199999999</v>
          </cell>
          <cell r="F266">
            <v>0.2293580315</v>
          </cell>
          <cell r="G266">
            <v>0.33015259850000001</v>
          </cell>
          <cell r="H266">
            <v>0.16653090999999998</v>
          </cell>
          <cell r="I266">
            <v>0.290985357</v>
          </cell>
          <cell r="J266">
            <v>0.22104315390999998</v>
          </cell>
          <cell r="K266">
            <v>0.5224875594199998</v>
          </cell>
          <cell r="L266">
            <v>0.43332770829999995</v>
          </cell>
          <cell r="M266">
            <v>0.24662386699999997</v>
          </cell>
          <cell r="N266">
            <v>9.2267378479999995E-2</v>
          </cell>
          <cell r="O266">
            <v>2.5195467359999998E-2</v>
          </cell>
          <cell r="P266">
            <v>3.3614059199999997E-2</v>
          </cell>
          <cell r="Q266">
            <v>1.9255247289999999E-2</v>
          </cell>
          <cell r="R266">
            <v>3.2254487499999998E-2</v>
          </cell>
          <cell r="S266">
            <v>5.6075914759999998E-2</v>
          </cell>
          <cell r="T266">
            <v>6.227469699999999E-2</v>
          </cell>
          <cell r="U266">
            <v>7.2351430609999989E-2</v>
          </cell>
          <cell r="V266">
            <v>5.0543908999999991E-2</v>
          </cell>
          <cell r="W266">
            <v>2.7910982499999997E-2</v>
          </cell>
          <cell r="X266">
            <v>2.3492897750999997E-2</v>
          </cell>
          <cell r="Y266">
            <v>4.8121300000000006E-2</v>
          </cell>
          <cell r="Z266">
            <v>2.62838E-2</v>
          </cell>
          <cell r="AA266">
            <v>0</v>
          </cell>
          <cell r="AB266">
            <v>18.782</v>
          </cell>
          <cell r="AC266">
            <v>15.890803999999999</v>
          </cell>
          <cell r="AD266">
            <v>10.803804000000001</v>
          </cell>
          <cell r="AE266">
            <v>22.662206999999999</v>
          </cell>
          <cell r="AF266">
            <v>17.658000000000001</v>
          </cell>
          <cell r="AG266">
            <v>27.331999999999997</v>
          </cell>
          <cell r="AH266">
            <v>20.161000000000001</v>
          </cell>
          <cell r="AI266">
            <v>40.814999999999998</v>
          </cell>
          <cell r="AJ266">
            <v>34.116</v>
          </cell>
          <cell r="AK266">
            <v>44.825000000000003</v>
          </cell>
          <cell r="AL266">
            <v>54.735000000000007</v>
          </cell>
          <cell r="AM266">
            <v>38.42</v>
          </cell>
          <cell r="AN266">
            <v>16.102999999999998</v>
          </cell>
          <cell r="AO266">
            <v>4.2170000000000014</v>
          </cell>
          <cell r="AP266">
            <v>4.8519319999999997</v>
          </cell>
          <cell r="AQ266">
            <v>3.3630000000000004</v>
          </cell>
          <cell r="AR266">
            <v>4.5910000000000011</v>
          </cell>
          <cell r="AS266">
            <v>8.32</v>
          </cell>
          <cell r="AT266">
            <v>11.284999999999998</v>
          </cell>
          <cell r="AU266">
            <v>11.694248</v>
          </cell>
          <cell r="AV266">
            <v>6.918000000000001</v>
          </cell>
          <cell r="AW266">
            <v>4.3442009999999991</v>
          </cell>
          <cell r="AX266">
            <v>5.0351189999999999</v>
          </cell>
          <cell r="AY266">
            <v>8.6770000000000014</v>
          </cell>
          <cell r="AZ266">
            <v>4.8139999999999992</v>
          </cell>
          <cell r="BA266">
            <v>0</v>
          </cell>
        </row>
        <row r="267">
          <cell r="B267">
            <v>3.4570893499999995</v>
          </cell>
          <cell r="C267">
            <v>4.3051689399999988</v>
          </cell>
          <cell r="D267">
            <v>5.0705276538100001</v>
          </cell>
          <cell r="E267">
            <v>5.0858797694800009</v>
          </cell>
          <cell r="F267">
            <v>5.0590203310000001</v>
          </cell>
          <cell r="G267">
            <v>5.0393435847499983</v>
          </cell>
          <cell r="H267">
            <v>5.6103079011200006</v>
          </cell>
          <cell r="I267">
            <v>5.8614455584299998</v>
          </cell>
          <cell r="J267">
            <v>5.4747984579300004</v>
          </cell>
          <cell r="K267">
            <v>4.1006123110400008</v>
          </cell>
          <cell r="L267">
            <v>6.3583987897199998</v>
          </cell>
          <cell r="M267">
            <v>6.5681510288</v>
          </cell>
          <cell r="N267">
            <v>6.1120428041799997</v>
          </cell>
          <cell r="O267">
            <v>6.8855539808500001</v>
          </cell>
          <cell r="P267">
            <v>7.172052010399999</v>
          </cell>
          <cell r="Q267">
            <v>6.9426161335100005</v>
          </cell>
          <cell r="R267">
            <v>7.839105299769999</v>
          </cell>
          <cell r="S267">
            <v>6.8402060335599995</v>
          </cell>
          <cell r="T267">
            <v>6.379584842269999</v>
          </cell>
          <cell r="U267">
            <v>6.7058783082399991</v>
          </cell>
          <cell r="V267">
            <v>6.8168115904803388</v>
          </cell>
          <cell r="W267">
            <v>6.8330257121499995</v>
          </cell>
          <cell r="X267">
            <v>7.069945526746201</v>
          </cell>
          <cell r="Y267">
            <v>7.2992875870000011</v>
          </cell>
          <cell r="Z267">
            <v>8.0258563330000037</v>
          </cell>
          <cell r="AA267">
            <v>0</v>
          </cell>
          <cell r="AB267">
            <v>520.70380633147101</v>
          </cell>
          <cell r="AC267">
            <v>497.75299999999999</v>
          </cell>
          <cell r="AD267">
            <v>678.73134500000003</v>
          </cell>
          <cell r="AE267">
            <v>741.68287699999996</v>
          </cell>
          <cell r="AF267">
            <v>781.02999999999986</v>
          </cell>
          <cell r="AG267">
            <v>819.31600000000014</v>
          </cell>
          <cell r="AH267">
            <v>1021.1689999999999</v>
          </cell>
          <cell r="AI267">
            <v>1226.2140000000002</v>
          </cell>
          <cell r="AJ267">
            <v>1332.0560000000003</v>
          </cell>
          <cell r="AK267">
            <v>962.85899999999992</v>
          </cell>
          <cell r="AL267">
            <v>1506.6009999999999</v>
          </cell>
          <cell r="AM267">
            <v>1527.779</v>
          </cell>
          <cell r="AN267">
            <v>1340.8339999999998</v>
          </cell>
          <cell r="AO267">
            <v>1479.924</v>
          </cell>
          <cell r="AP267">
            <v>1507.138708</v>
          </cell>
          <cell r="AQ267">
            <v>1490.8029999999999</v>
          </cell>
          <cell r="AR267">
            <v>1560.5409999999999</v>
          </cell>
          <cell r="AS267">
            <v>1580.0309999999995</v>
          </cell>
          <cell r="AT267">
            <v>1661.6790000000001</v>
          </cell>
          <cell r="AU267">
            <v>1683.046421</v>
          </cell>
          <cell r="AV267">
            <v>1605.1102659999999</v>
          </cell>
          <cell r="AW267">
            <v>1881.618322</v>
          </cell>
          <cell r="AX267">
            <v>2041.042741</v>
          </cell>
          <cell r="AY267">
            <v>2006.3659999999998</v>
          </cell>
          <cell r="AZ267">
            <v>2078.9230000000002</v>
          </cell>
          <cell r="BA267">
            <v>0</v>
          </cell>
        </row>
        <row r="268">
          <cell r="B268">
            <v>6.6523389899999996</v>
          </cell>
          <cell r="C268">
            <v>6.0017814200000004</v>
          </cell>
          <cell r="D268">
            <v>7.0111835430199996</v>
          </cell>
          <cell r="E268">
            <v>6.7791998049899993</v>
          </cell>
          <cell r="F268">
            <v>6.9708812609999997</v>
          </cell>
          <cell r="G268">
            <v>6.2341850933199998</v>
          </cell>
          <cell r="H268">
            <v>5.7980699460699991</v>
          </cell>
          <cell r="I268">
            <v>5.7964128055399993</v>
          </cell>
          <cell r="J268">
            <v>5.7406018407099992</v>
          </cell>
          <cell r="K268">
            <v>4.7863315035099996</v>
          </cell>
          <cell r="L268">
            <v>4.3220589231400002</v>
          </cell>
          <cell r="M268">
            <v>4.4027243610199989</v>
          </cell>
          <cell r="N268">
            <v>4.2895592988299995</v>
          </cell>
          <cell r="O268">
            <v>3.8568993574499992</v>
          </cell>
          <cell r="P268">
            <v>3.7388478438599995</v>
          </cell>
          <cell r="Q268">
            <v>3.6223913683599998</v>
          </cell>
          <cell r="R268">
            <v>3.8467016268499998</v>
          </cell>
          <cell r="S268">
            <v>3.7855180970499993</v>
          </cell>
          <cell r="T268">
            <v>5.1608603898599998</v>
          </cell>
          <cell r="U268">
            <v>3.6341442667799999</v>
          </cell>
          <cell r="V268">
            <v>3.0092446461112896</v>
          </cell>
          <cell r="W268">
            <v>3.1184770408699998</v>
          </cell>
          <cell r="X268">
            <v>3.1665996960081997</v>
          </cell>
          <cell r="Y268">
            <v>2.6092434249999998</v>
          </cell>
          <cell r="Z268">
            <v>2.5742636050000014</v>
          </cell>
          <cell r="AA268">
            <v>0</v>
          </cell>
          <cell r="AB268">
            <v>939.50299999999993</v>
          </cell>
          <cell r="AC268">
            <v>680.01300900000001</v>
          </cell>
          <cell r="AD268">
            <v>759.09966100000008</v>
          </cell>
          <cell r="AE268">
            <v>791.94167999999991</v>
          </cell>
          <cell r="AF268">
            <v>863.88199999999995</v>
          </cell>
          <cell r="AG268">
            <v>787.44999999999993</v>
          </cell>
          <cell r="AH268">
            <v>827.75600000000009</v>
          </cell>
          <cell r="AI268">
            <v>951.53199999999993</v>
          </cell>
          <cell r="AJ268">
            <v>1037.6770000000001</v>
          </cell>
          <cell r="AK268">
            <v>718.57799999999997</v>
          </cell>
          <cell r="AL268">
            <v>866.33500000000004</v>
          </cell>
          <cell r="AM268">
            <v>905.39300000000003</v>
          </cell>
          <cell r="AN268">
            <v>787.25400000000002</v>
          </cell>
          <cell r="AO268">
            <v>741.38400000000001</v>
          </cell>
          <cell r="AP268">
            <v>737.02426199999991</v>
          </cell>
          <cell r="AQ268">
            <v>684.548</v>
          </cell>
          <cell r="AR268">
            <v>668.63800000000003</v>
          </cell>
          <cell r="AS268">
            <v>710.65499999999997</v>
          </cell>
          <cell r="AT268">
            <v>1018.9989999999999</v>
          </cell>
          <cell r="AU268">
            <v>697.15460999999993</v>
          </cell>
          <cell r="AV268">
            <v>543.34516899999994</v>
          </cell>
          <cell r="AW268">
            <v>649.91589299999998</v>
          </cell>
          <cell r="AX268">
            <v>757.29819699999996</v>
          </cell>
          <cell r="AY268">
            <v>613.27299999999991</v>
          </cell>
          <cell r="AZ268">
            <v>580.69799999999998</v>
          </cell>
          <cell r="BA268">
            <v>0</v>
          </cell>
        </row>
        <row r="269">
          <cell r="B269">
            <v>1.047231</v>
          </cell>
          <cell r="C269">
            <v>1.3458645</v>
          </cell>
          <cell r="D269">
            <v>1.2871774285000002</v>
          </cell>
          <cell r="E269">
            <v>1.3599506875</v>
          </cell>
          <cell r="F269">
            <v>1.602301521</v>
          </cell>
          <cell r="G269">
            <v>1.6934912064999998</v>
          </cell>
          <cell r="H269">
            <v>2.0961332475000001</v>
          </cell>
          <cell r="I269">
            <v>2.4159884790000001</v>
          </cell>
          <cell r="J269">
            <v>2.5391676993600001</v>
          </cell>
          <cell r="K269">
            <v>3.5705735662299993</v>
          </cell>
          <cell r="L269">
            <v>3.7619889496699996</v>
          </cell>
          <cell r="M269">
            <v>3.30972123417</v>
          </cell>
          <cell r="N269">
            <v>3.0510339251000005</v>
          </cell>
          <cell r="O269">
            <v>3.2618043974999997</v>
          </cell>
          <cell r="P269">
            <v>3.2162216818700005</v>
          </cell>
          <cell r="Q269">
            <v>3.6911542364599996</v>
          </cell>
          <cell r="R269">
            <v>3.8692531510000006</v>
          </cell>
          <cell r="S269">
            <v>4.3271859217199999</v>
          </cell>
          <cell r="T269">
            <v>4.1472452841100003</v>
          </cell>
          <cell r="U269">
            <v>4.0248331123899996</v>
          </cell>
          <cell r="V269">
            <v>3.8167585389000003</v>
          </cell>
          <cell r="W269">
            <v>3.5458169564300004</v>
          </cell>
          <cell r="X269">
            <v>3.9545397457199996</v>
          </cell>
          <cell r="Y269">
            <v>3.9176869999999995</v>
          </cell>
          <cell r="Z269">
            <v>4.1842027499999999</v>
          </cell>
          <cell r="AA269">
            <v>0</v>
          </cell>
          <cell r="AB269">
            <v>128.17099999999999</v>
          </cell>
          <cell r="AC269">
            <v>123.07438999999999</v>
          </cell>
          <cell r="AD269">
            <v>115.523</v>
          </cell>
          <cell r="AE269">
            <v>134.387575</v>
          </cell>
          <cell r="AF269">
            <v>171.47</v>
          </cell>
          <cell r="AG269">
            <v>188.67400000000004</v>
          </cell>
          <cell r="AH269">
            <v>265.05899999999991</v>
          </cell>
          <cell r="AI269">
            <v>344.37700000000001</v>
          </cell>
          <cell r="AJ269">
            <v>403.93399999999997</v>
          </cell>
          <cell r="AK269">
            <v>397.19800000000004</v>
          </cell>
          <cell r="AL269">
            <v>614.31200000000001</v>
          </cell>
          <cell r="AM269">
            <v>519.85699999999997</v>
          </cell>
          <cell r="AN269">
            <v>422.678</v>
          </cell>
          <cell r="AO269">
            <v>474.56199999999995</v>
          </cell>
          <cell r="AP269">
            <v>453.01937299999997</v>
          </cell>
          <cell r="AQ269">
            <v>522.096</v>
          </cell>
          <cell r="AR269">
            <v>460.78500000000003</v>
          </cell>
          <cell r="AS269">
            <v>576.89200000000005</v>
          </cell>
          <cell r="AT269">
            <v>728.97699999999986</v>
          </cell>
          <cell r="AU269">
            <v>571.38277599999992</v>
          </cell>
          <cell r="AV269">
            <v>412.06844799999999</v>
          </cell>
          <cell r="AW269">
            <v>510.23282299999994</v>
          </cell>
          <cell r="AX269">
            <v>651.70421099999987</v>
          </cell>
          <cell r="AY269">
            <v>575.51300000000003</v>
          </cell>
          <cell r="AZ269">
            <v>617.78300000000002</v>
          </cell>
          <cell r="BA269">
            <v>0</v>
          </cell>
        </row>
      </sheetData>
      <sheetData sheetId="39">
        <row r="31">
          <cell r="B31">
            <v>0.50800500000000004</v>
          </cell>
          <cell r="C31">
            <v>0.58995450000000005</v>
          </cell>
          <cell r="D31">
            <v>0.495934767</v>
          </cell>
          <cell r="E31">
            <v>0.50777649449999995</v>
          </cell>
          <cell r="F31">
            <v>0.75106672200000002</v>
          </cell>
          <cell r="G31">
            <v>0.69574773149999991</v>
          </cell>
          <cell r="H31">
            <v>1.0239735015</v>
          </cell>
          <cell r="I31">
            <v>0.83045657699999997</v>
          </cell>
          <cell r="J31">
            <v>0.75763156949999999</v>
          </cell>
          <cell r="K31">
            <v>1.3004065395</v>
          </cell>
          <cell r="L31">
            <v>1.9206366074999999</v>
          </cell>
          <cell r="M31">
            <v>1.4808118994999999</v>
          </cell>
          <cell r="N31">
            <v>1.10428785</v>
          </cell>
          <cell r="O31">
            <v>0.9658845224999999</v>
          </cell>
          <cell r="P31">
            <v>1.071625869</v>
          </cell>
          <cell r="Q31">
            <v>1.2045952259999999</v>
          </cell>
          <cell r="R31">
            <v>1.3482017954999999</v>
          </cell>
          <cell r="S31">
            <v>1.5705181664999999</v>
          </cell>
          <cell r="T31">
            <v>1.726381575</v>
          </cell>
          <cell r="U31">
            <v>1.3739037614999998</v>
          </cell>
          <cell r="V31">
            <v>1.7913379589999998</v>
          </cell>
          <cell r="W31">
            <v>1.5900826499999998</v>
          </cell>
          <cell r="X31">
            <v>1.9712902544999999</v>
          </cell>
          <cell r="Y31">
            <v>1.8416857499999997</v>
          </cell>
          <cell r="Z31">
            <v>1.76180625</v>
          </cell>
          <cell r="AB31">
            <v>71.78</v>
          </cell>
          <cell r="AC31">
            <v>54.006274999999995</v>
          </cell>
          <cell r="AD31">
            <v>43.613</v>
          </cell>
          <cell r="AE31">
            <v>49.116023999999996</v>
          </cell>
          <cell r="AF31">
            <v>75.31</v>
          </cell>
          <cell r="AG31">
            <v>77.691000000000003</v>
          </cell>
          <cell r="AH31">
            <v>125.812</v>
          </cell>
          <cell r="AI31">
            <v>114.256</v>
          </cell>
          <cell r="AJ31">
            <v>122.301</v>
          </cell>
          <cell r="AK31">
            <v>140.95099999999999</v>
          </cell>
          <cell r="AL31">
            <v>315.44200000000001</v>
          </cell>
          <cell r="AM31">
            <v>217.56</v>
          </cell>
          <cell r="AN31">
            <v>150.18200000000002</v>
          </cell>
          <cell r="AO31">
            <v>140.63</v>
          </cell>
          <cell r="AP31">
            <v>143.826246</v>
          </cell>
          <cell r="AQ31">
            <v>171.66900000000001</v>
          </cell>
          <cell r="AR31">
            <v>156.13400000000001</v>
          </cell>
          <cell r="AS31">
            <v>205.26300000000001</v>
          </cell>
          <cell r="AT31">
            <v>293.21100000000001</v>
          </cell>
          <cell r="AU31">
            <v>194.55559</v>
          </cell>
          <cell r="AV31">
            <v>187.84</v>
          </cell>
          <cell r="AW31">
            <v>223.85757799999999</v>
          </cell>
          <cell r="AX31">
            <v>317.15803099999999</v>
          </cell>
          <cell r="AY31">
            <v>270.45100000000002</v>
          </cell>
          <cell r="AZ31">
            <v>254.82</v>
          </cell>
        </row>
        <row r="39">
          <cell r="B39">
            <v>3.2934644999999998</v>
          </cell>
          <cell r="C39">
            <v>3.2909085000000005</v>
          </cell>
          <cell r="D39">
            <v>3.7673315010000001</v>
          </cell>
          <cell r="E39">
            <v>3.5289149849999997</v>
          </cell>
          <cell r="F39">
            <v>3.623613921</v>
          </cell>
          <cell r="G39">
            <v>3.1693223384999998</v>
          </cell>
          <cell r="H39">
            <v>3.1584961979999999</v>
          </cell>
          <cell r="I39">
            <v>3.1280810264999999</v>
          </cell>
          <cell r="J39">
            <v>3.0425908544999998</v>
          </cell>
          <cell r="K39">
            <v>2.3822033084999998</v>
          </cell>
          <cell r="L39">
            <v>2.2071273570000001</v>
          </cell>
          <cell r="M39">
            <v>2.3590770029999999</v>
          </cell>
          <cell r="N39">
            <v>2.4460640099999997</v>
          </cell>
          <cell r="O39">
            <v>2.0733604964999999</v>
          </cell>
          <cell r="P39">
            <v>1.8357295679999999</v>
          </cell>
          <cell r="Q39">
            <v>1.7170436339999999</v>
          </cell>
          <cell r="R39">
            <v>1.9778352749999999</v>
          </cell>
          <cell r="S39">
            <v>1.990630962</v>
          </cell>
          <cell r="T39">
            <v>3.3808508324999997</v>
          </cell>
          <cell r="U39">
            <v>1.9823817239999999</v>
          </cell>
          <cell r="V39">
            <v>1.5707102085</v>
          </cell>
          <cell r="W39">
            <v>1.7462332574999999</v>
          </cell>
          <cell r="X39">
            <v>1.8268502489999998</v>
          </cell>
          <cell r="Y39">
            <v>1.5982560000000001</v>
          </cell>
          <cell r="Z39">
            <v>1.5824583000000003</v>
          </cell>
          <cell r="AB39">
            <v>448.54200000000003</v>
          </cell>
          <cell r="AC39">
            <v>312.691303</v>
          </cell>
          <cell r="AD39">
            <v>338.28000000000003</v>
          </cell>
          <cell r="AE39">
            <v>350.17075399999999</v>
          </cell>
          <cell r="AF39">
            <v>389.64799999999997</v>
          </cell>
          <cell r="AG39">
            <v>347.24099999999999</v>
          </cell>
          <cell r="AH39">
            <v>383.29200000000003</v>
          </cell>
          <cell r="AI39">
            <v>430.94800000000004</v>
          </cell>
          <cell r="AJ39">
            <v>477.601</v>
          </cell>
          <cell r="AK39">
            <v>275.25</v>
          </cell>
          <cell r="AL39">
            <v>359.39800000000002</v>
          </cell>
          <cell r="AM39">
            <v>361.745</v>
          </cell>
          <cell r="AN39">
            <v>330.74900000000002</v>
          </cell>
          <cell r="AO39">
            <v>290.77</v>
          </cell>
          <cell r="AP39">
            <v>257.68395399999997</v>
          </cell>
          <cell r="AQ39">
            <v>220.083</v>
          </cell>
          <cell r="AR39">
            <v>226.113</v>
          </cell>
          <cell r="AS39">
            <v>260.30500000000001</v>
          </cell>
          <cell r="AT39">
            <v>529.23699999999997</v>
          </cell>
          <cell r="AU39">
            <v>259.81838999999997</v>
          </cell>
          <cell r="AV39">
            <v>175.50800000000001</v>
          </cell>
          <cell r="AW39">
            <v>249.480053</v>
          </cell>
          <cell r="AX39">
            <v>308.17925700000001</v>
          </cell>
          <cell r="AY39">
            <v>233.136</v>
          </cell>
          <cell r="AZ39">
            <v>220.95600000000002</v>
          </cell>
        </row>
        <row r="46">
          <cell r="B46">
            <v>0.53922599999999998</v>
          </cell>
          <cell r="C46">
            <v>0.75590999999999997</v>
          </cell>
          <cell r="D46">
            <v>0.77385019499999996</v>
          </cell>
          <cell r="E46">
            <v>0.83586172049999996</v>
          </cell>
          <cell r="F46">
            <v>0.84604689450000004</v>
          </cell>
          <cell r="G46">
            <v>0.99199764449999994</v>
          </cell>
          <cell r="H46">
            <v>1.048649301</v>
          </cell>
          <cell r="I46">
            <v>1.577749428</v>
          </cell>
          <cell r="J46">
            <v>1.6955204895</v>
          </cell>
          <cell r="K46">
            <v>2.1242687129999998</v>
          </cell>
          <cell r="L46">
            <v>1.7418498389999999</v>
          </cell>
          <cell r="M46">
            <v>1.7996959349999999</v>
          </cell>
          <cell r="N46">
            <v>1.893688182</v>
          </cell>
          <cell r="O46">
            <v>2.0396975579999999</v>
          </cell>
          <cell r="P46">
            <v>1.797967251</v>
          </cell>
          <cell r="Q46">
            <v>2.0212190369999998</v>
          </cell>
          <cell r="R46">
            <v>2.0037166649999998</v>
          </cell>
          <cell r="S46">
            <v>1.9289952629999998</v>
          </cell>
          <cell r="T46">
            <v>1.6550277074999999</v>
          </cell>
          <cell r="U46">
            <v>1.6825520924999999</v>
          </cell>
          <cell r="V46">
            <v>1.1774255984999999</v>
          </cell>
          <cell r="W46">
            <v>1.0707343469999999</v>
          </cell>
          <cell r="X46">
            <v>1.0736728469999999</v>
          </cell>
          <cell r="Y46">
            <v>1.2886501499999998</v>
          </cell>
          <cell r="Z46">
            <v>1.3782577499999999</v>
          </cell>
          <cell r="AB46">
            <v>56.390999999999998</v>
          </cell>
          <cell r="AC46">
            <v>69.068114999999992</v>
          </cell>
          <cell r="AD46">
            <v>69.992999999999995</v>
          </cell>
          <cell r="AE46">
            <v>82.34801499999999</v>
          </cell>
          <cell r="AF46">
            <v>94.63</v>
          </cell>
          <cell r="AG46">
            <v>108.245</v>
          </cell>
          <cell r="AH46">
            <v>129.142</v>
          </cell>
          <cell r="AI46">
            <v>226.85500000000002</v>
          </cell>
          <cell r="AJ46">
            <v>266.75299999999999</v>
          </cell>
          <cell r="AK46">
            <v>242.15100000000001</v>
          </cell>
          <cell r="AL46">
            <v>287.44600000000003</v>
          </cell>
          <cell r="AM46">
            <v>294.79899999999998</v>
          </cell>
          <cell r="AN46">
            <v>260.69200000000001</v>
          </cell>
          <cell r="AO46">
            <v>294.06400000000002</v>
          </cell>
          <cell r="AP46">
            <v>255.36867199999998</v>
          </cell>
          <cell r="AQ46">
            <v>283.017</v>
          </cell>
          <cell r="AR46">
            <v>240.012</v>
          </cell>
          <cell r="AS46">
            <v>262.75</v>
          </cell>
          <cell r="AT46">
            <v>292.923</v>
          </cell>
          <cell r="AU46">
            <v>231.92015099999998</v>
          </cell>
          <cell r="AV46">
            <v>127.044</v>
          </cell>
          <cell r="AW46">
            <v>155.027308</v>
          </cell>
          <cell r="AX46">
            <v>181.448373</v>
          </cell>
          <cell r="AY46">
            <v>184.06399999999999</v>
          </cell>
          <cell r="AZ46">
            <v>203.46100000000001</v>
          </cell>
        </row>
        <row r="47">
          <cell r="B47">
            <v>5.9579999999999998E-3</v>
          </cell>
          <cell r="C47">
            <v>1.23345E-2</v>
          </cell>
          <cell r="D47">
            <v>7.7255999999999994E-5</v>
          </cell>
          <cell r="E47">
            <v>3.0871574999999998E-3</v>
          </cell>
          <cell r="F47">
            <v>4.8338325000000003E-3</v>
          </cell>
          <cell r="G47">
            <v>1.9087739999999998E-3</v>
          </cell>
          <cell r="H47">
            <v>0.1067532435</v>
          </cell>
          <cell r="I47">
            <v>0.20562287399999998</v>
          </cell>
          <cell r="J47">
            <v>1.3964967E-2</v>
          </cell>
          <cell r="K47">
            <v>4.6168964999999994E-3</v>
          </cell>
          <cell r="L47">
            <v>2.1026564999999998E-3</v>
          </cell>
          <cell r="M47">
            <v>1.126575E-4</v>
          </cell>
          <cell r="N47">
            <v>6.5051864999999993E-3</v>
          </cell>
          <cell r="O47">
            <v>2.219616E-2</v>
          </cell>
          <cell r="P47">
            <v>4.4436262499999997E-2</v>
          </cell>
          <cell r="Q47">
            <v>2.3060609999999999E-2</v>
          </cell>
          <cell r="R47">
            <v>8.8419149999999995E-4</v>
          </cell>
          <cell r="S47">
            <v>1.2963734999999999E-3</v>
          </cell>
          <cell r="T47">
            <v>3.2544404999999997E-3</v>
          </cell>
          <cell r="U47">
            <v>5.3969264999999995E-3</v>
          </cell>
          <cell r="V47">
            <v>3.5330849999999999E-4</v>
          </cell>
          <cell r="W47">
            <v>5.8207949999999993E-3</v>
          </cell>
          <cell r="X47">
            <v>4.2830724149999994E-3</v>
          </cell>
          <cell r="Y47">
            <v>1.0566E-3</v>
          </cell>
          <cell r="Z47">
            <v>1.1902499999999997E-3</v>
          </cell>
          <cell r="AB47">
            <v>0.91600000000000004</v>
          </cell>
          <cell r="AC47">
            <v>1.1119569999999999</v>
          </cell>
          <cell r="AD47">
            <v>1.3000000000000001E-2</v>
          </cell>
          <cell r="AE47">
            <v>0.29886799999999997</v>
          </cell>
          <cell r="AF47">
            <v>0.58000000000000007</v>
          </cell>
          <cell r="AG47">
            <v>0.254</v>
          </cell>
          <cell r="AH47">
            <v>13.141</v>
          </cell>
          <cell r="AI47">
            <v>27.882999999999999</v>
          </cell>
          <cell r="AJ47">
            <v>2.2480000000000002</v>
          </cell>
          <cell r="AK47">
            <v>0.46800000000000003</v>
          </cell>
          <cell r="AL47">
            <v>0.39200000000000002</v>
          </cell>
          <cell r="AM47">
            <v>1.4E-2</v>
          </cell>
          <cell r="AN47">
            <v>0.67900000000000005</v>
          </cell>
          <cell r="AO47">
            <v>2.2069999999999999</v>
          </cell>
          <cell r="AP47">
            <v>4.6588569999999994</v>
          </cell>
          <cell r="AQ47">
            <v>2.4220000000000002</v>
          </cell>
          <cell r="AR47">
            <v>0.34</v>
          </cell>
          <cell r="AS47">
            <v>3.9580000000000002</v>
          </cell>
          <cell r="AT47">
            <v>9.0380000000000003</v>
          </cell>
          <cell r="AU47">
            <v>13.123735999999999</v>
          </cell>
          <cell r="AV47">
            <v>1.7570000000000001</v>
          </cell>
          <cell r="AW47">
            <v>0.88658799999999993</v>
          </cell>
          <cell r="AX47">
            <v>1.267169</v>
          </cell>
          <cell r="AY47">
            <v>0.434</v>
          </cell>
          <cell r="AZ47">
            <v>0.312</v>
          </cell>
        </row>
        <row r="84">
          <cell r="D84">
            <v>2.09865825E-2</v>
          </cell>
          <cell r="E84">
            <v>1.5855353999999999E-2</v>
          </cell>
          <cell r="F84">
            <v>1.0262349E-2</v>
          </cell>
          <cell r="G84">
            <v>5.8664564999999997E-3</v>
          </cell>
          <cell r="H84">
            <v>1.1589075E-3</v>
          </cell>
          <cell r="I84">
            <v>9.5962410000000001E-3</v>
          </cell>
          <cell r="L84">
            <v>6.7676579999999993E-3</v>
          </cell>
          <cell r="M84">
            <v>3.1820489999999997E-3</v>
          </cell>
          <cell r="N84">
            <v>4.9956839999999995E-2</v>
          </cell>
          <cell r="O84">
            <v>5.7311743499999998E-2</v>
          </cell>
          <cell r="P84">
            <v>5.4658255499999996E-2</v>
          </cell>
          <cell r="Q84">
            <v>3.5001576E-2</v>
          </cell>
          <cell r="R84">
            <v>1.2079264499999999E-2</v>
          </cell>
          <cell r="S84">
            <v>2.7421595999999999E-2</v>
          </cell>
          <cell r="T84">
            <v>9.912914099999999E-2</v>
          </cell>
          <cell r="U84">
            <v>0.253034694</v>
          </cell>
          <cell r="V84">
            <v>0.30031695450000001</v>
          </cell>
          <cell r="W84">
            <v>0.34971182099999998</v>
          </cell>
          <cell r="X84">
            <v>0.28220897699999997</v>
          </cell>
          <cell r="Y84">
            <v>0.24033644999999998</v>
          </cell>
          <cell r="Z84">
            <v>0.2506126500000001</v>
          </cell>
          <cell r="AD84">
            <v>2.008</v>
          </cell>
          <cell r="AE84">
            <v>1.511692</v>
          </cell>
          <cell r="AF84">
            <v>1.026</v>
          </cell>
          <cell r="AG84">
            <v>0.61299999999999999</v>
          </cell>
          <cell r="AH84">
            <v>0.112</v>
          </cell>
          <cell r="AI84">
            <v>1.147</v>
          </cell>
          <cell r="AL84">
            <v>1.4139999999999999</v>
          </cell>
          <cell r="AM84">
            <v>0.44600000000000001</v>
          </cell>
          <cell r="AN84">
            <v>6.2290000000000001</v>
          </cell>
          <cell r="AO84">
            <v>7.782</v>
          </cell>
          <cell r="AP84">
            <v>7.1169659999999997</v>
          </cell>
          <cell r="AQ84">
            <v>4.3170000000000002</v>
          </cell>
          <cell r="AR84">
            <v>1.3069999999999999</v>
          </cell>
          <cell r="AS84">
            <v>3.802</v>
          </cell>
          <cell r="AT84">
            <v>18.397000000000002</v>
          </cell>
          <cell r="AU84">
            <v>38.315472</v>
          </cell>
          <cell r="AV84">
            <v>37.106000000000002</v>
          </cell>
          <cell r="AW84">
            <v>59.236052000000001</v>
          </cell>
          <cell r="AX84">
            <v>53.642229999999998</v>
          </cell>
          <cell r="AY84">
            <v>41.847999999999999</v>
          </cell>
          <cell r="AZ84">
            <v>42.128999999999998</v>
          </cell>
        </row>
        <row r="85">
          <cell r="D85">
            <v>2.5987185000000005E-3</v>
          </cell>
          <cell r="E85">
            <v>1.9463174999999999E-3</v>
          </cell>
          <cell r="F85">
            <v>4.0111605000000003E-3</v>
          </cell>
          <cell r="G85">
            <v>1.5342839999999999E-3</v>
          </cell>
          <cell r="H85">
            <v>2.4237620999999997E-2</v>
          </cell>
          <cell r="I85">
            <v>4.4547259499999999E-2</v>
          </cell>
          <cell r="J85">
            <v>4.4989069499999999E-2</v>
          </cell>
          <cell r="K85">
            <v>4.1597936999999995E-2</v>
          </cell>
          <cell r="L85">
            <v>4.7573437499999996E-2</v>
          </cell>
          <cell r="M85">
            <v>5.1649393499999995E-2</v>
          </cell>
          <cell r="N85">
            <v>5.0390171999999997E-2</v>
          </cell>
          <cell r="O85">
            <v>4.4903371499999997E-2</v>
          </cell>
          <cell r="P85">
            <v>4.9685993999999997E-2</v>
          </cell>
          <cell r="Q85">
            <v>4.4277083999999994E-2</v>
          </cell>
          <cell r="R85">
            <v>3.6488438999999998E-2</v>
          </cell>
          <cell r="S85">
            <v>4.6509673499999994E-2</v>
          </cell>
          <cell r="T85">
            <v>4.0263344999999999E-2</v>
          </cell>
          <cell r="U85">
            <v>2.3137204499999998E-2</v>
          </cell>
          <cell r="V85">
            <v>1.6832015999999998E-2</v>
          </cell>
          <cell r="W85">
            <v>6.258369712499999E-2</v>
          </cell>
          <cell r="X85">
            <v>6.9786998797499999E-2</v>
          </cell>
          <cell r="Y85">
            <v>6.4307700000000023E-2</v>
          </cell>
          <cell r="Z85">
            <v>8.94654E-2</v>
          </cell>
          <cell r="AD85">
            <v>0.34</v>
          </cell>
          <cell r="AE85">
            <v>0.26376299999999997</v>
          </cell>
          <cell r="AF85">
            <v>0.54499999999999993</v>
          </cell>
          <cell r="AG85">
            <v>0.28000000000000003</v>
          </cell>
          <cell r="AH85">
            <v>4.7460000000000004</v>
          </cell>
          <cell r="AI85">
            <v>9.1650000000000009</v>
          </cell>
          <cell r="AJ85">
            <v>10.577999999999999</v>
          </cell>
          <cell r="AK85">
            <v>10.972</v>
          </cell>
          <cell r="AL85">
            <v>12.057</v>
          </cell>
          <cell r="AM85">
            <v>20.466999999999999</v>
          </cell>
          <cell r="AN85">
            <v>20.690999999999999</v>
          </cell>
          <cell r="AO85">
            <v>18.420999999999999</v>
          </cell>
          <cell r="AP85">
            <v>19.775563999999999</v>
          </cell>
          <cell r="AQ85">
            <v>14.074</v>
          </cell>
          <cell r="AR85">
            <v>11.336</v>
          </cell>
          <cell r="AS85">
            <v>15.305</v>
          </cell>
          <cell r="AT85">
            <v>13.649000000000001</v>
          </cell>
          <cell r="AU85">
            <v>7.8302269999999998</v>
          </cell>
          <cell r="AV85">
            <v>5.3049999999999997</v>
          </cell>
          <cell r="AW85">
            <v>14.720459999999999</v>
          </cell>
          <cell r="AX85">
            <v>17.587654000000001</v>
          </cell>
          <cell r="AY85">
            <v>16.294</v>
          </cell>
          <cell r="AZ85">
            <v>19.341000000000001</v>
          </cell>
        </row>
        <row r="105">
          <cell r="F105">
            <v>8.7205050000000004E-4</v>
          </cell>
          <cell r="K105">
            <v>4.5124199999999997E-4</v>
          </cell>
          <cell r="L105">
            <v>1.74456E-4</v>
          </cell>
          <cell r="M105">
            <v>5.0130134999999999E-3</v>
          </cell>
          <cell r="N105">
            <v>5.4343485E-3</v>
          </cell>
          <cell r="O105">
            <v>0</v>
          </cell>
          <cell r="R105">
            <v>0</v>
          </cell>
          <cell r="S105">
            <v>0</v>
          </cell>
          <cell r="T105">
            <v>1.3767795E-3</v>
          </cell>
          <cell r="U105">
            <v>1.3499999999999998E-8</v>
          </cell>
          <cell r="V105">
            <v>0</v>
          </cell>
          <cell r="AF105">
            <v>9.9000000000000005E-2</v>
          </cell>
          <cell r="AK105">
            <v>7.2999999999999995E-2</v>
          </cell>
          <cell r="AL105">
            <v>3.2000000000000001E-2</v>
          </cell>
          <cell r="AM105">
            <v>1.014</v>
          </cell>
          <cell r="AN105">
            <v>0.90200000000000002</v>
          </cell>
          <cell r="AO105">
            <v>0</v>
          </cell>
          <cell r="AR105">
            <v>0</v>
          </cell>
          <cell r="AS105">
            <v>0</v>
          </cell>
          <cell r="AT105">
            <v>0.27</v>
          </cell>
          <cell r="AU105">
            <v>3.6000000000000001E-5</v>
          </cell>
          <cell r="AV105">
            <v>0</v>
          </cell>
        </row>
        <row r="109">
          <cell r="B109">
            <v>1.3289804999999999</v>
          </cell>
          <cell r="C109">
            <v>2.4128144999999996</v>
          </cell>
          <cell r="D109">
            <v>2.4574382235000001</v>
          </cell>
          <cell r="E109">
            <v>2.3863848029999999</v>
          </cell>
          <cell r="F109">
            <v>2.6978113755000002</v>
          </cell>
          <cell r="G109">
            <v>3.0275096444999998</v>
          </cell>
          <cell r="H109">
            <v>2.647286244</v>
          </cell>
          <cell r="I109">
            <v>2.5904328884999996</v>
          </cell>
          <cell r="J109">
            <v>2.5149676904999998</v>
          </cell>
          <cell r="K109">
            <v>1.653364305</v>
          </cell>
          <cell r="L109">
            <v>2.2929693749999998</v>
          </cell>
          <cell r="M109">
            <v>2.2977009989999999</v>
          </cell>
          <cell r="N109">
            <v>2.4034326660000001</v>
          </cell>
          <cell r="O109">
            <v>2.6802942614999998</v>
          </cell>
          <cell r="P109">
            <v>2.3282995769999997</v>
          </cell>
          <cell r="Q109">
            <v>2.1221857754999998</v>
          </cell>
          <cell r="R109">
            <v>1.7379900945</v>
          </cell>
          <cell r="S109">
            <v>1.5606704295</v>
          </cell>
          <cell r="T109">
            <v>1.3071588299999999</v>
          </cell>
          <cell r="U109">
            <v>1.53947115</v>
          </cell>
          <cell r="V109">
            <v>1.6488293354999999</v>
          </cell>
          <cell r="W109">
            <v>1.36211175</v>
          </cell>
          <cell r="X109">
            <v>1.461488157</v>
          </cell>
          <cell r="Y109">
            <v>1.2933576</v>
          </cell>
          <cell r="Z109">
            <v>1.2948151499999998</v>
          </cell>
          <cell r="AB109">
            <v>185.74600000000001</v>
          </cell>
          <cell r="AC109">
            <v>204.60964999999999</v>
          </cell>
          <cell r="AD109">
            <v>211.69400000000002</v>
          </cell>
          <cell r="AE109">
            <v>231.301298</v>
          </cell>
          <cell r="AF109">
            <v>271.10199999999998</v>
          </cell>
          <cell r="AG109">
            <v>320.428</v>
          </cell>
          <cell r="AH109">
            <v>313.76900000000001</v>
          </cell>
          <cell r="AI109">
            <v>336.70300000000003</v>
          </cell>
          <cell r="AJ109">
            <v>383.73700000000002</v>
          </cell>
          <cell r="AK109">
            <v>181.38</v>
          </cell>
          <cell r="AL109">
            <v>365.75</v>
          </cell>
          <cell r="AM109">
            <v>338.96899999999999</v>
          </cell>
          <cell r="AN109">
            <v>311.661</v>
          </cell>
          <cell r="AO109">
            <v>362.95800000000003</v>
          </cell>
          <cell r="AP109">
            <v>294.277196</v>
          </cell>
          <cell r="AQ109">
            <v>283.07</v>
          </cell>
          <cell r="AR109">
            <v>194.548</v>
          </cell>
          <cell r="AS109">
            <v>203.96</v>
          </cell>
          <cell r="AT109">
            <v>222.69400000000002</v>
          </cell>
          <cell r="AU109">
            <v>206.24544499999999</v>
          </cell>
          <cell r="AV109">
            <v>165.66300000000001</v>
          </cell>
          <cell r="AW109">
            <v>187.66865099999998</v>
          </cell>
          <cell r="AX109">
            <v>238.23595799999998</v>
          </cell>
          <cell r="AY109">
            <v>177.41900000000001</v>
          </cell>
          <cell r="AZ109">
            <v>189.286</v>
          </cell>
        </row>
        <row r="116">
          <cell r="B116">
            <v>0.41660550000000002</v>
          </cell>
          <cell r="C116">
            <v>0.27974700000000002</v>
          </cell>
          <cell r="D116">
            <v>0.22338968400000001</v>
          </cell>
          <cell r="E116">
            <v>0.30735656549999996</v>
          </cell>
          <cell r="F116">
            <v>0.2633359005</v>
          </cell>
          <cell r="G116">
            <v>0.1742280615</v>
          </cell>
          <cell r="H116">
            <v>0.16201012949999999</v>
          </cell>
          <cell r="I116">
            <v>9.1483546499999999E-2</v>
          </cell>
          <cell r="J116">
            <v>9.1048634999999989E-2</v>
          </cell>
          <cell r="K116">
            <v>0.14742962099999998</v>
          </cell>
          <cell r="L116">
            <v>0.33205872599999997</v>
          </cell>
          <cell r="M116">
            <v>0.26237412449999997</v>
          </cell>
          <cell r="N116">
            <v>0.17346087899999998</v>
          </cell>
          <cell r="O116">
            <v>0.14810600699999998</v>
          </cell>
          <cell r="P116">
            <v>0.18492174</v>
          </cell>
          <cell r="Q116">
            <v>0.1907116965</v>
          </cell>
          <cell r="R116">
            <v>0.17584242749999998</v>
          </cell>
          <cell r="S116">
            <v>0.24693024149999998</v>
          </cell>
          <cell r="T116">
            <v>0.23761017449999999</v>
          </cell>
          <cell r="U116">
            <v>0.24553255499999999</v>
          </cell>
          <cell r="V116">
            <v>0.262537929</v>
          </cell>
          <cell r="W116">
            <v>0.30693247199999996</v>
          </cell>
          <cell r="X116">
            <v>0.35188996499999997</v>
          </cell>
          <cell r="Y116">
            <v>0.42098490000000005</v>
          </cell>
          <cell r="Z116">
            <v>0.40779449999999995</v>
          </cell>
          <cell r="AB116">
            <v>56.978000000000002</v>
          </cell>
          <cell r="AC116">
            <v>24.760569999999998</v>
          </cell>
          <cell r="AD116">
            <v>19.058</v>
          </cell>
          <cell r="AE116">
            <v>29.045604999999998</v>
          </cell>
          <cell r="AF116">
            <v>26.126000000000001</v>
          </cell>
          <cell r="AG116">
            <v>18.385000000000002</v>
          </cell>
          <cell r="AH116">
            <v>18.109000000000002</v>
          </cell>
          <cell r="AI116">
            <v>11.766</v>
          </cell>
          <cell r="AJ116">
            <v>10.932</v>
          </cell>
          <cell r="AK116">
            <v>17.518000000000001</v>
          </cell>
          <cell r="AL116">
            <v>49.414999999999999</v>
          </cell>
          <cell r="AM116">
            <v>38.469000000000001</v>
          </cell>
          <cell r="AN116">
            <v>22.201000000000001</v>
          </cell>
          <cell r="AO116">
            <v>18.741</v>
          </cell>
          <cell r="AP116">
            <v>23.233991</v>
          </cell>
          <cell r="AQ116">
            <v>23.431000000000001</v>
          </cell>
          <cell r="AR116">
            <v>20.439</v>
          </cell>
          <cell r="AS116">
            <v>27.026</v>
          </cell>
          <cell r="AT116">
            <v>32.645000000000003</v>
          </cell>
          <cell r="AU116">
            <v>27.088545</v>
          </cell>
          <cell r="AV116">
            <v>23.135999999999999</v>
          </cell>
          <cell r="AW116">
            <v>38.475665999999997</v>
          </cell>
          <cell r="AX116">
            <v>52.845529999999997</v>
          </cell>
          <cell r="AY116">
            <v>55.503</v>
          </cell>
          <cell r="AZ116">
            <v>52.715000000000003</v>
          </cell>
        </row>
        <row r="147">
          <cell r="R147">
            <v>4.4999999999999999E-8</v>
          </cell>
          <cell r="S147">
            <v>0</v>
          </cell>
          <cell r="AR147">
            <v>0</v>
          </cell>
          <cell r="AS147">
            <v>0</v>
          </cell>
        </row>
        <row r="163">
          <cell r="B163">
            <v>0.34540649999999995</v>
          </cell>
          <cell r="C163">
            <v>0.37422450000000002</v>
          </cell>
          <cell r="D163">
            <v>0.35933003999999996</v>
          </cell>
          <cell r="E163">
            <v>0.33582860549999999</v>
          </cell>
          <cell r="F163">
            <v>0.33746850900000003</v>
          </cell>
          <cell r="G163">
            <v>0.32726781449999998</v>
          </cell>
          <cell r="H163">
            <v>0.3304356255</v>
          </cell>
          <cell r="I163">
            <v>0.32885741699999999</v>
          </cell>
          <cell r="J163">
            <v>0.37603236600000001</v>
          </cell>
          <cell r="K163">
            <v>0.36946161</v>
          </cell>
          <cell r="L163">
            <v>0.39369488850000001</v>
          </cell>
          <cell r="M163">
            <v>0.45005001749999995</v>
          </cell>
          <cell r="N163">
            <v>0.43931926799999999</v>
          </cell>
          <cell r="O163">
            <v>0.41650287749999998</v>
          </cell>
          <cell r="P163">
            <v>0.47141686799999999</v>
          </cell>
          <cell r="Q163">
            <v>0.41586474599999995</v>
          </cell>
          <cell r="R163">
            <v>0.31746927149999998</v>
          </cell>
          <cell r="S163">
            <v>0.31977898199999999</v>
          </cell>
          <cell r="T163">
            <v>0.30041046449999997</v>
          </cell>
          <cell r="U163">
            <v>0.32197880699999998</v>
          </cell>
          <cell r="V163">
            <v>0.34923995099999999</v>
          </cell>
          <cell r="W163">
            <v>0.36357431849999999</v>
          </cell>
          <cell r="X163">
            <v>0.37208001824999998</v>
          </cell>
          <cell r="Y163">
            <v>0.35678295000000004</v>
          </cell>
          <cell r="Z163">
            <v>0.43023600000000006</v>
          </cell>
          <cell r="AB163">
            <v>44.929000000000002</v>
          </cell>
          <cell r="AC163">
            <v>37.492872999999996</v>
          </cell>
          <cell r="AD163">
            <v>31.737000000000002</v>
          </cell>
          <cell r="AE163">
            <v>32.487390999999995</v>
          </cell>
          <cell r="AF163">
            <v>38.449999999999996</v>
          </cell>
          <cell r="AG163">
            <v>35.855000000000004</v>
          </cell>
          <cell r="AH163">
            <v>40.956000000000003</v>
          </cell>
          <cell r="AI163">
            <v>48.72</v>
          </cell>
          <cell r="AJ163">
            <v>58.352000000000004</v>
          </cell>
          <cell r="AK163">
            <v>43.547000000000004</v>
          </cell>
          <cell r="AL163">
            <v>64.254999999999995</v>
          </cell>
          <cell r="AM163">
            <v>80.216999999999999</v>
          </cell>
          <cell r="AN163">
            <v>63.313000000000002</v>
          </cell>
          <cell r="AO163">
            <v>61.177</v>
          </cell>
          <cell r="AP163">
            <v>74.872281000000001</v>
          </cell>
          <cell r="AQ163">
            <v>60.652000000000001</v>
          </cell>
          <cell r="AR163">
            <v>41.369</v>
          </cell>
          <cell r="AS163">
            <v>43.733000000000004</v>
          </cell>
          <cell r="AT163">
            <v>55.35</v>
          </cell>
          <cell r="AU163">
            <v>46.532314</v>
          </cell>
          <cell r="AV163">
            <v>43.023000000000003</v>
          </cell>
          <cell r="AW163">
            <v>62.229032999999994</v>
          </cell>
          <cell r="AX163">
            <v>69.711406999999994</v>
          </cell>
          <cell r="AY163">
            <v>57.454000000000001</v>
          </cell>
          <cell r="AZ163">
            <v>68.135999999999996</v>
          </cell>
        </row>
        <row r="171">
          <cell r="B171">
            <v>1.3783500000000001E-2</v>
          </cell>
          <cell r="C171">
            <v>2.61675E-2</v>
          </cell>
          <cell r="D171">
            <v>2.84985E-2</v>
          </cell>
          <cell r="E171">
            <v>3.17176245E-2</v>
          </cell>
          <cell r="F171">
            <v>4.5490500000000003E-2</v>
          </cell>
          <cell r="G171">
            <v>3.4165043999999999E-2</v>
          </cell>
          <cell r="H171">
            <v>2.5124067E-2</v>
          </cell>
          <cell r="I171">
            <v>1.1106926999999999E-2</v>
          </cell>
          <cell r="J171">
            <v>1.0566112499999999E-2</v>
          </cell>
          <cell r="K171">
            <v>3.7996649999999998E-3</v>
          </cell>
          <cell r="L171">
            <v>2.428875E-3</v>
          </cell>
          <cell r="M171">
            <v>7.5249584999999997E-3</v>
          </cell>
          <cell r="O171">
            <v>1.3855792499999998E-2</v>
          </cell>
          <cell r="P171">
            <v>3.6841904999999997E-3</v>
          </cell>
          <cell r="Q171">
            <v>4.8093885000000001E-3</v>
          </cell>
          <cell r="R171">
            <v>1.4131368E-2</v>
          </cell>
          <cell r="S171">
            <v>2.9648717999999998E-2</v>
          </cell>
          <cell r="T171">
            <v>9.709109099999999E-2</v>
          </cell>
          <cell r="U171">
            <v>4.8158414999999996E-2</v>
          </cell>
          <cell r="V171">
            <v>3.5496836999999996E-2</v>
          </cell>
          <cell r="W171">
            <v>4.5753502499999994E-2</v>
          </cell>
          <cell r="X171">
            <v>3.0113644499999998E-2</v>
          </cell>
          <cell r="Y171">
            <v>2.4957450000000003E-2</v>
          </cell>
          <cell r="Z171">
            <v>2.4673050000000002E-2</v>
          </cell>
          <cell r="AB171">
            <v>2.6859999999999999</v>
          </cell>
          <cell r="AC171">
            <v>5.0935809999999995</v>
          </cell>
          <cell r="AD171">
            <v>5.5840000000000005</v>
          </cell>
          <cell r="AE171">
            <v>6.2348140000000001</v>
          </cell>
          <cell r="AF171">
            <v>8.3849999999999998</v>
          </cell>
          <cell r="AG171">
            <v>6.883</v>
          </cell>
          <cell r="AH171">
            <v>4.9160000000000004</v>
          </cell>
          <cell r="AI171">
            <v>2.0020000000000002</v>
          </cell>
          <cell r="AJ171">
            <v>2.4260000000000002</v>
          </cell>
          <cell r="AK171">
            <v>0.70899999999999996</v>
          </cell>
          <cell r="AL171">
            <v>0.36199999999999999</v>
          </cell>
          <cell r="AM171">
            <v>1.3380000000000001</v>
          </cell>
          <cell r="AO171">
            <v>5.4119999999999999</v>
          </cell>
          <cell r="AP171">
            <v>1.41553</v>
          </cell>
          <cell r="AQ171">
            <v>1.278</v>
          </cell>
          <cell r="AR171">
            <v>3.08</v>
          </cell>
          <cell r="AS171">
            <v>5.8380000000000001</v>
          </cell>
          <cell r="AT171">
            <v>16.844999999999999</v>
          </cell>
          <cell r="AU171">
            <v>8.9361149999999991</v>
          </cell>
          <cell r="AV171">
            <v>6.6080000000000005</v>
          </cell>
          <cell r="AW171">
            <v>10.044347999999999</v>
          </cell>
          <cell r="AX171">
            <v>8.9005600000000005</v>
          </cell>
          <cell r="AY171">
            <v>9.2469999999999999</v>
          </cell>
          <cell r="AZ171">
            <v>8.1080000000000005</v>
          </cell>
        </row>
        <row r="194">
          <cell r="B194">
            <v>0.50297400000000003</v>
          </cell>
          <cell r="C194">
            <v>0.62366849999999996</v>
          </cell>
          <cell r="D194">
            <v>0.69090896250000011</v>
          </cell>
          <cell r="E194">
            <v>0.6919709355</v>
          </cell>
          <cell r="F194">
            <v>0.63853426349999998</v>
          </cell>
          <cell r="G194">
            <v>0.62183352149999993</v>
          </cell>
          <cell r="H194">
            <v>0.55960388999999999</v>
          </cell>
          <cell r="I194">
            <v>0.53471672549999993</v>
          </cell>
          <cell r="J194">
            <v>0.49743868949999998</v>
          </cell>
          <cell r="K194">
            <v>0.53287217999999992</v>
          </cell>
          <cell r="L194">
            <v>0.70069928849999996</v>
          </cell>
          <cell r="M194">
            <v>0.76402842299999996</v>
          </cell>
          <cell r="N194">
            <v>0.73746967499999994</v>
          </cell>
          <cell r="O194">
            <v>0.79296078599999997</v>
          </cell>
          <cell r="P194">
            <v>0.71665117199999995</v>
          </cell>
          <cell r="Q194">
            <v>0.8566219665</v>
          </cell>
          <cell r="R194">
            <v>0.75703247549999997</v>
          </cell>
          <cell r="S194">
            <v>0.69145794900000002</v>
          </cell>
          <cell r="T194">
            <v>0.75402300599999994</v>
          </cell>
          <cell r="U194">
            <v>0.65881283849999994</v>
          </cell>
          <cell r="V194">
            <v>0.73343037599999994</v>
          </cell>
          <cell r="W194">
            <v>0.77813186849999993</v>
          </cell>
          <cell r="X194">
            <v>0.58915654200000001</v>
          </cell>
          <cell r="Y194">
            <v>0.30814965</v>
          </cell>
          <cell r="Z194">
            <v>0.23196464999999999</v>
          </cell>
          <cell r="AB194">
            <v>57.246000000000002</v>
          </cell>
          <cell r="AC194">
            <v>49.924746999999996</v>
          </cell>
          <cell r="AD194">
            <v>55.917000000000002</v>
          </cell>
          <cell r="AE194">
            <v>61.354661</v>
          </cell>
          <cell r="AF194">
            <v>63.844999999999999</v>
          </cell>
          <cell r="AG194">
            <v>62.709000000000003</v>
          </cell>
          <cell r="AH194">
            <v>65.304000000000002</v>
          </cell>
          <cell r="AI194">
            <v>76.138000000000005</v>
          </cell>
          <cell r="AJ194">
            <v>72.242999999999995</v>
          </cell>
          <cell r="AK194">
            <v>60.312000000000005</v>
          </cell>
          <cell r="AL194">
            <v>110.193</v>
          </cell>
          <cell r="AM194">
            <v>119.572</v>
          </cell>
          <cell r="AN194">
            <v>98.257999999999996</v>
          </cell>
          <cell r="AO194">
            <v>108.828</v>
          </cell>
          <cell r="AP194">
            <v>103.836821</v>
          </cell>
          <cell r="AQ194">
            <v>116.399</v>
          </cell>
          <cell r="AR194">
            <v>91.628</v>
          </cell>
          <cell r="AS194">
            <v>92.817000000000007</v>
          </cell>
          <cell r="AT194">
            <v>134.74799999999999</v>
          </cell>
          <cell r="AU194">
            <v>93.890883000000002</v>
          </cell>
          <cell r="AV194">
            <v>86.691000000000003</v>
          </cell>
          <cell r="AW194">
            <v>122.249804</v>
          </cell>
          <cell r="AX194">
            <v>106.23624799999999</v>
          </cell>
          <cell r="AY194">
            <v>49.33</v>
          </cell>
          <cell r="AZ194">
            <v>36.844999999999999</v>
          </cell>
        </row>
        <row r="211">
          <cell r="B211">
            <v>5.4436499999999999E-2</v>
          </cell>
          <cell r="C211">
            <v>1.3270499999999999E-2</v>
          </cell>
          <cell r="D211">
            <v>9.0554399999999999E-4</v>
          </cell>
          <cell r="E211">
            <v>2.3204114999999998E-3</v>
          </cell>
          <cell r="H211">
            <v>4.5968805E-3</v>
          </cell>
          <cell r="I211">
            <v>7.2354302999999995E-2</v>
          </cell>
          <cell r="J211">
            <v>8.737450649999999E-2</v>
          </cell>
          <cell r="K211">
            <v>0.12569943149999999</v>
          </cell>
          <cell r="L211">
            <v>0.18362347199999998</v>
          </cell>
          <cell r="M211">
            <v>0.24097244849999999</v>
          </cell>
          <cell r="N211">
            <v>7.1754083999999996E-2</v>
          </cell>
          <cell r="O211">
            <v>1.8906898499999998E-2</v>
          </cell>
          <cell r="P211">
            <v>3.0020944499999997E-2</v>
          </cell>
          <cell r="Q211">
            <v>1.3248652499999999E-2</v>
          </cell>
          <cell r="R211">
            <v>2.4282607499999997E-2</v>
          </cell>
          <cell r="S211">
            <v>4.7910217499999998E-2</v>
          </cell>
          <cell r="T211">
            <v>5.46272145E-2</v>
          </cell>
          <cell r="U211">
            <v>6.312169799999999E-2</v>
          </cell>
          <cell r="V211">
            <v>3.6289588499999997E-2</v>
          </cell>
          <cell r="W211">
            <v>2.2572197999999998E-2</v>
          </cell>
          <cell r="X211">
            <v>1.9833623999999998E-2</v>
          </cell>
          <cell r="Y211">
            <v>4.0968000000000004E-2</v>
          </cell>
          <cell r="Z211">
            <v>2.0299500000000002E-2</v>
          </cell>
          <cell r="AB211">
            <v>6.452</v>
          </cell>
          <cell r="AC211">
            <v>1.2365619999999999</v>
          </cell>
          <cell r="AD211">
            <v>7.3999999999999996E-2</v>
          </cell>
          <cell r="AE211">
            <v>0.21421399999999999</v>
          </cell>
          <cell r="AH211">
            <v>0.58199999999999996</v>
          </cell>
          <cell r="AI211">
            <v>9.7469999999999999</v>
          </cell>
          <cell r="AJ211">
            <v>14.125</v>
          </cell>
          <cell r="AK211">
            <v>13.07</v>
          </cell>
          <cell r="AL211">
            <v>29.63</v>
          </cell>
          <cell r="AM211">
            <v>36.907000000000004</v>
          </cell>
          <cell r="AN211">
            <v>9.4559999999999995</v>
          </cell>
          <cell r="AO211">
            <v>2.7149999999999999</v>
          </cell>
          <cell r="AP211">
            <v>3.9561069999999998</v>
          </cell>
          <cell r="AQ211">
            <v>1.93</v>
          </cell>
          <cell r="AR211">
            <v>2.8650000000000002</v>
          </cell>
          <cell r="AS211">
            <v>6.2789999999999999</v>
          </cell>
          <cell r="AT211">
            <v>9.3010000000000002</v>
          </cell>
          <cell r="AU211">
            <v>9.3306629999999995</v>
          </cell>
          <cell r="AV211">
            <v>3.79</v>
          </cell>
          <cell r="AW211">
            <v>2.9424319999999997</v>
          </cell>
          <cell r="AX211">
            <v>3.7081749999999998</v>
          </cell>
          <cell r="AY211">
            <v>6.5170000000000003</v>
          </cell>
          <cell r="AZ211">
            <v>2.9510000000000001</v>
          </cell>
        </row>
        <row r="224">
          <cell r="B224">
            <v>6.2716499999999994E-2</v>
          </cell>
          <cell r="C224">
            <v>5.2874999999999998E-2</v>
          </cell>
          <cell r="D224">
            <v>9.8617090500000004E-2</v>
          </cell>
          <cell r="E224">
            <v>0.1053851175</v>
          </cell>
          <cell r="F224">
            <v>9.8458371000000003E-2</v>
          </cell>
          <cell r="G224">
            <v>9.4703251500000002E-2</v>
          </cell>
          <cell r="H224">
            <v>8.1429461999999994E-2</v>
          </cell>
          <cell r="I224">
            <v>0.135562824</v>
          </cell>
          <cell r="J224">
            <v>0.111322431</v>
          </cell>
          <cell r="K224">
            <v>0.1203228405</v>
          </cell>
          <cell r="L224">
            <v>2.8875320999999999E-2</v>
          </cell>
          <cell r="M224">
            <v>0</v>
          </cell>
          <cell r="AB224">
            <v>7.16</v>
          </cell>
          <cell r="AC224">
            <v>4.2857820000000002</v>
          </cell>
          <cell r="AD224">
            <v>8.1840000000000011</v>
          </cell>
          <cell r="AE224">
            <v>9.1754129999999989</v>
          </cell>
          <cell r="AF224">
            <v>9.4380000000000006</v>
          </cell>
          <cell r="AG224">
            <v>9.0679999999999996</v>
          </cell>
          <cell r="AH224">
            <v>9.0220000000000002</v>
          </cell>
          <cell r="AI224">
            <v>18.991</v>
          </cell>
          <cell r="AJ224">
            <v>14.302</v>
          </cell>
          <cell r="AK224">
            <v>12.370000000000001</v>
          </cell>
          <cell r="AL224">
            <v>3.8240000000000003</v>
          </cell>
          <cell r="AM224">
            <v>0</v>
          </cell>
        </row>
        <row r="225">
          <cell r="B225">
            <v>5.8657499999999994E-2</v>
          </cell>
          <cell r="C225">
            <v>8.0770499999999995E-2</v>
          </cell>
          <cell r="D225">
            <v>8.6920825500000007E-2</v>
          </cell>
          <cell r="E225">
            <v>6.1042769999999996E-2</v>
          </cell>
          <cell r="F225">
            <v>5.2645315499999998E-2</v>
          </cell>
          <cell r="G225">
            <v>5.3954158499999995E-2</v>
          </cell>
          <cell r="H225">
            <v>4.7567573999999994E-2</v>
          </cell>
          <cell r="I225">
            <v>5.1518038499999995E-2</v>
          </cell>
          <cell r="J225">
            <v>3.9316941000000001E-2</v>
          </cell>
          <cell r="K225">
            <v>4.6882057499999998E-2</v>
          </cell>
          <cell r="L225">
            <v>6.4638697499999995E-2</v>
          </cell>
          <cell r="M225">
            <v>6.4787598000000002E-2</v>
          </cell>
          <cell r="N225">
            <v>6.6841087499999993E-2</v>
          </cell>
          <cell r="O225">
            <v>7.7064997499999996E-2</v>
          </cell>
          <cell r="P225">
            <v>7.1794147500000002E-2</v>
          </cell>
          <cell r="Q225">
            <v>6.5744338499999999E-2</v>
          </cell>
          <cell r="R225">
            <v>4.5725786999999997E-2</v>
          </cell>
          <cell r="S225">
            <v>4.9463243999999996E-2</v>
          </cell>
          <cell r="T225">
            <v>4.5868463999999998E-2</v>
          </cell>
          <cell r="U225">
            <v>4.1885284499999995E-2</v>
          </cell>
          <cell r="V225">
            <v>4.3641535499999995E-2</v>
          </cell>
          <cell r="W225">
            <v>4.24979235E-2</v>
          </cell>
          <cell r="X225">
            <v>4.0309683499999999E-2</v>
          </cell>
          <cell r="Y225">
            <v>4.5459000000000006E-2</v>
          </cell>
          <cell r="Z225">
            <v>4.416479999999999E-2</v>
          </cell>
          <cell r="AB225">
            <v>7.4820000000000002</v>
          </cell>
          <cell r="AC225">
            <v>7.9829479999999995</v>
          </cell>
          <cell r="AD225">
            <v>7.7970000000000006</v>
          </cell>
          <cell r="AE225">
            <v>6.1170289999999996</v>
          </cell>
          <cell r="AF225">
            <v>6.3179999999999996</v>
          </cell>
          <cell r="AG225">
            <v>6.45</v>
          </cell>
          <cell r="AH225">
            <v>5.9459999999999997</v>
          </cell>
          <cell r="AI225">
            <v>7.8680000000000003</v>
          </cell>
          <cell r="AJ225">
            <v>6.5469999999999997</v>
          </cell>
          <cell r="AK225">
            <v>5.7080000000000002</v>
          </cell>
          <cell r="AL225">
            <v>10.761000000000001</v>
          </cell>
          <cell r="AM225">
            <v>11.756</v>
          </cell>
          <cell r="AN225">
            <v>10.003</v>
          </cell>
          <cell r="AO225">
            <v>11.455</v>
          </cell>
          <cell r="AP225">
            <v>11.460576999999999</v>
          </cell>
          <cell r="AQ225">
            <v>9.4600000000000009</v>
          </cell>
          <cell r="AR225">
            <v>6.2930000000000001</v>
          </cell>
          <cell r="AS225">
            <v>7.3029999999999999</v>
          </cell>
          <cell r="AT225">
            <v>9.1340000000000003</v>
          </cell>
          <cell r="AU225">
            <v>7.2949959999999994</v>
          </cell>
          <cell r="AV225">
            <v>5.9180000000000001</v>
          </cell>
          <cell r="AW225">
            <v>7.7758399999999996</v>
          </cell>
          <cell r="AX225">
            <v>8.0283540000000002</v>
          </cell>
          <cell r="AY225">
            <v>8.2460000000000004</v>
          </cell>
          <cell r="AZ225">
            <v>7.9169999999999998</v>
          </cell>
        </row>
        <row r="228">
          <cell r="B228">
            <v>5.9980499999999999E-2</v>
          </cell>
          <cell r="C228">
            <v>6.93E-2</v>
          </cell>
          <cell r="D228">
            <v>6.1200000000000004E-2</v>
          </cell>
          <cell r="E228">
            <v>9.7258351499999993E-2</v>
          </cell>
          <cell r="F228">
            <v>8.2715399999999994E-2</v>
          </cell>
          <cell r="G228">
            <v>6.2630999999999992E-2</v>
          </cell>
          <cell r="H228">
            <v>0.1398798</v>
          </cell>
          <cell r="I228">
            <v>0.14130719999999999</v>
          </cell>
          <cell r="J228">
            <v>6.6815100000000002E-2</v>
          </cell>
          <cell r="K228">
            <v>8.4527999999999999E-3</v>
          </cell>
          <cell r="L228">
            <v>3.1473000000000001E-2</v>
          </cell>
          <cell r="M228">
            <v>6.1343999999999996E-2</v>
          </cell>
          <cell r="N228">
            <v>5.8319999999999997E-2</v>
          </cell>
          <cell r="O228">
            <v>1.4263199999999998E-2</v>
          </cell>
          <cell r="P228">
            <v>1.8385199999999997E-2</v>
          </cell>
          <cell r="Q228">
            <v>3.1159057499999997E-2</v>
          </cell>
          <cell r="R228">
            <v>2.4677824499999997E-2</v>
          </cell>
          <cell r="S228">
            <v>7.1486549999999994E-3</v>
          </cell>
          <cell r="T228">
            <v>5.8655879999999997E-3</v>
          </cell>
          <cell r="U228">
            <v>4.7716649999999996E-3</v>
          </cell>
          <cell r="V228">
            <v>2.5058744999999997E-3</v>
          </cell>
          <cell r="W228">
            <v>2.7879749999999998E-3</v>
          </cell>
          <cell r="X228">
            <v>2.6031555E-3</v>
          </cell>
          <cell r="Y228">
            <v>2.2347000000000001E-3</v>
          </cell>
          <cell r="Z228">
            <v>8.784000000000001E-4</v>
          </cell>
          <cell r="AB228">
            <v>9.2000000000000011</v>
          </cell>
          <cell r="AC228">
            <v>6.0112909999999999</v>
          </cell>
          <cell r="AD228">
            <v>5.2969999999999997</v>
          </cell>
          <cell r="AE228">
            <v>9.4839900000000004</v>
          </cell>
          <cell r="AF228">
            <v>8.4350000000000005</v>
          </cell>
          <cell r="AG228">
            <v>6.8390000000000004</v>
          </cell>
          <cell r="AH228">
            <v>16.93</v>
          </cell>
          <cell r="AI228">
            <v>18.559999999999999</v>
          </cell>
          <cell r="AJ228">
            <v>10.250999999999999</v>
          </cell>
          <cell r="AK228">
            <v>1.0980000000000001</v>
          </cell>
          <cell r="AL228">
            <v>5.0209999999999999</v>
          </cell>
          <cell r="AM228">
            <v>9.1319999999999997</v>
          </cell>
          <cell r="AN228">
            <v>7.6150000000000002</v>
          </cell>
          <cell r="AO228">
            <v>1.9790000000000001</v>
          </cell>
          <cell r="AP228">
            <v>2.323887</v>
          </cell>
          <cell r="AQ228">
            <v>4.1660000000000004</v>
          </cell>
          <cell r="AR228">
            <v>2.9649999999999999</v>
          </cell>
          <cell r="AS228">
            <v>1.1280000000000001</v>
          </cell>
          <cell r="AT228">
            <v>1.1930000000000001</v>
          </cell>
          <cell r="AU228">
            <v>0.93565599999999993</v>
          </cell>
          <cell r="AV228">
            <v>0.56900000000000006</v>
          </cell>
          <cell r="AW228">
            <v>0.86116999999999999</v>
          </cell>
          <cell r="AX228">
            <v>0.90675899999999998</v>
          </cell>
          <cell r="AY228">
            <v>0.80900000000000005</v>
          </cell>
          <cell r="AZ228">
            <v>0.32800000000000001</v>
          </cell>
        </row>
        <row r="231">
          <cell r="B231">
            <v>0.16556850000000001</v>
          </cell>
          <cell r="C231">
            <v>0.15230250000000001</v>
          </cell>
          <cell r="D231">
            <v>0.17452784700000001</v>
          </cell>
          <cell r="E231">
            <v>0.11005143749999999</v>
          </cell>
          <cell r="F231">
            <v>0.134294526</v>
          </cell>
          <cell r="G231">
            <v>0.10219379849999999</v>
          </cell>
          <cell r="H231">
            <v>8.1331280999999991E-2</v>
          </cell>
          <cell r="I231">
            <v>8.46936945E-2</v>
          </cell>
          <cell r="J231">
            <v>3.0857048999999998E-2</v>
          </cell>
          <cell r="K231">
            <v>1.121256E-2</v>
          </cell>
          <cell r="L231">
            <v>4.6372769999999995E-3</v>
          </cell>
          <cell r="M231">
            <v>3.3738880499999999E-2</v>
          </cell>
          <cell r="N231">
            <v>3.5918099999999998E-4</v>
          </cell>
          <cell r="O231">
            <v>9.6907499999999993E-5</v>
          </cell>
          <cell r="P231">
            <v>8.82945E-4</v>
          </cell>
          <cell r="Q231">
            <v>4.3334999999999998E-5</v>
          </cell>
          <cell r="R231">
            <v>1.1615210999999999E-2</v>
          </cell>
          <cell r="S231">
            <v>2.6909999999999998E-5</v>
          </cell>
          <cell r="T231">
            <v>1.7576414999999998E-3</v>
          </cell>
          <cell r="U231">
            <v>2.34E-5</v>
          </cell>
          <cell r="V231">
            <v>1.2138119999999999E-3</v>
          </cell>
          <cell r="W231">
            <v>3.8025E-4</v>
          </cell>
          <cell r="Z231">
            <v>5.3999999999999998E-5</v>
          </cell>
          <cell r="AB231">
            <v>24.307000000000002</v>
          </cell>
          <cell r="AC231">
            <v>12.741323999999999</v>
          </cell>
          <cell r="AD231">
            <v>14.35</v>
          </cell>
          <cell r="AE231">
            <v>10.865651999999999</v>
          </cell>
          <cell r="AF231">
            <v>14.156000000000001</v>
          </cell>
          <cell r="AG231">
            <v>11.577</v>
          </cell>
          <cell r="AH231">
            <v>10.214</v>
          </cell>
          <cell r="AI231">
            <v>11.834</v>
          </cell>
          <cell r="AJ231">
            <v>4.8390000000000004</v>
          </cell>
          <cell r="AK231">
            <v>1.1200000000000001</v>
          </cell>
          <cell r="AL231">
            <v>0.81500000000000006</v>
          </cell>
          <cell r="AM231">
            <v>5.21</v>
          </cell>
          <cell r="AN231">
            <v>0.107</v>
          </cell>
          <cell r="AO231">
            <v>0.14300000000000002</v>
          </cell>
          <cell r="AP231">
            <v>0.194934</v>
          </cell>
          <cell r="AQ231">
            <v>5.7000000000000002E-2</v>
          </cell>
          <cell r="AR231">
            <v>1.369</v>
          </cell>
          <cell r="AS231">
            <v>4.2000000000000003E-2</v>
          </cell>
          <cell r="AT231">
            <v>0.29799999999999999</v>
          </cell>
          <cell r="AU231">
            <v>4.3743999999999998E-2</v>
          </cell>
          <cell r="AV231">
            <v>0.11900000000000001</v>
          </cell>
          <cell r="AW231">
            <v>7.0778999999999995E-2</v>
          </cell>
          <cell r="AZ231">
            <v>7.0000000000000001E-3</v>
          </cell>
        </row>
        <row r="247">
          <cell r="B247">
            <v>2.2436235</v>
          </cell>
          <cell r="C247">
            <v>1.6081064999999999</v>
          </cell>
          <cell r="D247">
            <v>2.0805376634999999</v>
          </cell>
          <cell r="E247">
            <v>1.9860568964999998</v>
          </cell>
          <cell r="F247">
            <v>1.9638689039999999</v>
          </cell>
          <cell r="G247">
            <v>1.8389548529999999</v>
          </cell>
          <cell r="H247">
            <v>1.447253514</v>
          </cell>
          <cell r="I247">
            <v>1.6880413544999999</v>
          </cell>
          <cell r="J247">
            <v>1.5851871899999999</v>
          </cell>
          <cell r="K247">
            <v>1.608459444</v>
          </cell>
          <cell r="L247">
            <v>1.3338947744999998</v>
          </cell>
          <cell r="M247">
            <v>1.3224839579999998</v>
          </cell>
          <cell r="N247">
            <v>1.1174546294999999</v>
          </cell>
          <cell r="O247">
            <v>1.0420291349999999</v>
          </cell>
          <cell r="P247">
            <v>1.1157765389999998</v>
          </cell>
          <cell r="Q247">
            <v>1.1469726135</v>
          </cell>
          <cell r="R247">
            <v>1.0231167059999999</v>
          </cell>
          <cell r="S247">
            <v>0.95372177399999991</v>
          </cell>
          <cell r="T247">
            <v>0.89427079799999998</v>
          </cell>
          <cell r="U247">
            <v>0.88509906449999998</v>
          </cell>
          <cell r="V247">
            <v>0.75009071699999996</v>
          </cell>
          <cell r="W247">
            <v>0.70801423199999991</v>
          </cell>
          <cell r="X247">
            <v>0.655564960872</v>
          </cell>
          <cell r="Y247">
            <v>0.48341789999999984</v>
          </cell>
          <cell r="Z247">
            <v>0.44091359999999985</v>
          </cell>
          <cell r="AB247">
            <v>306.34699999999998</v>
          </cell>
          <cell r="AC247">
            <v>175.65563599999999</v>
          </cell>
          <cell r="AD247">
            <v>195.65100000000001</v>
          </cell>
          <cell r="AE247">
            <v>200.88731899999999</v>
          </cell>
          <cell r="AF247">
            <v>217.64</v>
          </cell>
          <cell r="AG247">
            <v>205.60599999999999</v>
          </cell>
          <cell r="AH247">
            <v>178.14600000000002</v>
          </cell>
          <cell r="AI247">
            <v>244.63400000000001</v>
          </cell>
          <cell r="AJ247">
            <v>253.328</v>
          </cell>
          <cell r="AK247">
            <v>195.30799999999999</v>
          </cell>
          <cell r="AL247">
            <v>223.066</v>
          </cell>
          <cell r="AM247">
            <v>232.90899999999999</v>
          </cell>
          <cell r="AN247">
            <v>174.03200000000001</v>
          </cell>
          <cell r="AO247">
            <v>164.72499999999999</v>
          </cell>
          <cell r="AP247">
            <v>179.93598899999998</v>
          </cell>
          <cell r="AQ247">
            <v>176.30199999999999</v>
          </cell>
          <cell r="AR247">
            <v>147.64699999999999</v>
          </cell>
          <cell r="AS247">
            <v>141.69300000000001</v>
          </cell>
          <cell r="AT247">
            <v>170.20699999999999</v>
          </cell>
          <cell r="AU247">
            <v>148.62441899999999</v>
          </cell>
          <cell r="AV247">
            <v>107.384</v>
          </cell>
          <cell r="AW247">
            <v>125.11072899999999</v>
          </cell>
          <cell r="AX247">
            <v>143.52677699999998</v>
          </cell>
          <cell r="AY247">
            <v>113.229</v>
          </cell>
          <cell r="AZ247">
            <v>97.631</v>
          </cell>
        </row>
        <row r="248">
          <cell r="J248">
            <v>8.054081099999999E-2</v>
          </cell>
          <cell r="K248">
            <v>0.13944762899999999</v>
          </cell>
          <cell r="L248">
            <v>0</v>
          </cell>
          <cell r="N248">
            <v>1.3550125499999999E-2</v>
          </cell>
          <cell r="O248">
            <v>0.22283887949999998</v>
          </cell>
          <cell r="P248">
            <v>0.31297866299999999</v>
          </cell>
          <cell r="Q248">
            <v>0.4272485265</v>
          </cell>
          <cell r="R248">
            <v>0.48945450599999996</v>
          </cell>
          <cell r="S248">
            <v>0.68319877499999992</v>
          </cell>
          <cell r="T248">
            <v>0.654779691</v>
          </cell>
          <cell r="U248">
            <v>0.87156715499999993</v>
          </cell>
          <cell r="V248">
            <v>0.76528796399999999</v>
          </cell>
          <cell r="W248">
            <v>0.80277016499999998</v>
          </cell>
          <cell r="X248">
            <v>0.87428744999999997</v>
          </cell>
          <cell r="Y248">
            <v>0.74669894999999986</v>
          </cell>
          <cell r="Z248">
            <v>0.95969519999999997</v>
          </cell>
          <cell r="AJ248">
            <v>12.631</v>
          </cell>
          <cell r="AK248">
            <v>12.504</v>
          </cell>
          <cell r="AL248">
            <v>0</v>
          </cell>
          <cell r="AN248">
            <v>1.8029999999999999</v>
          </cell>
          <cell r="AO248">
            <v>31.445</v>
          </cell>
          <cell r="AP248">
            <v>45.638698999999995</v>
          </cell>
          <cell r="AQ248">
            <v>58.432000000000002</v>
          </cell>
          <cell r="AR248">
            <v>58.527999999999999</v>
          </cell>
          <cell r="AS248">
            <v>91.009</v>
          </cell>
          <cell r="AT248">
            <v>115.392</v>
          </cell>
          <cell r="AU248">
            <v>123.04989099999999</v>
          </cell>
          <cell r="AV248">
            <v>79.739000000000004</v>
          </cell>
          <cell r="AW248">
            <v>112.23876399999999</v>
          </cell>
          <cell r="AX248">
            <v>142.329364</v>
          </cell>
          <cell r="AY248">
            <v>109.352</v>
          </cell>
          <cell r="AZ248">
            <v>141.95500000000001</v>
          </cell>
        </row>
        <row r="263">
          <cell r="B263">
            <v>9.6128144999999989</v>
          </cell>
          <cell r="C263">
            <v>10.346980500000001</v>
          </cell>
          <cell r="D263">
            <v>11.368418224499997</v>
          </cell>
          <cell r="E263">
            <v>11.024866714499998</v>
          </cell>
          <cell r="F263">
            <v>11.591316355499998</v>
          </cell>
          <cell r="G263">
            <v>11.221489358999998</v>
          </cell>
          <cell r="H263">
            <v>10.901579431499997</v>
          </cell>
          <cell r="I263">
            <v>11.564739585000002</v>
          </cell>
          <cell r="J263">
            <v>11.130095402999995</v>
          </cell>
          <cell r="K263">
            <v>10.695558482999997</v>
          </cell>
          <cell r="L263">
            <v>11.327965245</v>
          </cell>
          <cell r="M263">
            <v>11.216628085499998</v>
          </cell>
          <cell r="N263">
            <v>10.677166487999999</v>
          </cell>
          <cell r="O263">
            <v>10.6994822355</v>
          </cell>
          <cell r="P263">
            <v>10.192908321000001</v>
          </cell>
          <cell r="Q263">
            <v>10.387109146500002</v>
          </cell>
          <cell r="R263">
            <v>10.069823277000001</v>
          </cell>
          <cell r="S263">
            <v>10.200010009499998</v>
          </cell>
          <cell r="T263">
            <v>11.350789771500002</v>
          </cell>
          <cell r="U263">
            <v>10.025518652999995</v>
          </cell>
          <cell r="V263">
            <v>9.5470236810000006</v>
          </cell>
          <cell r="W263">
            <v>9.2751113711249982</v>
          </cell>
          <cell r="X263">
            <v>9.6328083448145012</v>
          </cell>
          <cell r="Y263">
            <v>8.7718616999999988</v>
          </cell>
          <cell r="Z263">
            <v>8.9581090499999991</v>
          </cell>
          <cell r="AA263">
            <v>0</v>
          </cell>
          <cell r="AB263">
            <v>1287.7429999999999</v>
          </cell>
          <cell r="AC263">
            <v>967.37125200000014</v>
          </cell>
          <cell r="AD263">
            <v>1013.6609999999998</v>
          </cell>
          <cell r="AE263">
            <v>1082.641359</v>
          </cell>
          <cell r="AF263">
            <v>1229.386</v>
          </cell>
          <cell r="AG263">
            <v>1220.165</v>
          </cell>
          <cell r="AH263">
            <v>1321.6329999999998</v>
          </cell>
          <cell r="AI263">
            <v>1603.1020000000003</v>
          </cell>
          <cell r="AJ263">
            <v>1736.9849999999997</v>
          </cell>
          <cell r="AK263">
            <v>1222.8429999999998</v>
          </cell>
          <cell r="AL263">
            <v>1844.4110000000001</v>
          </cell>
          <cell r="AM263">
            <v>1772.883</v>
          </cell>
          <cell r="AN263">
            <v>1477.6390000000004</v>
          </cell>
          <cell r="AO263">
            <v>1532.4599999999998</v>
          </cell>
          <cell r="AP263">
            <v>1441.1357170000006</v>
          </cell>
          <cell r="AQ263">
            <v>1438.9799999999998</v>
          </cell>
          <cell r="AR263">
            <v>1213.7900000000002</v>
          </cell>
          <cell r="AS263">
            <v>1378.2119999999998</v>
          </cell>
          <cell r="AT263">
            <v>1939.0359999999998</v>
          </cell>
          <cell r="AU263">
            <v>1421.4918619999996</v>
          </cell>
          <cell r="AV263">
            <v>1064.2349999999999</v>
          </cell>
          <cell r="AW263">
            <v>1375.6141069999996</v>
          </cell>
          <cell r="AX263">
            <v>1655.8461990000003</v>
          </cell>
          <cell r="AY263">
            <v>1336.2310000000002</v>
          </cell>
          <cell r="AZ263">
            <v>1353.8140000000001</v>
          </cell>
          <cell r="BA263">
            <v>0</v>
          </cell>
        </row>
        <row r="264">
          <cell r="B264">
            <v>5.8657499999999994E-2</v>
          </cell>
          <cell r="C264">
            <v>8.53965E-2</v>
          </cell>
          <cell r="D264">
            <v>0.13317264449999999</v>
          </cell>
          <cell r="E264">
            <v>8.5525393499999991E-2</v>
          </cell>
          <cell r="F264">
            <v>9.0361485000000005E-2</v>
          </cell>
          <cell r="G264">
            <v>6.851028599999999E-2</v>
          </cell>
          <cell r="H264">
            <v>7.3924915499999994E-2</v>
          </cell>
          <cell r="I264">
            <v>0.11972956950000002</v>
          </cell>
          <cell r="J264">
            <v>0.11597534549999999</v>
          </cell>
          <cell r="K264">
            <v>0.13317646499999999</v>
          </cell>
          <cell r="L264">
            <v>0.13764953700000002</v>
          </cell>
          <cell r="M264">
            <v>0.1229106915</v>
          </cell>
          <cell r="N264">
            <v>0.17510239799999999</v>
          </cell>
          <cell r="O264">
            <v>0.24107968799999996</v>
          </cell>
          <cell r="P264">
            <v>0.25458896250000002</v>
          </cell>
          <cell r="Q264">
            <v>0.20915437499999998</v>
          </cell>
          <cell r="R264">
            <v>0.16342998749999998</v>
          </cell>
          <cell r="S264">
            <v>0.16415099549999998</v>
          </cell>
          <cell r="T264">
            <v>0.2670325965</v>
          </cell>
          <cell r="U264">
            <v>0.34253138700000008</v>
          </cell>
          <cell r="V264">
            <v>0.389677302</v>
          </cell>
          <cell r="W264">
            <v>0.46901304562500001</v>
          </cell>
          <cell r="X264">
            <v>0.39910100791249992</v>
          </cell>
          <cell r="Y264">
            <v>0.35920934999999998</v>
          </cell>
          <cell r="Z264">
            <v>0.40440825000000008</v>
          </cell>
          <cell r="AA264">
            <v>0</v>
          </cell>
          <cell r="AB264">
            <v>7.4820000000000002</v>
          </cell>
          <cell r="AC264">
            <v>8.6815859999999994</v>
          </cell>
          <cell r="AD264">
            <v>12.096</v>
          </cell>
          <cell r="AE264">
            <v>8.5661799999999992</v>
          </cell>
          <cell r="AF264">
            <v>10.196</v>
          </cell>
          <cell r="AG264">
            <v>8.2080000000000002</v>
          </cell>
          <cell r="AH264">
            <v>10.998999999999999</v>
          </cell>
          <cell r="AI264">
            <v>20.428000000000001</v>
          </cell>
          <cell r="AJ264">
            <v>22.396999999999998</v>
          </cell>
          <cell r="AK264">
            <v>21.470999999999997</v>
          </cell>
          <cell r="AL264">
            <v>26.963000000000001</v>
          </cell>
          <cell r="AM264">
            <v>33.345999999999997</v>
          </cell>
          <cell r="AN264">
            <v>38.224000000000004</v>
          </cell>
          <cell r="AO264">
            <v>45.672000000000004</v>
          </cell>
          <cell r="AP264">
            <v>48.987222000000003</v>
          </cell>
          <cell r="AQ264">
            <v>35.795000000000002</v>
          </cell>
          <cell r="AR264">
            <v>26.640999999999998</v>
          </cell>
          <cell r="AS264">
            <v>31.785</v>
          </cell>
          <cell r="AT264">
            <v>53.885000000000005</v>
          </cell>
          <cell r="AU264">
            <v>57.168389999999995</v>
          </cell>
          <cell r="AV264">
            <v>52.043999999999997</v>
          </cell>
          <cell r="AW264">
            <v>84.444403999999992</v>
          </cell>
          <cell r="AX264">
            <v>81.283333999999996</v>
          </cell>
          <cell r="AY264">
            <v>68.212999999999994</v>
          </cell>
          <cell r="AZ264">
            <v>73.355000000000004</v>
          </cell>
          <cell r="BA264">
            <v>0</v>
          </cell>
        </row>
        <row r="266">
          <cell r="B266">
            <v>0.11715299999999999</v>
          </cell>
          <cell r="C266">
            <v>6.6145499999999996E-2</v>
          </cell>
          <cell r="D266">
            <v>9.9522634499999998E-2</v>
          </cell>
          <cell r="E266">
            <v>0.10770552899999999</v>
          </cell>
          <cell r="F266">
            <v>9.8458371000000003E-2</v>
          </cell>
          <cell r="G266">
            <v>9.4703251500000002E-2</v>
          </cell>
          <cell r="H266">
            <v>8.6026342499999991E-2</v>
          </cell>
          <cell r="I266">
            <v>0.20791712699999998</v>
          </cell>
          <cell r="J266">
            <v>0.1986969375</v>
          </cell>
          <cell r="K266">
            <v>0.24602227199999999</v>
          </cell>
          <cell r="L266">
            <v>0.21249879299999999</v>
          </cell>
          <cell r="M266">
            <v>0.24097244849999999</v>
          </cell>
          <cell r="N266">
            <v>8.7488334000000001E-2</v>
          </cell>
          <cell r="O266">
            <v>1.8906898499999998E-2</v>
          </cell>
          <cell r="P266">
            <v>3.0020944499999997E-2</v>
          </cell>
          <cell r="Q266">
            <v>1.3248652499999999E-2</v>
          </cell>
          <cell r="R266">
            <v>2.4282607499999997E-2</v>
          </cell>
          <cell r="S266">
            <v>4.7910217499999998E-2</v>
          </cell>
          <cell r="T266">
            <v>5.46272145E-2</v>
          </cell>
          <cell r="U266">
            <v>6.312169799999999E-2</v>
          </cell>
          <cell r="V266">
            <v>3.6289588499999997E-2</v>
          </cell>
          <cell r="W266">
            <v>2.2572197999999998E-2</v>
          </cell>
          <cell r="X266">
            <v>1.9833623999999998E-2</v>
          </cell>
          <cell r="Y266">
            <v>4.0968000000000004E-2</v>
          </cell>
          <cell r="Z266">
            <v>2.0299500000000002E-2</v>
          </cell>
          <cell r="AA266">
            <v>0</v>
          </cell>
          <cell r="AB266">
            <v>13.612</v>
          </cell>
          <cell r="AC266">
            <v>5.5223440000000004</v>
          </cell>
          <cell r="AD266">
            <v>8.2580000000000009</v>
          </cell>
          <cell r="AE266">
            <v>9.3896269999999991</v>
          </cell>
          <cell r="AF266">
            <v>9.4380000000000006</v>
          </cell>
          <cell r="AG266">
            <v>9.0679999999999996</v>
          </cell>
          <cell r="AH266">
            <v>9.604000000000001</v>
          </cell>
          <cell r="AI266">
            <v>28.738</v>
          </cell>
          <cell r="AJ266">
            <v>28.427</v>
          </cell>
          <cell r="AK266">
            <v>25.44</v>
          </cell>
          <cell r="AL266">
            <v>33.454000000000001</v>
          </cell>
          <cell r="AM266">
            <v>36.907000000000004</v>
          </cell>
          <cell r="AN266">
            <v>15.058999999999999</v>
          </cell>
          <cell r="AO266">
            <v>2.7149999999999999</v>
          </cell>
          <cell r="AP266">
            <v>3.9561069999999998</v>
          </cell>
          <cell r="AQ266">
            <v>1.93</v>
          </cell>
          <cell r="AR266">
            <v>2.8650000000000002</v>
          </cell>
          <cell r="AS266">
            <v>6.2789999999999999</v>
          </cell>
          <cell r="AT266">
            <v>9.3010000000000002</v>
          </cell>
          <cell r="AU266">
            <v>9.3306629999999995</v>
          </cell>
          <cell r="AV266">
            <v>3.79</v>
          </cell>
          <cell r="AW266">
            <v>2.9424319999999997</v>
          </cell>
          <cell r="AX266">
            <v>3.7081749999999998</v>
          </cell>
          <cell r="AY266">
            <v>6.5170000000000003</v>
          </cell>
          <cell r="AZ266">
            <v>2.9510000000000001</v>
          </cell>
          <cell r="BA266">
            <v>0</v>
          </cell>
        </row>
        <row r="267">
          <cell r="B267">
            <v>1.9770929999999998</v>
          </cell>
          <cell r="C267">
            <v>2.9264985000000001</v>
          </cell>
          <cell r="D267">
            <v>2.9188875104999994</v>
          </cell>
          <cell r="E267">
            <v>2.904138315</v>
          </cell>
          <cell r="F267">
            <v>3.1889134350000004</v>
          </cell>
          <cell r="G267">
            <v>3.3715758870000001</v>
          </cell>
          <cell r="H267">
            <v>3.1435968105000005</v>
          </cell>
          <cell r="I267">
            <v>3.1190573609999994</v>
          </cell>
          <cell r="J267">
            <v>2.7266949809999996</v>
          </cell>
          <cell r="K267">
            <v>1.8274911479999996</v>
          </cell>
          <cell r="L267">
            <v>2.6702292734999999</v>
          </cell>
          <cell r="M267">
            <v>2.6629311060000003</v>
          </cell>
          <cell r="N267">
            <v>2.6533435724999994</v>
          </cell>
          <cell r="O267">
            <v>2.8706620364999997</v>
          </cell>
          <cell r="P267">
            <v>2.5786363499999996</v>
          </cell>
          <cell r="Q267">
            <v>2.3703308010000002</v>
          </cell>
          <cell r="R267">
            <v>1.9511525744999998</v>
          </cell>
          <cell r="S267">
            <v>1.8161761095000002</v>
          </cell>
          <cell r="T267">
            <v>1.5581035439999997</v>
          </cell>
          <cell r="U267">
            <v>1.79541171</v>
          </cell>
          <cell r="V267">
            <v>1.9476472409999999</v>
          </cell>
          <cell r="W267">
            <v>1.678034826</v>
          </cell>
          <cell r="X267">
            <v>1.820855717415</v>
          </cell>
          <cell r="Y267">
            <v>1.7230855500000002</v>
          </cell>
          <cell r="Z267">
            <v>1.7047322999999999</v>
          </cell>
          <cell r="AA267">
            <v>0</v>
          </cell>
          <cell r="AB267">
            <v>277.14699999999999</v>
          </cell>
          <cell r="AC267">
            <v>249.23479199999997</v>
          </cell>
          <cell r="AD267">
            <v>250.59700000000001</v>
          </cell>
          <cell r="AE267">
            <v>280.99541300000004</v>
          </cell>
          <cell r="AF267">
            <v>321.03299999999996</v>
          </cell>
          <cell r="AG267">
            <v>357.83800000000002</v>
          </cell>
          <cell r="AH267">
            <v>372.92400000000004</v>
          </cell>
          <cell r="AI267">
            <v>407.57400000000001</v>
          </cell>
          <cell r="AJ267">
            <v>413.53100000000001</v>
          </cell>
          <cell r="AK267">
            <v>201.99900000000002</v>
          </cell>
          <cell r="AL267">
            <v>422.82299999999998</v>
          </cell>
          <cell r="AM267">
            <v>393.34499999999997</v>
          </cell>
          <cell r="AN267">
            <v>344.04800000000012</v>
          </cell>
          <cell r="AO267">
            <v>386.85199999999992</v>
          </cell>
          <cell r="AP267">
            <v>325.08866800000004</v>
          </cell>
          <cell r="AQ267">
            <v>313.423</v>
          </cell>
          <cell r="AR267">
            <v>219.773</v>
          </cell>
          <cell r="AS267">
            <v>236.23000000000005</v>
          </cell>
          <cell r="AT267">
            <v>266.52</v>
          </cell>
          <cell r="AU267">
            <v>247.66505599999999</v>
          </cell>
          <cell r="AV267">
            <v>194.51900000000001</v>
          </cell>
          <cell r="AW267">
            <v>227.96399299999996</v>
          </cell>
          <cell r="AX267">
            <v>293.36431500000003</v>
          </cell>
          <cell r="AY267">
            <v>235.238</v>
          </cell>
          <cell r="AZ267">
            <v>242.64800000000002</v>
          </cell>
          <cell r="BA267">
            <v>0</v>
          </cell>
        </row>
        <row r="268">
          <cell r="B268">
            <v>5.5370879999999998</v>
          </cell>
          <cell r="C268">
            <v>4.8990150000000003</v>
          </cell>
          <cell r="D268">
            <v>5.8478691645000005</v>
          </cell>
          <cell r="E268">
            <v>5.5149718814999993</v>
          </cell>
          <cell r="F268">
            <v>5.5874828250000004</v>
          </cell>
          <cell r="G268">
            <v>5.0082771914999995</v>
          </cell>
          <cell r="H268">
            <v>4.6057497119999997</v>
          </cell>
          <cell r="I268">
            <v>4.8161223809999996</v>
          </cell>
          <cell r="J268">
            <v>4.6277780444999994</v>
          </cell>
          <cell r="K268">
            <v>3.9906627524999996</v>
          </cell>
          <cell r="L268">
            <v>3.5410221315000001</v>
          </cell>
          <cell r="M268">
            <v>3.6815609609999997</v>
          </cell>
          <cell r="N268">
            <v>3.5635186394999998</v>
          </cell>
          <cell r="O268">
            <v>3.1153896314999998</v>
          </cell>
          <cell r="P268">
            <v>2.9515061069999997</v>
          </cell>
          <cell r="Q268">
            <v>2.8640162474999999</v>
          </cell>
          <cell r="R268">
            <v>3.0009520259999998</v>
          </cell>
          <cell r="S268">
            <v>2.9443527359999999</v>
          </cell>
          <cell r="T268">
            <v>4.2751216304999993</v>
          </cell>
          <cell r="U268">
            <v>2.8674807885</v>
          </cell>
          <cell r="V268">
            <v>2.3208009254999999</v>
          </cell>
          <cell r="W268">
            <v>2.4542474894999997</v>
          </cell>
          <cell r="X268">
            <v>2.4824152098719998</v>
          </cell>
          <cell r="Y268">
            <v>2.0816739000000002</v>
          </cell>
          <cell r="Z268">
            <v>2.0233719000000003</v>
          </cell>
          <cell r="AA268">
            <v>0</v>
          </cell>
          <cell r="AB268">
            <v>754.88900000000001</v>
          </cell>
          <cell r="AC268">
            <v>488.34693900000002</v>
          </cell>
          <cell r="AD268">
            <v>533.93100000000004</v>
          </cell>
          <cell r="AE268">
            <v>551.05807299999992</v>
          </cell>
          <cell r="AF268">
            <v>607.28800000000001</v>
          </cell>
          <cell r="AG268">
            <v>552.84699999999998</v>
          </cell>
          <cell r="AH268">
            <v>561.4380000000001</v>
          </cell>
          <cell r="AI268">
            <v>675.58200000000011</v>
          </cell>
          <cell r="AJ268">
            <v>730.92899999999997</v>
          </cell>
          <cell r="AK268">
            <v>470.55799999999999</v>
          </cell>
          <cell r="AL268">
            <v>582.46400000000006</v>
          </cell>
          <cell r="AM268">
            <v>594.654</v>
          </cell>
          <cell r="AN268">
            <v>504.78100000000006</v>
          </cell>
          <cell r="AO268">
            <v>455.495</v>
          </cell>
          <cell r="AP268">
            <v>437.61994299999992</v>
          </cell>
          <cell r="AQ268">
            <v>396.38499999999999</v>
          </cell>
          <cell r="AR268">
            <v>373.76</v>
          </cell>
          <cell r="AS268">
            <v>401.99800000000005</v>
          </cell>
          <cell r="AT268">
            <v>699.44399999999996</v>
          </cell>
          <cell r="AU268">
            <v>408.44280899999995</v>
          </cell>
          <cell r="AV268">
            <v>282.892</v>
          </cell>
          <cell r="AW268">
            <v>374.59078199999999</v>
          </cell>
          <cell r="AX268">
            <v>451.70603399999999</v>
          </cell>
          <cell r="AY268">
            <v>346.36500000000001</v>
          </cell>
          <cell r="AZ268">
            <v>318.58699999999999</v>
          </cell>
          <cell r="BA268">
            <v>0</v>
          </cell>
        </row>
        <row r="269">
          <cell r="B269">
            <v>1.047231</v>
          </cell>
          <cell r="C269">
            <v>1.3458645</v>
          </cell>
          <cell r="D269">
            <v>1.2852072854999999</v>
          </cell>
          <cell r="E269">
            <v>1.3476888854999998</v>
          </cell>
          <cell r="F269">
            <v>1.5975636165</v>
          </cell>
          <cell r="G269">
            <v>1.6895510639999998</v>
          </cell>
          <cell r="H269">
            <v>2.0726228024999998</v>
          </cell>
          <cell r="I269">
            <v>2.4082060049999998</v>
          </cell>
          <cell r="J269">
            <v>2.5336928699999999</v>
          </cell>
          <cell r="K269">
            <v>3.5641228814999999</v>
          </cell>
          <cell r="L269">
            <v>3.6624864465</v>
          </cell>
          <cell r="M269">
            <v>3.2805078344999998</v>
          </cell>
          <cell r="N269">
            <v>3.0115261575000001</v>
          </cell>
          <cell r="O269">
            <v>3.2284209599999998</v>
          </cell>
          <cell r="P269">
            <v>3.1825717830000002</v>
          </cell>
          <cell r="Q269">
            <v>3.6530627894999999</v>
          </cell>
          <cell r="R269">
            <v>3.8413729664999994</v>
          </cell>
          <cell r="S269">
            <v>4.1864430644999997</v>
          </cell>
          <cell r="T269">
            <v>4.0361889734999998</v>
          </cell>
          <cell r="U269">
            <v>3.9280230089999995</v>
          </cell>
          <cell r="V269">
            <v>3.7340515215000001</v>
          </cell>
          <cell r="W269">
            <v>3.4635871619999996</v>
          </cell>
          <cell r="X269">
            <v>3.9192505514999993</v>
          </cell>
          <cell r="Y269">
            <v>3.8770348499999994</v>
          </cell>
          <cell r="Z269">
            <v>4.1184233999999993</v>
          </cell>
          <cell r="AA269">
            <v>0</v>
          </cell>
          <cell r="AB269">
            <v>128.17099999999999</v>
          </cell>
          <cell r="AC269">
            <v>123.07438999999999</v>
          </cell>
          <cell r="AD269">
            <v>114.89099999999999</v>
          </cell>
          <cell r="AE269">
            <v>131.86100399999998</v>
          </cell>
          <cell r="AF269">
            <v>169.99200000000002</v>
          </cell>
          <cell r="AG269">
            <v>186.12200000000001</v>
          </cell>
          <cell r="AH269">
            <v>254.95400000000001</v>
          </cell>
          <cell r="AI269">
            <v>341.11099999999999</v>
          </cell>
          <cell r="AJ269">
            <v>401.68499999999995</v>
          </cell>
          <cell r="AK269">
            <v>395.60599999999999</v>
          </cell>
          <cell r="AL269">
            <v>602.88800000000003</v>
          </cell>
          <cell r="AM269">
            <v>512.35899999999992</v>
          </cell>
          <cell r="AN269">
            <v>412.67700000000002</v>
          </cell>
          <cell r="AO269">
            <v>466.13900000000001</v>
          </cell>
          <cell r="AP269">
            <v>444.83361699999995</v>
          </cell>
          <cell r="AQ269">
            <v>513.11800000000005</v>
          </cell>
          <cell r="AR269">
            <v>454.67400000000004</v>
          </cell>
          <cell r="AS269">
            <v>559.51900000000001</v>
          </cell>
          <cell r="AT269">
            <v>701.52600000000007</v>
          </cell>
          <cell r="AU269">
            <v>549.52563199999997</v>
          </cell>
          <cell r="AV269">
            <v>394.62300000000005</v>
          </cell>
          <cell r="AW269">
            <v>491.12365</v>
          </cell>
          <cell r="AX269">
            <v>640.93576800000005</v>
          </cell>
          <cell r="AY269">
            <v>563.86699999999996</v>
          </cell>
          <cell r="AZ269">
            <v>603.18299999999999</v>
          </cell>
          <cell r="BA269">
            <v>0</v>
          </cell>
        </row>
      </sheetData>
      <sheetData sheetId="40">
        <row r="15">
          <cell r="C15">
            <v>3.5279999999999999E-3</v>
          </cell>
          <cell r="D15">
            <v>2.3421251000000001E-2</v>
          </cell>
          <cell r="E15">
            <v>3.7370172E-2</v>
          </cell>
          <cell r="F15">
            <v>7.0861388499999997E-2</v>
          </cell>
          <cell r="G15">
            <v>3.8206286999999998E-2</v>
          </cell>
          <cell r="H15">
            <v>2.41329375E-2</v>
          </cell>
          <cell r="I15">
            <v>2.40171645E-2</v>
          </cell>
          <cell r="J15">
            <v>2.47666195E-2</v>
          </cell>
          <cell r="K15">
            <v>2.41933545E-2</v>
          </cell>
          <cell r="L15">
            <v>3.1915764999999999E-2</v>
          </cell>
          <cell r="M15">
            <v>2.7764219E-2</v>
          </cell>
          <cell r="N15">
            <v>3.5922869499999996E-2</v>
          </cell>
          <cell r="O15">
            <v>3.3312691999999998E-2</v>
          </cell>
          <cell r="P15">
            <v>2.90677625E-2</v>
          </cell>
          <cell r="Q15">
            <v>2.3835605499999999E-2</v>
          </cell>
          <cell r="R15">
            <v>2.1676042499999999E-2</v>
          </cell>
          <cell r="S15">
            <v>2.7030982999999998E-2</v>
          </cell>
          <cell r="T15">
            <v>2.4888779999999999E-2</v>
          </cell>
          <cell r="U15">
            <v>2.1084892500000001E-2</v>
          </cell>
          <cell r="V15">
            <v>3.1425309999999998E-2</v>
          </cell>
          <cell r="W15">
            <v>5.3354804999999998E-2</v>
          </cell>
          <cell r="X15">
            <v>5.6932247196999991E-2</v>
          </cell>
          <cell r="Y15">
            <v>2.9558550000000017E-2</v>
          </cell>
          <cell r="Z15">
            <v>5.3997650000000022E-2</v>
          </cell>
          <cell r="AC15">
            <v>0.52368199999999998</v>
          </cell>
          <cell r="AD15">
            <v>3.887</v>
          </cell>
          <cell r="AE15">
            <v>5.7954939999999997</v>
          </cell>
          <cell r="AF15">
            <v>11.217000000000001</v>
          </cell>
          <cell r="AG15">
            <v>8.0080000000000009</v>
          </cell>
          <cell r="AH15">
            <v>4.819</v>
          </cell>
          <cell r="AI15">
            <v>4.4240000000000004</v>
          </cell>
          <cell r="AJ15">
            <v>4.5709999999999997</v>
          </cell>
          <cell r="AK15">
            <v>4.2119999999999997</v>
          </cell>
          <cell r="AL15">
            <v>6.91</v>
          </cell>
          <cell r="AM15">
            <v>6.2030000000000003</v>
          </cell>
          <cell r="AN15">
            <v>6.98</v>
          </cell>
          <cell r="AO15">
            <v>7.09</v>
          </cell>
          <cell r="AP15">
            <v>5.5515049999999997</v>
          </cell>
          <cell r="AQ15">
            <v>4.08</v>
          </cell>
          <cell r="AR15">
            <v>3.2600000000000002</v>
          </cell>
          <cell r="AS15">
            <v>4.6290000000000004</v>
          </cell>
          <cell r="AT15">
            <v>4.867</v>
          </cell>
          <cell r="AU15">
            <v>3.978745</v>
          </cell>
          <cell r="AV15">
            <v>5.2889999999999997</v>
          </cell>
          <cell r="AW15">
            <v>10.935006</v>
          </cell>
          <cell r="AX15">
            <v>15.219275999999999</v>
          </cell>
          <cell r="AY15">
            <v>6.2050000000000001</v>
          </cell>
          <cell r="AZ15">
            <v>10.503</v>
          </cell>
        </row>
        <row r="39">
          <cell r="B39">
            <v>0.15204699999999999</v>
          </cell>
          <cell r="C39">
            <v>0.14842799999999998</v>
          </cell>
          <cell r="D39">
            <v>0.16027313400000001</v>
          </cell>
          <cell r="E39">
            <v>0.109578126</v>
          </cell>
          <cell r="F39">
            <v>0.13115344200000001</v>
          </cell>
          <cell r="G39">
            <v>0.12077138499999999</v>
          </cell>
          <cell r="H39">
            <v>0.120250949</v>
          </cell>
          <cell r="I39">
            <v>0.1125505255</v>
          </cell>
          <cell r="J39">
            <v>0.104902777</v>
          </cell>
          <cell r="K39">
            <v>9.1406549500000003E-2</v>
          </cell>
          <cell r="L39">
            <v>8.1037677000000002E-2</v>
          </cell>
          <cell r="M39">
            <v>2.2141776999999998E-2</v>
          </cell>
          <cell r="N39">
            <v>2.0848576000000001E-2</v>
          </cell>
          <cell r="O39">
            <v>2.6964647499999998E-2</v>
          </cell>
          <cell r="P39">
            <v>3.6712665499999998E-2</v>
          </cell>
          <cell r="Q39">
            <v>3.2681942999999998E-2</v>
          </cell>
          <cell r="R39">
            <v>1.8383021999999999E-2</v>
          </cell>
          <cell r="S39">
            <v>3.6415245999999998E-2</v>
          </cell>
          <cell r="T39">
            <v>5.1749495E-2</v>
          </cell>
          <cell r="U39">
            <v>1.5430299499999999E-2</v>
          </cell>
          <cell r="V39">
            <v>1.4636320999999999E-2</v>
          </cell>
          <cell r="W39">
            <v>2.3350634999999998E-2</v>
          </cell>
          <cell r="X39">
            <v>2.3497479799499996E-2</v>
          </cell>
          <cell r="Y39">
            <v>1.3775299999999987E-2</v>
          </cell>
          <cell r="Z39">
            <v>2.2222200000000032E-2</v>
          </cell>
          <cell r="AB39">
            <v>24.541</v>
          </cell>
          <cell r="AC39">
            <v>23.051565</v>
          </cell>
          <cell r="AD39">
            <v>24.635999999999999</v>
          </cell>
          <cell r="AE39">
            <v>19.807772</v>
          </cell>
          <cell r="AF39">
            <v>22.402999999999999</v>
          </cell>
          <cell r="AG39">
            <v>23.344000000000001</v>
          </cell>
          <cell r="AH39">
            <v>24.628</v>
          </cell>
          <cell r="AI39">
            <v>25.981000000000002</v>
          </cell>
          <cell r="AJ39">
            <v>26.853000000000002</v>
          </cell>
          <cell r="AK39">
            <v>18.164999999999999</v>
          </cell>
          <cell r="AL39">
            <v>16.859000000000002</v>
          </cell>
          <cell r="AM39">
            <v>9.5760000000000005</v>
          </cell>
          <cell r="AN39">
            <v>8.6920000000000002</v>
          </cell>
          <cell r="AO39">
            <v>9.2620000000000005</v>
          </cell>
          <cell r="AP39">
            <v>11.699005999999999</v>
          </cell>
          <cell r="AQ39">
            <v>10.588000000000001</v>
          </cell>
          <cell r="AR39">
            <v>5.782</v>
          </cell>
          <cell r="AS39">
            <v>10.662000000000001</v>
          </cell>
          <cell r="AT39">
            <v>15.838000000000001</v>
          </cell>
          <cell r="AU39">
            <v>6.0531319999999997</v>
          </cell>
          <cell r="AV39">
            <v>4.5369999999999999</v>
          </cell>
          <cell r="AW39">
            <v>7.1055269999999995</v>
          </cell>
          <cell r="AX39">
            <v>9.2676479999999994</v>
          </cell>
          <cell r="AY39">
            <v>6.2480000000000002</v>
          </cell>
          <cell r="AZ39">
            <v>7.2439999999999998</v>
          </cell>
        </row>
        <row r="47">
          <cell r="B47">
            <v>0.14359449999999999</v>
          </cell>
          <cell r="C47">
            <v>0.11636100000000001</v>
          </cell>
          <cell r="D47">
            <v>0.19211199000000001</v>
          </cell>
          <cell r="E47">
            <v>0.242684078</v>
          </cell>
          <cell r="F47">
            <v>0.23727044250000001</v>
          </cell>
          <cell r="G47">
            <v>0.31480401399999997</v>
          </cell>
          <cell r="H47">
            <v>0.73619955500000001</v>
          </cell>
          <cell r="I47">
            <v>0.89180199849999997</v>
          </cell>
          <cell r="J47">
            <v>0.80285911649999997</v>
          </cell>
          <cell r="K47">
            <v>0.63473093250000001</v>
          </cell>
          <cell r="L47">
            <v>0.88065733699999993</v>
          </cell>
          <cell r="M47">
            <v>0.86792957650000002</v>
          </cell>
          <cell r="N47">
            <v>0.7715439865</v>
          </cell>
          <cell r="O47">
            <v>0.94338761999999998</v>
          </cell>
          <cell r="P47">
            <v>1.0583150024999999</v>
          </cell>
          <cell r="Q47">
            <v>1.0625076840000001</v>
          </cell>
          <cell r="R47">
            <v>1.402604567</v>
          </cell>
          <cell r="S47">
            <v>1.492539748</v>
          </cell>
          <cell r="T47">
            <v>1.1488279109999999</v>
          </cell>
          <cell r="U47">
            <v>1.1367695394999999</v>
          </cell>
          <cell r="V47">
            <v>1.2301857889999999</v>
          </cell>
          <cell r="W47">
            <v>1.1414000184999999</v>
          </cell>
          <cell r="X47">
            <v>1.2221525109639999</v>
          </cell>
          <cell r="Y47">
            <v>1.4446214999999989</v>
          </cell>
          <cell r="Z47">
            <v>1.9439171500000012</v>
          </cell>
          <cell r="AB47">
            <v>33.726999999999997</v>
          </cell>
          <cell r="AC47">
            <v>28.413135999999998</v>
          </cell>
          <cell r="AD47">
            <v>53.289000000000001</v>
          </cell>
          <cell r="AE47">
            <v>72.538235999999998</v>
          </cell>
          <cell r="AF47">
            <v>83.296000000000006</v>
          </cell>
          <cell r="AG47">
            <v>111.23700000000001</v>
          </cell>
          <cell r="AH47">
            <v>215.54</v>
          </cell>
          <cell r="AI47">
            <v>281.19400000000002</v>
          </cell>
          <cell r="AJ47">
            <v>309.25400000000002</v>
          </cell>
          <cell r="AK47">
            <v>236.678</v>
          </cell>
          <cell r="AL47">
            <v>357.21699999999998</v>
          </cell>
          <cell r="AM47">
            <v>405.47899999999998</v>
          </cell>
          <cell r="AN47">
            <v>373.46500000000003</v>
          </cell>
          <cell r="AO47">
            <v>422.85</v>
          </cell>
          <cell r="AP47">
            <v>450.77756599999998</v>
          </cell>
          <cell r="AQ47">
            <v>435.45800000000003</v>
          </cell>
          <cell r="AR47">
            <v>502.92</v>
          </cell>
          <cell r="AS47">
            <v>569.69399999999996</v>
          </cell>
          <cell r="AT47">
            <v>560.59400000000005</v>
          </cell>
          <cell r="AU47">
            <v>558.80179999999996</v>
          </cell>
          <cell r="AV47">
            <v>569.70900000000006</v>
          </cell>
          <cell r="AW47">
            <v>678.03964299999996</v>
          </cell>
          <cell r="AX47">
            <v>747.923315</v>
          </cell>
          <cell r="AY47">
            <v>813.77700000000004</v>
          </cell>
          <cell r="AZ47">
            <v>964.66700000000003</v>
          </cell>
        </row>
        <row r="84">
          <cell r="B84">
            <v>0.16648449999999998</v>
          </cell>
          <cell r="C84">
            <v>0.1331505</v>
          </cell>
          <cell r="D84">
            <v>0.19028405550000002</v>
          </cell>
          <cell r="E84">
            <v>0.18151614599999999</v>
          </cell>
          <cell r="F84">
            <v>0.18920972699999999</v>
          </cell>
          <cell r="G84">
            <v>0.114138458</v>
          </cell>
          <cell r="H84">
            <v>0.199989006</v>
          </cell>
          <cell r="I84">
            <v>0.19155132149999998</v>
          </cell>
          <cell r="J84">
            <v>0.175819595</v>
          </cell>
          <cell r="K84">
            <v>0.12041506049999999</v>
          </cell>
          <cell r="L84">
            <v>0.159942797</v>
          </cell>
          <cell r="M84">
            <v>0.21576857399999999</v>
          </cell>
          <cell r="N84">
            <v>0.1841270515</v>
          </cell>
          <cell r="O84">
            <v>0.215511751</v>
          </cell>
          <cell r="P84">
            <v>0.2670747765</v>
          </cell>
          <cell r="Q84">
            <v>0.23038534050000001</v>
          </cell>
          <cell r="R84">
            <v>0.198615557</v>
          </cell>
          <cell r="S84">
            <v>0.15709057700000001</v>
          </cell>
          <cell r="T84">
            <v>0.26680467450000001</v>
          </cell>
          <cell r="U84">
            <v>0.18640604499999999</v>
          </cell>
          <cell r="V84">
            <v>0.11348254049999999</v>
          </cell>
          <cell r="W84">
            <v>0.11104667</v>
          </cell>
          <cell r="X84">
            <v>9.5814346795999983E-2</v>
          </cell>
          <cell r="Y84">
            <v>6.3694049999999933E-2</v>
          </cell>
          <cell r="Z84">
            <v>7.458219999999996E-2</v>
          </cell>
          <cell r="AB84">
            <v>33.811999999999998</v>
          </cell>
          <cell r="AC84">
            <v>30.927287</v>
          </cell>
          <cell r="AD84">
            <v>39.088999999999999</v>
          </cell>
          <cell r="AE84">
            <v>38.003354999999999</v>
          </cell>
          <cell r="AF84">
            <v>38.979999999999997</v>
          </cell>
          <cell r="AG84">
            <v>25.582000000000001</v>
          </cell>
          <cell r="AH84">
            <v>49.756</v>
          </cell>
          <cell r="AI84">
            <v>51.65</v>
          </cell>
          <cell r="AJ84">
            <v>55.317</v>
          </cell>
          <cell r="AK84">
            <v>36.877000000000002</v>
          </cell>
          <cell r="AL84">
            <v>45.045000000000002</v>
          </cell>
          <cell r="AM84">
            <v>68.040999999999997</v>
          </cell>
          <cell r="AN84">
            <v>56.730000000000004</v>
          </cell>
          <cell r="AO84">
            <v>61.704999999999998</v>
          </cell>
          <cell r="AP84">
            <v>75.416935999999993</v>
          </cell>
          <cell r="AQ84">
            <v>64.994</v>
          </cell>
          <cell r="AR84">
            <v>51.426000000000002</v>
          </cell>
          <cell r="AS84">
            <v>42.402999999999999</v>
          </cell>
          <cell r="AT84">
            <v>67.89</v>
          </cell>
          <cell r="AU84">
            <v>49.113628999999996</v>
          </cell>
          <cell r="AV84">
            <v>32.941000000000003</v>
          </cell>
          <cell r="AW84">
            <v>34.377460999999997</v>
          </cell>
          <cell r="AX84">
            <v>36.123456999999995</v>
          </cell>
          <cell r="AY84">
            <v>22.997</v>
          </cell>
          <cell r="AZ84">
            <v>22.621000000000002</v>
          </cell>
        </row>
        <row r="85">
          <cell r="B85">
            <v>4.5787000000000001E-2</v>
          </cell>
          <cell r="C85">
            <v>2.4601499999999998E-2</v>
          </cell>
          <cell r="D85">
            <v>4.1753816999999999E-2</v>
          </cell>
          <cell r="E85">
            <v>5.7573197499999999E-2</v>
          </cell>
          <cell r="F85">
            <v>7.3389085000000007E-2</v>
          </cell>
          <cell r="G85">
            <v>5.1499864499999999E-2</v>
          </cell>
          <cell r="H85">
            <v>8.8775235499999994E-2</v>
          </cell>
          <cell r="I85">
            <v>6.2613277999999994E-2</v>
          </cell>
          <cell r="J85">
            <v>8.8091241000000001E-2</v>
          </cell>
          <cell r="K85">
            <v>8.1807043499999996E-2</v>
          </cell>
          <cell r="L85">
            <v>0.1033198775</v>
          </cell>
          <cell r="M85">
            <v>8.9191843999999992E-2</v>
          </cell>
          <cell r="N85">
            <v>0.1175843585</v>
          </cell>
          <cell r="O85">
            <v>7.1112110999999992E-2</v>
          </cell>
          <cell r="P85">
            <v>5.8379030499999998E-2</v>
          </cell>
          <cell r="Q85">
            <v>5.0335844999999997E-2</v>
          </cell>
          <cell r="R85">
            <v>5.4371268E-2</v>
          </cell>
          <cell r="S85">
            <v>4.5729648999999997E-2</v>
          </cell>
          <cell r="T85">
            <v>4.5432751E-2</v>
          </cell>
          <cell r="U85">
            <v>4.0090424499999999E-2</v>
          </cell>
          <cell r="V85">
            <v>4.3168978999999996E-2</v>
          </cell>
          <cell r="W85">
            <v>4.0020991499999999E-2</v>
          </cell>
          <cell r="X85">
            <v>3.6724729706000006E-2</v>
          </cell>
          <cell r="Y85">
            <v>3.3345550000000085E-2</v>
          </cell>
          <cell r="Z85">
            <v>3.4791750000000066E-2</v>
          </cell>
          <cell r="AB85">
            <v>10.064</v>
          </cell>
          <cell r="AC85">
            <v>17.609441999999998</v>
          </cell>
          <cell r="AD85">
            <v>26.959</v>
          </cell>
          <cell r="AE85">
            <v>33.754315999999996</v>
          </cell>
          <cell r="AF85">
            <v>40.292000000000002</v>
          </cell>
          <cell r="AG85">
            <v>34.119999999999997</v>
          </cell>
          <cell r="AH85">
            <v>45.756999999999998</v>
          </cell>
          <cell r="AI85">
            <v>40.191000000000003</v>
          </cell>
          <cell r="AJ85">
            <v>54.363</v>
          </cell>
          <cell r="AK85">
            <v>46.785000000000004</v>
          </cell>
          <cell r="AL85">
            <v>56.178000000000004</v>
          </cell>
          <cell r="AM85">
            <v>56.18</v>
          </cell>
          <cell r="AN85">
            <v>61.6</v>
          </cell>
          <cell r="AO85">
            <v>51.929000000000002</v>
          </cell>
          <cell r="AP85">
            <v>43.444555999999999</v>
          </cell>
          <cell r="AQ85">
            <v>36.027000000000001</v>
          </cell>
          <cell r="AR85">
            <v>37.244</v>
          </cell>
          <cell r="AS85">
            <v>31.681000000000001</v>
          </cell>
          <cell r="AT85">
            <v>34.9</v>
          </cell>
          <cell r="AU85">
            <v>32.590485999999999</v>
          </cell>
          <cell r="AV85">
            <v>34.42</v>
          </cell>
          <cell r="AW85">
            <v>32.479267</v>
          </cell>
          <cell r="AX85">
            <v>35.069057000000001</v>
          </cell>
          <cell r="AY85">
            <v>34.316000000000003</v>
          </cell>
          <cell r="AZ85">
            <v>35.823999999999998</v>
          </cell>
        </row>
        <row r="91">
          <cell r="B91">
            <v>7.9470999999999986E-2</v>
          </cell>
          <cell r="C91">
            <v>8.0776499999999987E-2</v>
          </cell>
          <cell r="D91">
            <v>0.11234221950000001</v>
          </cell>
          <cell r="E91">
            <v>0.124310767</v>
          </cell>
          <cell r="F91">
            <v>0.14147421399999999</v>
          </cell>
          <cell r="G91">
            <v>0.100628829</v>
          </cell>
          <cell r="H91">
            <v>0.1010089465</v>
          </cell>
          <cell r="I91">
            <v>9.5431276499999995E-2</v>
          </cell>
          <cell r="J91">
            <v>5.5436989999999998E-2</v>
          </cell>
          <cell r="K91">
            <v>7.72840635E-2</v>
          </cell>
          <cell r="L91">
            <v>0.144738587</v>
          </cell>
          <cell r="M91">
            <v>0.1036305095</v>
          </cell>
          <cell r="N91">
            <v>6.9915926500000003E-2</v>
          </cell>
          <cell r="O91">
            <v>8.8001858000000002E-2</v>
          </cell>
          <cell r="P91">
            <v>9.18448335E-2</v>
          </cell>
          <cell r="Q91">
            <v>9.3755420499999992E-2</v>
          </cell>
          <cell r="R91">
            <v>7.9732369499999997E-2</v>
          </cell>
          <cell r="S91">
            <v>7.7631820000000004E-2</v>
          </cell>
          <cell r="T91">
            <v>9.0117345500000001E-2</v>
          </cell>
          <cell r="U91">
            <v>8.2017033000000003E-2</v>
          </cell>
          <cell r="V91">
            <v>8.2041743E-2</v>
          </cell>
          <cell r="W91">
            <v>0.103589878</v>
          </cell>
          <cell r="X91">
            <v>6.3190174432000035E-2</v>
          </cell>
          <cell r="Z91">
            <v>5.5585950000000099E-2</v>
          </cell>
          <cell r="AB91">
            <v>20.297000000000001</v>
          </cell>
          <cell r="AC91">
            <v>24.594767999999998</v>
          </cell>
          <cell r="AD91">
            <v>45.621000000000002</v>
          </cell>
          <cell r="AE91">
            <v>63.692041999999994</v>
          </cell>
          <cell r="AF91">
            <v>70.600999999999999</v>
          </cell>
          <cell r="AG91">
            <v>57.155999999999999</v>
          </cell>
          <cell r="AH91">
            <v>52.008000000000003</v>
          </cell>
          <cell r="AI91">
            <v>62.82</v>
          </cell>
          <cell r="AJ91">
            <v>50.929000000000002</v>
          </cell>
          <cell r="AK91">
            <v>49.804000000000002</v>
          </cell>
          <cell r="AL91">
            <v>71.623000000000005</v>
          </cell>
          <cell r="AM91">
            <v>65.290999999999997</v>
          </cell>
          <cell r="AN91">
            <v>51.436</v>
          </cell>
          <cell r="AO91">
            <v>57.218000000000004</v>
          </cell>
          <cell r="AP91">
            <v>63.154419999999995</v>
          </cell>
          <cell r="AQ91">
            <v>60.078000000000003</v>
          </cell>
          <cell r="AR91">
            <v>53.911999999999999</v>
          </cell>
          <cell r="AS91">
            <v>61.980000000000004</v>
          </cell>
          <cell r="AT91">
            <v>72.03</v>
          </cell>
          <cell r="AU91">
            <v>58.463279999999997</v>
          </cell>
          <cell r="AV91">
            <v>57.334000000000003</v>
          </cell>
          <cell r="AW91">
            <v>67.62468299999999</v>
          </cell>
          <cell r="AX91">
            <v>55.952756000000001</v>
          </cell>
          <cell r="AZ91">
            <v>43.974000000000004</v>
          </cell>
        </row>
        <row r="105">
          <cell r="C105">
            <v>1.0429999999999999E-3</v>
          </cell>
          <cell r="D105">
            <v>3.6050629999999999E-3</v>
          </cell>
          <cell r="E105">
            <v>2.6738775E-3</v>
          </cell>
          <cell r="F105">
            <v>3.8831625000000001E-3</v>
          </cell>
          <cell r="G105">
            <v>3.8749829999999998E-3</v>
          </cell>
          <cell r="H105">
            <v>5.9693094999999996E-3</v>
          </cell>
          <cell r="I105">
            <v>9.9690500000000001E-3</v>
          </cell>
          <cell r="J105">
            <v>7.3702194999999996E-3</v>
          </cell>
          <cell r="K105">
            <v>3.2770709999999999E-3</v>
          </cell>
          <cell r="L105">
            <v>4.0607070000000002E-3</v>
          </cell>
          <cell r="M105">
            <v>1.8254179999999999E-3</v>
          </cell>
          <cell r="N105">
            <v>4.7004474999999997E-3</v>
          </cell>
          <cell r="O105">
            <v>5.4420205000000003E-3</v>
          </cell>
          <cell r="P105">
            <v>1.5560859999999999E-3</v>
          </cell>
          <cell r="Q105">
            <v>1.1724055E-3</v>
          </cell>
          <cell r="R105">
            <v>1.7572169999999999E-3</v>
          </cell>
          <cell r="S105">
            <v>1.4240379999999999E-3</v>
          </cell>
          <cell r="T105">
            <v>2.317693E-3</v>
          </cell>
          <cell r="U105">
            <v>1.922977E-3</v>
          </cell>
          <cell r="V105">
            <v>8.5030749999999997E-4</v>
          </cell>
          <cell r="W105">
            <v>1.41176E-3</v>
          </cell>
          <cell r="X105">
            <v>6.9193601399999993E-4</v>
          </cell>
          <cell r="Y105">
            <v>6.7234999999999919E-4</v>
          </cell>
          <cell r="Z105">
            <v>5.5859999999999937E-4</v>
          </cell>
          <cell r="AC105">
            <v>4.5822659999999997</v>
          </cell>
          <cell r="AD105">
            <v>7.3449999999999998</v>
          </cell>
          <cell r="AE105">
            <v>6.8613939999999998</v>
          </cell>
          <cell r="AF105">
            <v>8.4410000000000007</v>
          </cell>
          <cell r="AG105">
            <v>7.4690000000000003</v>
          </cell>
          <cell r="AH105">
            <v>8.5299999999999994</v>
          </cell>
          <cell r="AI105">
            <v>7.7160000000000002</v>
          </cell>
          <cell r="AJ105">
            <v>6.3609999999999998</v>
          </cell>
          <cell r="AK105">
            <v>4.1890000000000001</v>
          </cell>
          <cell r="AL105">
            <v>4.375</v>
          </cell>
          <cell r="AM105">
            <v>3.819</v>
          </cell>
          <cell r="AN105">
            <v>5.5590000000000002</v>
          </cell>
          <cell r="AO105">
            <v>6.258</v>
          </cell>
          <cell r="AP105">
            <v>4.7251989999999999</v>
          </cell>
          <cell r="AQ105">
            <v>3.806</v>
          </cell>
          <cell r="AR105">
            <v>4.0179999999999998</v>
          </cell>
          <cell r="AS105">
            <v>3.6030000000000002</v>
          </cell>
          <cell r="AT105">
            <v>3.9889999999999999</v>
          </cell>
          <cell r="AU105">
            <v>3.160577</v>
          </cell>
          <cell r="AV105">
            <v>2.1059999999999999</v>
          </cell>
          <cell r="AW105">
            <v>2.6060789999999998</v>
          </cell>
          <cell r="AX105">
            <v>2.72776</v>
          </cell>
          <cell r="AY105">
            <v>1.92</v>
          </cell>
          <cell r="AZ105">
            <v>1.5580000000000001</v>
          </cell>
        </row>
        <row r="108">
          <cell r="D108">
            <v>6.8165860000000003E-3</v>
          </cell>
          <cell r="E108">
            <v>1.783005E-3</v>
          </cell>
          <cell r="F108">
            <v>1.1124819999999999E-3</v>
          </cell>
          <cell r="G108">
            <v>1.0288565E-3</v>
          </cell>
          <cell r="H108">
            <v>2.5020939999999998E-3</v>
          </cell>
          <cell r="I108">
            <v>6.3664404999999999E-3</v>
          </cell>
          <cell r="J108">
            <v>3.4716342499999997E-2</v>
          </cell>
          <cell r="K108">
            <v>2.7189273999999999E-2</v>
          </cell>
          <cell r="L108">
            <v>3.0842056E-2</v>
          </cell>
          <cell r="M108">
            <v>2.28268215E-2</v>
          </cell>
          <cell r="N108">
            <v>4.6343499999999998E-3</v>
          </cell>
          <cell r="O108">
            <v>1.5244284999999999E-3</v>
          </cell>
          <cell r="P108">
            <v>2.7454245E-3</v>
          </cell>
          <cell r="Q108">
            <v>1.3000365E-3</v>
          </cell>
          <cell r="R108">
            <v>1.1274480000000001E-3</v>
          </cell>
          <cell r="S108">
            <v>5.9783815000000002E-3</v>
          </cell>
          <cell r="T108">
            <v>7.2967789999999998E-3</v>
          </cell>
          <cell r="U108">
            <v>1.8901025499999998E-2</v>
          </cell>
          <cell r="V108">
            <v>3.1411985499999996E-2</v>
          </cell>
          <cell r="W108">
            <v>0.312729802</v>
          </cell>
          <cell r="X108">
            <v>1.4508562715499999E-2</v>
          </cell>
          <cell r="Y108">
            <v>1.0332349999999983E-2</v>
          </cell>
          <cell r="Z108">
            <v>7.2883999999999857E-3</v>
          </cell>
          <cell r="AD108">
            <v>1.377</v>
          </cell>
          <cell r="AE108">
            <v>0.48098599999999997</v>
          </cell>
          <cell r="AF108">
            <v>0.34</v>
          </cell>
          <cell r="AG108">
            <v>0.40800000000000003</v>
          </cell>
          <cell r="AH108">
            <v>0.64200000000000002</v>
          </cell>
          <cell r="AI108">
            <v>1.744</v>
          </cell>
          <cell r="AJ108">
            <v>11.02</v>
          </cell>
          <cell r="AK108">
            <v>6.9190000000000005</v>
          </cell>
          <cell r="AL108">
            <v>9.6280000000000001</v>
          </cell>
          <cell r="AM108">
            <v>7.5490000000000004</v>
          </cell>
          <cell r="AN108">
            <v>2.2440000000000002</v>
          </cell>
          <cell r="AO108">
            <v>0.81</v>
          </cell>
          <cell r="AP108">
            <v>1.8714459999999999</v>
          </cell>
          <cell r="AQ108">
            <v>0.61199999999999999</v>
          </cell>
          <cell r="AR108">
            <v>0.749</v>
          </cell>
          <cell r="AS108">
            <v>2.032</v>
          </cell>
          <cell r="AT108">
            <v>2.4460000000000002</v>
          </cell>
          <cell r="AU108">
            <v>5.4774989999999999</v>
          </cell>
          <cell r="AV108">
            <v>7.5549999999999997</v>
          </cell>
          <cell r="AW108">
            <v>47.141112</v>
          </cell>
          <cell r="AX108">
            <v>4.8857499999999998</v>
          </cell>
          <cell r="AY108">
            <v>3.7789999999999999</v>
          </cell>
          <cell r="AZ108">
            <v>3.8530000000000002</v>
          </cell>
        </row>
        <row r="109">
          <cell r="B109">
            <v>0.34293000000000001</v>
          </cell>
          <cell r="C109">
            <v>0.4011944999999999</v>
          </cell>
          <cell r="D109">
            <v>0.74303994800000006</v>
          </cell>
          <cell r="E109">
            <v>0.70255254649999999</v>
          </cell>
          <cell r="F109">
            <v>0.5000278185</v>
          </cell>
          <cell r="G109">
            <v>0.42598292799999998</v>
          </cell>
          <cell r="H109">
            <v>0.3029058375</v>
          </cell>
          <cell r="I109">
            <v>0.340934181</v>
          </cell>
          <cell r="J109">
            <v>0.27668968599999999</v>
          </cell>
          <cell r="K109">
            <v>0.26871282549999997</v>
          </cell>
          <cell r="L109">
            <v>0.33054676550000001</v>
          </cell>
          <cell r="M109">
            <v>0.26749160900000002</v>
          </cell>
          <cell r="N109">
            <v>0.28979716849999998</v>
          </cell>
          <cell r="O109">
            <v>0.265309933</v>
          </cell>
          <cell r="P109">
            <v>0.3018687035</v>
          </cell>
          <cell r="Q109">
            <v>0.35434547750000001</v>
          </cell>
          <cell r="R109">
            <v>0.35713884849999999</v>
          </cell>
          <cell r="S109">
            <v>0.37612245999999999</v>
          </cell>
          <cell r="T109">
            <v>0.48681935399999998</v>
          </cell>
          <cell r="U109">
            <v>0.63006157549999997</v>
          </cell>
          <cell r="V109">
            <v>0.68366090800000001</v>
          </cell>
          <cell r="W109">
            <v>0.72767010399999998</v>
          </cell>
          <cell r="X109">
            <v>0.71422629554500028</v>
          </cell>
          <cell r="Y109">
            <v>0.79908220000000074</v>
          </cell>
          <cell r="Z109">
            <v>0.67069765000000126</v>
          </cell>
          <cell r="AB109">
            <v>75.176806331471127</v>
          </cell>
          <cell r="AC109">
            <v>69.317847</v>
          </cell>
          <cell r="AD109">
            <v>129.93600000000001</v>
          </cell>
          <cell r="AE109">
            <v>125.09438999999999</v>
          </cell>
          <cell r="AF109">
            <v>95.245000000000005</v>
          </cell>
          <cell r="AG109">
            <v>88.421999999999997</v>
          </cell>
          <cell r="AH109">
            <v>64.680000000000007</v>
          </cell>
          <cell r="AI109">
            <v>77.959000000000003</v>
          </cell>
          <cell r="AJ109">
            <v>73.832999999999998</v>
          </cell>
          <cell r="AK109">
            <v>67.283000000000001</v>
          </cell>
          <cell r="AL109">
            <v>94.625</v>
          </cell>
          <cell r="AM109">
            <v>83.067999999999998</v>
          </cell>
          <cell r="AN109">
            <v>84.87</v>
          </cell>
          <cell r="AO109">
            <v>75.911000000000001</v>
          </cell>
          <cell r="AP109">
            <v>86.235759000000002</v>
          </cell>
          <cell r="AQ109">
            <v>99.66</v>
          </cell>
          <cell r="AR109">
            <v>97.301000000000002</v>
          </cell>
          <cell r="AS109">
            <v>107.158</v>
          </cell>
          <cell r="AT109">
            <v>151.17099999999999</v>
          </cell>
          <cell r="AU109">
            <v>182.90473299999999</v>
          </cell>
          <cell r="AV109">
            <v>186.28200000000001</v>
          </cell>
          <cell r="AW109">
            <v>204.59954299999998</v>
          </cell>
          <cell r="AX109">
            <v>220.534605</v>
          </cell>
          <cell r="AY109">
            <v>251.45699999999999</v>
          </cell>
          <cell r="AZ109">
            <v>196.34700000000001</v>
          </cell>
        </row>
        <row r="114">
          <cell r="B114">
            <v>1.0416E-2</v>
          </cell>
          <cell r="C114">
            <v>2.4202499999999995E-2</v>
          </cell>
          <cell r="D114">
            <v>5.4441107000000002E-2</v>
          </cell>
          <cell r="E114">
            <v>4.2580054999999999E-2</v>
          </cell>
          <cell r="F114">
            <v>6.5861491499999994E-2</v>
          </cell>
          <cell r="G114">
            <v>4.6159791999999998E-2</v>
          </cell>
          <cell r="H114">
            <v>7.9870413000000001E-2</v>
          </cell>
          <cell r="I114">
            <v>7.9296461999999998E-2</v>
          </cell>
          <cell r="J114">
            <v>4.9060756499999997E-2</v>
          </cell>
          <cell r="K114">
            <v>3.28315645E-2</v>
          </cell>
          <cell r="L114">
            <v>3.5057403500000001E-2</v>
          </cell>
          <cell r="M114">
            <v>2.9364499499999999E-2</v>
          </cell>
          <cell r="N114">
            <v>3.0137894499999998E-2</v>
          </cell>
          <cell r="O114">
            <v>2.52902965E-2</v>
          </cell>
          <cell r="P114">
            <v>2.6882835000000001E-2</v>
          </cell>
          <cell r="Q114">
            <v>2.8361494000000001E-2</v>
          </cell>
          <cell r="R114">
            <v>3.3625924500000001E-2</v>
          </cell>
          <cell r="S114">
            <v>3.5371024500000001E-2</v>
          </cell>
          <cell r="T114">
            <v>4.6835726000000001E-2</v>
          </cell>
          <cell r="U114">
            <v>4.3218378000000002E-2</v>
          </cell>
          <cell r="V114">
            <v>4.3559438999999998E-2</v>
          </cell>
          <cell r="W114">
            <v>5.4306014E-2</v>
          </cell>
          <cell r="X114">
            <v>4.4780029031499996E-2</v>
          </cell>
          <cell r="Y114">
            <v>3.209010000000008E-2</v>
          </cell>
          <cell r="Z114">
            <v>4.5693550000000083E-2</v>
          </cell>
          <cell r="AB114">
            <v>4.1689999999999996</v>
          </cell>
          <cell r="AC114">
            <v>10.146245</v>
          </cell>
          <cell r="AD114">
            <v>21.010999999999999</v>
          </cell>
          <cell r="AE114">
            <v>19.262715999999998</v>
          </cell>
          <cell r="AF114">
            <v>27.611000000000001</v>
          </cell>
          <cell r="AG114">
            <v>24.065999999999999</v>
          </cell>
          <cell r="AH114">
            <v>35.762</v>
          </cell>
          <cell r="AI114">
            <v>37.75</v>
          </cell>
          <cell r="AJ114">
            <v>31.626000000000001</v>
          </cell>
          <cell r="AK114">
            <v>19.123999999999999</v>
          </cell>
          <cell r="AL114">
            <v>21.952000000000002</v>
          </cell>
          <cell r="AM114">
            <v>21.684999999999999</v>
          </cell>
          <cell r="AN114">
            <v>20.786999999999999</v>
          </cell>
          <cell r="AO114">
            <v>20.113</v>
          </cell>
          <cell r="AP114">
            <v>25.399977999999997</v>
          </cell>
          <cell r="AQ114">
            <v>26.067</v>
          </cell>
          <cell r="AR114">
            <v>28.215</v>
          </cell>
          <cell r="AS114">
            <v>30.957000000000001</v>
          </cell>
          <cell r="AT114">
            <v>35.911000000000001</v>
          </cell>
          <cell r="AU114">
            <v>33.63156</v>
          </cell>
          <cell r="AV114">
            <v>32.358000000000004</v>
          </cell>
          <cell r="AW114">
            <v>38.840007999999997</v>
          </cell>
          <cell r="AX114">
            <v>41.715674</v>
          </cell>
          <cell r="AY114">
            <v>33.116</v>
          </cell>
          <cell r="AZ114">
            <v>39.514000000000003</v>
          </cell>
        </row>
        <row r="116">
          <cell r="B116">
            <v>0.17428250000000001</v>
          </cell>
          <cell r="C116">
            <v>0.1931195</v>
          </cell>
          <cell r="D116">
            <v>0.46879492100000003</v>
          </cell>
          <cell r="E116">
            <v>0.413486136</v>
          </cell>
          <cell r="F116">
            <v>0.33426387749999997</v>
          </cell>
          <cell r="G116">
            <v>0.19383691949999998</v>
          </cell>
          <cell r="H116">
            <v>0.34114799600000001</v>
          </cell>
          <cell r="I116">
            <v>0.42956494000000001</v>
          </cell>
          <cell r="J116">
            <v>0.482351156</v>
          </cell>
          <cell r="K116">
            <v>0.391829186</v>
          </cell>
          <cell r="L116">
            <v>0.5987805705</v>
          </cell>
          <cell r="M116">
            <v>0.515002187</v>
          </cell>
          <cell r="N116">
            <v>0.39260871650000001</v>
          </cell>
          <cell r="O116">
            <v>0.56299643749999995</v>
          </cell>
          <cell r="P116">
            <v>0.69252710799999995</v>
          </cell>
          <cell r="Q116">
            <v>0.77976671850000001</v>
          </cell>
          <cell r="R116">
            <v>0.87273442550000002</v>
          </cell>
          <cell r="S116">
            <v>0.94595867449999993</v>
          </cell>
          <cell r="T116">
            <v>0.72594918200000003</v>
          </cell>
          <cell r="U116">
            <v>0.73033023349999993</v>
          </cell>
          <cell r="V116">
            <v>0.6798089235</v>
          </cell>
          <cell r="W116">
            <v>0.98333282950000001</v>
          </cell>
          <cell r="X116">
            <v>0.77192496942749977</v>
          </cell>
          <cell r="Y116">
            <v>0.78062635000000213</v>
          </cell>
          <cell r="Z116">
            <v>0.83966400000000152</v>
          </cell>
          <cell r="AB116">
            <v>86.498000000000005</v>
          </cell>
          <cell r="AC116">
            <v>101.734101</v>
          </cell>
          <cell r="AD116">
            <v>165.898</v>
          </cell>
          <cell r="AE116">
            <v>161.22862000000001</v>
          </cell>
          <cell r="AF116">
            <v>158.93</v>
          </cell>
          <cell r="AG116">
            <v>126.58500000000001</v>
          </cell>
          <cell r="AH116">
            <v>180.655</v>
          </cell>
          <cell r="AI116">
            <v>219.559</v>
          </cell>
          <cell r="AJ116">
            <v>280.03899999999999</v>
          </cell>
          <cell r="AK116">
            <v>243.22200000000001</v>
          </cell>
          <cell r="AL116">
            <v>350.11400000000003</v>
          </cell>
          <cell r="AM116">
            <v>336.22300000000001</v>
          </cell>
          <cell r="AN116">
            <v>245.00900000000001</v>
          </cell>
          <cell r="AO116">
            <v>276.58100000000002</v>
          </cell>
          <cell r="AP116">
            <v>309.86411499999997</v>
          </cell>
          <cell r="AQ116">
            <v>320.24</v>
          </cell>
          <cell r="AR116">
            <v>344.25700000000001</v>
          </cell>
          <cell r="AS116">
            <v>354.95699999999999</v>
          </cell>
          <cell r="AT116">
            <v>327.51400000000001</v>
          </cell>
          <cell r="AU116">
            <v>335.50714499999998</v>
          </cell>
          <cell r="AV116">
            <v>294.37700000000001</v>
          </cell>
          <cell r="AW116">
            <v>367.12903299999999</v>
          </cell>
          <cell r="AX116">
            <v>338.49944299999999</v>
          </cell>
          <cell r="AY116">
            <v>292.05400000000003</v>
          </cell>
          <cell r="AZ116">
            <v>287.85200000000003</v>
          </cell>
        </row>
        <row r="147">
          <cell r="D147">
            <v>8.1319349999999999E-4</v>
          </cell>
          <cell r="E147">
            <v>4.040855E-4</v>
          </cell>
          <cell r="G147">
            <v>1.26525E-4</v>
          </cell>
          <cell r="H147">
            <v>2.4194449999999999E-4</v>
          </cell>
          <cell r="I147">
            <v>2.9772049999999997E-4</v>
          </cell>
          <cell r="J147">
            <v>3.6751749999999999E-4</v>
          </cell>
          <cell r="K147">
            <v>4.7276250000000001E-4</v>
          </cell>
          <cell r="L147">
            <v>7.6672540000000001E-3</v>
          </cell>
          <cell r="M147">
            <v>1.8271627499999998E-2</v>
          </cell>
          <cell r="N147">
            <v>6.8594154999999995E-3</v>
          </cell>
          <cell r="O147">
            <v>3.1280374999999999E-3</v>
          </cell>
          <cell r="P147">
            <v>6.5854949999999998E-4</v>
          </cell>
          <cell r="Q147">
            <v>1.2209784999999999E-3</v>
          </cell>
          <cell r="R147">
            <v>2.6783994999999999E-3</v>
          </cell>
          <cell r="S147">
            <v>2.7574925E-3</v>
          </cell>
          <cell r="T147">
            <v>2.6221719999999999E-3</v>
          </cell>
          <cell r="U147">
            <v>2.2835084999999998E-3</v>
          </cell>
          <cell r="V147">
            <v>2.047143E-3</v>
          </cell>
          <cell r="W147">
            <v>6.3575715E-3</v>
          </cell>
          <cell r="X147">
            <v>5.3817905680000003E-3</v>
          </cell>
          <cell r="Z147">
            <v>1.1627000000000002E-3</v>
          </cell>
          <cell r="AD147">
            <v>0.58399999999999996</v>
          </cell>
          <cell r="AE147">
            <v>0.25814799999999999</v>
          </cell>
          <cell r="AG147">
            <v>0.08</v>
          </cell>
          <cell r="AH147">
            <v>0.16600000000000001</v>
          </cell>
          <cell r="AI147">
            <v>0.191</v>
          </cell>
          <cell r="AJ147">
            <v>0.317</v>
          </cell>
          <cell r="AK147">
            <v>0.56800000000000006</v>
          </cell>
          <cell r="AL147">
            <v>7.3230000000000004</v>
          </cell>
          <cell r="AM147">
            <v>28.558</v>
          </cell>
          <cell r="AN147">
            <v>5.4329999999999998</v>
          </cell>
          <cell r="AO147">
            <v>3.1030000000000002</v>
          </cell>
          <cell r="AP147">
            <v>2.5644629999999999</v>
          </cell>
          <cell r="AQ147">
            <v>1.1639999999999999</v>
          </cell>
          <cell r="AR147">
            <v>1.891</v>
          </cell>
          <cell r="AS147">
            <v>1.9140000000000001</v>
          </cell>
          <cell r="AT147">
            <v>2.008</v>
          </cell>
          <cell r="AU147">
            <v>1.63747</v>
          </cell>
          <cell r="AV147">
            <v>1.4279999999999999</v>
          </cell>
          <cell r="AW147">
            <v>5.0440719999999999</v>
          </cell>
          <cell r="AX147">
            <v>4.6899470000000001</v>
          </cell>
          <cell r="AZ147">
            <v>1.111</v>
          </cell>
        </row>
        <row r="163">
          <cell r="B163">
            <v>4.172E-2</v>
          </cell>
          <cell r="C163">
            <v>4.2325500000000002E-2</v>
          </cell>
          <cell r="D163">
            <v>7.0654633000000008E-2</v>
          </cell>
          <cell r="E163">
            <v>5.7340713500000001E-2</v>
          </cell>
          <cell r="F163">
            <v>9.8931612500000002E-2</v>
          </cell>
          <cell r="G163">
            <v>0.10836723799999999</v>
          </cell>
          <cell r="H163">
            <v>0.12696828199999999</v>
          </cell>
          <cell r="I163">
            <v>0.100759316</v>
          </cell>
          <cell r="J163">
            <v>7.3181293499999994E-2</v>
          </cell>
          <cell r="K163">
            <v>5.0837226999999999E-2</v>
          </cell>
          <cell r="L163">
            <v>6.3687113000000004E-2</v>
          </cell>
          <cell r="M163">
            <v>8.2255267499999993E-2</v>
          </cell>
          <cell r="N163">
            <v>6.2415447499999999E-2</v>
          </cell>
          <cell r="O163">
            <v>8.2728961000000004E-2</v>
          </cell>
          <cell r="P163">
            <v>9.2435213500000002E-2</v>
          </cell>
          <cell r="Q163">
            <v>8.3690467000000004E-2</v>
          </cell>
          <cell r="R163">
            <v>7.5749841999999998E-2</v>
          </cell>
          <cell r="S163">
            <v>5.0025174499999998E-2</v>
          </cell>
          <cell r="T163">
            <v>6.3580394499999998E-2</v>
          </cell>
          <cell r="U163">
            <v>7.8455558999999994E-2</v>
          </cell>
          <cell r="V163">
            <v>7.0087545500000001E-2</v>
          </cell>
          <cell r="W163">
            <v>4.5188349499999995E-2</v>
          </cell>
          <cell r="X163">
            <v>5.2156797654499987E-2</v>
          </cell>
          <cell r="Y163">
            <v>3.0667350000000013E-2</v>
          </cell>
          <cell r="Z163">
            <v>6.4251249999999954E-2</v>
          </cell>
          <cell r="AB163">
            <v>6.1520000000000001</v>
          </cell>
          <cell r="AC163">
            <v>5.6920449999999994</v>
          </cell>
          <cell r="AD163">
            <v>9.74</v>
          </cell>
          <cell r="AE163">
            <v>7.6869809999999994</v>
          </cell>
          <cell r="AF163">
            <v>12.863</v>
          </cell>
          <cell r="AG163">
            <v>14.777000000000001</v>
          </cell>
          <cell r="AH163">
            <v>17.806999999999999</v>
          </cell>
          <cell r="AI163">
            <v>15.942</v>
          </cell>
          <cell r="AJ163">
            <v>12.561</v>
          </cell>
          <cell r="AK163">
            <v>7.0739999999999998</v>
          </cell>
          <cell r="AL163">
            <v>10.865</v>
          </cell>
          <cell r="AM163">
            <v>16.237000000000002</v>
          </cell>
          <cell r="AN163">
            <v>12.373000000000001</v>
          </cell>
          <cell r="AO163">
            <v>16.705000000000002</v>
          </cell>
          <cell r="AP163">
            <v>18.751020999999998</v>
          </cell>
          <cell r="AQ163">
            <v>16.955000000000002</v>
          </cell>
          <cell r="AR163">
            <v>14.562000000000001</v>
          </cell>
          <cell r="AS163">
            <v>9.5760000000000005</v>
          </cell>
          <cell r="AT163">
            <v>13.518000000000001</v>
          </cell>
          <cell r="AU163">
            <v>16.698936</v>
          </cell>
          <cell r="AV163">
            <v>13.213000000000001</v>
          </cell>
          <cell r="AW163">
            <v>9.7408989999999989</v>
          </cell>
          <cell r="AX163">
            <v>13.452183999999999</v>
          </cell>
          <cell r="AY163">
            <v>7.2540000000000004</v>
          </cell>
          <cell r="AZ163">
            <v>13.491</v>
          </cell>
        </row>
        <row r="187">
          <cell r="D187">
            <v>3.1355890999999997E-2</v>
          </cell>
          <cell r="E187">
            <v>0.119419888</v>
          </cell>
          <cell r="F187">
            <v>7.5891164999999997E-3</v>
          </cell>
          <cell r="G187">
            <v>1.7146682E-2</v>
          </cell>
          <cell r="H187">
            <v>7.3731140000000001E-3</v>
          </cell>
          <cell r="I187">
            <v>8.7414425E-3</v>
          </cell>
          <cell r="J187">
            <v>2.658292E-3</v>
          </cell>
          <cell r="K187">
            <v>2.5019435000000001E-3</v>
          </cell>
          <cell r="L187">
            <v>3.0359175000000001E-3</v>
          </cell>
          <cell r="M187">
            <v>2.9700754999999997E-3</v>
          </cell>
          <cell r="N187">
            <v>3.2169165E-3</v>
          </cell>
          <cell r="O187">
            <v>2.9759134999999999E-3</v>
          </cell>
          <cell r="P187">
            <v>6.721421E-3</v>
          </cell>
          <cell r="Q187">
            <v>1.0240233499999999E-2</v>
          </cell>
          <cell r="R187">
            <v>5.0254085E-3</v>
          </cell>
          <cell r="S187">
            <v>5.5283375000000001E-3</v>
          </cell>
          <cell r="T187">
            <v>5.8839584999999996E-3</v>
          </cell>
          <cell r="U187">
            <v>6.6632684999999997E-3</v>
          </cell>
          <cell r="V187">
            <v>6.6544589999999997E-3</v>
          </cell>
          <cell r="W187">
            <v>4.0088614999999996E-3</v>
          </cell>
          <cell r="X187">
            <v>5.2811008599999995E-3</v>
          </cell>
          <cell r="Y187">
            <v>8.6757999999999957E-3</v>
          </cell>
          <cell r="Z187">
            <v>5.3423999999999963E-3</v>
          </cell>
          <cell r="AD187">
            <v>3.9490000000000003</v>
          </cell>
          <cell r="AE187">
            <v>15.328484999999999</v>
          </cell>
          <cell r="AF187">
            <v>3.7269999999999999</v>
          </cell>
          <cell r="AG187">
            <v>7.202</v>
          </cell>
          <cell r="AH187">
            <v>7.3860000000000001</v>
          </cell>
          <cell r="AI187">
            <v>7.391</v>
          </cell>
          <cell r="AJ187">
            <v>5.4180000000000001</v>
          </cell>
          <cell r="AK187">
            <v>5.1479999999999997</v>
          </cell>
          <cell r="AL187">
            <v>4.718</v>
          </cell>
          <cell r="AM187">
            <v>4.8899999999999997</v>
          </cell>
          <cell r="AN187">
            <v>6.0419999999999998</v>
          </cell>
          <cell r="AO187">
            <v>5.9930000000000003</v>
          </cell>
          <cell r="AP187">
            <v>10.148242999999999</v>
          </cell>
          <cell r="AQ187">
            <v>13.205</v>
          </cell>
          <cell r="AR187">
            <v>9.7919999999999998</v>
          </cell>
          <cell r="AS187">
            <v>8.15</v>
          </cell>
          <cell r="AT187">
            <v>7.46</v>
          </cell>
          <cell r="AU187">
            <v>9.235087</v>
          </cell>
          <cell r="AV187">
            <v>8.1059999999999999</v>
          </cell>
          <cell r="AW187">
            <v>7.3403309999999999</v>
          </cell>
          <cell r="AX187">
            <v>8.2822549999999993</v>
          </cell>
          <cell r="AY187">
            <v>12.238</v>
          </cell>
          <cell r="AZ187">
            <v>8.64</v>
          </cell>
        </row>
        <row r="194">
          <cell r="B194">
            <v>7.987000000000001E-3</v>
          </cell>
          <cell r="C194">
            <v>1.0031E-2</v>
          </cell>
          <cell r="D194">
            <v>1.9410706E-2</v>
          </cell>
          <cell r="E194">
            <v>1.6430298499999999E-2</v>
          </cell>
          <cell r="F194">
            <v>2.2039699499999999E-2</v>
          </cell>
          <cell r="G194">
            <v>3.3993746499999998E-2</v>
          </cell>
          <cell r="H194">
            <v>3.6349922E-2</v>
          </cell>
          <cell r="I194">
            <v>2.5090407999999998E-2</v>
          </cell>
          <cell r="J194">
            <v>3.19182535E-2</v>
          </cell>
          <cell r="K194">
            <v>6.0135984999999999E-3</v>
          </cell>
          <cell r="L194">
            <v>9.9261644999999992E-3</v>
          </cell>
          <cell r="M194">
            <v>8.1041624999999996E-3</v>
          </cell>
          <cell r="N194">
            <v>4.0472635E-2</v>
          </cell>
          <cell r="O194">
            <v>4.8495622000000002E-2</v>
          </cell>
          <cell r="P194">
            <v>1.1636796499999999E-2</v>
          </cell>
          <cell r="Q194">
            <v>3.4039967499999997E-2</v>
          </cell>
          <cell r="R194">
            <v>4.1882802499999996E-2</v>
          </cell>
          <cell r="S194">
            <v>4.7429255999999996E-2</v>
          </cell>
          <cell r="T194">
            <v>4.9982236499999999E-2</v>
          </cell>
          <cell r="U194">
            <v>3.5760098499999997E-2</v>
          </cell>
          <cell r="V194">
            <v>4.5061264499999996E-2</v>
          </cell>
          <cell r="W194">
            <v>7.8431671499999994E-2</v>
          </cell>
          <cell r="X194">
            <v>6.0728546151000012E-2</v>
          </cell>
          <cell r="Y194">
            <v>2.7671350000000001E-2</v>
          </cell>
          <cell r="Z194">
            <v>2.59987E-2</v>
          </cell>
          <cell r="AB194">
            <v>1.2609999999999999</v>
          </cell>
          <cell r="AC194">
            <v>1.298308</v>
          </cell>
          <cell r="AD194">
            <v>2.718</v>
          </cell>
          <cell r="AE194">
            <v>2.6684809999999999</v>
          </cell>
          <cell r="AF194">
            <v>3.2269999999999999</v>
          </cell>
          <cell r="AG194">
            <v>5.5</v>
          </cell>
          <cell r="AH194">
            <v>6.5309999999999997</v>
          </cell>
          <cell r="AI194">
            <v>4.992</v>
          </cell>
          <cell r="AJ194">
            <v>6.5369999999999999</v>
          </cell>
          <cell r="AK194">
            <v>1.58</v>
          </cell>
          <cell r="AL194">
            <v>2.4980000000000002</v>
          </cell>
          <cell r="AM194">
            <v>2.5300000000000002</v>
          </cell>
          <cell r="AN194">
            <v>7.9670000000000005</v>
          </cell>
          <cell r="AO194">
            <v>9.8179999999999996</v>
          </cell>
          <cell r="AP194">
            <v>3.208637</v>
          </cell>
          <cell r="AQ194">
            <v>7.9880000000000004</v>
          </cell>
          <cell r="AR194">
            <v>8.8919999999999995</v>
          </cell>
          <cell r="AS194">
            <v>10.107000000000001</v>
          </cell>
          <cell r="AT194">
            <v>12.616</v>
          </cell>
          <cell r="AU194">
            <v>9.2174199999999988</v>
          </cell>
          <cell r="AV194">
            <v>8.5739999999999998</v>
          </cell>
          <cell r="AW194">
            <v>17.159375000000001</v>
          </cell>
          <cell r="AX194">
            <v>17.133782</v>
          </cell>
          <cell r="AY194">
            <v>7.1920000000000002</v>
          </cell>
          <cell r="AZ194">
            <v>5.6959999999999997</v>
          </cell>
        </row>
        <row r="206">
          <cell r="B206">
            <v>8.7255000000000006E-3</v>
          </cell>
          <cell r="C206">
            <v>8.2529999999999999E-3</v>
          </cell>
          <cell r="D206">
            <v>1.7820988499999999E-2</v>
          </cell>
          <cell r="E206">
            <v>2.7826323E-2</v>
          </cell>
          <cell r="F206">
            <v>1.3179768E-2</v>
          </cell>
          <cell r="G206">
            <v>5.5430689999999994E-3</v>
          </cell>
          <cell r="H206">
            <v>3.4682129999999999E-3</v>
          </cell>
          <cell r="I206">
            <v>3.3101628000000001E-2</v>
          </cell>
          <cell r="J206">
            <v>4.2899629500000001E-2</v>
          </cell>
          <cell r="K206">
            <v>3.8023657000000002E-2</v>
          </cell>
          <cell r="L206">
            <v>3.05980465E-2</v>
          </cell>
          <cell r="M206">
            <v>1.9810049E-2</v>
          </cell>
          <cell r="N206">
            <v>1.97322825E-2</v>
          </cell>
          <cell r="O206">
            <v>1.98681455E-2</v>
          </cell>
          <cell r="P206">
            <v>1.3974156E-2</v>
          </cell>
          <cell r="Q206">
            <v>8.0036845000000002E-3</v>
          </cell>
          <cell r="R206">
            <v>7.4212039999999998E-3</v>
          </cell>
          <cell r="S206">
            <v>5.8346190000000001E-3</v>
          </cell>
          <cell r="T206">
            <v>9.4965150000000005E-3</v>
          </cell>
          <cell r="U206">
            <v>6.3575609999999994E-3</v>
          </cell>
          <cell r="V206">
            <v>6.5581354999999994E-3</v>
          </cell>
          <cell r="W206">
            <v>7.3850280000000001E-3</v>
          </cell>
          <cell r="X206">
            <v>1.5707569349499996E-2</v>
          </cell>
          <cell r="Y206">
            <v>3.7660000000000061E-2</v>
          </cell>
          <cell r="Z206">
            <v>1.8585000000000036E-2</v>
          </cell>
          <cell r="AB206">
            <v>2.1760000000000002</v>
          </cell>
          <cell r="AC206">
            <v>4.4540329999999999</v>
          </cell>
          <cell r="AD206">
            <v>9.0820000000000007</v>
          </cell>
          <cell r="AE206">
            <v>14.55635</v>
          </cell>
          <cell r="AF206">
            <v>11.794</v>
          </cell>
          <cell r="AG206">
            <v>6.5060000000000002</v>
          </cell>
          <cell r="AH206">
            <v>5.2880000000000003</v>
          </cell>
          <cell r="AI206">
            <v>33.908000000000001</v>
          </cell>
          <cell r="AJ206">
            <v>42.466000000000001</v>
          </cell>
          <cell r="AK206">
            <v>33.506</v>
          </cell>
          <cell r="AL206">
            <v>24.75</v>
          </cell>
          <cell r="AM206">
            <v>10.577999999999999</v>
          </cell>
          <cell r="AN206">
            <v>10.213000000000001</v>
          </cell>
          <cell r="AO206">
            <v>12.331</v>
          </cell>
          <cell r="AP206">
            <v>9.0202439999999999</v>
          </cell>
          <cell r="AQ206">
            <v>7.5209999999999999</v>
          </cell>
          <cell r="AR206">
            <v>8.3290000000000006</v>
          </cell>
          <cell r="AS206">
            <v>5.9139999999999997</v>
          </cell>
          <cell r="AT206">
            <v>6.3980000000000006</v>
          </cell>
          <cell r="AU206">
            <v>5.2375569999999998</v>
          </cell>
          <cell r="AV206">
            <v>4.899</v>
          </cell>
          <cell r="AW206">
            <v>6.7449789999999998</v>
          </cell>
          <cell r="AX206">
            <v>13.333081</v>
          </cell>
          <cell r="AY206">
            <v>39.962000000000003</v>
          </cell>
          <cell r="AZ206">
            <v>18.478999999999999</v>
          </cell>
        </row>
        <row r="225">
          <cell r="B225">
            <v>1.25755E-2</v>
          </cell>
          <cell r="C225">
            <v>1.84835E-2</v>
          </cell>
          <cell r="D225">
            <v>4.88714975E-2</v>
          </cell>
          <cell r="E225">
            <v>7.6273602999999995E-2</v>
          </cell>
          <cell r="F225">
            <v>4.1785884000000002E-2</v>
          </cell>
          <cell r="G225">
            <v>3.3682148500000002E-2</v>
          </cell>
          <cell r="H225">
            <v>7.6379617999999996E-2</v>
          </cell>
          <cell r="I225">
            <v>8.3301361500000004E-2</v>
          </cell>
          <cell r="J225">
            <v>6.6887733500000005E-2</v>
          </cell>
          <cell r="K225">
            <v>0.107092174</v>
          </cell>
          <cell r="L225">
            <v>9.8387051000000003E-2</v>
          </cell>
          <cell r="M225">
            <v>8.9056670500000004E-2</v>
          </cell>
          <cell r="N225">
            <v>8.4682671500000001E-2</v>
          </cell>
          <cell r="O225">
            <v>6.1331077499999997E-2</v>
          </cell>
          <cell r="P225">
            <v>7.8242597999999997E-2</v>
          </cell>
          <cell r="Q225">
            <v>8.1562460000000003E-2</v>
          </cell>
          <cell r="R225">
            <v>8.7992456999999996E-2</v>
          </cell>
          <cell r="S225">
            <v>0.1120332605</v>
          </cell>
          <cell r="T225">
            <v>8.7832745000000004E-2</v>
          </cell>
          <cell r="U225">
            <v>7.8039979499999995E-2</v>
          </cell>
          <cell r="V225">
            <v>0.106817179</v>
          </cell>
          <cell r="W225">
            <v>0.1141111685</v>
          </cell>
          <cell r="X225">
            <v>8.994116799849998E-2</v>
          </cell>
          <cell r="Y225">
            <v>6.8717599999999837E-2</v>
          </cell>
          <cell r="Z225">
            <v>6.5720549999999864E-2</v>
          </cell>
          <cell r="AB225">
            <v>2.87</v>
          </cell>
          <cell r="AC225">
            <v>4.242216</v>
          </cell>
          <cell r="AD225">
            <v>12.091000000000001</v>
          </cell>
          <cell r="AE225">
            <v>17.086383999999999</v>
          </cell>
          <cell r="AF225">
            <v>11.084</v>
          </cell>
          <cell r="AG225">
            <v>9.3239999999999998</v>
          </cell>
          <cell r="AH225">
            <v>23.593</v>
          </cell>
          <cell r="AI225">
            <v>24.8</v>
          </cell>
          <cell r="AJ225">
            <v>23.734000000000002</v>
          </cell>
          <cell r="AK225">
            <v>29.286999999999999</v>
          </cell>
          <cell r="AL225">
            <v>30.332000000000001</v>
          </cell>
          <cell r="AM225">
            <v>35.353000000000002</v>
          </cell>
          <cell r="AN225">
            <v>29.891000000000002</v>
          </cell>
          <cell r="AO225">
            <v>24.048999999999999</v>
          </cell>
          <cell r="AP225">
            <v>27.320556999999997</v>
          </cell>
          <cell r="AQ225">
            <v>25.246000000000002</v>
          </cell>
          <cell r="AR225">
            <v>25.221</v>
          </cell>
          <cell r="AS225">
            <v>33.042999999999999</v>
          </cell>
          <cell r="AT225">
            <v>29.948</v>
          </cell>
          <cell r="AU225">
            <v>26.913256999999998</v>
          </cell>
          <cell r="AV225">
            <v>31.656000000000002</v>
          </cell>
          <cell r="AW225">
            <v>33.925640999999999</v>
          </cell>
          <cell r="AX225">
            <v>35.289693999999997</v>
          </cell>
          <cell r="AY225">
            <v>28.402000000000001</v>
          </cell>
          <cell r="AZ225">
            <v>24.247</v>
          </cell>
        </row>
        <row r="228">
          <cell r="B228">
            <v>3.6714999999999999E-3</v>
          </cell>
          <cell r="C228">
            <v>3.2935E-3</v>
          </cell>
          <cell r="D228">
            <v>1.17477325E-2</v>
          </cell>
          <cell r="E228">
            <v>2.0660737999999998E-2</v>
          </cell>
          <cell r="F228">
            <v>1.8536686E-2</v>
          </cell>
          <cell r="G228">
            <v>2.2302678999999999E-2</v>
          </cell>
          <cell r="H228">
            <v>4.5880841999999998E-2</v>
          </cell>
          <cell r="I228">
            <v>5.12359155E-2</v>
          </cell>
          <cell r="J228">
            <v>3.79446305E-2</v>
          </cell>
          <cell r="K228">
            <v>4.9469122499999997E-2</v>
          </cell>
          <cell r="L228">
            <v>5.9952798500000001E-2</v>
          </cell>
          <cell r="M228">
            <v>8.5602674500000003E-2</v>
          </cell>
          <cell r="N228">
            <v>8.4096407499999998E-2</v>
          </cell>
          <cell r="O228">
            <v>0.13491296349999998</v>
          </cell>
          <cell r="P228">
            <v>0.14699031199999998</v>
          </cell>
          <cell r="Q228">
            <v>0.145124952</v>
          </cell>
          <cell r="R228">
            <v>0.363013539</v>
          </cell>
          <cell r="S228">
            <v>0.136934525</v>
          </cell>
          <cell r="T228">
            <v>0.23914389449999998</v>
          </cell>
          <cell r="U228">
            <v>0.13322504299999999</v>
          </cell>
          <cell r="V228">
            <v>0.14319488750000001</v>
          </cell>
          <cell r="W228">
            <v>0.15164041549999999</v>
          </cell>
          <cell r="X228">
            <v>0.14467164841500005</v>
          </cell>
          <cell r="Y228">
            <v>0.12384434999999984</v>
          </cell>
          <cell r="Z228">
            <v>0.18374859999999998</v>
          </cell>
          <cell r="AB228">
            <v>2.165</v>
          </cell>
          <cell r="AC228">
            <v>1.8586479999999999</v>
          </cell>
          <cell r="AD228">
            <v>9.19</v>
          </cell>
          <cell r="AE228">
            <v>12.037424</v>
          </cell>
          <cell r="AF228">
            <v>21.018999999999998</v>
          </cell>
          <cell r="AG228">
            <v>21.178000000000001</v>
          </cell>
          <cell r="AH228">
            <v>27.801000000000002</v>
          </cell>
          <cell r="AI228">
            <v>34.35</v>
          </cell>
          <cell r="AJ228">
            <v>28.555</v>
          </cell>
          <cell r="AK228">
            <v>27.019000000000002</v>
          </cell>
          <cell r="AL228">
            <v>34.096000000000004</v>
          </cell>
          <cell r="AM228">
            <v>44.841000000000001</v>
          </cell>
          <cell r="AN228">
            <v>32.907000000000004</v>
          </cell>
          <cell r="AO228">
            <v>43.58</v>
          </cell>
          <cell r="AP228">
            <v>48.803593999999997</v>
          </cell>
          <cell r="AQ228">
            <v>48.072000000000003</v>
          </cell>
          <cell r="AR228">
            <v>67.314000000000007</v>
          </cell>
          <cell r="AS228">
            <v>41.991</v>
          </cell>
          <cell r="AT228">
            <v>60.975999999999999</v>
          </cell>
          <cell r="AU228">
            <v>46.077936999999999</v>
          </cell>
          <cell r="AV228">
            <v>49.134999999999998</v>
          </cell>
          <cell r="AW228">
            <v>59.059678999999996</v>
          </cell>
          <cell r="AX228">
            <v>62.115137999999995</v>
          </cell>
          <cell r="AY228">
            <v>47.721000000000004</v>
          </cell>
          <cell r="AZ228">
            <v>46.112000000000002</v>
          </cell>
        </row>
        <row r="231">
          <cell r="B231">
            <v>8.8199999999999997E-3</v>
          </cell>
          <cell r="C231">
            <v>1.0167499999999999E-2</v>
          </cell>
          <cell r="D231">
            <v>3.1244198999999997E-2</v>
          </cell>
          <cell r="E231">
            <v>6.4347024000000003E-2</v>
          </cell>
          <cell r="F231">
            <v>0.138815621</v>
          </cell>
          <cell r="G231">
            <v>0.20499601849999999</v>
          </cell>
          <cell r="H231">
            <v>0.29655513999999999</v>
          </cell>
          <cell r="I231">
            <v>0.34636453249999999</v>
          </cell>
          <cell r="J231">
            <v>0.32145844849999999</v>
          </cell>
          <cell r="K231">
            <v>0.31379755049999997</v>
          </cell>
          <cell r="L231">
            <v>0.32408044549999998</v>
          </cell>
          <cell r="M231">
            <v>0.31205753250000001</v>
          </cell>
          <cell r="N231">
            <v>0.31587931899999999</v>
          </cell>
          <cell r="O231">
            <v>0.31101060549999998</v>
          </cell>
          <cell r="P231">
            <v>0.31113115250000001</v>
          </cell>
          <cell r="Q231">
            <v>0.33223373049999999</v>
          </cell>
          <cell r="R231">
            <v>0.34498462949999997</v>
          </cell>
          <cell r="S231">
            <v>0.36307149550000001</v>
          </cell>
          <cell r="T231">
            <v>0.34763547350000001</v>
          </cell>
          <cell r="U231">
            <v>0.363391623</v>
          </cell>
          <cell r="V231">
            <v>0.36875864199999997</v>
          </cell>
          <cell r="W231">
            <v>0.350151669</v>
          </cell>
          <cell r="X231">
            <v>0.32339293391649987</v>
          </cell>
          <cell r="Y231">
            <v>0.27521200000000057</v>
          </cell>
          <cell r="Z231">
            <v>0.27960800000000036</v>
          </cell>
          <cell r="AB231">
            <v>3.12</v>
          </cell>
          <cell r="AC231">
            <v>5.3925429999999999</v>
          </cell>
          <cell r="AD231">
            <v>10.041</v>
          </cell>
          <cell r="AE231">
            <v>18.658321000000001</v>
          </cell>
          <cell r="AF231">
            <v>37.308</v>
          </cell>
          <cell r="AG231">
            <v>57.585000000000001</v>
          </cell>
          <cell r="AH231">
            <v>88.927000000000007</v>
          </cell>
          <cell r="AI231">
            <v>108.108</v>
          </cell>
          <cell r="AJ231">
            <v>105.117</v>
          </cell>
          <cell r="AK231">
            <v>103.032</v>
          </cell>
          <cell r="AL231">
            <v>114.4</v>
          </cell>
          <cell r="AM231">
            <v>116.252</v>
          </cell>
          <cell r="AN231">
            <v>123.854</v>
          </cell>
          <cell r="AO231">
            <v>124.70400000000001</v>
          </cell>
          <cell r="AP231">
            <v>114.90923699999999</v>
          </cell>
          <cell r="AQ231">
            <v>116.732</v>
          </cell>
          <cell r="AR231">
            <v>119.801</v>
          </cell>
          <cell r="AS231">
            <v>126.958</v>
          </cell>
          <cell r="AT231">
            <v>131.61500000000001</v>
          </cell>
          <cell r="AU231">
            <v>136.73148499999999</v>
          </cell>
          <cell r="AV231">
            <v>142.15100000000001</v>
          </cell>
          <cell r="AW231">
            <v>141.76241099999999</v>
          </cell>
          <cell r="AX231">
            <v>126.413882</v>
          </cell>
          <cell r="AY231">
            <v>104.66</v>
          </cell>
          <cell r="AZ231">
            <v>101.143</v>
          </cell>
        </row>
        <row r="246">
          <cell r="B246">
            <v>3.3554500000000001E-2</v>
          </cell>
          <cell r="C246">
            <v>9.0488999999999986E-2</v>
          </cell>
          <cell r="D246">
            <v>9.6479732999999998E-2</v>
          </cell>
          <cell r="E246">
            <v>0.13150558400000001</v>
          </cell>
          <cell r="F246">
            <v>8.9201840000000004E-2</v>
          </cell>
          <cell r="G246">
            <v>3.4430917499999998E-2</v>
          </cell>
          <cell r="H246">
            <v>8.9388141500000004E-2</v>
          </cell>
          <cell r="I246">
            <v>7.5052711999999994E-2</v>
          </cell>
          <cell r="J246">
            <v>5.2931910499999998E-2</v>
          </cell>
          <cell r="K246">
            <v>3.5912792999999998E-2</v>
          </cell>
          <cell r="L246">
            <v>4.20763595E-2</v>
          </cell>
          <cell r="M246">
            <v>4.2853755E-2</v>
          </cell>
          <cell r="N246">
            <v>4.2040851999999997E-2</v>
          </cell>
          <cell r="O246">
            <v>4.8684369999999998E-2</v>
          </cell>
          <cell r="P246">
            <v>5.4952649499999999E-2</v>
          </cell>
          <cell r="Q246">
            <v>2.8908477499999998E-2</v>
          </cell>
          <cell r="R246">
            <v>2.1378231000000001E-2</v>
          </cell>
          <cell r="S246">
            <v>1.6573332999999999E-2</v>
          </cell>
          <cell r="T246">
            <v>3.4346665499999998E-2</v>
          </cell>
          <cell r="U246">
            <v>3.8900315999999997E-2</v>
          </cell>
          <cell r="V246">
            <v>4.9127442E-2</v>
          </cell>
          <cell r="W246">
            <v>7.1215917500000003E-2</v>
          </cell>
          <cell r="X246">
            <v>4.2825698405000015E-2</v>
          </cell>
          <cell r="Y246">
            <v>4.3984850000000089E-2</v>
          </cell>
          <cell r="Z246">
            <v>4.5670800000000088E-2</v>
          </cell>
          <cell r="AB246">
            <v>7.3079999999999998</v>
          </cell>
          <cell r="AC246">
            <v>25.691807999999998</v>
          </cell>
          <cell r="AD246">
            <v>31.864000000000001</v>
          </cell>
          <cell r="AE246">
            <v>40.937874000000001</v>
          </cell>
          <cell r="AF246">
            <v>36.503999999999998</v>
          </cell>
          <cell r="AG246">
            <v>23.926000000000002</v>
          </cell>
          <cell r="AH246">
            <v>40.538000000000004</v>
          </cell>
          <cell r="AI246">
            <v>34.047000000000004</v>
          </cell>
          <cell r="AJ246">
            <v>28.958000000000002</v>
          </cell>
          <cell r="AK246">
            <v>18.696000000000002</v>
          </cell>
          <cell r="AL246">
            <v>23.554000000000002</v>
          </cell>
          <cell r="AM246">
            <v>25.283000000000001</v>
          </cell>
          <cell r="AN246">
            <v>21.922000000000001</v>
          </cell>
          <cell r="AO246">
            <v>22.588000000000001</v>
          </cell>
          <cell r="AP246">
            <v>23.840782999999998</v>
          </cell>
          <cell r="AQ246">
            <v>16.413</v>
          </cell>
          <cell r="AR246">
            <v>14.475</v>
          </cell>
          <cell r="AS246">
            <v>11.798999999999999</v>
          </cell>
          <cell r="AT246">
            <v>14.92</v>
          </cell>
          <cell r="AU246">
            <v>15.033671</v>
          </cell>
          <cell r="AV246">
            <v>16.32</v>
          </cell>
          <cell r="AW246">
            <v>21.898546</v>
          </cell>
          <cell r="AX246">
            <v>16.923372999999998</v>
          </cell>
          <cell r="AY246">
            <v>18.022000000000002</v>
          </cell>
          <cell r="AZ246">
            <v>17.419</v>
          </cell>
        </row>
        <row r="247">
          <cell r="B247">
            <v>0.50482250000000006</v>
          </cell>
          <cell r="C247">
            <v>0.47895050000000011</v>
          </cell>
          <cell r="D247">
            <v>0.65596304900000002</v>
          </cell>
          <cell r="E247">
            <v>0.74809381499999994</v>
          </cell>
          <cell r="F247">
            <v>0.751935884</v>
          </cell>
          <cell r="G247">
            <v>0.64517006399999999</v>
          </cell>
          <cell r="H247">
            <v>0.68495329699999996</v>
          </cell>
          <cell r="I247">
            <v>0.67254610149999994</v>
          </cell>
          <cell r="J247">
            <v>0.65818549650000002</v>
          </cell>
          <cell r="K247">
            <v>0.56407993249999999</v>
          </cell>
          <cell r="L247">
            <v>0.68885196800000004</v>
          </cell>
          <cell r="M247">
            <v>0.67669346850000001</v>
          </cell>
          <cell r="N247">
            <v>0.69787671099999993</v>
          </cell>
          <cell r="O247">
            <v>0.71092913849999995</v>
          </cell>
          <cell r="P247">
            <v>0.74908385300000002</v>
          </cell>
          <cell r="Q247">
            <v>0.72348216850000002</v>
          </cell>
          <cell r="R247">
            <v>0.76763390899999995</v>
          </cell>
          <cell r="S247">
            <v>0.80048750599999996</v>
          </cell>
          <cell r="T247">
            <v>0.82557853699999995</v>
          </cell>
          <cell r="U247">
            <v>0.73183175099999997</v>
          </cell>
          <cell r="V247">
            <v>0.66797604999999993</v>
          </cell>
          <cell r="W247">
            <v>0.6312971315</v>
          </cell>
          <cell r="X247">
            <v>0.65407642131299981</v>
          </cell>
          <cell r="Y247">
            <v>0.51223655000000001</v>
          </cell>
          <cell r="Z247">
            <v>0.52695055000000091</v>
          </cell>
          <cell r="AB247">
            <v>136.59200000000001</v>
          </cell>
          <cell r="AC247">
            <v>144.43247</v>
          </cell>
          <cell r="AD247">
            <v>181.46800000000002</v>
          </cell>
          <cell r="AE247">
            <v>198.34268499999999</v>
          </cell>
          <cell r="AF247">
            <v>204.886</v>
          </cell>
          <cell r="AG247">
            <v>182.73500000000001</v>
          </cell>
          <cell r="AH247">
            <v>217.32300000000001</v>
          </cell>
          <cell r="AI247">
            <v>234.136</v>
          </cell>
          <cell r="AJ247">
            <v>249.23699999999999</v>
          </cell>
          <cell r="AK247">
            <v>220.65800000000002</v>
          </cell>
          <cell r="AL247">
            <v>258.88600000000002</v>
          </cell>
          <cell r="AM247">
            <v>271.803</v>
          </cell>
          <cell r="AN247">
            <v>268.09100000000001</v>
          </cell>
          <cell r="AO247">
            <v>273.23200000000003</v>
          </cell>
          <cell r="AP247">
            <v>284.74066099999999</v>
          </cell>
          <cell r="AQ247">
            <v>275.947</v>
          </cell>
          <cell r="AR247">
            <v>281.61200000000002</v>
          </cell>
          <cell r="AS247">
            <v>295.66500000000002</v>
          </cell>
          <cell r="AT247">
            <v>301.072</v>
          </cell>
          <cell r="AU247">
            <v>279.79769499999998</v>
          </cell>
          <cell r="AV247">
            <v>253.983</v>
          </cell>
          <cell r="AW247">
            <v>262.56212099999999</v>
          </cell>
          <cell r="AX247">
            <v>291.23116499999998</v>
          </cell>
          <cell r="AY247">
            <v>260.01</v>
          </cell>
          <cell r="AZ247">
            <v>253.261</v>
          </cell>
        </row>
        <row r="263">
          <cell r="B263">
            <v>1.7404064999999997</v>
          </cell>
          <cell r="C263">
            <v>1.800057</v>
          </cell>
          <cell r="D263">
            <v>3.0454304649999999</v>
          </cell>
          <cell r="E263">
            <v>3.2761213240000009</v>
          </cell>
          <cell r="F263">
            <v>3.0135104824999996</v>
          </cell>
          <cell r="G263">
            <v>2.5987596355000004</v>
          </cell>
          <cell r="H263">
            <v>3.4893504239999991</v>
          </cell>
          <cell r="I263">
            <v>3.7541636439999997</v>
          </cell>
          <cell r="J263">
            <v>3.5109848095000005</v>
          </cell>
          <cell r="K263">
            <v>3.030318483499999</v>
          </cell>
          <cell r="L263">
            <v>3.859358605514998</v>
          </cell>
          <cell r="M263">
            <v>3.6622634089999986</v>
          </cell>
          <cell r="N263">
            <v>3.5340369469999997</v>
          </cell>
          <cell r="O263">
            <v>3.871210738499999</v>
          </cell>
          <cell r="P263">
            <v>4.2204553405000009</v>
          </cell>
          <cell r="Q263">
            <v>4.3063408499999998</v>
          </cell>
          <cell r="R263">
            <v>4.983970424999999</v>
          </cell>
          <cell r="S263">
            <v>4.9901768664999988</v>
          </cell>
          <cell r="T263">
            <v>4.8878833920000009</v>
          </cell>
          <cell r="U263">
            <v>4.6800409634999989</v>
          </cell>
          <cell r="V263">
            <v>4.6966869564999998</v>
          </cell>
          <cell r="W263">
            <v>5.3007635940000002</v>
          </cell>
          <cell r="X263">
            <v>4.6601841333704996</v>
          </cell>
          <cell r="Y263">
            <v>4.5209895500000021</v>
          </cell>
          <cell r="Z263">
            <v>5.2236107000000063</v>
          </cell>
          <cell r="AA263">
            <v>0</v>
          </cell>
          <cell r="AB263">
            <v>450.55380633147115</v>
          </cell>
          <cell r="AC263">
            <v>508.66732999999988</v>
          </cell>
          <cell r="AD263">
            <v>815.15499999999997</v>
          </cell>
          <cell r="AE263">
            <v>915.37772199999984</v>
          </cell>
          <cell r="AF263">
            <v>942.82199999999989</v>
          </cell>
          <cell r="AG263">
            <v>876.45799999999997</v>
          </cell>
          <cell r="AH263">
            <v>1173.1850000000002</v>
          </cell>
          <cell r="AI263">
            <v>1368.1419999999996</v>
          </cell>
          <cell r="AJ263">
            <v>1461.4190000000001</v>
          </cell>
          <cell r="AK263">
            <v>1232.146</v>
          </cell>
          <cell r="AL263">
            <v>1610.0759999999998</v>
          </cell>
          <cell r="AM263">
            <v>1699.5689999999995</v>
          </cell>
          <cell r="AN263">
            <v>1547.2530000000002</v>
          </cell>
          <cell r="AO263">
            <v>1628.4979999999996</v>
          </cell>
          <cell r="AP263">
            <v>1721.4414880000004</v>
          </cell>
          <cell r="AQ263">
            <v>1691.8999999999996</v>
          </cell>
          <cell r="AR263">
            <v>1795.277</v>
          </cell>
          <cell r="AS263">
            <v>1894.0569999999996</v>
          </cell>
          <cell r="AT263">
            <v>2011.8579999999993</v>
          </cell>
          <cell r="AU263">
            <v>1963.0040450000008</v>
          </cell>
          <cell r="AV263">
            <v>1910.021999999999</v>
          </cell>
          <cell r="AW263">
            <v>2226.2026019999998</v>
          </cell>
          <cell r="AX263">
            <v>2257.6494910000006</v>
          </cell>
          <cell r="AY263">
            <v>2130.0479999999998</v>
          </cell>
          <cell r="AZ263">
            <v>2267.7190000000005</v>
          </cell>
          <cell r="BA263">
            <v>0</v>
          </cell>
        </row>
        <row r="264">
          <cell r="B264">
            <v>0.35180599999999995</v>
          </cell>
          <cell r="C264">
            <v>0.38092249999999994</v>
          </cell>
          <cell r="D264">
            <v>0.56967291850000001</v>
          </cell>
          <cell r="E264">
            <v>0.65881651149999998</v>
          </cell>
          <cell r="F264">
            <v>0.65528977849999992</v>
          </cell>
          <cell r="G264">
            <v>0.43487179749999993</v>
          </cell>
          <cell r="H264">
            <v>0.6841028495</v>
          </cell>
          <cell r="I264">
            <v>0.64618854300000006</v>
          </cell>
          <cell r="J264">
            <v>0.55252022000000001</v>
          </cell>
          <cell r="K264">
            <v>0.52248263549999996</v>
          </cell>
          <cell r="L264">
            <v>0.65245250349999995</v>
          </cell>
          <cell r="M264">
            <v>0.64763084049999975</v>
          </cell>
          <cell r="N264">
            <v>0.67467353449999989</v>
          </cell>
          <cell r="O264">
            <v>0.61858731550000012</v>
          </cell>
          <cell r="P264">
            <v>0.6835102085000001</v>
          </cell>
          <cell r="Q264">
            <v>0.629157305</v>
          </cell>
          <cell r="R264">
            <v>0.61992403550000019</v>
          </cell>
          <cell r="S264">
            <v>0.57563245949999997</v>
          </cell>
          <cell r="T264">
            <v>0.72571329949999974</v>
          </cell>
          <cell r="U264">
            <v>0.60597580750000013</v>
          </cell>
          <cell r="V264">
            <v>0.55190283399999995</v>
          </cell>
          <cell r="W264">
            <v>0.60233020400000004</v>
          </cell>
          <cell r="X264">
            <v>0.45735496190649993</v>
          </cell>
          <cell r="Y264">
            <v>0.30465015000000001</v>
          </cell>
          <cell r="Z264">
            <v>0.40144335000000014</v>
          </cell>
          <cell r="AA264">
            <v>0</v>
          </cell>
          <cell r="AB264">
            <v>79.14500000000001</v>
          </cell>
          <cell r="AC264">
            <v>116.29329999999997</v>
          </cell>
          <cell r="AD264">
            <v>188.72800000000001</v>
          </cell>
          <cell r="AE264">
            <v>233.40291499999995</v>
          </cell>
          <cell r="AF264">
            <v>249.92999999999998</v>
          </cell>
          <cell r="AG264">
            <v>192.70300000000003</v>
          </cell>
          <cell r="AH264">
            <v>269.495</v>
          </cell>
          <cell r="AI264">
            <v>284.10700000000003</v>
          </cell>
          <cell r="AJ264">
            <v>274.70900000000006</v>
          </cell>
          <cell r="AK264">
            <v>229.3</v>
          </cell>
          <cell r="AL264">
            <v>281.99300000000005</v>
          </cell>
          <cell r="AM264">
            <v>316.11099999999999</v>
          </cell>
          <cell r="AN264">
            <v>303.88300000000004</v>
          </cell>
          <cell r="AO264">
            <v>288.767</v>
          </cell>
          <cell r="AP264">
            <v>310.09785799999997</v>
          </cell>
          <cell r="AQ264">
            <v>283.935</v>
          </cell>
          <cell r="AR264">
            <v>274.62700000000007</v>
          </cell>
          <cell r="AS264">
            <v>275.24999999999994</v>
          </cell>
          <cell r="AT264">
            <v>327.99600000000004</v>
          </cell>
          <cell r="AU264">
            <v>282.17173700000001</v>
          </cell>
          <cell r="AV264">
            <v>274.39299999999997</v>
          </cell>
          <cell r="AW264">
            <v>295.28542299999998</v>
          </cell>
          <cell r="AX264">
            <v>280.09670099999994</v>
          </cell>
          <cell r="AY264">
            <v>189.46000000000004</v>
          </cell>
          <cell r="AZ264">
            <v>241.58300000000006</v>
          </cell>
          <cell r="BA264">
            <v>0</v>
          </cell>
        </row>
        <row r="266">
          <cell r="B266">
            <v>0</v>
          </cell>
          <cell r="C266">
            <v>0</v>
          </cell>
          <cell r="D266">
            <v>0</v>
          </cell>
          <cell r="E266">
            <v>3.468409E-3</v>
          </cell>
          <cell r="F266">
            <v>5.5273505000000001E-3</v>
          </cell>
          <cell r="G266">
            <v>7.2688769999999991E-3</v>
          </cell>
          <cell r="H266">
            <v>2.6910887500000001E-2</v>
          </cell>
          <cell r="I266">
            <v>2.6676370000000001E-2</v>
          </cell>
          <cell r="J266">
            <v>2.2004846500000001E-2</v>
          </cell>
          <cell r="K266">
            <v>7.7593914999999998E-3</v>
          </cell>
          <cell r="L266">
            <v>5.2046260000000004E-3</v>
          </cell>
          <cell r="M266">
            <v>5.6514184999999998E-3</v>
          </cell>
          <cell r="N266">
            <v>4.7790154999999999E-3</v>
          </cell>
          <cell r="O266">
            <v>6.2386975000000002E-3</v>
          </cell>
          <cell r="P266">
            <v>3.2428270000000002E-3</v>
          </cell>
          <cell r="Q266">
            <v>6.0065319999999993E-3</v>
          </cell>
          <cell r="R266">
            <v>7.9718800000000006E-3</v>
          </cell>
          <cell r="S266">
            <v>7.6792905000000007E-3</v>
          </cell>
          <cell r="T266">
            <v>7.6474825000000003E-3</v>
          </cell>
          <cell r="U266">
            <v>9.2290869999999987E-3</v>
          </cell>
          <cell r="V266">
            <v>1.4254320500000001E-2</v>
          </cell>
          <cell r="W266">
            <v>5.3387845000000007E-3</v>
          </cell>
          <cell r="X266">
            <v>3.6592737509999998E-3</v>
          </cell>
          <cell r="Y266">
            <v>7.1533000000000013E-3</v>
          </cell>
          <cell r="Z266">
            <v>5.9843000000000006E-3</v>
          </cell>
          <cell r="AA266">
            <v>0</v>
          </cell>
          <cell r="AB266">
            <v>0</v>
          </cell>
          <cell r="AC266">
            <v>0</v>
          </cell>
          <cell r="AD266">
            <v>0</v>
          </cell>
          <cell r="AE266">
            <v>1.9546709999999998</v>
          </cell>
          <cell r="AF266">
            <v>1.0629999999999999</v>
          </cell>
          <cell r="AG266">
            <v>3.6210000000000004</v>
          </cell>
          <cell r="AH266">
            <v>6.8849999999999998</v>
          </cell>
          <cell r="AI266">
            <v>6.7179999999999991</v>
          </cell>
          <cell r="AJ266">
            <v>5.668000000000001</v>
          </cell>
          <cell r="AK266">
            <v>1.837</v>
          </cell>
          <cell r="AL266">
            <v>1.3210000000000002</v>
          </cell>
          <cell r="AM266">
            <v>1.5130000000000001</v>
          </cell>
          <cell r="AN266">
            <v>1.044</v>
          </cell>
          <cell r="AO266">
            <v>1.4899999999999998</v>
          </cell>
          <cell r="AP266">
            <v>0.874776</v>
          </cell>
          <cell r="AQ266">
            <v>1.4329999999999998</v>
          </cell>
          <cell r="AR266">
            <v>1.726</v>
          </cell>
          <cell r="AS266">
            <v>1.7869999999999999</v>
          </cell>
          <cell r="AT266">
            <v>1.984</v>
          </cell>
          <cell r="AU266">
            <v>2.363556</v>
          </cell>
          <cell r="AV266">
            <v>3.1279999999999997</v>
          </cell>
          <cell r="AW266">
            <v>1.4017689999999998</v>
          </cell>
          <cell r="AX266">
            <v>1.3269439999999999</v>
          </cell>
          <cell r="AY266">
            <v>2.16</v>
          </cell>
          <cell r="AZ266">
            <v>1.863</v>
          </cell>
          <cell r="BA266">
            <v>0</v>
          </cell>
        </row>
        <row r="267">
          <cell r="B267">
            <v>0.68202400000000019</v>
          </cell>
          <cell r="C267">
            <v>0.7358714999999999</v>
          </cell>
          <cell r="D267">
            <v>1.5202179125000002</v>
          </cell>
          <cell r="E267">
            <v>1.6053714879999998</v>
          </cell>
          <cell r="F267">
            <v>1.2609633960000002</v>
          </cell>
          <cell r="G267">
            <v>1.1960928</v>
          </cell>
          <cell r="H267">
            <v>1.7480921919999999</v>
          </cell>
          <cell r="I267">
            <v>2.124377682</v>
          </cell>
          <cell r="J267">
            <v>1.9876837119999997</v>
          </cell>
          <cell r="K267">
            <v>1.7174504094999998</v>
          </cell>
          <cell r="L267">
            <v>2.2563689819999997</v>
          </cell>
          <cell r="M267">
            <v>2.1068432735</v>
          </cell>
          <cell r="N267">
            <v>1.9228527919999998</v>
          </cell>
          <cell r="O267">
            <v>2.2930729605</v>
          </cell>
          <cell r="P267">
            <v>2.5700125954999993</v>
          </cell>
          <cell r="Q267">
            <v>2.7244249935</v>
          </cell>
          <cell r="R267">
            <v>3.3904362694999994</v>
          </cell>
          <cell r="S267">
            <v>3.3665798494999994</v>
          </cell>
          <cell r="T267">
            <v>3.0125696509999997</v>
          </cell>
          <cell r="U267">
            <v>3.0588050604999997</v>
          </cell>
          <cell r="V267">
            <v>3.1718271479999998</v>
          </cell>
          <cell r="W267">
            <v>3.4478402420000007</v>
          </cell>
          <cell r="X267">
            <v>3.2761950813374998</v>
          </cell>
          <cell r="Y267">
            <v>3.5361119500000022</v>
          </cell>
          <cell r="Z267">
            <v>4.032081900000005</v>
          </cell>
          <cell r="AA267">
            <v>0</v>
          </cell>
          <cell r="AB267">
            <v>202.86280633147109</v>
          </cell>
          <cell r="AC267">
            <v>217.37595999999999</v>
          </cell>
          <cell r="AD267">
            <v>398.36299999999994</v>
          </cell>
          <cell r="AE267">
            <v>434.15203099999997</v>
          </cell>
          <cell r="AF267">
            <v>425.61899999999997</v>
          </cell>
          <cell r="AG267">
            <v>432.9679999999999</v>
          </cell>
          <cell r="AH267">
            <v>605.87</v>
          </cell>
          <cell r="AI267">
            <v>781.31500000000005</v>
          </cell>
          <cell r="AJ267">
            <v>863.91699999999992</v>
          </cell>
          <cell r="AK267">
            <v>733.24500000000012</v>
          </cell>
          <cell r="AL267">
            <v>1002.7639999999999</v>
          </cell>
          <cell r="AM267">
            <v>1025.3879999999999</v>
          </cell>
          <cell r="AN267">
            <v>910.46800000000007</v>
          </cell>
          <cell r="AO267">
            <v>1002.4990000000001</v>
          </cell>
          <cell r="AP267">
            <v>1068.3193549999999</v>
          </cell>
          <cell r="AQ267">
            <v>1073.1940000000002</v>
          </cell>
          <cell r="AR267">
            <v>1189.27</v>
          </cell>
          <cell r="AS267">
            <v>1260.999</v>
          </cell>
          <cell r="AT267">
            <v>1297.6400000000001</v>
          </cell>
          <cell r="AU267">
            <v>1328.6609319999998</v>
          </cell>
          <cell r="AV267">
            <v>1312.271</v>
          </cell>
          <cell r="AW267">
            <v>1542.5107439999997</v>
          </cell>
          <cell r="AX267">
            <v>1597.683419</v>
          </cell>
          <cell r="AY267">
            <v>1628.8660000000002</v>
          </cell>
          <cell r="AZ267">
            <v>1704.1320000000005</v>
          </cell>
          <cell r="BA267">
            <v>0</v>
          </cell>
        </row>
        <row r="268">
          <cell r="B268">
            <v>0.6568695</v>
          </cell>
          <cell r="C268">
            <v>0.62737850000000006</v>
          </cell>
          <cell r="D268">
            <v>0.81704937649999998</v>
          </cell>
          <cell r="E268">
            <v>0.85807602649999992</v>
          </cell>
          <cell r="F268">
            <v>0.88308932600000001</v>
          </cell>
          <cell r="G268">
            <v>0.76606797400000004</v>
          </cell>
          <cell r="H268">
            <v>0.80544619049999999</v>
          </cell>
          <cell r="I268">
            <v>0.78539434749999992</v>
          </cell>
          <cell r="J268">
            <v>0.76345579100000005</v>
          </cell>
          <cell r="K268">
            <v>0.65595924449999998</v>
          </cell>
          <cell r="L268">
            <v>0.77755689900000002</v>
          </cell>
          <cell r="M268">
            <v>0.71710687299999998</v>
          </cell>
          <cell r="N268">
            <v>0.72558470249999996</v>
          </cell>
          <cell r="O268">
            <v>0.7410218234999999</v>
          </cell>
          <cell r="P268">
            <v>0.78645506799999998</v>
          </cell>
          <cell r="Q268">
            <v>0.75738508999999998</v>
          </cell>
          <cell r="R268">
            <v>0.78869533049999996</v>
          </cell>
          <cell r="S268">
            <v>0.83966024449999999</v>
          </cell>
          <cell r="T268">
            <v>0.8799502039999999</v>
          </cell>
          <cell r="U268">
            <v>0.74954555899999997</v>
          </cell>
          <cell r="V268">
            <v>0.68465951399999991</v>
          </cell>
          <cell r="W268">
            <v>0.66100533799999994</v>
          </cell>
          <cell r="X268">
            <v>0.68295569168049985</v>
          </cell>
          <cell r="Y268">
            <v>0.52601184999999995</v>
          </cell>
          <cell r="Z268">
            <v>0.55033545000000095</v>
          </cell>
          <cell r="AA268">
            <v>0</v>
          </cell>
          <cell r="AB268">
            <v>161.13300000000001</v>
          </cell>
          <cell r="AC268">
            <v>167.48403500000001</v>
          </cell>
          <cell r="AD268">
            <v>206.68800000000002</v>
          </cell>
          <cell r="AE268">
            <v>218.40860499999999</v>
          </cell>
          <cell r="AF268">
            <v>227.28899999999999</v>
          </cell>
          <cell r="AG268">
            <v>206.15900000000002</v>
          </cell>
          <cell r="AH268">
            <v>242.11700000000002</v>
          </cell>
          <cell r="AI268">
            <v>260.30799999999999</v>
          </cell>
          <cell r="AJ268">
            <v>276.40699999999998</v>
          </cell>
          <cell r="AK268">
            <v>239.39100000000002</v>
          </cell>
          <cell r="AL268">
            <v>283.06800000000004</v>
          </cell>
          <cell r="AM268">
            <v>309.93700000000001</v>
          </cell>
          <cell r="AN268">
            <v>282.21600000000001</v>
          </cell>
          <cell r="AO268">
            <v>285.59700000000004</v>
          </cell>
          <cell r="AP268">
            <v>299.00412999999998</v>
          </cell>
          <cell r="AQ268">
            <v>287.69900000000001</v>
          </cell>
          <cell r="AR268">
            <v>289.28500000000003</v>
          </cell>
          <cell r="AS268">
            <v>308.24100000000004</v>
          </cell>
          <cell r="AT268">
            <v>318.91800000000001</v>
          </cell>
          <cell r="AU268">
            <v>287.48829699999999</v>
          </cell>
          <cell r="AV268">
            <v>259.94799999999998</v>
          </cell>
          <cell r="AW268">
            <v>274.71172000000001</v>
          </cell>
          <cell r="AX268">
            <v>305.18876</v>
          </cell>
          <cell r="AY268">
            <v>266.25799999999998</v>
          </cell>
          <cell r="AZ268">
            <v>261.61599999999999</v>
          </cell>
          <cell r="BA268">
            <v>0</v>
          </cell>
        </row>
        <row r="269">
          <cell r="B269">
            <v>0</v>
          </cell>
          <cell r="C269">
            <v>0</v>
          </cell>
          <cell r="D269">
            <v>1.9701430000000002E-3</v>
          </cell>
          <cell r="E269">
            <v>1.2261801999999999E-2</v>
          </cell>
          <cell r="F269">
            <v>4.7379045E-3</v>
          </cell>
          <cell r="G269">
            <v>3.9401424999999986E-3</v>
          </cell>
          <cell r="H269">
            <v>2.3510445000000001E-2</v>
          </cell>
          <cell r="I269">
            <v>7.7824740000000002E-3</v>
          </cell>
          <cell r="J269">
            <v>5.4747874999999998E-3</v>
          </cell>
          <cell r="K269">
            <v>5.5927270000000005E-3</v>
          </cell>
          <cell r="L269">
            <v>2.3223123000000002E-2</v>
          </cell>
          <cell r="M269">
            <v>2.85697265E-2</v>
          </cell>
          <cell r="N269">
            <v>3.9506704999999996E-2</v>
          </cell>
          <cell r="O269">
            <v>3.3383437500000002E-2</v>
          </cell>
          <cell r="P269">
            <v>3.3649790999999998E-2</v>
          </cell>
          <cell r="Q269">
            <v>3.8089376500000001E-2</v>
          </cell>
          <cell r="R269">
            <v>2.7880184500000002E-2</v>
          </cell>
          <cell r="S269">
            <v>6.3492880499999987E-2</v>
          </cell>
          <cell r="T269">
            <v>0.11105622850000001</v>
          </cell>
          <cell r="U269">
            <v>9.680986350000001E-2</v>
          </cell>
          <cell r="V269">
            <v>8.2706952999999986E-2</v>
          </cell>
          <cell r="W269">
            <v>8.2229612499999979E-2</v>
          </cell>
          <cell r="X269">
            <v>3.5289097620000008E-2</v>
          </cell>
          <cell r="Y269">
            <v>4.0652150000000012E-2</v>
          </cell>
          <cell r="Z269">
            <v>6.5779349999999986E-2</v>
          </cell>
          <cell r="AA269">
            <v>0</v>
          </cell>
          <cell r="AB269">
            <v>0</v>
          </cell>
          <cell r="AC269">
            <v>0</v>
          </cell>
          <cell r="AD269">
            <v>0.63200000000000001</v>
          </cell>
          <cell r="AE269">
            <v>2.5265710000000001</v>
          </cell>
          <cell r="AF269">
            <v>1.478</v>
          </cell>
          <cell r="AG269">
            <v>2.5519999999999996</v>
          </cell>
          <cell r="AH269">
            <v>10.104999999999999</v>
          </cell>
          <cell r="AI269">
            <v>3.2659999999999996</v>
          </cell>
          <cell r="AJ269">
            <v>2.2489999999999992</v>
          </cell>
          <cell r="AK269">
            <v>1.4949999999999999</v>
          </cell>
          <cell r="AL269">
            <v>5.9119999999999999</v>
          </cell>
          <cell r="AM269">
            <v>7.43</v>
          </cell>
          <cell r="AN269">
            <v>9.9960000000000022</v>
          </cell>
          <cell r="AO269">
            <v>8.4229999999999983</v>
          </cell>
          <cell r="AP269">
            <v>8.1852190000000018</v>
          </cell>
          <cell r="AQ269">
            <v>8.9760000000000009</v>
          </cell>
          <cell r="AR269">
            <v>6.1109999999999998</v>
          </cell>
          <cell r="AS269">
            <v>13.612</v>
          </cell>
          <cell r="AT269">
            <v>27.451000000000004</v>
          </cell>
          <cell r="AU269">
            <v>21.853848999999997</v>
          </cell>
          <cell r="AV269">
            <v>17.443999999999999</v>
          </cell>
          <cell r="AW269">
            <v>19.105958999999999</v>
          </cell>
          <cell r="AX269">
            <v>10.766672999999999</v>
          </cell>
          <cell r="AY269">
            <v>11.645999999999999</v>
          </cell>
          <cell r="AZ269">
            <v>14.6</v>
          </cell>
          <cell r="BA269">
            <v>0</v>
          </cell>
        </row>
      </sheetData>
      <sheetData sheetId="41"/>
      <sheetData sheetId="42">
        <row r="15">
          <cell r="B15">
            <v>0.29183342999999995</v>
          </cell>
          <cell r="C15">
            <v>0.37386131999999994</v>
          </cell>
          <cell r="D15">
            <v>0.36472778999999994</v>
          </cell>
          <cell r="E15">
            <v>0.34469455999999998</v>
          </cell>
          <cell r="F15">
            <v>0.43682841999999994</v>
          </cell>
          <cell r="G15">
            <v>0.42542639999999998</v>
          </cell>
          <cell r="H15">
            <v>0.35278239499999997</v>
          </cell>
          <cell r="I15">
            <v>0.55478667999999998</v>
          </cell>
          <cell r="J15">
            <v>0.65616849430999991</v>
          </cell>
          <cell r="K15">
            <v>0.29068924968999998</v>
          </cell>
          <cell r="L15">
            <v>0</v>
          </cell>
          <cell r="M15">
            <v>1.4815702999999999E-4</v>
          </cell>
          <cell r="N15">
            <v>3.2199999999999997E-8</v>
          </cell>
          <cell r="O15">
            <v>2.1895999999999997E-7</v>
          </cell>
          <cell r="P15">
            <v>1.7799676999999997E-3</v>
          </cell>
          <cell r="Q15">
            <v>8.0499999999999986E-8</v>
          </cell>
          <cell r="R15">
            <v>0</v>
          </cell>
          <cell r="S15">
            <v>3.0614149999999996E-4</v>
          </cell>
          <cell r="T15">
            <v>3.4914379499999993E-3</v>
          </cell>
          <cell r="U15">
            <v>5.6450302999999993E-3</v>
          </cell>
          <cell r="V15">
            <v>4.0098659999999991E-8</v>
          </cell>
          <cell r="W15">
            <v>1.9325409599999998E-3</v>
          </cell>
          <cell r="X15">
            <v>1.00625E-3</v>
          </cell>
          <cell r="AB15">
            <v>11.609</v>
          </cell>
          <cell r="AC15">
            <v>14.757952999999999</v>
          </cell>
          <cell r="AD15">
            <v>13.67375</v>
          </cell>
          <cell r="AE15">
            <v>13.322063999999999</v>
          </cell>
          <cell r="AF15">
            <v>22.021000000000001</v>
          </cell>
          <cell r="AG15">
            <v>23.618000000000002</v>
          </cell>
          <cell r="AH15">
            <v>17.75</v>
          </cell>
          <cell r="AI15">
            <v>31.004999999999999</v>
          </cell>
          <cell r="AJ15">
            <v>50.85</v>
          </cell>
          <cell r="AK15">
            <v>16.899999999999999</v>
          </cell>
          <cell r="AL15">
            <v>0</v>
          </cell>
          <cell r="AM15">
            <v>0.02</v>
          </cell>
          <cell r="AN15">
            <v>0</v>
          </cell>
          <cell r="AO15">
            <v>0</v>
          </cell>
          <cell r="AP15">
            <v>0.11459899999999999</v>
          </cell>
          <cell r="AQ15">
            <v>0</v>
          </cell>
          <cell r="AR15">
            <v>0</v>
          </cell>
          <cell r="AS15">
            <v>8.0000000000000002E-3</v>
          </cell>
          <cell r="AT15">
            <v>0.184</v>
          </cell>
          <cell r="AU15">
            <v>0.26021899999999998</v>
          </cell>
          <cell r="AV15">
            <v>1.5019999999999999E-3</v>
          </cell>
          <cell r="AW15">
            <v>0.11812499999999999</v>
          </cell>
          <cell r="AX15">
            <v>6.1309999999999996E-2</v>
          </cell>
        </row>
        <row r="39">
          <cell r="B39">
            <v>0</v>
          </cell>
          <cell r="C39">
            <v>0</v>
          </cell>
          <cell r="D39">
            <v>0.13604740211999997</v>
          </cell>
          <cell r="E39">
            <v>0.27392513595999995</v>
          </cell>
          <cell r="F39">
            <v>0.13926178</v>
          </cell>
          <cell r="G39">
            <v>0.13526101371999999</v>
          </cell>
          <cell r="H39">
            <v>6.6777646389999987E-2</v>
          </cell>
          <cell r="I39">
            <v>7.5229938699999995E-3</v>
          </cell>
          <cell r="J39">
            <v>2.8580864899999995E-3</v>
          </cell>
          <cell r="K39">
            <v>1.8623481799999997E-3</v>
          </cell>
          <cell r="L39">
            <v>2.3339461599999997E-3</v>
          </cell>
          <cell r="M39">
            <v>3.2553942399999995E-3</v>
          </cell>
          <cell r="N39">
            <v>6.1340999999999988E-7</v>
          </cell>
          <cell r="O39">
            <v>4.3469999999999998E-8</v>
          </cell>
          <cell r="P39">
            <v>3.2705539999999997E-5</v>
          </cell>
          <cell r="Q39">
            <v>1.6099999999999998E-9</v>
          </cell>
          <cell r="R39">
            <v>5.6772979199999997E-2</v>
          </cell>
          <cell r="S39">
            <v>0</v>
          </cell>
          <cell r="T39">
            <v>1.1897899999999998E-6</v>
          </cell>
          <cell r="U39">
            <v>2.8979999999999995E-8</v>
          </cell>
          <cell r="V39">
            <v>5.5142177999999994E-7</v>
          </cell>
          <cell r="W39">
            <v>1.5922899999999999E-6</v>
          </cell>
          <cell r="X39">
            <v>5.3555039999999997E-7</v>
          </cell>
          <cell r="Y39">
            <v>1.1269999999999998E-6</v>
          </cell>
          <cell r="Z39">
            <v>0</v>
          </cell>
          <cell r="AB39">
            <v>0</v>
          </cell>
          <cell r="AC39">
            <v>0</v>
          </cell>
          <cell r="AD39">
            <v>7.7849159999999991</v>
          </cell>
          <cell r="AE39">
            <v>15.705569000000001</v>
          </cell>
          <cell r="AF39">
            <v>8.34</v>
          </cell>
          <cell r="AG39">
            <v>9.0779999999999994</v>
          </cell>
          <cell r="AH39">
            <v>4.2279999999999998</v>
          </cell>
          <cell r="AI39">
            <v>0.89700000000000002</v>
          </cell>
          <cell r="AJ39">
            <v>0.40100000000000002</v>
          </cell>
          <cell r="AK39">
            <v>0.27300000000000002</v>
          </cell>
          <cell r="AL39">
            <v>0.36399999999999999</v>
          </cell>
          <cell r="AM39">
            <v>0.40700000000000003</v>
          </cell>
          <cell r="AN39">
            <v>4.0000000000000001E-3</v>
          </cell>
          <cell r="AO39">
            <v>0</v>
          </cell>
          <cell r="AP39">
            <v>1.9321999999999999E-2</v>
          </cell>
          <cell r="AQ39">
            <v>0</v>
          </cell>
          <cell r="AR39">
            <v>5.5449999999999999</v>
          </cell>
          <cell r="AS39">
            <v>0</v>
          </cell>
          <cell r="AT39">
            <v>7.0000000000000001E-3</v>
          </cell>
          <cell r="AU39">
            <v>6.29E-4</v>
          </cell>
          <cell r="AV39">
            <v>3.088E-3</v>
          </cell>
          <cell r="AW39">
            <v>8.820999999999999E-3</v>
          </cell>
          <cell r="AX39">
            <v>3.094E-3</v>
          </cell>
          <cell r="AY39">
            <v>6.0000000000000001E-3</v>
          </cell>
          <cell r="AZ39">
            <v>0</v>
          </cell>
        </row>
        <row r="47">
          <cell r="B47">
            <v>0.76216433999999988</v>
          </cell>
          <cell r="C47">
            <v>0.57195893999999992</v>
          </cell>
          <cell r="D47">
            <v>0.51243286241000008</v>
          </cell>
          <cell r="E47">
            <v>0.39596712553999991</v>
          </cell>
          <cell r="F47">
            <v>0.48980707999999989</v>
          </cell>
          <cell r="G47">
            <v>0.34371974524999993</v>
          </cell>
          <cell r="H47">
            <v>0.48669600454999995</v>
          </cell>
          <cell r="I47">
            <v>0.18822722680999998</v>
          </cell>
          <cell r="J47">
            <v>0.14643530404999999</v>
          </cell>
          <cell r="K47">
            <v>7.959124515999999E-2</v>
          </cell>
          <cell r="L47">
            <v>7.6471005589999988E-2</v>
          </cell>
          <cell r="M47">
            <v>3.6630026089999997E-2</v>
          </cell>
          <cell r="N47">
            <v>6.3010569999999994E-5</v>
          </cell>
          <cell r="O47">
            <v>2.7621159999999996E-5</v>
          </cell>
          <cell r="P47">
            <v>3.4023085109999997E-2</v>
          </cell>
          <cell r="Q47">
            <v>1.4140457729999998E-2</v>
          </cell>
          <cell r="R47">
            <v>1.8588415999999997E-4</v>
          </cell>
          <cell r="S47">
            <v>1.0678902989999999E-2</v>
          </cell>
          <cell r="T47">
            <v>1.002799287E-2</v>
          </cell>
          <cell r="U47">
            <v>6.224564289999999E-3</v>
          </cell>
          <cell r="V47">
            <v>2.6949822199999998E-3</v>
          </cell>
          <cell r="W47">
            <v>1.4927597999999998E-3</v>
          </cell>
          <cell r="X47">
            <v>1.8764812429999998E-4</v>
          </cell>
          <cell r="Y47">
            <v>2.3940699999999997E-4</v>
          </cell>
          <cell r="Z47">
            <v>5.0747199999999991E-4</v>
          </cell>
          <cell r="AB47">
            <v>39.289000000000001</v>
          </cell>
          <cell r="AC47">
            <v>28.290638000000001</v>
          </cell>
          <cell r="AD47">
            <v>24.935829999999999</v>
          </cell>
          <cell r="AE47">
            <v>18.917187999999999</v>
          </cell>
          <cell r="AF47">
            <v>28.071000000000002</v>
          </cell>
          <cell r="AG47">
            <v>20.96</v>
          </cell>
          <cell r="AH47">
            <v>29.666</v>
          </cell>
          <cell r="AI47">
            <v>13.25</v>
          </cell>
          <cell r="AJ47">
            <v>12.748000000000001</v>
          </cell>
          <cell r="AK47">
            <v>5.452</v>
          </cell>
          <cell r="AL47">
            <v>6.1610000000000005</v>
          </cell>
          <cell r="AM47">
            <v>3.3250000000000002</v>
          </cell>
          <cell r="AN47">
            <v>2.5000000000000001E-2</v>
          </cell>
          <cell r="AO47">
            <v>1.3000000000000001E-2</v>
          </cell>
          <cell r="AP47">
            <v>3.21454</v>
          </cell>
          <cell r="AQ47">
            <v>1.5130000000000001</v>
          </cell>
          <cell r="AR47">
            <v>4.7E-2</v>
          </cell>
          <cell r="AS47">
            <v>0.94500000000000006</v>
          </cell>
          <cell r="AT47">
            <v>1.0369999999999999</v>
          </cell>
          <cell r="AU47">
            <v>0.699156</v>
          </cell>
          <cell r="AV47">
            <v>0.34500900000000001</v>
          </cell>
          <cell r="AW47">
            <v>0.233538</v>
          </cell>
          <cell r="AX47">
            <v>0.115896</v>
          </cell>
          <cell r="AY47">
            <v>0.17200000000000001</v>
          </cell>
          <cell r="AZ47">
            <v>0.224</v>
          </cell>
        </row>
        <row r="105">
          <cell r="B105">
            <v>0</v>
          </cell>
          <cell r="C105">
            <v>0</v>
          </cell>
          <cell r="D105">
            <v>0</v>
          </cell>
          <cell r="E105">
            <v>0</v>
          </cell>
          <cell r="M105">
            <v>1.6099999999999998E-9</v>
          </cell>
          <cell r="N105">
            <v>0</v>
          </cell>
          <cell r="P105">
            <v>0</v>
          </cell>
          <cell r="R105">
            <v>0</v>
          </cell>
          <cell r="S105">
            <v>0</v>
          </cell>
          <cell r="T105">
            <v>0</v>
          </cell>
          <cell r="U105">
            <v>1.6099999999999999E-8</v>
          </cell>
          <cell r="V105">
            <v>0</v>
          </cell>
          <cell r="X105">
            <v>1.2815599999999997E-7</v>
          </cell>
          <cell r="AB105">
            <v>0</v>
          </cell>
          <cell r="AC105">
            <v>0</v>
          </cell>
          <cell r="AD105">
            <v>0</v>
          </cell>
          <cell r="AE105">
            <v>0</v>
          </cell>
          <cell r="AM105">
            <v>0</v>
          </cell>
          <cell r="AN105">
            <v>0</v>
          </cell>
          <cell r="AP105">
            <v>0</v>
          </cell>
          <cell r="AR105">
            <v>0</v>
          </cell>
          <cell r="AS105">
            <v>0</v>
          </cell>
          <cell r="AT105">
            <v>0</v>
          </cell>
          <cell r="AU105">
            <v>3.1000000000000001E-5</v>
          </cell>
          <cell r="AV105">
            <v>0</v>
          </cell>
          <cell r="AX105">
            <v>3.3700000000000001E-4</v>
          </cell>
        </row>
        <row r="147">
          <cell r="B147">
            <v>0</v>
          </cell>
          <cell r="C147">
            <v>0</v>
          </cell>
          <cell r="D147">
            <v>0</v>
          </cell>
          <cell r="E147">
            <v>0</v>
          </cell>
          <cell r="V147">
            <v>1.9319999999999997E-8</v>
          </cell>
          <cell r="AB147">
            <v>0</v>
          </cell>
          <cell r="AC147">
            <v>0</v>
          </cell>
          <cell r="AD147">
            <v>0</v>
          </cell>
          <cell r="AE147">
            <v>0</v>
          </cell>
          <cell r="AV147">
            <v>9.3999999999999994E-5</v>
          </cell>
        </row>
        <row r="194">
          <cell r="B194">
            <v>0</v>
          </cell>
          <cell r="C194">
            <v>0</v>
          </cell>
          <cell r="D194">
            <v>0</v>
          </cell>
          <cell r="E194">
            <v>0</v>
          </cell>
          <cell r="H194">
            <v>0</v>
          </cell>
          <cell r="I194">
            <v>1.5386769999999999E-4</v>
          </cell>
          <cell r="J194">
            <v>1.1511741499999999E-3</v>
          </cell>
          <cell r="K194">
            <v>2.4328371899999999E-3</v>
          </cell>
          <cell r="L194">
            <v>3.6387848279999996E-2</v>
          </cell>
          <cell r="M194">
            <v>3.4831061999999996E-2</v>
          </cell>
          <cell r="N194">
            <v>9.1993548499999994E-2</v>
          </cell>
          <cell r="O194">
            <v>5.5853781899999996E-2</v>
          </cell>
          <cell r="P194">
            <v>7.3449753649999991E-2</v>
          </cell>
          <cell r="Q194">
            <v>3.0389801329999997E-2</v>
          </cell>
          <cell r="R194">
            <v>0.20260366706999997</v>
          </cell>
          <cell r="S194">
            <v>2.2962946999999999E-4</v>
          </cell>
          <cell r="T194">
            <v>4.1472472999999985E-3</v>
          </cell>
          <cell r="U194">
            <v>4.7116505099999992E-3</v>
          </cell>
          <cell r="V194">
            <v>1.1079198899999999E-3</v>
          </cell>
          <cell r="W194">
            <v>6.0631086599999993E-3</v>
          </cell>
          <cell r="X194">
            <v>3.1726659999999996E-4</v>
          </cell>
          <cell r="Y194">
            <v>1.0694424999999999E-2</v>
          </cell>
          <cell r="Z194">
            <v>3.2199999999999997E-6</v>
          </cell>
          <cell r="AB194">
            <v>0</v>
          </cell>
          <cell r="AC194">
            <v>0</v>
          </cell>
          <cell r="AD194">
            <v>0</v>
          </cell>
          <cell r="AE194">
            <v>0</v>
          </cell>
          <cell r="AH194">
            <v>0</v>
          </cell>
          <cell r="AI194">
            <v>1.3000000000000001E-2</v>
          </cell>
          <cell r="AJ194">
            <v>5.2000000000000005E-2</v>
          </cell>
          <cell r="AK194">
            <v>9.2999999999999999E-2</v>
          </cell>
          <cell r="AL194">
            <v>2.956</v>
          </cell>
          <cell r="AM194">
            <v>1.861</v>
          </cell>
          <cell r="AN194">
            <v>3.8410000000000002</v>
          </cell>
          <cell r="AO194">
            <v>2.33</v>
          </cell>
          <cell r="AP194">
            <v>3.3237359999999998</v>
          </cell>
          <cell r="AQ194">
            <v>1.4670000000000001</v>
          </cell>
          <cell r="AR194">
            <v>14.268000000000001</v>
          </cell>
          <cell r="AS194">
            <v>1.4E-2</v>
          </cell>
          <cell r="AT194">
            <v>0.18</v>
          </cell>
          <cell r="AU194">
            <v>0.214924</v>
          </cell>
          <cell r="AV194">
            <v>8.4651999999999991E-2</v>
          </cell>
          <cell r="AW194">
            <v>0.31234200000000001</v>
          </cell>
          <cell r="AX194">
            <v>3.0421E-2</v>
          </cell>
          <cell r="AY194">
            <v>0.501</v>
          </cell>
          <cell r="AZ194">
            <v>0</v>
          </cell>
        </row>
        <row r="211">
          <cell r="B211">
            <v>0.11612124999999998</v>
          </cell>
          <cell r="C211">
            <v>0.22113027999999996</v>
          </cell>
          <cell r="D211">
            <v>5.4029989999999993E-2</v>
          </cell>
          <cell r="E211">
            <v>0.23201291399999999</v>
          </cell>
          <cell r="F211">
            <v>0.12537230999999999</v>
          </cell>
          <cell r="G211">
            <v>0.22818047</v>
          </cell>
          <cell r="H211">
            <v>5.3593679999999991E-2</v>
          </cell>
          <cell r="I211">
            <v>5.6391859999999995E-2</v>
          </cell>
          <cell r="J211">
            <v>1.9368299999999999E-5</v>
          </cell>
          <cell r="K211">
            <v>0.26870444691999995</v>
          </cell>
          <cell r="L211">
            <v>0.21562428929999997</v>
          </cell>
          <cell r="M211">
            <v>0</v>
          </cell>
          <cell r="N211">
            <v>0</v>
          </cell>
          <cell r="O211">
            <v>6.4399999999999994E-8</v>
          </cell>
          <cell r="P211">
            <v>0</v>
          </cell>
          <cell r="Q211">
            <v>6.2789999999999995E-8</v>
          </cell>
          <cell r="R211">
            <v>0</v>
          </cell>
          <cell r="S211">
            <v>2.8691809999999996E-5</v>
          </cell>
          <cell r="T211">
            <v>0</v>
          </cell>
          <cell r="U211">
            <v>6.4238999999999992E-7</v>
          </cell>
          <cell r="AB211">
            <v>5.17</v>
          </cell>
          <cell r="AC211">
            <v>10.368459999999999</v>
          </cell>
          <cell r="AD211">
            <v>2.545804</v>
          </cell>
          <cell r="AE211">
            <v>11.317909</v>
          </cell>
          <cell r="AF211">
            <v>7.157</v>
          </cell>
          <cell r="AG211">
            <v>14.643000000000001</v>
          </cell>
          <cell r="AH211">
            <v>3.6720000000000002</v>
          </cell>
          <cell r="AI211">
            <v>5.359</v>
          </cell>
          <cell r="AJ211">
            <v>2E-3</v>
          </cell>
          <cell r="AK211">
            <v>17.548000000000002</v>
          </cell>
          <cell r="AL211">
            <v>19.96</v>
          </cell>
          <cell r="AM211">
            <v>0</v>
          </cell>
          <cell r="AN211">
            <v>0</v>
          </cell>
          <cell r="AO211">
            <v>0</v>
          </cell>
          <cell r="AP211">
            <v>0</v>
          </cell>
          <cell r="AQ211">
            <v>0</v>
          </cell>
          <cell r="AR211">
            <v>0</v>
          </cell>
          <cell r="AS211">
            <v>1E-3</v>
          </cell>
          <cell r="AT211">
            <v>0</v>
          </cell>
          <cell r="AU211">
            <v>1.9999999999999999E-6</v>
          </cell>
        </row>
        <row r="231">
          <cell r="B231">
            <v>0</v>
          </cell>
          <cell r="C231">
            <v>1.9271699999999996E-2</v>
          </cell>
          <cell r="D231">
            <v>6.4706930399999987E-2</v>
          </cell>
          <cell r="E231">
            <v>9.4654443800000002E-2</v>
          </cell>
          <cell r="F231">
            <v>4.7372639999999994E-2</v>
          </cell>
          <cell r="G231">
            <v>2.2405935299999995E-2</v>
          </cell>
          <cell r="J231">
            <v>0.12950607354999999</v>
          </cell>
          <cell r="K231">
            <v>0.13717967969999997</v>
          </cell>
          <cell r="L231">
            <v>0.30855593649999996</v>
          </cell>
          <cell r="M231">
            <v>0.20228894587999999</v>
          </cell>
          <cell r="N231">
            <v>6.303760189999999E-2</v>
          </cell>
          <cell r="O231">
            <v>6.6292637109999997E-2</v>
          </cell>
          <cell r="P231">
            <v>6.1153472029999996E-2</v>
          </cell>
          <cell r="Q231">
            <v>0.13228436682999997</v>
          </cell>
          <cell r="R231">
            <v>3.3018042609999999E-2</v>
          </cell>
          <cell r="S231">
            <v>4.1682674599999997E-3</v>
          </cell>
          <cell r="T231">
            <v>3.04787007E-3</v>
          </cell>
          <cell r="U231">
            <v>9.5870235299999988E-3</v>
          </cell>
          <cell r="V231">
            <v>5.8873369099999989E-3</v>
          </cell>
          <cell r="W231">
            <v>2.7936075999999998E-3</v>
          </cell>
          <cell r="X231">
            <v>2.7740477099999998E-4</v>
          </cell>
          <cell r="Y231">
            <v>1.7033799999999997E-4</v>
          </cell>
          <cell r="Z231">
            <v>7.1413803999999997E-2</v>
          </cell>
          <cell r="AB231">
            <v>0</v>
          </cell>
          <cell r="AC231">
            <v>0.74747599999999992</v>
          </cell>
          <cell r="AD231">
            <v>2.2012959999999997</v>
          </cell>
          <cell r="AE231">
            <v>3.9925679999999999</v>
          </cell>
          <cell r="AF231">
            <v>2.3919999999999999</v>
          </cell>
          <cell r="AG231">
            <v>1.298</v>
          </cell>
          <cell r="AJ231">
            <v>8.6959999999999997</v>
          </cell>
          <cell r="AK231">
            <v>6.0600000000000005</v>
          </cell>
          <cell r="AL231">
            <v>15.516</v>
          </cell>
          <cell r="AM231">
            <v>11.554</v>
          </cell>
          <cell r="AN231">
            <v>3.7</v>
          </cell>
          <cell r="AO231">
            <v>3.3759999999999999</v>
          </cell>
          <cell r="AP231">
            <v>3.502901</v>
          </cell>
          <cell r="AQ231">
            <v>8.0410000000000004</v>
          </cell>
          <cell r="AR231">
            <v>1.9319999999999999</v>
          </cell>
          <cell r="AS231">
            <v>0.223</v>
          </cell>
          <cell r="AT231">
            <v>0.25800000000000001</v>
          </cell>
          <cell r="AU231">
            <v>0.70465199999999995</v>
          </cell>
          <cell r="AV231">
            <v>0.43549199999999999</v>
          </cell>
          <cell r="AW231">
            <v>0.25939200000000001</v>
          </cell>
          <cell r="AX231">
            <v>4.0924999999999996E-2</v>
          </cell>
          <cell r="AY231">
            <v>1.6E-2</v>
          </cell>
          <cell r="AZ231">
            <v>4.1109999999999998</v>
          </cell>
        </row>
        <row r="247">
          <cell r="B247">
            <v>0.45838148999999995</v>
          </cell>
          <cell r="C247">
            <v>0.47538791999999991</v>
          </cell>
          <cell r="D247">
            <v>0.2102175999</v>
          </cell>
          <cell r="E247">
            <v>0.13222676103</v>
          </cell>
          <cell r="F247">
            <v>0.36104732999999989</v>
          </cell>
          <cell r="G247">
            <v>0.3245789141</v>
          </cell>
          <cell r="H247">
            <v>0.32009639717999994</v>
          </cell>
          <cell r="I247">
            <v>0.18737308316999998</v>
          </cell>
          <cell r="J247">
            <v>0.34650991871999998</v>
          </cell>
          <cell r="K247">
            <v>0.13784715833</v>
          </cell>
          <cell r="L247">
            <v>1.1459464799999999E-3</v>
          </cell>
          <cell r="M247">
            <v>8.0113277999999989E-4</v>
          </cell>
          <cell r="N247">
            <v>4.5534341999999993E-4</v>
          </cell>
          <cell r="O247">
            <v>4.8785897999999996E-4</v>
          </cell>
          <cell r="P247">
            <v>8.5396331999999992E-4</v>
          </cell>
          <cell r="Q247">
            <v>9.9002924999999999E-4</v>
          </cell>
          <cell r="R247">
            <v>2.8129114999999997E-4</v>
          </cell>
          <cell r="S247">
            <v>1.5051165499999999E-3</v>
          </cell>
          <cell r="T247">
            <v>5.7873655699999995E-3</v>
          </cell>
          <cell r="U247">
            <v>1.7117890299999997E-2</v>
          </cell>
          <cell r="V247">
            <v>3.7836358695099992E-3</v>
          </cell>
          <cell r="W247">
            <v>3.2226210799999998E-3</v>
          </cell>
          <cell r="X247">
            <v>1.2282589053E-3</v>
          </cell>
          <cell r="Y247">
            <v>1.5565479999999998E-3</v>
          </cell>
          <cell r="Z247">
            <v>5.5625499999999997E-4</v>
          </cell>
          <cell r="AB247">
            <v>23.481000000000002</v>
          </cell>
          <cell r="AC247">
            <v>24.182034999999999</v>
          </cell>
          <cell r="AD247">
            <v>10.695744999999999</v>
          </cell>
          <cell r="AE247">
            <v>6.7694329999999994</v>
          </cell>
          <cell r="AF247">
            <v>20.965</v>
          </cell>
          <cell r="AG247">
            <v>19.366</v>
          </cell>
          <cell r="AH247">
            <v>19.972999999999999</v>
          </cell>
          <cell r="AI247">
            <v>14.745000000000001</v>
          </cell>
          <cell r="AJ247">
            <v>29.94</v>
          </cell>
          <cell r="AK247">
            <v>8.3559999999999999</v>
          </cell>
          <cell r="AL247">
            <v>0.439</v>
          </cell>
          <cell r="AM247">
            <v>0.39500000000000002</v>
          </cell>
          <cell r="AN247">
            <v>0.253</v>
          </cell>
          <cell r="AO247">
            <v>0.29199999999999998</v>
          </cell>
          <cell r="AP247">
            <v>0.38086699999999996</v>
          </cell>
          <cell r="AQ247">
            <v>0.46400000000000002</v>
          </cell>
          <cell r="AR247">
            <v>4.8000000000000001E-2</v>
          </cell>
          <cell r="AS247">
            <v>0.41600000000000004</v>
          </cell>
          <cell r="AT247">
            <v>0.63</v>
          </cell>
          <cell r="AU247">
            <v>1.2228749999999999</v>
          </cell>
          <cell r="AV247">
            <v>0.50198699999999996</v>
          </cell>
          <cell r="AW247">
            <v>0.60456999999999994</v>
          </cell>
          <cell r="AX247">
            <v>0.40030899999999997</v>
          </cell>
          <cell r="AY247">
            <v>0.64400000000000002</v>
          </cell>
          <cell r="AZ247">
            <v>0.495</v>
          </cell>
        </row>
        <row r="253">
          <cell r="B253">
            <v>3.5808009999999994E-2</v>
          </cell>
          <cell r="C253">
            <v>4.951876999999999E-2</v>
          </cell>
          <cell r="D253">
            <v>5.2726973529999999E-2</v>
          </cell>
          <cell r="E253">
            <v>8.524261725E-2</v>
          </cell>
          <cell r="F253">
            <v>7.1963779999999991E-2</v>
          </cell>
          <cell r="G253">
            <v>0.10531687004999998</v>
          </cell>
          <cell r="H253">
            <v>0.23010342823999996</v>
          </cell>
          <cell r="I253">
            <v>0.26554149243999997</v>
          </cell>
          <cell r="J253">
            <v>0.39389819342999993</v>
          </cell>
          <cell r="K253">
            <v>0.27964807898999999</v>
          </cell>
          <cell r="L253">
            <v>0.92072162545999992</v>
          </cell>
          <cell r="M253">
            <v>1.5320537256499998</v>
          </cell>
          <cell r="N253">
            <v>1.4597665723199997</v>
          </cell>
          <cell r="O253">
            <v>1.6133312348999997</v>
          </cell>
          <cell r="P253">
            <v>1.8843202090299997</v>
          </cell>
          <cell r="Q253">
            <v>1.6823892289399998</v>
          </cell>
          <cell r="R253">
            <v>2.0211951527599998</v>
          </cell>
          <cell r="S253">
            <v>1.6008879844299999</v>
          </cell>
          <cell r="T253">
            <v>1.7894675887199996</v>
          </cell>
          <cell r="U253">
            <v>1.8213307412999997</v>
          </cell>
          <cell r="V253">
            <v>1.6601111855999997</v>
          </cell>
          <cell r="W253">
            <v>1.6718870009099998</v>
          </cell>
          <cell r="X253">
            <v>1.9253813737199998</v>
          </cell>
          <cell r="Y253">
            <v>1.9988368959999989</v>
          </cell>
          <cell r="Z253">
            <v>2.1670529159999994</v>
          </cell>
          <cell r="AB253">
            <v>1.405</v>
          </cell>
          <cell r="AC253">
            <v>2.0155940000000001</v>
          </cell>
          <cell r="AD253">
            <v>2.5486269999999998</v>
          </cell>
          <cell r="AE253">
            <v>3.5964589999999999</v>
          </cell>
          <cell r="AF253">
            <v>3.915</v>
          </cell>
          <cell r="AG253">
            <v>6.2270000000000003</v>
          </cell>
          <cell r="AH253">
            <v>12.596</v>
          </cell>
          <cell r="AI253">
            <v>15.606</v>
          </cell>
          <cell r="AJ253">
            <v>27.092000000000002</v>
          </cell>
          <cell r="AK253">
            <v>13.021000000000001</v>
          </cell>
          <cell r="AL253">
            <v>52.582000000000001</v>
          </cell>
          <cell r="AM253">
            <v>91.956000000000003</v>
          </cell>
          <cell r="AN253">
            <v>81.784999999999997</v>
          </cell>
          <cell r="AO253">
            <v>84.070999999999998</v>
          </cell>
          <cell r="AP253">
            <v>103.848551</v>
          </cell>
          <cell r="AQ253">
            <v>93.278999999999996</v>
          </cell>
          <cell r="AR253">
            <v>121.527</v>
          </cell>
          <cell r="AS253">
            <v>79.22</v>
          </cell>
          <cell r="AT253">
            <v>95.600999999999999</v>
          </cell>
          <cell r="AU253">
            <v>104.16659</v>
          </cell>
          <cell r="AV253">
            <v>95.318696000000003</v>
          </cell>
          <cell r="AW253">
            <v>107.99951399999999</v>
          </cell>
          <cell r="AX253">
            <v>145.41833199999999</v>
          </cell>
          <cell r="AY253">
            <v>138.88200000000001</v>
          </cell>
          <cell r="AZ253">
            <v>124.49000000000001</v>
          </cell>
        </row>
        <row r="263">
          <cell r="B263">
            <v>1.7405693899999999</v>
          </cell>
          <cell r="C263">
            <v>1.7184238399999996</v>
          </cell>
          <cell r="D263">
            <v>1.3968738685300002</v>
          </cell>
          <cell r="E263">
            <v>1.55997539859</v>
          </cell>
          <cell r="F263">
            <v>1.6720268599999994</v>
          </cell>
          <cell r="G263">
            <v>1.5857139871999999</v>
          </cell>
          <cell r="H263">
            <v>1.5126517589400001</v>
          </cell>
          <cell r="I263">
            <v>1.42557703092</v>
          </cell>
          <cell r="J263">
            <v>1.7692595851699999</v>
          </cell>
          <cell r="K263">
            <v>1.2610352273399998</v>
          </cell>
          <cell r="L263">
            <v>1.76617711137</v>
          </cell>
          <cell r="M263">
            <v>1.8412588366899998</v>
          </cell>
          <cell r="N263">
            <v>1.6296187886299998</v>
          </cell>
          <cell r="O263">
            <v>1.7793102548899997</v>
          </cell>
          <cell r="P263">
            <v>2.1014507032399998</v>
          </cell>
          <cell r="Q263">
            <v>1.8812482984399996</v>
          </cell>
          <cell r="R263">
            <v>2.7637923175099997</v>
          </cell>
          <cell r="S263">
            <v>1.7394197888199998</v>
          </cell>
          <cell r="T263">
            <v>1.8261074229299996</v>
          </cell>
          <cell r="U263">
            <v>1.8836758338999997</v>
          </cell>
          <cell r="V263">
            <v>1.7062843704254598</v>
          </cell>
          <cell r="W263">
            <v>1.7225592682899997</v>
          </cell>
          <cell r="X263">
            <v>1.9785841408738998</v>
          </cell>
          <cell r="Y263">
            <v>2.0551123529999988</v>
          </cell>
          <cell r="Z263">
            <v>2.2923461749999996</v>
          </cell>
          <cell r="AA263">
            <v>0</v>
          </cell>
          <cell r="AB263">
            <v>83.100000000000009</v>
          </cell>
          <cell r="AC263">
            <v>80.62101899999999</v>
          </cell>
          <cell r="AD263">
            <v>64.597421000000011</v>
          </cell>
          <cell r="AE263">
            <v>73.903762</v>
          </cell>
          <cell r="AF263">
            <v>92.998000000000005</v>
          </cell>
          <cell r="AG263">
            <v>95.453000000000031</v>
          </cell>
          <cell r="AH263">
            <v>88.346000000000004</v>
          </cell>
          <cell r="AI263">
            <v>89.830999999999989</v>
          </cell>
          <cell r="AJ263">
            <v>136.703</v>
          </cell>
          <cell r="AK263">
            <v>71.771000000000001</v>
          </cell>
          <cell r="AL263">
            <v>111.12100000000001</v>
          </cell>
          <cell r="AM263">
            <v>112.88200000000001</v>
          </cell>
          <cell r="AN263">
            <v>91.03</v>
          </cell>
          <cell r="AO263">
            <v>93.753</v>
          </cell>
          <cell r="AP263">
            <v>118.34725</v>
          </cell>
          <cell r="AQ263">
            <v>106.876</v>
          </cell>
          <cell r="AR263">
            <v>172.239</v>
          </cell>
          <cell r="AS263">
            <v>88.141999999999996</v>
          </cell>
          <cell r="AT263">
            <v>100.26900000000001</v>
          </cell>
          <cell r="AU263">
            <v>110.184371</v>
          </cell>
          <cell r="AV263">
            <v>100.813711</v>
          </cell>
          <cell r="AW263">
            <v>114.56546899999999</v>
          </cell>
          <cell r="AX263">
            <v>152.50182699999999</v>
          </cell>
          <cell r="AY263">
            <v>145.22900000000001</v>
          </cell>
          <cell r="AZ263">
            <v>134.59800000000001</v>
          </cell>
          <cell r="BA263">
            <v>0</v>
          </cell>
        </row>
        <row r="264">
          <cell r="B264">
            <v>0</v>
          </cell>
          <cell r="C264">
            <v>0</v>
          </cell>
          <cell r="D264">
            <v>3.8264869999999994E-4</v>
          </cell>
          <cell r="E264">
            <v>6.3000426999999999E-4</v>
          </cell>
          <cell r="F264">
            <v>3.7351999999999991E-4</v>
          </cell>
          <cell r="G264">
            <v>4.0229552999999999E-4</v>
          </cell>
          <cell r="H264">
            <v>6.2270774999999994E-4</v>
          </cell>
          <cell r="I264">
            <v>1.0250145499999998E-3</v>
          </cell>
          <cell r="J264">
            <v>1.5841272999999997E-3</v>
          </cell>
          <cell r="K264">
            <v>1.7862949999999998E-3</v>
          </cell>
          <cell r="L264">
            <v>2.0454728000000003E-3</v>
          </cell>
          <cell r="M264">
            <v>2.3332425900000004E-3</v>
          </cell>
          <cell r="N264">
            <v>1.3215572299999998E-3</v>
          </cell>
          <cell r="O264">
            <v>1.0994963699999998E-3</v>
          </cell>
          <cell r="P264">
            <v>1.5123277399999998E-3</v>
          </cell>
          <cell r="Q264">
            <v>1.8435739699999996E-3</v>
          </cell>
          <cell r="R264">
            <v>7.4120696999999992E-4</v>
          </cell>
          <cell r="S264">
            <v>2.1736481199999993E-3</v>
          </cell>
          <cell r="T264">
            <v>3.0269674399999997E-3</v>
          </cell>
          <cell r="U264">
            <v>3.1611287400000001E-3</v>
          </cell>
          <cell r="V264">
            <v>3.1585479051699995E-3</v>
          </cell>
          <cell r="W264">
            <v>3.4628201999999998E-3</v>
          </cell>
          <cell r="X264">
            <v>3.1085710144999994E-3</v>
          </cell>
          <cell r="Y264">
            <v>2.7693609999999997E-3</v>
          </cell>
          <cell r="Z264">
            <v>2.7075369999999999E-3</v>
          </cell>
          <cell r="AA264">
            <v>0</v>
          </cell>
          <cell r="AB264">
            <v>0</v>
          </cell>
          <cell r="AC264">
            <v>0</v>
          </cell>
          <cell r="AD264">
            <v>9.9296999999999996E-2</v>
          </cell>
          <cell r="AE264">
            <v>0.18224100000000001</v>
          </cell>
          <cell r="AF264">
            <v>0.13700000000000001</v>
          </cell>
          <cell r="AG264">
            <v>0.13900000000000001</v>
          </cell>
          <cell r="AH264">
            <v>0.217</v>
          </cell>
          <cell r="AI264">
            <v>0.43</v>
          </cell>
          <cell r="AJ264">
            <v>0.81600000000000006</v>
          </cell>
          <cell r="AK264">
            <v>0.81900000000000006</v>
          </cell>
          <cell r="AL264">
            <v>0.84300000000000008</v>
          </cell>
          <cell r="AM264">
            <v>1.0189999999999999</v>
          </cell>
          <cell r="AN264">
            <v>0.60699999999999998</v>
          </cell>
          <cell r="AO264">
            <v>0.54600000000000004</v>
          </cell>
          <cell r="AP264">
            <v>0.74841000000000002</v>
          </cell>
          <cell r="AQ264">
            <v>0.746</v>
          </cell>
          <cell r="AR264">
            <v>0.248</v>
          </cell>
          <cell r="AS264">
            <v>0.88600000000000001</v>
          </cell>
          <cell r="AT264">
            <v>1.6919999999999999</v>
          </cell>
          <cell r="AU264">
            <v>1.6559359999999996</v>
          </cell>
          <cell r="AV264">
            <v>1.824856</v>
          </cell>
          <cell r="AW264">
            <v>2.3104069999999997</v>
          </cell>
          <cell r="AX264">
            <v>2.0065629999999999</v>
          </cell>
          <cell r="AY264">
            <v>1.8149999999999997</v>
          </cell>
          <cell r="AZ264">
            <v>1.9569999999999999</v>
          </cell>
          <cell r="BA264">
            <v>0</v>
          </cell>
        </row>
        <row r="266">
          <cell r="B266">
            <v>0.11612124999999998</v>
          </cell>
          <cell r="C266">
            <v>0.22113027999999996</v>
          </cell>
          <cell r="D266">
            <v>5.4029989999999993E-2</v>
          </cell>
          <cell r="E266">
            <v>0.23201291399999999</v>
          </cell>
          <cell r="F266">
            <v>0.12537230999999999</v>
          </cell>
          <cell r="G266">
            <v>0.22818047</v>
          </cell>
          <cell r="H266">
            <v>5.3593679999999991E-2</v>
          </cell>
          <cell r="I266">
            <v>5.6391859999999995E-2</v>
          </cell>
          <cell r="J266">
            <v>3.4136990999999995E-4</v>
          </cell>
          <cell r="K266">
            <v>0.26870589591999994</v>
          </cell>
          <cell r="L266">
            <v>0.21562428929999997</v>
          </cell>
          <cell r="M266">
            <v>0</v>
          </cell>
          <cell r="N266">
            <v>2.8979999999999995E-8</v>
          </cell>
          <cell r="O266">
            <v>4.9871359999999995E-5</v>
          </cell>
          <cell r="P266">
            <v>3.5028769999999993E-4</v>
          </cell>
          <cell r="Q266">
            <v>6.2789999999999995E-8</v>
          </cell>
          <cell r="R266">
            <v>0</v>
          </cell>
          <cell r="S266">
            <v>4.8640675999999994E-4</v>
          </cell>
          <cell r="T266">
            <v>0</v>
          </cell>
          <cell r="U266">
            <v>6.4560999999999997E-7</v>
          </cell>
          <cell r="V266">
            <v>0</v>
          </cell>
          <cell r="W266">
            <v>0</v>
          </cell>
          <cell r="X266">
            <v>0</v>
          </cell>
          <cell r="Y266">
            <v>0</v>
          </cell>
          <cell r="Z266">
            <v>0</v>
          </cell>
          <cell r="AA266">
            <v>0</v>
          </cell>
          <cell r="AB266">
            <v>5.17</v>
          </cell>
          <cell r="AC266">
            <v>10.368459999999999</v>
          </cell>
          <cell r="AD266">
            <v>2.545804</v>
          </cell>
          <cell r="AE266">
            <v>11.317909</v>
          </cell>
          <cell r="AF266">
            <v>7.157</v>
          </cell>
          <cell r="AG266">
            <v>14.643000000000001</v>
          </cell>
          <cell r="AH266">
            <v>3.6720000000000002</v>
          </cell>
          <cell r="AI266">
            <v>5.359</v>
          </cell>
          <cell r="AJ266">
            <v>2.0999999999999998E-2</v>
          </cell>
          <cell r="AK266">
            <v>17.548000000000002</v>
          </cell>
          <cell r="AL266">
            <v>19.96</v>
          </cell>
          <cell r="AM266">
            <v>0</v>
          </cell>
          <cell r="AN266">
            <v>0</v>
          </cell>
          <cell r="AO266">
            <v>1.2E-2</v>
          </cell>
          <cell r="AP266">
            <v>2.1048999999999998E-2</v>
          </cell>
          <cell r="AQ266">
            <v>0</v>
          </cell>
          <cell r="AR266">
            <v>0</v>
          </cell>
          <cell r="AS266">
            <v>0.254</v>
          </cell>
          <cell r="AT266">
            <v>0</v>
          </cell>
          <cell r="AU266">
            <v>2.9E-5</v>
          </cell>
          <cell r="AV266">
            <v>0</v>
          </cell>
          <cell r="AW266">
            <v>0</v>
          </cell>
          <cell r="AX266">
            <v>0</v>
          </cell>
          <cell r="AY266">
            <v>0</v>
          </cell>
          <cell r="AZ266">
            <v>0</v>
          </cell>
          <cell r="BA266">
            <v>0</v>
          </cell>
        </row>
        <row r="267">
          <cell r="B267">
            <v>0.79797234999999989</v>
          </cell>
          <cell r="C267">
            <v>0.64279893999999982</v>
          </cell>
          <cell r="D267">
            <v>0.63142223081000004</v>
          </cell>
          <cell r="E267">
            <v>0.57636996647999994</v>
          </cell>
          <cell r="F267">
            <v>0.60914349999999995</v>
          </cell>
          <cell r="G267">
            <v>0.47167489774999993</v>
          </cell>
          <cell r="H267">
            <v>0.71861889861999995</v>
          </cell>
          <cell r="I267">
            <v>0.61801051542999996</v>
          </cell>
          <cell r="J267">
            <v>0.76041976492999996</v>
          </cell>
          <cell r="K267">
            <v>0.55567075354000006</v>
          </cell>
          <cell r="L267">
            <v>1.4318005342199998</v>
          </cell>
          <cell r="M267">
            <v>1.7983766492999997</v>
          </cell>
          <cell r="N267">
            <v>1.5358464396799998</v>
          </cell>
          <cell r="O267">
            <v>1.7218189838499998</v>
          </cell>
          <cell r="P267">
            <v>2.0234030648999997</v>
          </cell>
          <cell r="Q267">
            <v>1.8478603390099997</v>
          </cell>
          <cell r="R267">
            <v>2.4975164557699996</v>
          </cell>
          <cell r="S267">
            <v>1.6574500745599998</v>
          </cell>
          <cell r="T267">
            <v>1.8089116472699995</v>
          </cell>
          <cell r="U267">
            <v>1.8516615377399996</v>
          </cell>
          <cell r="V267">
            <v>1.6973372014803396</v>
          </cell>
          <cell r="W267">
            <v>1.7071506441499997</v>
          </cell>
          <cell r="X267">
            <v>1.9728947279936999</v>
          </cell>
          <cell r="Y267">
            <v>2.0400900869999989</v>
          </cell>
          <cell r="Z267">
            <v>2.2890421329999993</v>
          </cell>
          <cell r="AA267">
            <v>0</v>
          </cell>
          <cell r="AB267">
            <v>40.694000000000003</v>
          </cell>
          <cell r="AC267">
            <v>31.142247999999999</v>
          </cell>
          <cell r="AD267">
            <v>29.771344999999997</v>
          </cell>
          <cell r="AE267">
            <v>26.535432999999998</v>
          </cell>
          <cell r="AF267">
            <v>34.378</v>
          </cell>
          <cell r="AG267">
            <v>28.51</v>
          </cell>
          <cell r="AH267">
            <v>42.375</v>
          </cell>
          <cell r="AI267">
            <v>37.325000000000003</v>
          </cell>
          <cell r="AJ267">
            <v>54.608000000000004</v>
          </cell>
          <cell r="AK267">
            <v>27.614999999999998</v>
          </cell>
          <cell r="AL267">
            <v>81.01400000000001</v>
          </cell>
          <cell r="AM267">
            <v>109.04600000000001</v>
          </cell>
          <cell r="AN267">
            <v>86.317999999999998</v>
          </cell>
          <cell r="AO267">
            <v>90.572999999999993</v>
          </cell>
          <cell r="AP267">
            <v>113.73068499999999</v>
          </cell>
          <cell r="AQ267">
            <v>104.18599999999999</v>
          </cell>
          <cell r="AR267">
            <v>151.49799999999999</v>
          </cell>
          <cell r="AS267">
            <v>82.801999999999992</v>
          </cell>
          <cell r="AT267">
            <v>97.519000000000005</v>
          </cell>
          <cell r="AU267">
            <v>106.720433</v>
          </cell>
          <cell r="AV267">
            <v>98.320266000000004</v>
          </cell>
          <cell r="AW267">
            <v>111.14358499999999</v>
          </cell>
          <cell r="AX267">
            <v>149.99500699999999</v>
          </cell>
          <cell r="AY267">
            <v>142.262</v>
          </cell>
          <cell r="AZ267">
            <v>132.143</v>
          </cell>
          <cell r="BA267">
            <v>0</v>
          </cell>
        </row>
        <row r="268">
          <cell r="B268">
            <v>0.45838148999999995</v>
          </cell>
          <cell r="C268">
            <v>0.47538791999999991</v>
          </cell>
          <cell r="D268">
            <v>0.34626500201999999</v>
          </cell>
          <cell r="E268">
            <v>0.40615189698999998</v>
          </cell>
          <cell r="F268">
            <v>0.50030910999999989</v>
          </cell>
          <cell r="G268">
            <v>0.45983992781999999</v>
          </cell>
          <cell r="H268">
            <v>0.38687404356999994</v>
          </cell>
          <cell r="I268">
            <v>0.19489607703999998</v>
          </cell>
          <cell r="J268">
            <v>0.34936800521</v>
          </cell>
          <cell r="K268">
            <v>0.13970950651</v>
          </cell>
          <cell r="L268">
            <v>3.4798926399999997E-3</v>
          </cell>
          <cell r="M268">
            <v>4.0565270199999989E-3</v>
          </cell>
          <cell r="N268">
            <v>4.5595682999999992E-4</v>
          </cell>
          <cell r="O268">
            <v>4.8790244999999996E-4</v>
          </cell>
          <cell r="P268">
            <v>8.8666885999999989E-4</v>
          </cell>
          <cell r="Q268">
            <v>9.9003086000000007E-4</v>
          </cell>
          <cell r="R268">
            <v>5.7054270349999998E-2</v>
          </cell>
          <cell r="S268">
            <v>1.5051165499999999E-3</v>
          </cell>
          <cell r="T268">
            <v>5.7885553599999993E-3</v>
          </cell>
          <cell r="U268">
            <v>1.7117919279999998E-2</v>
          </cell>
          <cell r="V268">
            <v>3.7842066112899991E-3</v>
          </cell>
          <cell r="W268">
            <v>3.2242133699999999E-3</v>
          </cell>
          <cell r="X268">
            <v>1.2287944556999999E-3</v>
          </cell>
          <cell r="Y268">
            <v>1.5576749999999999E-3</v>
          </cell>
          <cell r="Z268">
            <v>5.5625499999999997E-4</v>
          </cell>
          <cell r="AA268">
            <v>0</v>
          </cell>
          <cell r="AB268">
            <v>23.481000000000002</v>
          </cell>
          <cell r="AC268">
            <v>24.182034999999999</v>
          </cell>
          <cell r="AD268">
            <v>18.480660999999998</v>
          </cell>
          <cell r="AE268">
            <v>22.475002</v>
          </cell>
          <cell r="AF268">
            <v>29.305</v>
          </cell>
          <cell r="AG268">
            <v>28.443999999999999</v>
          </cell>
          <cell r="AH268">
            <v>24.201000000000001</v>
          </cell>
          <cell r="AI268">
            <v>15.642000000000001</v>
          </cell>
          <cell r="AJ268">
            <v>30.341000000000001</v>
          </cell>
          <cell r="AK268">
            <v>8.6289999999999996</v>
          </cell>
          <cell r="AL268">
            <v>0.80299999999999994</v>
          </cell>
          <cell r="AM268">
            <v>0.80200000000000005</v>
          </cell>
          <cell r="AN268">
            <v>0.25700000000000001</v>
          </cell>
          <cell r="AO268">
            <v>0.29199999999999998</v>
          </cell>
          <cell r="AP268">
            <v>0.40018899999999996</v>
          </cell>
          <cell r="AQ268">
            <v>0.46400000000000002</v>
          </cell>
          <cell r="AR268">
            <v>5.593</v>
          </cell>
          <cell r="AS268">
            <v>0.41600000000000004</v>
          </cell>
          <cell r="AT268">
            <v>0.63700000000000001</v>
          </cell>
          <cell r="AU268">
            <v>1.2235039999999999</v>
          </cell>
          <cell r="AV268">
            <v>0.50516899999999998</v>
          </cell>
          <cell r="AW268">
            <v>0.61339099999999991</v>
          </cell>
          <cell r="AX268">
            <v>0.40340299999999996</v>
          </cell>
          <cell r="AY268">
            <v>0.65</v>
          </cell>
          <cell r="AZ268">
            <v>0.495</v>
          </cell>
          <cell r="BA268">
            <v>0</v>
          </cell>
        </row>
        <row r="269">
          <cell r="B269">
            <v>0</v>
          </cell>
          <cell r="C269">
            <v>0</v>
          </cell>
          <cell r="D269">
            <v>0</v>
          </cell>
          <cell r="E269">
            <v>0</v>
          </cell>
          <cell r="F269">
            <v>0</v>
          </cell>
          <cell r="G269">
            <v>0</v>
          </cell>
          <cell r="H269">
            <v>0</v>
          </cell>
          <cell r="I269">
            <v>0</v>
          </cell>
          <cell r="J269">
            <v>4.1859999999999992E-8</v>
          </cell>
          <cell r="K269">
            <v>8.5795772999999991E-4</v>
          </cell>
          <cell r="L269">
            <v>7.627938016999998E-2</v>
          </cell>
          <cell r="M269">
            <v>6.4367316999999996E-4</v>
          </cell>
          <cell r="N269">
            <v>1.0625999999999998E-6</v>
          </cell>
          <cell r="O269">
            <v>0</v>
          </cell>
          <cell r="P269">
            <v>1.0787E-7</v>
          </cell>
          <cell r="Q269">
            <v>2.0704599999999997E-6</v>
          </cell>
          <cell r="R269">
            <v>0</v>
          </cell>
          <cell r="S269">
            <v>7.7249976719999988E-2</v>
          </cell>
          <cell r="T269">
            <v>8.2109999999999999E-8</v>
          </cell>
          <cell r="U269">
            <v>2.3988999999999996E-7</v>
          </cell>
          <cell r="V269">
            <v>6.4399999999999994E-8</v>
          </cell>
          <cell r="W269">
            <v>1.8192999999999999E-7</v>
          </cell>
          <cell r="X269">
            <v>9.6599999999999991E-8</v>
          </cell>
          <cell r="Y269">
            <v>0</v>
          </cell>
          <cell r="Z269">
            <v>0</v>
          </cell>
          <cell r="AA269">
            <v>0</v>
          </cell>
          <cell r="AB269">
            <v>0</v>
          </cell>
          <cell r="AC269">
            <v>0</v>
          </cell>
          <cell r="AD269">
            <v>0</v>
          </cell>
          <cell r="AE269">
            <v>0</v>
          </cell>
          <cell r="AF269">
            <v>0</v>
          </cell>
          <cell r="AG269">
            <v>0</v>
          </cell>
          <cell r="AH269">
            <v>0</v>
          </cell>
          <cell r="AI269">
            <v>0</v>
          </cell>
          <cell r="AJ269">
            <v>0</v>
          </cell>
          <cell r="AK269">
            <v>9.7000000000000003E-2</v>
          </cell>
          <cell r="AL269">
            <v>5.5120000000000005</v>
          </cell>
          <cell r="AM269">
            <v>6.8000000000000005E-2</v>
          </cell>
          <cell r="AN269">
            <v>5.0000000000000001E-3</v>
          </cell>
          <cell r="AO269">
            <v>0</v>
          </cell>
          <cell r="AP269">
            <v>5.3699999999999993E-4</v>
          </cell>
          <cell r="AQ269">
            <v>2E-3</v>
          </cell>
          <cell r="AR269">
            <v>0</v>
          </cell>
          <cell r="AS269">
            <v>3.7610000000000001</v>
          </cell>
          <cell r="AT269">
            <v>0</v>
          </cell>
          <cell r="AU269">
            <v>3.2950000000000002E-3</v>
          </cell>
          <cell r="AV269">
            <v>1.4479999999999999E-3</v>
          </cell>
          <cell r="AW269">
            <v>3.2139999999999998E-3</v>
          </cell>
          <cell r="AX269">
            <v>1.7699999999999999E-3</v>
          </cell>
          <cell r="AY269">
            <v>0</v>
          </cell>
          <cell r="AZ269">
            <v>0</v>
          </cell>
          <cell r="BA269">
            <v>0</v>
          </cell>
        </row>
      </sheetData>
      <sheetData sheetId="43">
        <row r="15">
          <cell r="N15">
            <v>0</v>
          </cell>
          <cell r="O15">
            <v>8.7652173913043484E-8</v>
          </cell>
          <cell r="P15">
            <v>6.5133271304347831E-2</v>
          </cell>
          <cell r="Q15">
            <v>0</v>
          </cell>
          <cell r="R15">
            <v>0</v>
          </cell>
          <cell r="S15">
            <v>0</v>
          </cell>
          <cell r="T15">
            <v>2.7045083130434782E-2</v>
          </cell>
          <cell r="U15">
            <v>0</v>
          </cell>
          <cell r="W15">
            <v>2.3860869565217394E-7</v>
          </cell>
          <cell r="X15">
            <v>5.2713043478260869E-8</v>
          </cell>
          <cell r="AN15">
            <v>0</v>
          </cell>
          <cell r="AO15">
            <v>0</v>
          </cell>
          <cell r="AP15">
            <v>4.6532460000000002</v>
          </cell>
          <cell r="AQ15">
            <v>0</v>
          </cell>
          <cell r="AR15">
            <v>0</v>
          </cell>
          <cell r="AS15">
            <v>0</v>
          </cell>
          <cell r="AT15">
            <v>1.952</v>
          </cell>
          <cell r="AU15">
            <v>0</v>
          </cell>
          <cell r="AV15">
            <v>9.3399999999999993E-4</v>
          </cell>
          <cell r="AW15">
            <v>3.3799999999999998E-4</v>
          </cell>
          <cell r="AX15">
            <v>9.2E-5</v>
          </cell>
        </row>
        <row r="39">
          <cell r="N39">
            <v>6.4431627826086963E-3</v>
          </cell>
          <cell r="O39">
            <v>0.19428363652173913</v>
          </cell>
          <cell r="P39">
            <v>0.8382003328695653</v>
          </cell>
          <cell r="Q39">
            <v>0.21363393982608697</v>
          </cell>
          <cell r="R39">
            <v>8.5857057391304351E-2</v>
          </cell>
          <cell r="S39">
            <v>0.36929041982608701</v>
          </cell>
          <cell r="T39">
            <v>9.8656069217391312E-2</v>
          </cell>
          <cell r="U39">
            <v>2.7177430608695655E-2</v>
          </cell>
          <cell r="V39">
            <v>0.12684173113043481</v>
          </cell>
          <cell r="W39">
            <v>0.80143622573913054</v>
          </cell>
          <cell r="X39">
            <v>0.84328297321739143</v>
          </cell>
          <cell r="Y39">
            <v>0.70361321739130445</v>
          </cell>
          <cell r="Z39">
            <v>0.84781808695652183</v>
          </cell>
          <cell r="AN39">
            <v>0.625</v>
          </cell>
          <cell r="AO39">
            <v>14.725</v>
          </cell>
          <cell r="AP39">
            <v>66.581282000000002</v>
          </cell>
          <cell r="AQ39">
            <v>16.019000000000002</v>
          </cell>
          <cell r="AR39">
            <v>5.5449999999999999</v>
          </cell>
          <cell r="AS39">
            <v>19.518000000000001</v>
          </cell>
          <cell r="AT39">
            <v>7.0620000000000003</v>
          </cell>
          <cell r="AU39">
            <v>1.941373</v>
          </cell>
          <cell r="AV39">
            <v>9.2513810000000003</v>
          </cell>
          <cell r="AW39">
            <v>65.758371999999994</v>
          </cell>
          <cell r="AX39">
            <v>69.565404999999998</v>
          </cell>
          <cell r="AY39">
            <v>57.064999999999998</v>
          </cell>
          <cell r="AZ39">
            <v>65.927000000000007</v>
          </cell>
        </row>
        <row r="47">
          <cell r="N47">
            <v>8.8831826086956528E-3</v>
          </cell>
          <cell r="O47">
            <v>2.488363895652174E-2</v>
          </cell>
          <cell r="P47">
            <v>0.69893504556521746</v>
          </cell>
          <cell r="Q47">
            <v>7.4423853913043484E-3</v>
          </cell>
          <cell r="R47">
            <v>2.8111026086956526E-4</v>
          </cell>
          <cell r="S47">
            <v>1.8445109565217394E-3</v>
          </cell>
          <cell r="T47">
            <v>2.8324069565217392E-4</v>
          </cell>
          <cell r="U47">
            <v>1.9542755826086958E-2</v>
          </cell>
          <cell r="V47">
            <v>4.8690928695652195E-3</v>
          </cell>
          <cell r="W47">
            <v>1.1686956521739132E-7</v>
          </cell>
          <cell r="X47">
            <v>1.0806466086956522E-6</v>
          </cell>
          <cell r="Y47">
            <v>2.4396521739130435E-4</v>
          </cell>
          <cell r="Z47">
            <v>2.8146086956521739E-4</v>
          </cell>
          <cell r="AN47">
            <v>0.76500000000000001</v>
          </cell>
          <cell r="AO47">
            <v>1.9950000000000001</v>
          </cell>
          <cell r="AP47">
            <v>52.024735</v>
          </cell>
          <cell r="AQ47">
            <v>0.54500000000000004</v>
          </cell>
          <cell r="AR47">
            <v>4.7E-2</v>
          </cell>
          <cell r="AS47">
            <v>8.8999999999999996E-2</v>
          </cell>
          <cell r="AT47">
            <v>0.02</v>
          </cell>
          <cell r="AU47">
            <v>1.1534229999999999</v>
          </cell>
          <cell r="AV47">
            <v>0.49288799999999999</v>
          </cell>
          <cell r="AW47">
            <v>8.599999999999999E-5</v>
          </cell>
          <cell r="AX47">
            <v>5.8100000000000003E-4</v>
          </cell>
          <cell r="AY47">
            <v>3.1E-2</v>
          </cell>
          <cell r="AZ47">
            <v>4.2000000000000003E-2</v>
          </cell>
        </row>
        <row r="105">
          <cell r="N105">
            <v>0</v>
          </cell>
          <cell r="O105">
            <v>9.7391304347826095E-9</v>
          </cell>
          <cell r="P105">
            <v>5.9458462608695658E-3</v>
          </cell>
          <cell r="Q105">
            <v>0</v>
          </cell>
          <cell r="R105">
            <v>0</v>
          </cell>
          <cell r="S105">
            <v>0</v>
          </cell>
          <cell r="T105">
            <v>1.2678399999999999E-3</v>
          </cell>
          <cell r="U105">
            <v>0</v>
          </cell>
          <cell r="X105">
            <v>0</v>
          </cell>
          <cell r="AN105">
            <v>0</v>
          </cell>
          <cell r="AO105">
            <v>0</v>
          </cell>
          <cell r="AP105">
            <v>0.39658199999999999</v>
          </cell>
          <cell r="AQ105">
            <v>0</v>
          </cell>
          <cell r="AR105">
            <v>0</v>
          </cell>
          <cell r="AS105">
            <v>0</v>
          </cell>
          <cell r="AT105">
            <v>6.8000000000000005E-2</v>
          </cell>
          <cell r="AU105">
            <v>0</v>
          </cell>
          <cell r="AV105">
            <v>4.2999999999999995E-5</v>
          </cell>
          <cell r="AX105">
            <v>0</v>
          </cell>
        </row>
        <row r="109">
          <cell r="N109">
            <v>2.174954295652174E-2</v>
          </cell>
          <cell r="O109">
            <v>8.1646850782608707E-2</v>
          </cell>
          <cell r="P109">
            <v>0.15273055547826089</v>
          </cell>
          <cell r="Q109">
            <v>0.14603011165217392</v>
          </cell>
          <cell r="R109">
            <v>0.1846887815652174</v>
          </cell>
          <cell r="S109">
            <v>0.29110771930434787</v>
          </cell>
          <cell r="T109">
            <v>0.53983236208695651</v>
          </cell>
          <cell r="U109">
            <v>0.58200327652173922</v>
          </cell>
          <cell r="V109">
            <v>0.74887461600000016</v>
          </cell>
          <cell r="W109">
            <v>0.76657085217391308</v>
          </cell>
          <cell r="X109">
            <v>1.0125893217391304</v>
          </cell>
          <cell r="Y109">
            <v>1.1682191652173917</v>
          </cell>
          <cell r="Z109">
            <v>1.2440134608695652</v>
          </cell>
          <cell r="AN109">
            <v>1.1739999999999999</v>
          </cell>
          <cell r="AO109">
            <v>4.8760000000000003</v>
          </cell>
          <cell r="AP109">
            <v>10.203961999999999</v>
          </cell>
          <cell r="AQ109">
            <v>7.1260000000000003</v>
          </cell>
          <cell r="AR109">
            <v>8.1270000000000007</v>
          </cell>
          <cell r="AS109">
            <v>13.726000000000001</v>
          </cell>
          <cell r="AT109">
            <v>31.463000000000001</v>
          </cell>
          <cell r="AU109">
            <v>31.936401</v>
          </cell>
          <cell r="AV109">
            <v>34.734403</v>
          </cell>
          <cell r="AW109">
            <v>40.004514999999998</v>
          </cell>
          <cell r="AX109">
            <v>70.60690799999999</v>
          </cell>
          <cell r="AY109">
            <v>70.822000000000003</v>
          </cell>
          <cell r="AZ109">
            <v>59.114000000000004</v>
          </cell>
        </row>
        <row r="138">
          <cell r="N138">
            <v>7.4742569391304359E-2</v>
          </cell>
          <cell r="O138">
            <v>0.19093537704347827</v>
          </cell>
          <cell r="P138">
            <v>0.40986047200000003</v>
          </cell>
          <cell r="Q138">
            <v>0.37485790086956527</v>
          </cell>
          <cell r="R138">
            <v>0.48476888173913046</v>
          </cell>
          <cell r="S138">
            <v>0.9871368907826088</v>
          </cell>
          <cell r="T138">
            <v>1.425844331130435</v>
          </cell>
          <cell r="U138">
            <v>1.2667988869565219</v>
          </cell>
          <cell r="V138">
            <v>1.2386269864347828</v>
          </cell>
          <cell r="W138">
            <v>0.98790038260869573</v>
          </cell>
          <cell r="X138">
            <v>0.97186027826086963</v>
          </cell>
          <cell r="Y138">
            <v>0.56337728695652178</v>
          </cell>
          <cell r="Z138">
            <v>0.6374341217391305</v>
          </cell>
          <cell r="AN138">
            <v>4.3330000000000002</v>
          </cell>
          <cell r="AO138">
            <v>11.23</v>
          </cell>
          <cell r="AP138">
            <v>27.383364</v>
          </cell>
          <cell r="AQ138">
            <v>18.760999999999999</v>
          </cell>
          <cell r="AR138">
            <v>19.812999999999999</v>
          </cell>
          <cell r="AS138">
            <v>46.802</v>
          </cell>
          <cell r="AT138">
            <v>87.105000000000004</v>
          </cell>
          <cell r="AU138">
            <v>67.425024999999991</v>
          </cell>
          <cell r="AV138">
            <v>57.452714999999998</v>
          </cell>
          <cell r="AW138">
            <v>49.452629999999999</v>
          </cell>
          <cell r="AX138">
            <v>68.602513000000002</v>
          </cell>
          <cell r="AY138">
            <v>34.47</v>
          </cell>
          <cell r="AZ138">
            <v>31.78</v>
          </cell>
        </row>
        <row r="147">
          <cell r="AV147">
            <v>0</v>
          </cell>
        </row>
        <row r="194">
          <cell r="N194">
            <v>0.10160535304347827</v>
          </cell>
          <cell r="O194">
            <v>0.18733574086956523</v>
          </cell>
          <cell r="P194">
            <v>8.4623138782608701E-2</v>
          </cell>
          <cell r="Q194">
            <v>0.2046925099130435</v>
          </cell>
          <cell r="R194">
            <v>0.30639495965217395</v>
          </cell>
          <cell r="S194">
            <v>0.31143936173913045</v>
          </cell>
          <cell r="T194">
            <v>0.17088920069565219</v>
          </cell>
          <cell r="U194">
            <v>0.24221282400000002</v>
          </cell>
          <cell r="V194">
            <v>0.41695266504347828</v>
          </cell>
          <cell r="W194">
            <v>0.40551725565217395</v>
          </cell>
          <cell r="X194">
            <v>1.1020581843478261</v>
          </cell>
          <cell r="Y194">
            <v>1.8349651478260873</v>
          </cell>
          <cell r="Z194">
            <v>1.4540548521739132</v>
          </cell>
          <cell r="AN194">
            <v>6.1440000000000001</v>
          </cell>
          <cell r="AO194">
            <v>11.669</v>
          </cell>
          <cell r="AP194">
            <v>5.7420260000000001</v>
          </cell>
          <cell r="AQ194">
            <v>11.295</v>
          </cell>
          <cell r="AR194">
            <v>14.268000000000001</v>
          </cell>
          <cell r="AS194">
            <v>15.509</v>
          </cell>
          <cell r="AT194">
            <v>10.689</v>
          </cell>
          <cell r="AU194">
            <v>12.852317999999999</v>
          </cell>
          <cell r="AV194">
            <v>18.222372</v>
          </cell>
          <cell r="AW194">
            <v>22.241095999999999</v>
          </cell>
          <cell r="AX194">
            <v>82.812669</v>
          </cell>
          <cell r="AY194">
            <v>112.556</v>
          </cell>
          <cell r="AZ194">
            <v>73.484999999999999</v>
          </cell>
        </row>
        <row r="231">
          <cell r="N231">
            <v>7.6492834782608706E-4</v>
          </cell>
          <cell r="O231">
            <v>2.267959582608696E-2</v>
          </cell>
          <cell r="P231">
            <v>0.26965754017391308</v>
          </cell>
          <cell r="Q231">
            <v>8.5505214260869572E-2</v>
          </cell>
          <cell r="R231">
            <v>4.9932767652173915E-2</v>
          </cell>
          <cell r="S231">
            <v>0.2303236831304348</v>
          </cell>
          <cell r="T231">
            <v>0.74167864521739135</v>
          </cell>
          <cell r="U231">
            <v>0.38256264869565221</v>
          </cell>
          <cell r="V231">
            <v>0.20172800139130442</v>
          </cell>
          <cell r="W231">
            <v>5.7078791304347828E-2</v>
          </cell>
          <cell r="X231">
            <v>0.2091602434782609</v>
          </cell>
          <cell r="Y231">
            <v>0.34150991304347827</v>
          </cell>
          <cell r="Z231">
            <v>0.34689492173913045</v>
          </cell>
          <cell r="AN231">
            <v>3.6999999999999998E-2</v>
          </cell>
          <cell r="AO231">
            <v>1.466</v>
          </cell>
          <cell r="AP231">
            <v>18.836570999999999</v>
          </cell>
          <cell r="AQ231">
            <v>4.444</v>
          </cell>
          <cell r="AR231">
            <v>1.9319999999999999</v>
          </cell>
          <cell r="AS231">
            <v>10.962</v>
          </cell>
          <cell r="AT231">
            <v>45.72</v>
          </cell>
          <cell r="AU231">
            <v>20.211863999999998</v>
          </cell>
          <cell r="AV231">
            <v>5.32254</v>
          </cell>
          <cell r="AW231">
            <v>3.3964109999999996</v>
          </cell>
          <cell r="AX231">
            <v>14.918771</v>
          </cell>
          <cell r="AY231">
            <v>24.062999999999999</v>
          </cell>
          <cell r="AZ231">
            <v>18.02</v>
          </cell>
        </row>
        <row r="247">
          <cell r="N247">
            <v>4.4739860869565221E-4</v>
          </cell>
          <cell r="O247">
            <v>7.7957755826086966E-2</v>
          </cell>
          <cell r="P247">
            <v>0.15089954052173915</v>
          </cell>
          <cell r="Q247">
            <v>4.5888428173913046E-2</v>
          </cell>
          <cell r="R247">
            <v>4.2539304347826091E-4</v>
          </cell>
          <cell r="S247">
            <v>2.5846946086956524E-2</v>
          </cell>
          <cell r="T247">
            <v>2.9839444173913043E-2</v>
          </cell>
          <cell r="U247">
            <v>4.0263975652173913E-3</v>
          </cell>
          <cell r="W247">
            <v>1.1321739130434784E-4</v>
          </cell>
          <cell r="X247">
            <v>8.962665843478262E-5</v>
          </cell>
          <cell r="Y247">
            <v>7.658949565217392E-2</v>
          </cell>
          <cell r="Z247">
            <v>0.17302320000000004</v>
          </cell>
          <cell r="AN247">
            <v>8.7000000000000008E-2</v>
          </cell>
          <cell r="AO247">
            <v>6.4</v>
          </cell>
          <cell r="AP247">
            <v>12.632582999999999</v>
          </cell>
          <cell r="AQ247">
            <v>2.7450000000000001</v>
          </cell>
          <cell r="AR247">
            <v>4.8000000000000001E-2</v>
          </cell>
          <cell r="AS247">
            <v>1.6520000000000001</v>
          </cell>
          <cell r="AT247">
            <v>2.198</v>
          </cell>
          <cell r="AU247">
            <v>0.36801299999999998</v>
          </cell>
          <cell r="AV247">
            <v>4.6611E-2</v>
          </cell>
          <cell r="AW247">
            <v>2.0052999999999998E-2</v>
          </cell>
          <cell r="AX247">
            <v>2.6661999999999998E-2</v>
          </cell>
          <cell r="AY247">
            <v>5.9770000000000003</v>
          </cell>
          <cell r="AZ247">
            <v>7.3730000000000002</v>
          </cell>
        </row>
        <row r="253">
          <cell r="N253">
            <v>7.3764057043478271E-2</v>
          </cell>
          <cell r="O253">
            <v>0.38281003478260872</v>
          </cell>
          <cell r="P253">
            <v>1.8085415405217393</v>
          </cell>
          <cell r="Q253">
            <v>2.4903171805217394</v>
          </cell>
          <cell r="R253">
            <v>3.05662783026087</v>
          </cell>
          <cell r="S253">
            <v>3.6906506073043484</v>
          </cell>
          <cell r="T253">
            <v>5.3236813645217387</v>
          </cell>
          <cell r="U253">
            <v>4.7270354782608699</v>
          </cell>
          <cell r="V253">
            <v>4.7435019885217393</v>
          </cell>
          <cell r="W253">
            <v>5.1169398608695653</v>
          </cell>
          <cell r="X253">
            <v>5.3584549565217392</v>
          </cell>
          <cell r="Y253">
            <v>4.3615500173913047</v>
          </cell>
          <cell r="Z253">
            <v>5.0644973217391307</v>
          </cell>
          <cell r="AN253">
            <v>4.3600000000000003</v>
          </cell>
          <cell r="AO253">
            <v>23.751000000000001</v>
          </cell>
          <cell r="AP253">
            <v>123.29387799999999</v>
          </cell>
          <cell r="AQ253">
            <v>114.9</v>
          </cell>
          <cell r="AR253">
            <v>121.527</v>
          </cell>
          <cell r="AS253">
            <v>171.20500000000001</v>
          </cell>
          <cell r="AT253">
            <v>333.06400000000002</v>
          </cell>
          <cell r="AU253">
            <v>221.47448899999998</v>
          </cell>
          <cell r="AV253">
            <v>201.24911699999998</v>
          </cell>
          <cell r="AW253">
            <v>255.44971999999999</v>
          </cell>
          <cell r="AX253">
            <v>406.15457099999998</v>
          </cell>
          <cell r="AY253">
            <v>256.33600000000001</v>
          </cell>
          <cell r="AZ253">
            <v>250.27600000000001</v>
          </cell>
        </row>
        <row r="263">
          <cell r="N263">
            <v>0.29813254678260875</v>
          </cell>
          <cell r="O263">
            <v>1.1800614</v>
          </cell>
          <cell r="P263">
            <v>4.5034743819130441</v>
          </cell>
          <cell r="Q263">
            <v>3.580795872347827</v>
          </cell>
          <cell r="R263">
            <v>4.1796481172173916</v>
          </cell>
          <cell r="S263">
            <v>5.9193594320000003</v>
          </cell>
          <cell r="T263">
            <v>8.388157981913043</v>
          </cell>
          <cell r="U263">
            <v>7.3099936925217399</v>
          </cell>
          <cell r="V263">
            <v>7.4813950813913053</v>
          </cell>
          <cell r="W263">
            <v>8.1726958977391302</v>
          </cell>
          <cell r="X263">
            <v>9.537527855400695</v>
          </cell>
          <cell r="Y263">
            <v>9.074195930434783</v>
          </cell>
          <cell r="Z263">
            <v>9.7760320000000007</v>
          </cell>
          <cell r="AA263">
            <v>0</v>
          </cell>
          <cell r="AN263">
            <v>19.797000000000001</v>
          </cell>
          <cell r="AO263">
            <v>77.350999999999999</v>
          </cell>
          <cell r="AP263">
            <v>323.306422</v>
          </cell>
          <cell r="AQ263">
            <v>176.95300000000003</v>
          </cell>
          <cell r="AR263">
            <v>172.239</v>
          </cell>
          <cell r="AS263">
            <v>280.42600000000004</v>
          </cell>
          <cell r="AT263">
            <v>521.76199999999994</v>
          </cell>
          <cell r="AU263">
            <v>362.28338799999995</v>
          </cell>
          <cell r="AV263">
            <v>329.06868799999995</v>
          </cell>
          <cell r="AW263">
            <v>439.37892299999999</v>
          </cell>
          <cell r="AX263">
            <v>716.56058699999994</v>
          </cell>
          <cell r="AY263">
            <v>563.59899999999993</v>
          </cell>
          <cell r="AZ263">
            <v>506.40200000000004</v>
          </cell>
          <cell r="BA263">
            <v>0</v>
          </cell>
        </row>
        <row r="264">
          <cell r="N264">
            <v>1.0977972173913044E-3</v>
          </cell>
          <cell r="O264">
            <v>3.0517102608695651E-3</v>
          </cell>
          <cell r="P264">
            <v>1.8915046956521741E-3</v>
          </cell>
          <cell r="Q264">
            <v>2.9524490434782611E-3</v>
          </cell>
          <cell r="R264">
            <v>1.1209179130434784E-3</v>
          </cell>
          <cell r="S264">
            <v>7.1153600000000013E-4</v>
          </cell>
          <cell r="T264">
            <v>4.6056347826086959E-4</v>
          </cell>
          <cell r="U264">
            <v>8.3169982608695674E-4</v>
          </cell>
          <cell r="V264">
            <v>0</v>
          </cell>
          <cell r="W264">
            <v>2.2874782608695655E-4</v>
          </cell>
          <cell r="X264">
            <v>2.5499943304347825E-4</v>
          </cell>
          <cell r="Y264">
            <v>1.2904347826086959E-4</v>
          </cell>
          <cell r="Z264">
            <v>4.1391304347826093E-6</v>
          </cell>
          <cell r="AA264">
            <v>0</v>
          </cell>
          <cell r="AN264">
            <v>0.38800000000000001</v>
          </cell>
          <cell r="AO264">
            <v>0.46400000000000002</v>
          </cell>
          <cell r="AP264">
            <v>0.52745799999999998</v>
          </cell>
          <cell r="AQ264">
            <v>0.48</v>
          </cell>
          <cell r="AR264">
            <v>0.248</v>
          </cell>
          <cell r="AS264">
            <v>0.17500000000000002</v>
          </cell>
          <cell r="AT264">
            <v>9.0999999999999998E-2</v>
          </cell>
          <cell r="AU264">
            <v>0.16220300000000001</v>
          </cell>
          <cell r="AV264">
            <v>7.4131000000000002E-2</v>
          </cell>
          <cell r="AW264">
            <v>5.2471999999999998E-2</v>
          </cell>
          <cell r="AX264">
            <v>7.7170000000000002E-2</v>
          </cell>
          <cell r="AY264">
            <v>3.5999999999999997E-2</v>
          </cell>
          <cell r="AZ264">
            <v>2E-3</v>
          </cell>
          <cell r="BA264">
            <v>0</v>
          </cell>
        </row>
        <row r="266">
          <cell r="N266">
            <v>2.1913043478260871E-8</v>
          </cell>
          <cell r="O266">
            <v>3.2017391304347829E-6</v>
          </cell>
          <cell r="P266">
            <v>4.850133217391305E-3</v>
          </cell>
          <cell r="Q266">
            <v>4.2679888695652179E-3</v>
          </cell>
          <cell r="R266">
            <v>0</v>
          </cell>
          <cell r="S266">
            <v>0</v>
          </cell>
          <cell r="T266">
            <v>3.8956521739130431E-8</v>
          </cell>
          <cell r="U266">
            <v>3.4086956521739134E-8</v>
          </cell>
          <cell r="V266">
            <v>0</v>
          </cell>
          <cell r="W266">
            <v>0</v>
          </cell>
          <cell r="X266">
            <v>0</v>
          </cell>
          <cell r="Y266">
            <v>0</v>
          </cell>
          <cell r="Z266">
            <v>0</v>
          </cell>
          <cell r="AA266">
            <v>0</v>
          </cell>
          <cell r="AN266">
            <v>0</v>
          </cell>
          <cell r="AO266">
            <v>4.0000000000000001E-3</v>
          </cell>
          <cell r="AP266">
            <v>0.26833899999999999</v>
          </cell>
          <cell r="AQ266">
            <v>0.22700000000000001</v>
          </cell>
          <cell r="AR266">
            <v>0</v>
          </cell>
          <cell r="AS266">
            <v>0</v>
          </cell>
          <cell r="AT266">
            <v>0</v>
          </cell>
          <cell r="AU266">
            <v>6.5999999999999992E-5</v>
          </cell>
          <cell r="AV266">
            <v>0</v>
          </cell>
          <cell r="AW266">
            <v>0</v>
          </cell>
          <cell r="AX266">
            <v>0</v>
          </cell>
          <cell r="AY266">
            <v>0</v>
          </cell>
          <cell r="AZ266">
            <v>0</v>
          </cell>
          <cell r="BA266">
            <v>0</v>
          </cell>
        </row>
        <row r="267">
          <cell r="N267">
            <v>0.1885388083478261</v>
          </cell>
          <cell r="O267">
            <v>0.71675909321739129</v>
          </cell>
          <cell r="P267">
            <v>3.3563629728695652</v>
          </cell>
          <cell r="Q267">
            <v>3.1054945307826092</v>
          </cell>
          <cell r="R267">
            <v>3.7769625040000006</v>
          </cell>
          <cell r="S267">
            <v>5.2032844055652179</v>
          </cell>
          <cell r="T267">
            <v>8.0352796573913032</v>
          </cell>
          <cell r="U267">
            <v>6.981258579826088</v>
          </cell>
          <cell r="V267">
            <v>6.9376006852173919</v>
          </cell>
          <cell r="W267">
            <v>6.9317944956521744</v>
          </cell>
          <cell r="X267">
            <v>7.5582389796918257</v>
          </cell>
          <cell r="Y267">
            <v>6.4433875130434792</v>
          </cell>
          <cell r="Z267">
            <v>7.2998313043478262</v>
          </cell>
          <cell r="AA267">
            <v>0</v>
          </cell>
          <cell r="AN267">
            <v>11.163</v>
          </cell>
          <cell r="AO267">
            <v>44.03</v>
          </cell>
          <cell r="AP267">
            <v>232.77891499999998</v>
          </cell>
          <cell r="AQ267">
            <v>145.88400000000001</v>
          </cell>
          <cell r="AR267">
            <v>151.49799999999999</v>
          </cell>
          <cell r="AS267">
            <v>242.90600000000001</v>
          </cell>
          <cell r="AT267">
            <v>497.62300000000005</v>
          </cell>
          <cell r="AU267">
            <v>342.41464399999995</v>
          </cell>
          <cell r="AV267">
            <v>299.39794199999994</v>
          </cell>
          <cell r="AW267">
            <v>348.50163399999997</v>
          </cell>
          <cell r="AX267">
            <v>560.60196499999995</v>
          </cell>
          <cell r="AY267">
            <v>386.19000000000005</v>
          </cell>
          <cell r="AZ267">
            <v>359.50599999999997</v>
          </cell>
          <cell r="BA267">
            <v>0</v>
          </cell>
        </row>
        <row r="268">
          <cell r="N268">
            <v>6.8905613913043482E-3</v>
          </cell>
          <cell r="O268">
            <v>0.27224139234782607</v>
          </cell>
          <cell r="P268">
            <v>0.98909987339130445</v>
          </cell>
          <cell r="Q268">
            <v>0.259522368</v>
          </cell>
          <cell r="R268">
            <v>8.6282450434782609E-2</v>
          </cell>
          <cell r="S268">
            <v>0.39513736591304355</v>
          </cell>
          <cell r="T268">
            <v>0.12849551339130436</v>
          </cell>
          <cell r="U268">
            <v>3.1203828173913047E-2</v>
          </cell>
          <cell r="V268">
            <v>0.12684173113043481</v>
          </cell>
          <cell r="W268">
            <v>0.80154944313043486</v>
          </cell>
          <cell r="X268">
            <v>0.84337259987582625</v>
          </cell>
          <cell r="Y268">
            <v>0.78020271304347832</v>
          </cell>
          <cell r="Z268">
            <v>1.020841286956522</v>
          </cell>
          <cell r="AA268">
            <v>0</v>
          </cell>
          <cell r="AN268">
            <v>0.71199999999999997</v>
          </cell>
          <cell r="AO268">
            <v>21.125</v>
          </cell>
          <cell r="AP268">
            <v>79.213864999999998</v>
          </cell>
          <cell r="AQ268">
            <v>18.764000000000003</v>
          </cell>
          <cell r="AR268">
            <v>5.593</v>
          </cell>
          <cell r="AS268">
            <v>21.17</v>
          </cell>
          <cell r="AT268">
            <v>9.26</v>
          </cell>
          <cell r="AU268">
            <v>2.3093859999999999</v>
          </cell>
          <cell r="AV268">
            <v>9.2979920000000007</v>
          </cell>
          <cell r="AW268">
            <v>65.778424999999999</v>
          </cell>
          <cell r="AX268">
            <v>69.592067</v>
          </cell>
          <cell r="AY268">
            <v>63.042000000000002</v>
          </cell>
          <cell r="AZ268">
            <v>73.300000000000011</v>
          </cell>
          <cell r="BA268">
            <v>0</v>
          </cell>
        </row>
        <row r="269">
          <cell r="N269">
            <v>4.8695652173913048E-9</v>
          </cell>
          <cell r="O269">
            <v>0</v>
          </cell>
          <cell r="P269">
            <v>5.1149913043478267E-5</v>
          </cell>
          <cell r="Q269">
            <v>0</v>
          </cell>
          <cell r="R269">
            <v>0</v>
          </cell>
          <cell r="S269">
            <v>0</v>
          </cell>
          <cell r="T269">
            <v>0</v>
          </cell>
          <cell r="U269">
            <v>3.9906598260869572E-3</v>
          </cell>
          <cell r="V269">
            <v>0</v>
          </cell>
          <cell r="W269">
            <v>6.7472695652173921E-5</v>
          </cell>
          <cell r="X269">
            <v>4.1031645565217387E-3</v>
          </cell>
          <cell r="Y269">
            <v>4.7234782608695657E-4</v>
          </cell>
          <cell r="Z269">
            <v>0</v>
          </cell>
          <cell r="AA269">
            <v>0</v>
          </cell>
          <cell r="AN269">
            <v>1.3900000000000001</v>
          </cell>
          <cell r="AO269">
            <v>0</v>
          </cell>
          <cell r="AP269">
            <v>6.4079999999999996E-3</v>
          </cell>
          <cell r="AQ269">
            <v>0</v>
          </cell>
          <cell r="AR269">
            <v>0</v>
          </cell>
          <cell r="AS269">
            <v>0</v>
          </cell>
          <cell r="AT269">
            <v>0</v>
          </cell>
          <cell r="AU269">
            <v>0.32788400000000001</v>
          </cell>
          <cell r="AV269">
            <v>0.24471999999999999</v>
          </cell>
          <cell r="AW269">
            <v>5.3249999999999999E-3</v>
          </cell>
          <cell r="AX269">
            <v>0.40823399999999999</v>
          </cell>
          <cell r="AY269">
            <v>5.6000000000000001E-2</v>
          </cell>
          <cell r="AZ269">
            <v>0</v>
          </cell>
          <cell r="BA269">
            <v>0</v>
          </cell>
        </row>
      </sheetData>
      <sheetData sheetId="44"/>
      <sheetData sheetId="45"/>
      <sheetData sheetId="46">
        <row r="47">
          <cell r="B47">
            <v>0.207961842116</v>
          </cell>
          <cell r="C47">
            <v>0.12702324507599999</v>
          </cell>
          <cell r="D47">
            <v>7.6639856439999973E-2</v>
          </cell>
          <cell r="E47">
            <v>8.9891135627999996E-2</v>
          </cell>
          <cell r="F47">
            <v>0.11769135932399998</v>
          </cell>
          <cell r="G47">
            <v>2.3325507715999998E-2</v>
          </cell>
          <cell r="H47">
            <v>2.8398907096000001E-2</v>
          </cell>
          <cell r="I47">
            <v>1.7042218899999999E-2</v>
          </cell>
          <cell r="J47">
            <v>1.8373275564000001E-2</v>
          </cell>
          <cell r="K47">
            <v>1.0211195315999998E-2</v>
          </cell>
          <cell r="L47">
            <v>5.16976516E-3</v>
          </cell>
          <cell r="M47">
            <v>8.7274495199999996E-3</v>
          </cell>
          <cell r="N47">
            <v>9.9313958656000005E-3</v>
          </cell>
          <cell r="O47">
            <v>1.1985797739999998E-2</v>
          </cell>
          <cell r="P47">
            <v>7.5415266359999998E-3</v>
          </cell>
          <cell r="Q47">
            <v>6.6418646839999998E-3</v>
          </cell>
          <cell r="R47">
            <v>6.3802533480000001E-3</v>
          </cell>
          <cell r="S47">
            <v>9.8745134879999995E-3</v>
          </cell>
          <cell r="T47">
            <v>7.4232134479999988E-3</v>
          </cell>
          <cell r="U47">
            <v>7.2194029039999996E-3</v>
          </cell>
          <cell r="V47">
            <v>1.7058219348E-2</v>
          </cell>
          <cell r="W47">
            <v>3.7384246759999992E-3</v>
          </cell>
          <cell r="X47">
            <v>5.2444630993999999E-3</v>
          </cell>
          <cell r="Y47">
            <v>4.2042980000000004E-3</v>
          </cell>
          <cell r="Z47">
            <v>4.1055755999999995E-3</v>
          </cell>
          <cell r="AA47">
            <v>0</v>
          </cell>
          <cell r="AB47">
            <v>43.681660999999998</v>
          </cell>
          <cell r="AC47">
            <v>25.818272999999998</v>
          </cell>
          <cell r="AD47">
            <v>15.796996999999999</v>
          </cell>
          <cell r="AE47">
            <v>19.001469</v>
          </cell>
          <cell r="AF47">
            <v>27.166758999999999</v>
          </cell>
          <cell r="AG47">
            <v>8.6939589999999995</v>
          </cell>
          <cell r="AH47">
            <v>8.0190279999999987</v>
          </cell>
          <cell r="AI47">
            <v>5.1836510000000002</v>
          </cell>
          <cell r="AJ47">
            <v>6.3278540000000003</v>
          </cell>
          <cell r="AK47">
            <v>3.2875610000000002</v>
          </cell>
          <cell r="AL47">
            <v>3.6840000000000002</v>
          </cell>
          <cell r="AM47">
            <v>4.1630000000000003</v>
          </cell>
          <cell r="AN47">
            <v>3.8389999999999995</v>
          </cell>
          <cell r="AO47">
            <v>3.282</v>
          </cell>
          <cell r="AP47">
            <v>4.0534460000000001</v>
          </cell>
          <cell r="AQ47">
            <v>3.4950000000000001</v>
          </cell>
          <cell r="AR47">
            <v>4.17</v>
          </cell>
          <cell r="AS47">
            <v>4.5127449999999998</v>
          </cell>
          <cell r="AT47">
            <v>4.194882999999999</v>
          </cell>
          <cell r="AU47">
            <v>5.0895749999999991</v>
          </cell>
          <cell r="AV47">
            <v>3.980753</v>
          </cell>
          <cell r="AW47">
            <v>2.6688680000000002</v>
          </cell>
          <cell r="AX47">
            <v>4.2511019999999995</v>
          </cell>
          <cell r="AY47">
            <v>2.21</v>
          </cell>
          <cell r="AZ47">
            <v>2.2089999999999996</v>
          </cell>
          <cell r="BA47">
            <v>0</v>
          </cell>
        </row>
        <row r="105">
          <cell r="B105">
            <v>7.5797261679999995E-3</v>
          </cell>
          <cell r="C105">
            <v>1.3317832639999998E-3</v>
          </cell>
          <cell r="D105">
            <v>2.8296912E-4</v>
          </cell>
          <cell r="E105">
            <v>2.1909383999999999E-4</v>
          </cell>
          <cell r="F105">
            <v>7.7413632800000002E-4</v>
          </cell>
          <cell r="G105">
            <v>0</v>
          </cell>
          <cell r="H105">
            <v>1.3797154000000001E-4</v>
          </cell>
          <cell r="I105">
            <v>9.645426E-5</v>
          </cell>
          <cell r="J105">
            <v>1.1913999999999998E-7</v>
          </cell>
          <cell r="K105">
            <v>4.7067999999999998E-7</v>
          </cell>
          <cell r="L105">
            <v>6.1179999999999991E-7</v>
          </cell>
          <cell r="M105">
            <v>2.0298399999999995E-5</v>
          </cell>
          <cell r="N105">
            <v>4.5434339999999992E-6</v>
          </cell>
          <cell r="O105">
            <v>3.056098E-5</v>
          </cell>
          <cell r="P105">
            <v>7.5286596000000001E-5</v>
          </cell>
          <cell r="Q105">
            <v>1.3365029999999999E-4</v>
          </cell>
          <cell r="R105">
            <v>1.6099999999999999E-8</v>
          </cell>
          <cell r="S105">
            <v>1.5121119999999996E-5</v>
          </cell>
          <cell r="T105">
            <v>4.2019879999999994E-6</v>
          </cell>
          <cell r="U105">
            <v>1.5682799999999997E-6</v>
          </cell>
          <cell r="V105">
            <v>3.2199999999999996E-9</v>
          </cell>
          <cell r="W105">
            <v>1.6869999999999999E-6</v>
          </cell>
          <cell r="X105">
            <v>5.1687999999999995E-7</v>
          </cell>
          <cell r="Y105">
            <v>0</v>
          </cell>
          <cell r="Z105">
            <v>0</v>
          </cell>
          <cell r="AA105">
            <v>0</v>
          </cell>
          <cell r="AB105">
            <v>1.2510300000000001</v>
          </cell>
          <cell r="AC105">
            <v>0.315332</v>
          </cell>
          <cell r="AD105">
            <v>0.117573</v>
          </cell>
          <cell r="AE105">
            <v>0.15154999999999999</v>
          </cell>
          <cell r="AF105">
            <v>0.31879399999999997</v>
          </cell>
          <cell r="AG105">
            <v>0</v>
          </cell>
          <cell r="AH105">
            <v>0.13273099999999999</v>
          </cell>
          <cell r="AI105">
            <v>9.8501999999999992E-2</v>
          </cell>
          <cell r="AJ105">
            <v>4.0099999999999997E-3</v>
          </cell>
          <cell r="AK105">
            <v>2.0399999999999997E-3</v>
          </cell>
          <cell r="AL105">
            <v>0</v>
          </cell>
          <cell r="AM105">
            <v>0.04</v>
          </cell>
          <cell r="AN105">
            <v>1.7000000000000001E-2</v>
          </cell>
          <cell r="AO105">
            <v>8.2000000000000003E-2</v>
          </cell>
          <cell r="AP105">
            <v>0.10514</v>
          </cell>
          <cell r="AQ105">
            <v>4.8000000000000001E-2</v>
          </cell>
          <cell r="AR105">
            <v>0</v>
          </cell>
          <cell r="AS105">
            <v>4.6886999999999998E-2</v>
          </cell>
          <cell r="AT105">
            <v>2.1509999999999998E-2</v>
          </cell>
          <cell r="AU105">
            <v>1.4196E-2</v>
          </cell>
          <cell r="AV105">
            <v>3.9999999999999996E-5</v>
          </cell>
          <cell r="AW105">
            <v>3.8373999999999998E-2</v>
          </cell>
          <cell r="AX105">
            <v>4.0639999999999999E-3</v>
          </cell>
          <cell r="AY105">
            <v>0</v>
          </cell>
          <cell r="AZ105">
            <v>0</v>
          </cell>
          <cell r="BA105">
            <v>0</v>
          </cell>
        </row>
        <row r="116">
          <cell r="B116">
            <v>4.2229215391999995E-2</v>
          </cell>
          <cell r="C116">
            <v>4.2858508195999998E-2</v>
          </cell>
          <cell r="D116">
            <v>2.6764250324E-2</v>
          </cell>
          <cell r="E116">
            <v>2.1880840408E-2</v>
          </cell>
          <cell r="F116">
            <v>2.2927741563999994E-2</v>
          </cell>
          <cell r="G116">
            <v>1.5307255627999998E-2</v>
          </cell>
          <cell r="H116">
            <v>8.6197952400000003E-3</v>
          </cell>
          <cell r="I116">
            <v>1.2958977388E-2</v>
          </cell>
          <cell r="J116">
            <v>6.198611607999999E-3</v>
          </cell>
          <cell r="K116">
            <v>6.6720858959999994E-3</v>
          </cell>
          <cell r="L116">
            <v>4.9034952399999998E-3</v>
          </cell>
          <cell r="M116">
            <v>1.8186913399999997E-2</v>
          </cell>
          <cell r="N116">
            <v>1.20323459996E-2</v>
          </cell>
          <cell r="O116">
            <v>1.541085472E-2</v>
          </cell>
          <cell r="P116">
            <v>2.3416249136E-2</v>
          </cell>
          <cell r="Q116">
            <v>4.3289302391999997E-2</v>
          </cell>
          <cell r="R116">
            <v>5.6025774811999995E-2</v>
          </cell>
          <cell r="S116">
            <v>5.2198812204000002E-2</v>
          </cell>
          <cell r="T116">
            <v>4.4148798119999992E-2</v>
          </cell>
          <cell r="U116">
            <v>4.8711272175999999E-2</v>
          </cell>
          <cell r="V116">
            <v>2.1483779184000001E-2</v>
          </cell>
          <cell r="W116">
            <v>5.8380476559999998E-3</v>
          </cell>
          <cell r="X116">
            <v>3.7827473067999998E-3</v>
          </cell>
          <cell r="Y116">
            <v>5.5484212000000005E-3</v>
          </cell>
          <cell r="Z116">
            <v>2.8199191999999998E-3</v>
          </cell>
          <cell r="AA116">
            <v>0</v>
          </cell>
          <cell r="AB116">
            <v>11.820616999999999</v>
          </cell>
          <cell r="AC116">
            <v>10.666273</v>
          </cell>
          <cell r="AD116">
            <v>6.8840459999999997</v>
          </cell>
          <cell r="AE116">
            <v>6.5084219999999995</v>
          </cell>
          <cell r="AF116">
            <v>7.5085229999999985</v>
          </cell>
          <cell r="AG116">
            <v>5.9500599999999997</v>
          </cell>
          <cell r="AH116">
            <v>3.662928</v>
          </cell>
          <cell r="AI116">
            <v>4.8296849999999996</v>
          </cell>
          <cell r="AJ116">
            <v>3.1741320000000002</v>
          </cell>
          <cell r="AK116">
            <v>3.3794390000000001</v>
          </cell>
          <cell r="AL116">
            <v>4.1909999999999998</v>
          </cell>
          <cell r="AM116">
            <v>6.6639999999999997</v>
          </cell>
          <cell r="AN116">
            <v>4.7700000000000005</v>
          </cell>
          <cell r="AO116">
            <v>7.5850000000000009</v>
          </cell>
          <cell r="AP116">
            <v>9.2469950000000001</v>
          </cell>
          <cell r="AQ116">
            <v>14.555</v>
          </cell>
          <cell r="AR116">
            <v>21.022000000000002</v>
          </cell>
          <cell r="AS116">
            <v>18.738012999999999</v>
          </cell>
          <cell r="AT116">
            <v>17.464721999999998</v>
          </cell>
          <cell r="AU116">
            <v>20.80584</v>
          </cell>
          <cell r="AV116">
            <v>8.1936029999999995</v>
          </cell>
          <cell r="AW116">
            <v>4.4992599999999996</v>
          </cell>
          <cell r="AX116">
            <v>2.9152399999999998</v>
          </cell>
          <cell r="AY116">
            <v>3.6539999999999999</v>
          </cell>
          <cell r="AZ116">
            <v>2.3450000000000002</v>
          </cell>
          <cell r="BA116">
            <v>0</v>
          </cell>
        </row>
        <row r="194">
          <cell r="B194">
            <v>2.3229079999999996E-4</v>
          </cell>
          <cell r="C194">
            <v>4.1509344799999995E-4</v>
          </cell>
          <cell r="D194">
            <v>2.9111376000000002E-4</v>
          </cell>
          <cell r="E194">
            <v>6.5612567999999991E-4</v>
          </cell>
          <cell r="F194">
            <v>2.7882693999999996E-4</v>
          </cell>
          <cell r="G194">
            <v>0</v>
          </cell>
          <cell r="H194">
            <v>0</v>
          </cell>
          <cell r="I194">
            <v>1.9882337999999999E-4</v>
          </cell>
          <cell r="J194">
            <v>3.7957471999999992E-4</v>
          </cell>
          <cell r="K194">
            <v>9.3892399999999989E-5</v>
          </cell>
          <cell r="L194">
            <v>2.5650519999999998E-4</v>
          </cell>
          <cell r="M194">
            <v>2.3060879999999999E-4</v>
          </cell>
          <cell r="N194">
            <v>7.7690839799999991E-4</v>
          </cell>
          <cell r="O194">
            <v>8.19994E-4</v>
          </cell>
          <cell r="P194">
            <v>1.0892616E-3</v>
          </cell>
          <cell r="Q194">
            <v>1.0093313999999999E-4</v>
          </cell>
          <cell r="R194">
            <v>0</v>
          </cell>
          <cell r="S194">
            <v>3.9206075999999996E-4</v>
          </cell>
          <cell r="T194">
            <v>5.8447451999999996E-4</v>
          </cell>
          <cell r="U194">
            <v>1.078189E-4</v>
          </cell>
          <cell r="V194">
            <v>1.8489239999999999E-5</v>
          </cell>
          <cell r="W194">
            <v>4.8299999999999992E-4</v>
          </cell>
          <cell r="X194">
            <v>1.6739813999999998E-4</v>
          </cell>
          <cell r="Y194">
            <v>3.2843999999999993E-5</v>
          </cell>
          <cell r="Z194">
            <v>1.2879999999999999E-5</v>
          </cell>
          <cell r="AA194">
            <v>0</v>
          </cell>
          <cell r="AB194">
            <v>8.1147999999999998E-2</v>
          </cell>
          <cell r="AC194">
            <v>0.22057199999999999</v>
          </cell>
          <cell r="AD194">
            <v>5.3703000000000001E-2</v>
          </cell>
          <cell r="AE194">
            <v>0.24881799999999998</v>
          </cell>
          <cell r="AF194">
            <v>0.21122299999999999</v>
          </cell>
          <cell r="AG194">
            <v>0</v>
          </cell>
          <cell r="AH194">
            <v>0</v>
          </cell>
          <cell r="AI194">
            <v>5.9830000000000001E-2</v>
          </cell>
          <cell r="AJ194">
            <v>0.14285100000000001</v>
          </cell>
          <cell r="AK194">
            <v>2.7584999999999998E-2</v>
          </cell>
          <cell r="AL194">
            <v>8.2000000000000003E-2</v>
          </cell>
          <cell r="AM194">
            <v>5.1000000000000004E-2</v>
          </cell>
          <cell r="AN194">
            <v>0.192</v>
          </cell>
          <cell r="AO194">
            <v>0.32500000000000001</v>
          </cell>
          <cell r="AP194">
            <v>0.42985499999999999</v>
          </cell>
          <cell r="AQ194">
            <v>3.7999999999999999E-2</v>
          </cell>
          <cell r="AR194">
            <v>0</v>
          </cell>
          <cell r="AS194">
            <v>0.10617399999999999</v>
          </cell>
          <cell r="AT194">
            <v>0.17787600000000001</v>
          </cell>
          <cell r="AU194">
            <v>5.7054000000000001E-2</v>
          </cell>
          <cell r="AV194">
            <v>1.6678999999999999E-2</v>
          </cell>
          <cell r="AW194">
            <v>0.18350999999999998</v>
          </cell>
          <cell r="AX194">
            <v>0.10349899999999999</v>
          </cell>
          <cell r="AY194">
            <v>2.7E-2</v>
          </cell>
          <cell r="AZ194">
            <v>5.0000000000000001E-3</v>
          </cell>
          <cell r="BA194">
            <v>0</v>
          </cell>
        </row>
        <row r="263">
          <cell r="B263">
            <v>0.26988658801999998</v>
          </cell>
          <cell r="C263">
            <v>0.18215730836799998</v>
          </cell>
          <cell r="D263">
            <v>0.11491668498799995</v>
          </cell>
          <cell r="E263">
            <v>0.12044268963440001</v>
          </cell>
          <cell r="F263">
            <v>0.15339623924799994</v>
          </cell>
          <cell r="G263">
            <v>4.3316658503999995E-2</v>
          </cell>
          <cell r="H263">
            <v>3.9154182592E-2</v>
          </cell>
          <cell r="I263">
            <v>4.2498972404000017E-2</v>
          </cell>
          <cell r="J263">
            <v>4.649718264399999E-2</v>
          </cell>
          <cell r="K263">
            <v>3.2253245919999993E-2</v>
          </cell>
          <cell r="L263">
            <v>2.2022569659999998E-2</v>
          </cell>
          <cell r="M263">
            <v>3.9787996584E-2</v>
          </cell>
          <cell r="N263">
            <v>3.4771642640799988E-2</v>
          </cell>
          <cell r="O263">
            <v>4.0435583294285718E-2</v>
          </cell>
          <cell r="P263">
            <v>4.4077267323999997E-2</v>
          </cell>
          <cell r="Q263">
            <v>6.3370976311999977E-2</v>
          </cell>
          <cell r="R263">
            <v>6.8873243459999969E-2</v>
          </cell>
          <cell r="S263">
            <v>6.8320923655999982E-2</v>
          </cell>
          <cell r="T263">
            <v>5.8094757224000003E-2</v>
          </cell>
          <cell r="U263">
            <v>6.4299036836000009E-2</v>
          </cell>
          <cell r="V263">
            <v>5.0055424073680008E-2</v>
          </cell>
          <cell r="W263">
            <v>1.9159938185333323E-2</v>
          </cell>
          <cell r="X263">
            <v>1.9934806362044002E-2</v>
          </cell>
          <cell r="Y263">
            <v>1.9314058400000004E-2</v>
          </cell>
          <cell r="Z263">
            <v>2.1525358399999996E-2</v>
          </cell>
          <cell r="AA263">
            <v>0</v>
          </cell>
          <cell r="AB263">
            <v>60.069815999999996</v>
          </cell>
          <cell r="AC263">
            <v>40.443926999999981</v>
          </cell>
          <cell r="AD263">
            <v>25.52326399999999</v>
          </cell>
          <cell r="AE263">
            <v>35.32482199999999</v>
          </cell>
          <cell r="AF263">
            <v>48.480659000000017</v>
          </cell>
          <cell r="AG263">
            <v>27.598399999999998</v>
          </cell>
          <cell r="AH263">
            <v>13.729952000000001</v>
          </cell>
          <cell r="AI263">
            <v>14.706848999999998</v>
          </cell>
          <cell r="AJ263">
            <v>18.871414000000001</v>
          </cell>
          <cell r="AK263">
            <v>14.608469000000003</v>
          </cell>
          <cell r="AL263">
            <v>13.375000000000004</v>
          </cell>
          <cell r="AM263">
            <v>15.307</v>
          </cell>
          <cell r="AN263">
            <v>13.236999999999998</v>
          </cell>
          <cell r="AO263">
            <v>16.879000000000001</v>
          </cell>
          <cell r="AP263">
            <v>20.936240000000002</v>
          </cell>
          <cell r="AQ263">
            <v>27.153000000000002</v>
          </cell>
          <cell r="AR263">
            <v>29.103000000000002</v>
          </cell>
          <cell r="AS263">
            <v>28.777459999999998</v>
          </cell>
          <cell r="AT263">
            <v>28.144649999999988</v>
          </cell>
          <cell r="AU263">
            <v>31.980530999999996</v>
          </cell>
          <cell r="AV263">
            <v>20.007028999999999</v>
          </cell>
          <cell r="AW263">
            <v>14.818521000000002</v>
          </cell>
          <cell r="AX263">
            <v>15.216795999999999</v>
          </cell>
          <cell r="AY263">
            <v>11.180000000000003</v>
          </cell>
          <cell r="AZ263">
            <v>12.124999999999995</v>
          </cell>
          <cell r="BA263">
            <v>0</v>
          </cell>
        </row>
        <row r="264">
          <cell r="B264">
            <v>7.2699487839999995E-3</v>
          </cell>
          <cell r="C264">
            <v>2.3517210639999999E-3</v>
          </cell>
          <cell r="D264">
            <v>1.0930528E-5</v>
          </cell>
          <cell r="E264">
            <v>2.7418592040000002E-3</v>
          </cell>
          <cell r="F264">
            <v>4.2545168399999991E-3</v>
          </cell>
          <cell r="G264">
            <v>4.6411755599999995E-3</v>
          </cell>
          <cell r="H264">
            <v>1.1735605000000001E-3</v>
          </cell>
          <cell r="I264">
            <v>1.0276154E-4</v>
          </cell>
          <cell r="J264">
            <v>7.013483399999998E-4</v>
          </cell>
          <cell r="K264">
            <v>1.1678919279999997E-3</v>
          </cell>
          <cell r="L264">
            <v>2.3312421999999993E-4</v>
          </cell>
          <cell r="M264">
            <v>6.0926763599999988E-4</v>
          </cell>
          <cell r="N264">
            <v>2.1164011959999993E-4</v>
          </cell>
          <cell r="O264">
            <v>3.0470900000000001E-4</v>
          </cell>
          <cell r="P264">
            <v>1.0985912E-4</v>
          </cell>
          <cell r="Q264">
            <v>2.679469799999999E-4</v>
          </cell>
          <cell r="R264">
            <v>3.03811508E-4</v>
          </cell>
          <cell r="S264">
            <v>2.4303622000000001E-4</v>
          </cell>
          <cell r="T264">
            <v>4.9514654000000003E-4</v>
          </cell>
          <cell r="U264">
            <v>3.0028193999999994E-4</v>
          </cell>
          <cell r="V264">
            <v>2.2456677383999994E-4</v>
          </cell>
          <cell r="W264">
            <v>2.0212845333333332E-4</v>
          </cell>
          <cell r="X264">
            <v>1.8583798212000002E-4</v>
          </cell>
          <cell r="Y264">
            <v>3.4653640000000002E-4</v>
          </cell>
          <cell r="Z264">
            <v>1.1383959999999999E-4</v>
          </cell>
          <cell r="AA264">
            <v>0</v>
          </cell>
          <cell r="AB264">
            <v>1.210788</v>
          </cell>
          <cell r="AC264">
            <v>0.45846699999999996</v>
          </cell>
          <cell r="AD264">
            <v>2.0906999999999999E-2</v>
          </cell>
          <cell r="AE264">
            <v>7.5352029999999992</v>
          </cell>
          <cell r="AF264">
            <v>10.889773999999999</v>
          </cell>
          <cell r="AG264">
            <v>12.886103</v>
          </cell>
          <cell r="AH264">
            <v>1.292902</v>
          </cell>
          <cell r="AI264">
            <v>0.21759999999999999</v>
          </cell>
          <cell r="AJ264">
            <v>0.55436099999999999</v>
          </cell>
          <cell r="AK264">
            <v>1.036135</v>
          </cell>
          <cell r="AL264">
            <v>0.22000000000000003</v>
          </cell>
          <cell r="AM264">
            <v>0.26300000000000001</v>
          </cell>
          <cell r="AN264">
            <v>8.0000000000000002E-3</v>
          </cell>
          <cell r="AO264">
            <v>5.0000000000000001E-3</v>
          </cell>
          <cell r="AP264">
            <v>9.568299999999999E-2</v>
          </cell>
          <cell r="AQ264">
            <v>0.14100000000000001</v>
          </cell>
          <cell r="AR264">
            <v>0.113</v>
          </cell>
          <cell r="AS264">
            <v>0.18620699999999998</v>
          </cell>
          <cell r="AT264">
            <v>0.29875799999999997</v>
          </cell>
          <cell r="AU264">
            <v>0.21825899999999998</v>
          </cell>
          <cell r="AV264">
            <v>0.15986399999999998</v>
          </cell>
          <cell r="AW264">
            <v>0.159331</v>
          </cell>
          <cell r="AX264">
            <v>0.105335</v>
          </cell>
          <cell r="AY264">
            <v>0.26200000000000001</v>
          </cell>
          <cell r="AZ264">
            <v>0.11100000000000002</v>
          </cell>
          <cell r="BA264">
            <v>0</v>
          </cell>
        </row>
        <row r="265">
          <cell r="B265">
            <v>8.5351251999999994E-4</v>
          </cell>
          <cell r="C265">
            <v>1.9371720199999995E-3</v>
          </cell>
          <cell r="D265">
            <v>7.2320877999999995E-4</v>
          </cell>
          <cell r="E265">
            <v>1.2238382799999998E-3</v>
          </cell>
          <cell r="F265">
            <v>1.6057560399999997E-3</v>
          </cell>
          <cell r="G265">
            <v>1.3523999999999997E-6</v>
          </cell>
          <cell r="H265">
            <v>1.9319999999999997E-8</v>
          </cell>
          <cell r="I265">
            <v>3.0626062599999992E-3</v>
          </cell>
          <cell r="J265">
            <v>3.8036107159999995E-3</v>
          </cell>
          <cell r="K265">
            <v>2.6784217599999998E-3</v>
          </cell>
          <cell r="L265">
            <v>1.3797494199999998E-3</v>
          </cell>
          <cell r="M265">
            <v>2.3533319999999996E-4</v>
          </cell>
          <cell r="N265">
            <v>5.5242769199999992E-4</v>
          </cell>
          <cell r="O265">
            <v>2.12277562E-3</v>
          </cell>
          <cell r="P265">
            <v>1.6815739919999997E-3</v>
          </cell>
          <cell r="Q265">
            <v>6.6526345760000005E-3</v>
          </cell>
          <cell r="R265">
            <v>1.2149824399999998E-3</v>
          </cell>
          <cell r="S265">
            <v>6.9295771999999998E-5</v>
          </cell>
          <cell r="T265">
            <v>1.9314946E-4</v>
          </cell>
          <cell r="U265">
            <v>7.8740053199999988E-4</v>
          </cell>
          <cell r="V265">
            <v>1.9517399999999997E-6</v>
          </cell>
          <cell r="W265">
            <v>0</v>
          </cell>
          <cell r="X265">
            <v>1.127E-6</v>
          </cell>
          <cell r="Y265">
            <v>2.2469608000000004E-3</v>
          </cell>
          <cell r="Z265">
            <v>3.6973999999999995E-5</v>
          </cell>
          <cell r="AA265">
            <v>0</v>
          </cell>
          <cell r="AB265">
            <v>0.14221999999999999</v>
          </cell>
          <cell r="AC265">
            <v>0.282995</v>
          </cell>
          <cell r="AD265">
            <v>0.131137</v>
          </cell>
          <cell r="AE265">
            <v>0.24067299999999997</v>
          </cell>
          <cell r="AF265">
            <v>0.38904799999999995</v>
          </cell>
          <cell r="AG265">
            <v>7.1999999999999994E-4</v>
          </cell>
          <cell r="AH265">
            <v>2.4000000000000001E-5</v>
          </cell>
          <cell r="AI265">
            <v>0.78391499999999992</v>
          </cell>
          <cell r="AJ265">
            <v>1.0582500000000001</v>
          </cell>
          <cell r="AK265">
            <v>1.1607759999999998</v>
          </cell>
          <cell r="AL265">
            <v>0.34700000000000003</v>
          </cell>
          <cell r="AM265">
            <v>0.13100000000000001</v>
          </cell>
          <cell r="AN265">
            <v>0.21700000000000003</v>
          </cell>
          <cell r="AO265">
            <v>0.73399999999999999</v>
          </cell>
          <cell r="AP265">
            <v>1.0287379999999999</v>
          </cell>
          <cell r="AQ265">
            <v>2.1189999999999998</v>
          </cell>
          <cell r="AR265">
            <v>0.63000000000000012</v>
          </cell>
          <cell r="AS265">
            <v>0.11148</v>
          </cell>
          <cell r="AT265">
            <v>0.102939</v>
          </cell>
          <cell r="AU265">
            <v>0.40123700000000001</v>
          </cell>
          <cell r="AV265">
            <v>3.2490000000000002E-3</v>
          </cell>
          <cell r="AW265">
            <v>0</v>
          </cell>
          <cell r="AX265">
            <v>1.5089999999999999E-3</v>
          </cell>
          <cell r="AY265">
            <v>0.436</v>
          </cell>
          <cell r="AZ265">
            <v>4.4999999999999998E-2</v>
          </cell>
          <cell r="BA265">
            <v>0</v>
          </cell>
        </row>
        <row r="266">
          <cell r="B266">
            <v>5.4509769999999994E-4</v>
          </cell>
          <cell r="C266">
            <v>2.30744066E-3</v>
          </cell>
          <cell r="D266">
            <v>9.032050439999998E-3</v>
          </cell>
          <cell r="E266">
            <v>1.8927335783999997E-3</v>
          </cell>
          <cell r="F266">
            <v>1.7988398679999998E-3</v>
          </cell>
          <cell r="G266">
            <v>0</v>
          </cell>
          <cell r="H266">
            <v>4.4919000000000001E-6</v>
          </cell>
          <cell r="I266">
            <v>2.081107E-3</v>
          </cell>
          <cell r="J266">
            <v>2.5787357679999995E-3</v>
          </cell>
          <cell r="K266">
            <v>2.8513754080000003E-3</v>
          </cell>
          <cell r="L266">
            <v>3.0186121E-3</v>
          </cell>
          <cell r="M266">
            <v>2.4234698999999996E-3</v>
          </cell>
          <cell r="N266">
            <v>1.3335002779999998E-3</v>
          </cell>
          <cell r="O266">
            <v>1.32284192E-3</v>
          </cell>
          <cell r="P266">
            <v>2.4417664039999998E-3</v>
          </cell>
          <cell r="Q266">
            <v>1.7223191999999997E-4</v>
          </cell>
          <cell r="R266">
            <v>4.7831909999999992E-4</v>
          </cell>
          <cell r="S266">
            <v>1.7977033999999999E-4</v>
          </cell>
          <cell r="T266">
            <v>3.4997087999999991E-4</v>
          </cell>
          <cell r="U266">
            <v>2.0357498E-4</v>
          </cell>
          <cell r="V266">
            <v>5.3162199999999997E-6</v>
          </cell>
          <cell r="W266">
            <v>1.8283159999999996E-4</v>
          </cell>
          <cell r="X266">
            <v>1.4593137999999997E-4</v>
          </cell>
          <cell r="Y266">
            <v>8.9879999999999997E-7</v>
          </cell>
          <cell r="Z266">
            <v>9.5449199999999993E-4</v>
          </cell>
          <cell r="AA266">
            <v>0</v>
          </cell>
          <cell r="AB266">
            <v>0.134934</v>
          </cell>
          <cell r="AC266">
            <v>0.43018099999999998</v>
          </cell>
          <cell r="AD266">
            <v>1.4472559999999999</v>
          </cell>
          <cell r="AE266">
            <v>0.25396399999999997</v>
          </cell>
          <cell r="AF266">
            <v>0.32272799999999996</v>
          </cell>
          <cell r="AG266">
            <v>0</v>
          </cell>
          <cell r="AH266">
            <v>8.6399999999999997E-4</v>
          </cell>
          <cell r="AI266">
            <v>0.47598599999999996</v>
          </cell>
          <cell r="AJ266">
            <v>1.2454609999999999</v>
          </cell>
          <cell r="AK266">
            <v>1.4358240000000002</v>
          </cell>
          <cell r="AL266">
            <v>1.179</v>
          </cell>
          <cell r="AM266">
            <v>0.81899999999999995</v>
          </cell>
          <cell r="AN266">
            <v>0.48200000000000004</v>
          </cell>
          <cell r="AO266">
            <v>0.19700000000000004</v>
          </cell>
          <cell r="AP266">
            <v>0.65992399999999996</v>
          </cell>
          <cell r="AQ266">
            <v>0.1</v>
          </cell>
          <cell r="AR266">
            <v>9.8000000000000018E-2</v>
          </cell>
          <cell r="AS266">
            <v>0.115371</v>
          </cell>
          <cell r="AT266">
            <v>0.23690200000000003</v>
          </cell>
          <cell r="AU266">
            <v>0.20273300000000002</v>
          </cell>
          <cell r="AV266">
            <v>7.541E-3</v>
          </cell>
          <cell r="AW266">
            <v>4.0515999999999996E-2</v>
          </cell>
          <cell r="AX266">
            <v>0.17075699999999999</v>
          </cell>
          <cell r="AY266">
            <v>2E-3</v>
          </cell>
          <cell r="AZ266">
            <v>0.32500000000000001</v>
          </cell>
          <cell r="BA266">
            <v>0</v>
          </cell>
        </row>
        <row r="267">
          <cell r="B267">
            <v>0.25896586984799996</v>
          </cell>
          <cell r="C267">
            <v>0.17341024576399999</v>
          </cell>
          <cell r="D267">
            <v>0.10476528355999998</v>
          </cell>
          <cell r="E267">
            <v>0.11299829209200002</v>
          </cell>
          <cell r="F267">
            <v>0.14424481973999997</v>
          </cell>
          <cell r="G267">
            <v>3.8632763343999996E-2</v>
          </cell>
          <cell r="H267">
            <v>3.7816469292000006E-2</v>
          </cell>
          <cell r="I267">
            <v>3.2728901044000003E-2</v>
          </cell>
          <cell r="J267">
            <v>3.1578669024E-2</v>
          </cell>
          <cell r="K267">
            <v>2.1806944908E-2</v>
          </cell>
          <cell r="L267">
            <v>1.4587593999999999E-2</v>
          </cell>
          <cell r="M267">
            <v>3.184167106799999E-2</v>
          </cell>
          <cell r="N267">
            <v>2.7873984374799998E-2</v>
          </cell>
          <cell r="O267">
            <v>3.1826968000000004E-2</v>
          </cell>
          <cell r="P267">
            <v>3.6356470996000007E-2</v>
          </cell>
          <cell r="Q267">
            <v>5.2893626267999996E-2</v>
          </cell>
          <cell r="R267">
            <v>6.5313665927999975E-2</v>
          </cell>
          <cell r="S267">
            <v>6.6146615719999996E-2</v>
          </cell>
          <cell r="T267">
            <v>5.5012707343999996E-2</v>
          </cell>
          <cell r="U267">
            <v>5.9707565775999998E-2</v>
          </cell>
          <cell r="V267">
            <v>4.4458523157280001E-2</v>
          </cell>
          <cell r="W267">
            <v>1.5001419187999996E-2</v>
          </cell>
          <cell r="X267">
            <v>1.5946198521624003E-2</v>
          </cell>
          <cell r="Y267">
            <v>1.3759768399999999E-2</v>
          </cell>
          <cell r="Z267">
            <v>1.5934178399999999E-2</v>
          </cell>
          <cell r="AA267">
            <v>0</v>
          </cell>
          <cell r="AB267">
            <v>57.675173999999998</v>
          </cell>
          <cell r="AC267">
            <v>38.48785199999999</v>
          </cell>
          <cell r="AD267">
            <v>23.749822000000002</v>
          </cell>
          <cell r="AE267">
            <v>26.390024999999998</v>
          </cell>
          <cell r="AF267">
            <v>36.253119999999996</v>
          </cell>
          <cell r="AG267">
            <v>14.644019</v>
          </cell>
          <cell r="AH267">
            <v>12.346254999999999</v>
          </cell>
          <cell r="AI267">
            <v>11.511968</v>
          </cell>
          <cell r="AJ267">
            <v>13.274366000000002</v>
          </cell>
          <cell r="AK267">
            <v>9.7199860000000005</v>
          </cell>
          <cell r="AL267">
            <v>10.389999999999999</v>
          </cell>
          <cell r="AM267">
            <v>12.782999999999999</v>
          </cell>
          <cell r="AN267">
            <v>10.900999999999996</v>
          </cell>
          <cell r="AO267">
            <v>13.170000000000002</v>
          </cell>
          <cell r="AP267">
            <v>16.987847000000002</v>
          </cell>
          <cell r="AQ267">
            <v>20.456</v>
          </cell>
          <cell r="AR267">
            <v>27.421999999999997</v>
          </cell>
          <cell r="AS267">
            <v>27.551044999999995</v>
          </cell>
          <cell r="AT267">
            <v>26.342819999999996</v>
          </cell>
          <cell r="AU267">
            <v>29.715350999999998</v>
          </cell>
          <cell r="AV267">
            <v>17.620505999999999</v>
          </cell>
          <cell r="AW267">
            <v>12.949494</v>
          </cell>
          <cell r="AX267">
            <v>13.157100999999997</v>
          </cell>
          <cell r="AY267">
            <v>8.777000000000001</v>
          </cell>
          <cell r="AZ267">
            <v>8.8139999999999983</v>
          </cell>
          <cell r="BA267">
            <v>0</v>
          </cell>
        </row>
        <row r="268">
          <cell r="B268">
            <v>1.2299714E-3</v>
          </cell>
          <cell r="C268">
            <v>9.1934805199999975E-4</v>
          </cell>
          <cell r="D268">
            <v>2.0929999999999993E-6</v>
          </cell>
          <cell r="E268">
            <v>7.494409159999999E-4</v>
          </cell>
          <cell r="F268">
            <v>9.4072173999999991E-4</v>
          </cell>
          <cell r="G268">
            <v>1.2620999999999997E-6</v>
          </cell>
          <cell r="H268">
            <v>1.0905537999999999E-4</v>
          </cell>
          <cell r="I268">
            <v>5.8845189199999994E-4</v>
          </cell>
          <cell r="J268">
            <v>2.7556471599999996E-4</v>
          </cell>
          <cell r="K268">
            <v>3.6643143600000001E-4</v>
          </cell>
          <cell r="L268">
            <v>2.9160572000000001E-4</v>
          </cell>
          <cell r="M268">
            <v>3.5957151999999997E-4</v>
          </cell>
          <cell r="N268">
            <v>3.296227535999999E-4</v>
          </cell>
          <cell r="O268">
            <v>4.2646555999999993E-4</v>
          </cell>
          <cell r="P268">
            <v>1.8456200000000001E-4</v>
          </cell>
          <cell r="Q268">
            <v>6.9682292399999993E-4</v>
          </cell>
          <cell r="R268">
            <v>3.2170179999999998E-5</v>
          </cell>
          <cell r="S268">
            <v>7.6995039999999993E-5</v>
          </cell>
          <cell r="T268">
            <v>3.8258429999999993E-4</v>
          </cell>
          <cell r="U268">
            <v>2.4791601439999996E-3</v>
          </cell>
          <cell r="V268">
            <v>4.64285943856E-3</v>
          </cell>
          <cell r="W268">
            <v>2.8580885759999998E-3</v>
          </cell>
          <cell r="X268">
            <v>1.9413890974799999E-3</v>
          </cell>
          <cell r="Y268">
            <v>2.0609035999999996E-3</v>
          </cell>
          <cell r="Z268">
            <v>3.8786411999999991E-3</v>
          </cell>
          <cell r="AA268">
            <v>0</v>
          </cell>
          <cell r="AB268">
            <v>0.55335400000000001</v>
          </cell>
          <cell r="AC268">
            <v>0.324986</v>
          </cell>
          <cell r="AD268">
            <v>9.01E-4</v>
          </cell>
          <cell r="AE268">
            <v>0.48604299999999995</v>
          </cell>
          <cell r="AF268">
            <v>0.27754400000000001</v>
          </cell>
          <cell r="AG268">
            <v>4.9444999999999996E-2</v>
          </cell>
          <cell r="AH268">
            <v>7.6361999999999999E-2</v>
          </cell>
          <cell r="AI268">
            <v>0.40700799999999998</v>
          </cell>
          <cell r="AJ268">
            <v>0.23904399999999998</v>
          </cell>
          <cell r="AK268">
            <v>0.17842300000000003</v>
          </cell>
          <cell r="AL268">
            <v>0.17100000000000001</v>
          </cell>
          <cell r="AM268">
            <v>0.14600000000000002</v>
          </cell>
          <cell r="AN268">
            <v>9.5000000000000001E-2</v>
          </cell>
          <cell r="AO268">
            <v>0.22599999999999998</v>
          </cell>
          <cell r="AP268">
            <v>0.10433699999999999</v>
          </cell>
          <cell r="AQ268">
            <v>1.006</v>
          </cell>
          <cell r="AR268">
            <v>2.6000000000000002E-2</v>
          </cell>
          <cell r="AS268">
            <v>8.1806000000000004E-2</v>
          </cell>
          <cell r="AT268">
            <v>0.19362699999999999</v>
          </cell>
          <cell r="AU268">
            <v>0.93108899999999994</v>
          </cell>
          <cell r="AV268">
            <v>1.8695749999999998</v>
          </cell>
          <cell r="AW268">
            <v>1.2161660000000001</v>
          </cell>
          <cell r="AX268">
            <v>0.93957200000000007</v>
          </cell>
          <cell r="AY268">
            <v>1.1989999999999998</v>
          </cell>
          <cell r="AZ268">
            <v>2.4710000000000001</v>
          </cell>
          <cell r="BA268">
            <v>0</v>
          </cell>
        </row>
        <row r="269">
          <cell r="B269">
            <v>3.6826999999999991E-5</v>
          </cell>
          <cell r="C269">
            <v>6.0913999999999996E-7</v>
          </cell>
          <cell r="D269">
            <v>7.1713599999999994E-6</v>
          </cell>
          <cell r="E269">
            <v>2.3184000000000001E-6</v>
          </cell>
          <cell r="F269">
            <v>2.9321319999999995E-5</v>
          </cell>
          <cell r="G269">
            <v>0</v>
          </cell>
          <cell r="H269">
            <v>8.0499999999999992E-7</v>
          </cell>
          <cell r="I269">
            <v>1.2786787999999999E-4</v>
          </cell>
          <cell r="J269">
            <v>7.2217599999999989E-6</v>
          </cell>
          <cell r="K269">
            <v>3.0702055999999996E-4</v>
          </cell>
          <cell r="L269">
            <v>2.9140678E-4</v>
          </cell>
          <cell r="M269">
            <v>2.1981560000000001E-4</v>
          </cell>
          <cell r="N269">
            <v>4.4901966199999984E-4</v>
          </cell>
          <cell r="O269">
            <v>6.3486899999999993E-4</v>
          </cell>
          <cell r="P269">
            <v>6.0224219999999986E-5</v>
          </cell>
          <cell r="Q269">
            <v>4.8862298799999982E-4</v>
          </cell>
          <cell r="R269">
            <v>1.8693989999999996E-4</v>
          </cell>
          <cell r="S269">
            <v>5.7479399999999984E-5</v>
          </cell>
          <cell r="T269">
            <v>1.3008799999999998E-5</v>
          </cell>
          <cell r="U269">
            <v>2.8538859999999996E-5</v>
          </cell>
          <cell r="V269">
            <v>8.0017E-6</v>
          </cell>
          <cell r="W269">
            <v>5.2453799999999996E-5</v>
          </cell>
          <cell r="X269">
            <v>5.7822030406E-4</v>
          </cell>
          <cell r="Y269">
            <v>4.9298199999999988E-4</v>
          </cell>
          <cell r="Z269">
            <v>1.7677799999999997E-4</v>
          </cell>
          <cell r="AA269">
            <v>0</v>
          </cell>
          <cell r="AB269">
            <v>2.8079E-2</v>
          </cell>
          <cell r="AC269">
            <v>3.2079999999999997E-2</v>
          </cell>
          <cell r="AD269">
            <v>1.3383999999999998E-2</v>
          </cell>
          <cell r="AE269">
            <v>1.098E-3</v>
          </cell>
          <cell r="AF269">
            <v>2.8076999999999998E-2</v>
          </cell>
          <cell r="AG269">
            <v>0</v>
          </cell>
          <cell r="AH269">
            <v>1.908E-3</v>
          </cell>
          <cell r="AI269">
            <v>3.6511999999999996E-2</v>
          </cell>
          <cell r="AJ269">
            <v>5.3929999999999999E-2</v>
          </cell>
          <cell r="AK269">
            <v>0.11900999999999999</v>
          </cell>
          <cell r="AL269">
            <v>0.14399999999999999</v>
          </cell>
          <cell r="AM269">
            <v>5.9000000000000004E-2</v>
          </cell>
          <cell r="AN269">
            <v>0.151</v>
          </cell>
          <cell r="AO269">
            <v>0.29500000000000004</v>
          </cell>
          <cell r="AP269">
            <v>2.1486999999999999E-2</v>
          </cell>
          <cell r="AQ269">
            <v>0.34399999999999997</v>
          </cell>
          <cell r="AR269">
            <v>4.9000000000000002E-2</v>
          </cell>
          <cell r="AS269">
            <v>2.6342999999999998E-2</v>
          </cell>
          <cell r="AT269">
            <v>1.5355999999999998E-2</v>
          </cell>
          <cell r="AU269">
            <v>1.1087E-2</v>
          </cell>
          <cell r="AV269">
            <v>4.1319999999999994E-3</v>
          </cell>
          <cell r="AW269">
            <v>5.5729999999999998E-3</v>
          </cell>
          <cell r="AX269">
            <v>0.23742000000000002</v>
          </cell>
          <cell r="AY269">
            <v>0.24099999999999999</v>
          </cell>
          <cell r="AZ269">
            <v>0.10100000000000001</v>
          </cell>
          <cell r="BA269">
            <v>0</v>
          </cell>
        </row>
      </sheetData>
      <sheetData sheetId="47">
        <row r="47">
          <cell r="B47">
            <v>4.9197658159999991E-2</v>
          </cell>
          <cell r="C47">
            <v>2.3311483160000007E-2</v>
          </cell>
          <cell r="D47">
            <v>1.6096328360000037E-2</v>
          </cell>
          <cell r="E47">
            <v>1.8543943739999957E-2</v>
          </cell>
          <cell r="F47">
            <v>5.2203689860000083E-2</v>
          </cell>
          <cell r="G47">
            <v>1.4411659639999998E-2</v>
          </cell>
          <cell r="H47">
            <v>1.1679983559999989E-2</v>
          </cell>
          <cell r="I47">
            <v>1.2045240619999991E-2</v>
          </cell>
          <cell r="J47">
            <v>1.1626603659999995E-2</v>
          </cell>
          <cell r="K47">
            <v>1.8647507060000006E-2</v>
          </cell>
          <cell r="L47">
            <v>1.5250013379999997E-2</v>
          </cell>
          <cell r="M47">
            <v>1.5784024339999998E-2</v>
          </cell>
          <cell r="N47">
            <v>1.283997064E-2</v>
          </cell>
          <cell r="O47">
            <v>1.1222649620000007E-2</v>
          </cell>
          <cell r="P47">
            <v>1.156354276E-2</v>
          </cell>
          <cell r="Q47">
            <v>1.0391375539999997E-2</v>
          </cell>
          <cell r="R47">
            <v>1.7588435479999994E-2</v>
          </cell>
          <cell r="S47">
            <v>2.417927441999999E-2</v>
          </cell>
          <cell r="T47">
            <v>1.5179892279999992E-2</v>
          </cell>
          <cell r="U47">
            <v>1.1925629659999999E-2</v>
          </cell>
          <cell r="V47">
            <v>1.7368898056999999E-2</v>
          </cell>
          <cell r="W47">
            <v>2.0144695780000003E-2</v>
          </cell>
          <cell r="X47">
            <v>9.6196557625000019E-3</v>
          </cell>
          <cell r="Y47">
            <v>6.5050720000000058E-3</v>
          </cell>
          <cell r="Z47">
            <v>1.3114457999999997E-2</v>
          </cell>
          <cell r="AA47">
            <v>0</v>
          </cell>
          <cell r="AB47">
            <v>11.183662999999996</v>
          </cell>
          <cell r="AC47">
            <v>8.097017000000001</v>
          </cell>
          <cell r="AD47">
            <v>6.7149429999999999</v>
          </cell>
          <cell r="AE47">
            <v>6.290500999999999</v>
          </cell>
          <cell r="AF47">
            <v>11.984840999999996</v>
          </cell>
          <cell r="AG47">
            <v>7.3628489999999971</v>
          </cell>
          <cell r="AH47">
            <v>6.5939300000000003</v>
          </cell>
          <cell r="AI47">
            <v>6.4552489999999993</v>
          </cell>
          <cell r="AJ47">
            <v>6.1701219999999992</v>
          </cell>
          <cell r="AK47">
            <v>9.8084849999999992</v>
          </cell>
          <cell r="AL47">
            <v>8.11</v>
          </cell>
          <cell r="AM47">
            <v>9.4209999999999994</v>
          </cell>
          <cell r="AN47">
            <v>11.600000000000001</v>
          </cell>
          <cell r="AO47">
            <v>7.4550000000000001</v>
          </cell>
          <cell r="AP47">
            <v>10.622059999999998</v>
          </cell>
          <cell r="AQ47">
            <v>9.4899999999999984</v>
          </cell>
          <cell r="AR47">
            <v>10.382</v>
          </cell>
          <cell r="AS47">
            <v>11.832636000000001</v>
          </cell>
          <cell r="AT47">
            <v>10.764467999999999</v>
          </cell>
          <cell r="AU47">
            <v>9.2220279999999981</v>
          </cell>
          <cell r="AV47">
            <v>10.676527</v>
          </cell>
          <cell r="AW47">
            <v>11.859828</v>
          </cell>
          <cell r="AX47">
            <v>7.4332250000000002</v>
          </cell>
          <cell r="AY47">
            <v>3.2770000000000001</v>
          </cell>
          <cell r="AZ47">
            <v>4.3160000000000007</v>
          </cell>
          <cell r="BA47">
            <v>0</v>
          </cell>
        </row>
        <row r="105">
          <cell r="B105">
            <v>5.5253112039999996E-2</v>
          </cell>
          <cell r="C105">
            <v>5.9619315699999988E-2</v>
          </cell>
          <cell r="D105">
            <v>1.829961532E-2</v>
          </cell>
          <cell r="E105">
            <v>1.1853933839999997E-2</v>
          </cell>
          <cell r="F105">
            <v>7.7546228199999977E-3</v>
          </cell>
          <cell r="G105">
            <v>2.5099615800000001E-3</v>
          </cell>
          <cell r="H105">
            <v>3.4110714399999999E-3</v>
          </cell>
          <cell r="I105">
            <v>1.9507791799999999E-3</v>
          </cell>
          <cell r="J105">
            <v>9.3044951999999984E-4</v>
          </cell>
          <cell r="K105">
            <v>4.4105180000000009E-4</v>
          </cell>
          <cell r="L105">
            <v>4.5256595999999989E-4</v>
          </cell>
          <cell r="M105">
            <v>3.9525779999999993E-4</v>
          </cell>
          <cell r="N105">
            <v>9.4643555999999985E-4</v>
          </cell>
          <cell r="O105">
            <v>1.1320639399999999E-3</v>
          </cell>
          <cell r="P105">
            <v>6.6390323999999988E-4</v>
          </cell>
          <cell r="Q105">
            <v>8.2723661999999987E-4</v>
          </cell>
          <cell r="R105">
            <v>7.083515599999999E-4</v>
          </cell>
          <cell r="S105">
            <v>7.686676199999998E-4</v>
          </cell>
          <cell r="T105">
            <v>6.0402649999999997E-4</v>
          </cell>
          <cell r="U105">
            <v>6.4680407999999996E-4</v>
          </cell>
          <cell r="V105">
            <v>6.2284634131999997E-4</v>
          </cell>
          <cell r="W105">
            <v>4.3966067999999997E-4</v>
          </cell>
          <cell r="X105">
            <v>4.8918393048000004E-4</v>
          </cell>
          <cell r="Y105">
            <v>3.523799999999999E-4</v>
          </cell>
          <cell r="Z105">
            <v>2.0747999999999999E-4</v>
          </cell>
          <cell r="AA105">
            <v>0</v>
          </cell>
          <cell r="AB105">
            <v>10.602876999999999</v>
          </cell>
          <cell r="AC105">
            <v>9.1770440000000004</v>
          </cell>
          <cell r="AD105">
            <v>3.0980999999999996</v>
          </cell>
          <cell r="AE105">
            <v>2.3064050000000003</v>
          </cell>
          <cell r="AF105">
            <v>2.1804649999999999</v>
          </cell>
          <cell r="AG105">
            <v>1.101472</v>
          </cell>
          <cell r="AH105">
            <v>1.2799829999999999</v>
          </cell>
          <cell r="AI105">
            <v>1.0092079999999999</v>
          </cell>
          <cell r="AJ105">
            <v>0.47508399999999995</v>
          </cell>
          <cell r="AK105">
            <v>0.386716</v>
          </cell>
          <cell r="AL105">
            <v>0.34499999999999997</v>
          </cell>
          <cell r="AM105">
            <v>0.51800000000000002</v>
          </cell>
          <cell r="AN105">
            <v>1.431</v>
          </cell>
          <cell r="AO105">
            <v>1.504</v>
          </cell>
          <cell r="AP105">
            <v>1.3348360000000001</v>
          </cell>
          <cell r="AQ105">
            <v>1.341</v>
          </cell>
          <cell r="AR105">
            <v>1.3140000000000001</v>
          </cell>
          <cell r="AS105">
            <v>1.482707</v>
          </cell>
          <cell r="AT105">
            <v>1.536761</v>
          </cell>
          <cell r="AU105">
            <v>1.3767299999999998</v>
          </cell>
          <cell r="AV105">
            <v>0.97566199999999992</v>
          </cell>
          <cell r="AW105">
            <v>1.3890440000000002</v>
          </cell>
          <cell r="AX105">
            <v>1.770187</v>
          </cell>
          <cell r="AY105">
            <v>1.0669999999999999</v>
          </cell>
          <cell r="AZ105">
            <v>1.2250000000000001</v>
          </cell>
          <cell r="BA105">
            <v>0</v>
          </cell>
        </row>
        <row r="116">
          <cell r="B116">
            <v>0.10514488376</v>
          </cell>
          <cell r="C116">
            <v>0.10686132365999997</v>
          </cell>
          <cell r="D116">
            <v>0.11733729196000002</v>
          </cell>
          <cell r="E116">
            <v>0.10429117285999998</v>
          </cell>
          <cell r="F116">
            <v>0.10939623100000001</v>
          </cell>
          <cell r="G116">
            <v>0.10248815990000001</v>
          </cell>
          <cell r="H116">
            <v>8.6492588839999995E-2</v>
          </cell>
          <cell r="I116">
            <v>6.6649438660000004E-2</v>
          </cell>
          <cell r="J116">
            <v>6.1165124159999994E-2</v>
          </cell>
          <cell r="K116">
            <v>4.799655588E-2</v>
          </cell>
          <cell r="L116">
            <v>3.1403220859999997E-2</v>
          </cell>
          <cell r="M116">
            <v>2.32809857E-2</v>
          </cell>
          <cell r="N116">
            <v>6.3286632919999974E-2</v>
          </cell>
          <cell r="O116">
            <v>6.6506943720000003E-2</v>
          </cell>
          <cell r="P116">
            <v>6.2203032780000014E-2</v>
          </cell>
          <cell r="Q116">
            <v>4.772732873999997E-2</v>
          </cell>
          <cell r="R116">
            <v>6.1435320520000003E-2</v>
          </cell>
          <cell r="S116">
            <v>6.9577266080000005E-2</v>
          </cell>
          <cell r="T116">
            <v>6.8848718959999999E-2</v>
          </cell>
          <cell r="U116">
            <v>4.6262367480000031E-2</v>
          </cell>
          <cell r="V116">
            <v>4.0101646784499984E-2</v>
          </cell>
          <cell r="W116">
            <v>3.2963713859999993E-2</v>
          </cell>
          <cell r="X116">
            <v>3.9277686472500017E-2</v>
          </cell>
          <cell r="Y116">
            <v>4.1338877999999933E-2</v>
          </cell>
          <cell r="Z116">
            <v>2.236697399999997E-2</v>
          </cell>
          <cell r="AA116">
            <v>0</v>
          </cell>
          <cell r="AB116">
            <v>64.111457999999999</v>
          </cell>
          <cell r="AC116">
            <v>49.921461999999991</v>
          </cell>
          <cell r="AD116">
            <v>50.684724000000003</v>
          </cell>
          <cell r="AE116">
            <v>50.025957000000005</v>
          </cell>
          <cell r="AF116">
            <v>50.959074999999999</v>
          </cell>
          <cell r="AG116">
            <v>47.258803999999991</v>
          </cell>
          <cell r="AH116">
            <v>40.974066000000001</v>
          </cell>
          <cell r="AI116">
            <v>29.192733000000004</v>
          </cell>
          <cell r="AJ116">
            <v>26.952491999999999</v>
          </cell>
          <cell r="AK116">
            <v>27.597699999999996</v>
          </cell>
          <cell r="AL116">
            <v>21.449000000000002</v>
          </cell>
          <cell r="AM116">
            <v>23.173999999999999</v>
          </cell>
          <cell r="AN116">
            <v>32.347999999999999</v>
          </cell>
          <cell r="AO116">
            <v>33.801000000000002</v>
          </cell>
          <cell r="AP116">
            <v>33.802954999999997</v>
          </cell>
          <cell r="AQ116">
            <v>22.711999999999996</v>
          </cell>
          <cell r="AR116">
            <v>24.74</v>
          </cell>
          <cell r="AS116">
            <v>25.415378999999998</v>
          </cell>
          <cell r="AT116">
            <v>23.478635999999998</v>
          </cell>
          <cell r="AU116">
            <v>21.052105999999998</v>
          </cell>
          <cell r="AV116">
            <v>20.848668</v>
          </cell>
          <cell r="AW116">
            <v>17.138133</v>
          </cell>
          <cell r="AX116">
            <v>16.580136</v>
          </cell>
          <cell r="AY116">
            <v>17.577000000000002</v>
          </cell>
          <cell r="AZ116">
            <v>14.853</v>
          </cell>
          <cell r="BA116">
            <v>0</v>
          </cell>
        </row>
        <row r="187">
          <cell r="B187">
            <v>1.6039708999999999E-2</v>
          </cell>
          <cell r="C187">
            <v>2.0008080959999997E-2</v>
          </cell>
          <cell r="D187">
            <v>1.7233077119999999E-2</v>
          </cell>
          <cell r="E187">
            <v>2.0369008659999993E-2</v>
          </cell>
          <cell r="F187">
            <v>2.1379622460000001E-2</v>
          </cell>
          <cell r="G187">
            <v>2.4621821420000002E-2</v>
          </cell>
          <cell r="H187">
            <v>2.210913082E-2</v>
          </cell>
          <cell r="I187">
            <v>2.4821961499999996E-2</v>
          </cell>
          <cell r="J187">
            <v>1.784466866E-2</v>
          </cell>
          <cell r="K187">
            <v>1.7524205439999999E-2</v>
          </cell>
          <cell r="L187">
            <v>1.9926649119999997E-2</v>
          </cell>
          <cell r="M187">
            <v>2.4343730599999999E-2</v>
          </cell>
          <cell r="N187">
            <v>2.7846539419999993E-2</v>
          </cell>
          <cell r="O187">
            <v>2.5262234199999994E-2</v>
          </cell>
          <cell r="P187">
            <v>9.8014526599999995E-3</v>
          </cell>
          <cell r="Q187">
            <v>2.4113419539999993E-2</v>
          </cell>
          <cell r="R187">
            <v>2.4875645899999996E-2</v>
          </cell>
          <cell r="S187">
            <v>9.8257335628571443E-3</v>
          </cell>
          <cell r="T187">
            <v>2.9540511279999994E-2</v>
          </cell>
          <cell r="U187">
            <v>3.4672403880000001E-2</v>
          </cell>
          <cell r="V187">
            <v>2.4055598840000001E-2</v>
          </cell>
          <cell r="W187">
            <v>2.0504561419999998E-2</v>
          </cell>
          <cell r="X187">
            <v>2.3075140074000005E-2</v>
          </cell>
          <cell r="Y187">
            <v>2.3250822000000004E-2</v>
          </cell>
          <cell r="Z187">
            <v>2.2097334000000003E-2</v>
          </cell>
          <cell r="AA187">
            <v>0</v>
          </cell>
          <cell r="AB187">
            <v>1.4464789999999998</v>
          </cell>
          <cell r="AC187">
            <v>3.8760289999999999</v>
          </cell>
          <cell r="AD187">
            <v>2.7063179999999996</v>
          </cell>
          <cell r="AE187">
            <v>2.815836</v>
          </cell>
          <cell r="AF187">
            <v>5.0484299999999998</v>
          </cell>
          <cell r="AG187">
            <v>4.061439</v>
          </cell>
          <cell r="AH187">
            <v>2.1786319999999999</v>
          </cell>
          <cell r="AI187">
            <v>4.9079409999999992</v>
          </cell>
          <cell r="AJ187">
            <v>3.6520630000000001</v>
          </cell>
          <cell r="AK187">
            <v>2.8822489999999998</v>
          </cell>
          <cell r="AL187">
            <v>1.879</v>
          </cell>
          <cell r="AM187">
            <v>3.5540000000000003</v>
          </cell>
          <cell r="AN187">
            <v>3.1110000000000002</v>
          </cell>
          <cell r="AO187">
            <v>3.706</v>
          </cell>
          <cell r="AP187">
            <v>4.3835369999999996</v>
          </cell>
          <cell r="AQ187">
            <v>3.3250000000000002</v>
          </cell>
          <cell r="AR187">
            <v>3.1779999999999999</v>
          </cell>
          <cell r="AS187">
            <v>3.8982899999999998</v>
          </cell>
          <cell r="AT187">
            <v>4.6562570000000001</v>
          </cell>
          <cell r="AU187">
            <v>7.1366009999999998</v>
          </cell>
          <cell r="AV187">
            <v>6.5838359999999998</v>
          </cell>
          <cell r="AW187">
            <v>4.1739849999999992</v>
          </cell>
          <cell r="AX187">
            <v>4.4804760000000003</v>
          </cell>
          <cell r="AY187">
            <v>4.3159999999999998</v>
          </cell>
          <cell r="AZ187">
            <v>5.1509999999999998</v>
          </cell>
          <cell r="BA187">
            <v>0</v>
          </cell>
        </row>
        <row r="194">
          <cell r="B194">
            <v>3.37150184E-3</v>
          </cell>
          <cell r="C194">
            <v>3.53151386E-3</v>
          </cell>
          <cell r="D194">
            <v>4.7875209199999998E-3</v>
          </cell>
          <cell r="E194">
            <v>5.694800580000001E-3</v>
          </cell>
          <cell r="F194">
            <v>7.3618169799999989E-3</v>
          </cell>
          <cell r="G194">
            <v>9.7092426200000009E-3</v>
          </cell>
          <cell r="H194">
            <v>8.0067502199999991E-3</v>
          </cell>
          <cell r="I194">
            <v>1.2154807560000001E-2</v>
          </cell>
          <cell r="J194">
            <v>8.7701373199999995E-3</v>
          </cell>
          <cell r="K194">
            <v>6.0042340399999996E-3</v>
          </cell>
          <cell r="L194">
            <v>5.3264224400000008E-3</v>
          </cell>
          <cell r="M194">
            <v>2.2629679799999998E-3</v>
          </cell>
          <cell r="N194">
            <v>4.6445568399999995E-3</v>
          </cell>
          <cell r="O194">
            <v>4.6398220399999999E-3</v>
          </cell>
          <cell r="P194">
            <v>4.4343597199999994E-3</v>
          </cell>
          <cell r="Q194">
            <v>3.0619126999999998E-3</v>
          </cell>
          <cell r="R194">
            <v>1.7558666999999998E-3</v>
          </cell>
          <cell r="S194">
            <v>1.8918026399999993E-3</v>
          </cell>
          <cell r="T194">
            <v>1.3750664199999999E-3</v>
          </cell>
          <cell r="U194">
            <v>7.9884154000000012E-4</v>
          </cell>
          <cell r="V194">
            <v>1.0481300095000002E-3</v>
          </cell>
          <cell r="W194">
            <v>1.1119711999999999E-3</v>
          </cell>
          <cell r="X194">
            <v>4.4545017299999997E-4</v>
          </cell>
          <cell r="Y194">
            <v>9.0255200000000015E-4</v>
          </cell>
          <cell r="Z194">
            <v>4.9202720000000024E-3</v>
          </cell>
          <cell r="AA194">
            <v>0</v>
          </cell>
          <cell r="AB194">
            <v>2.7109370000000004</v>
          </cell>
          <cell r="AC194">
            <v>2.2531650000000001</v>
          </cell>
          <cell r="AD194">
            <v>2.7974130000000001</v>
          </cell>
          <cell r="AE194">
            <v>3.3481549999999998</v>
          </cell>
          <cell r="AF194">
            <v>3.5426249999999997</v>
          </cell>
          <cell r="AG194">
            <v>4.3480879999999997</v>
          </cell>
          <cell r="AH194">
            <v>4.3665349999999998</v>
          </cell>
          <cell r="AI194">
            <v>6.4172519999999995</v>
          </cell>
          <cell r="AJ194">
            <v>4.6714469999999997</v>
          </cell>
          <cell r="AK194">
            <v>3.0545589999999994</v>
          </cell>
          <cell r="AL194">
            <v>4.5350000000000001</v>
          </cell>
          <cell r="AM194">
            <v>2.61</v>
          </cell>
          <cell r="AN194">
            <v>4.4030000000000005</v>
          </cell>
          <cell r="AO194">
            <v>4.5049999999999999</v>
          </cell>
          <cell r="AP194">
            <v>4.101699</v>
          </cell>
          <cell r="AQ194">
            <v>2.5670000000000002</v>
          </cell>
          <cell r="AR194">
            <v>1.077</v>
          </cell>
          <cell r="AS194">
            <v>1.294522</v>
          </cell>
          <cell r="AT194">
            <v>1.2635460000000001</v>
          </cell>
          <cell r="AU194">
            <v>0.53305299999999989</v>
          </cell>
          <cell r="AV194">
            <v>1.5191499999999998</v>
          </cell>
          <cell r="AW194">
            <v>0.99751200000000007</v>
          </cell>
          <cell r="AX194">
            <v>0.33655699999999994</v>
          </cell>
          <cell r="AY194">
            <v>0.91200000000000003</v>
          </cell>
          <cell r="AZ194">
            <v>2.3290000000000002</v>
          </cell>
          <cell r="BA194">
            <v>0</v>
          </cell>
        </row>
        <row r="206">
          <cell r="B206">
            <v>2.4501160600000002E-3</v>
          </cell>
          <cell r="C206">
            <v>1.8999937599999998E-3</v>
          </cell>
          <cell r="D206">
            <v>2.9955517199999997E-3</v>
          </cell>
          <cell r="E206">
            <v>2.57783862E-3</v>
          </cell>
          <cell r="F206">
            <v>2.9604436399999993E-3</v>
          </cell>
          <cell r="G206">
            <v>1.7479168840000001E-3</v>
          </cell>
          <cell r="H206">
            <v>2.3253707960000001E-3</v>
          </cell>
          <cell r="I206">
            <v>2.3670041999999999E-3</v>
          </cell>
          <cell r="J206">
            <v>1.7260798799999999E-3</v>
          </cell>
          <cell r="K206">
            <v>1.9101819799999999E-3</v>
          </cell>
          <cell r="L206">
            <v>1.69022936E-3</v>
          </cell>
          <cell r="M206">
            <v>2.2646541399999999E-3</v>
          </cell>
          <cell r="N206">
            <v>3.3231377199999996E-3</v>
          </cell>
          <cell r="O206">
            <v>2.5402978999999998E-3</v>
          </cell>
          <cell r="P206">
            <v>2.4898855799999993E-3</v>
          </cell>
          <cell r="Q206">
            <v>3.6486188199999999E-3</v>
          </cell>
          <cell r="R206">
            <v>2.0592833800000001E-3</v>
          </cell>
          <cell r="S206">
            <v>2.1052098199999996E-3</v>
          </cell>
          <cell r="T206">
            <v>2.45374528E-3</v>
          </cell>
          <cell r="U206">
            <v>2.2359629599999994E-3</v>
          </cell>
          <cell r="V206">
            <v>2.7120306548999995E-3</v>
          </cell>
          <cell r="W206">
            <v>1.9602589999999998E-3</v>
          </cell>
          <cell r="X206">
            <v>9.4837020474000026E-4</v>
          </cell>
          <cell r="Y206">
            <v>8.8607400000000015E-4</v>
          </cell>
          <cell r="Z206">
            <v>8.7717000000000047E-4</v>
          </cell>
          <cell r="AA206">
            <v>0</v>
          </cell>
          <cell r="AB206">
            <v>1.8267839999999997</v>
          </cell>
          <cell r="AC206">
            <v>1.0268009999999999</v>
          </cell>
          <cell r="AD206">
            <v>1.3873679999999999</v>
          </cell>
          <cell r="AE206">
            <v>1.1032809999999997</v>
          </cell>
          <cell r="AF206">
            <v>1.1759579999999998</v>
          </cell>
          <cell r="AG206">
            <v>0.87687599999999999</v>
          </cell>
          <cell r="AH206">
            <v>0.98236699999999999</v>
          </cell>
          <cell r="AI206">
            <v>0.72623499999999996</v>
          </cell>
          <cell r="AJ206">
            <v>0.48880699999999999</v>
          </cell>
          <cell r="AK206">
            <v>0.98985699999999999</v>
          </cell>
          <cell r="AL206">
            <v>1.3180000000000001</v>
          </cell>
          <cell r="AM206">
            <v>0.69700000000000006</v>
          </cell>
          <cell r="AN206">
            <v>1.5</v>
          </cell>
          <cell r="AO206">
            <v>1.8279999999999998</v>
          </cell>
          <cell r="AP206">
            <v>1.746691</v>
          </cell>
          <cell r="AQ206">
            <v>2.8229999999999995</v>
          </cell>
          <cell r="AR206">
            <v>1.7110000000000001</v>
          </cell>
          <cell r="AS206">
            <v>1.5066519999999999</v>
          </cell>
          <cell r="AT206">
            <v>1.504699</v>
          </cell>
          <cell r="AU206">
            <v>1.5290359999999998</v>
          </cell>
          <cell r="AV206">
            <v>1.3664939999999999</v>
          </cell>
          <cell r="AW206">
            <v>1.663843</v>
          </cell>
          <cell r="AX206">
            <v>1.016435</v>
          </cell>
          <cell r="AY206">
            <v>1.6930000000000001</v>
          </cell>
          <cell r="AZ206">
            <v>0.92899999999999994</v>
          </cell>
          <cell r="BA206">
            <v>0</v>
          </cell>
        </row>
        <row r="228">
          <cell r="B228">
            <v>1.9501403320000003E-2</v>
          </cell>
          <cell r="C228">
            <v>1.4870519719999998E-2</v>
          </cell>
          <cell r="D228">
            <v>4.6114073949999994E-3</v>
          </cell>
          <cell r="E228">
            <v>8.0811249399999983E-3</v>
          </cell>
          <cell r="F228">
            <v>1.7717069439999997E-2</v>
          </cell>
          <cell r="G228">
            <v>1.4734181139999998E-2</v>
          </cell>
          <cell r="H228">
            <v>1.9842536000000003E-3</v>
          </cell>
          <cell r="I228">
            <v>8.1067902999999997E-3</v>
          </cell>
          <cell r="J228">
            <v>9.7922608000000004E-4</v>
          </cell>
          <cell r="K228">
            <v>5.1769071199999992E-3</v>
          </cell>
          <cell r="L228">
            <v>6.6655794200000014E-3</v>
          </cell>
          <cell r="M228">
            <v>4.6317522999999999E-3</v>
          </cell>
          <cell r="N228">
            <v>1.0883831419999998E-2</v>
          </cell>
          <cell r="O228">
            <v>9.3840975200000024E-3</v>
          </cell>
          <cell r="P228">
            <v>9.3504563599999969E-3</v>
          </cell>
          <cell r="Q228">
            <v>7.1050688799999991E-3</v>
          </cell>
          <cell r="R228">
            <v>6.9854066799999977E-3</v>
          </cell>
          <cell r="S228">
            <v>4.8130892600000003E-3</v>
          </cell>
          <cell r="T228">
            <v>4.4545701199999984E-3</v>
          </cell>
          <cell r="U228">
            <v>5.3654424599999988E-3</v>
          </cell>
          <cell r="V228">
            <v>4.1390568804999996E-3</v>
          </cell>
          <cell r="W228">
            <v>3.4029763599999997E-3</v>
          </cell>
          <cell r="X228">
            <v>2.5792422068000001E-3</v>
          </cell>
          <cell r="Y228">
            <v>1.8171299999999995E-3</v>
          </cell>
          <cell r="Z228">
            <v>1.9057639999999997E-3</v>
          </cell>
          <cell r="AA228">
            <v>0</v>
          </cell>
          <cell r="AB228">
            <v>3.1226799999999995</v>
          </cell>
          <cell r="AC228">
            <v>2.0865939999999998</v>
          </cell>
          <cell r="AD228">
            <v>1.623607</v>
          </cell>
          <cell r="AE228">
            <v>0.91149900000000006</v>
          </cell>
          <cell r="AF228">
            <v>2.3735070000000005</v>
          </cell>
          <cell r="AG228">
            <v>3.2880769999999995</v>
          </cell>
          <cell r="AH228">
            <v>0.91907699999999992</v>
          </cell>
          <cell r="AI228">
            <v>1.3092700000000002</v>
          </cell>
          <cell r="AJ228">
            <v>0.22505599999999998</v>
          </cell>
          <cell r="AK228">
            <v>1.1019380000000001</v>
          </cell>
          <cell r="AL228">
            <v>1.4530000000000001</v>
          </cell>
          <cell r="AM228">
            <v>1.423</v>
          </cell>
          <cell r="AN228">
            <v>2.5089999999999999</v>
          </cell>
          <cell r="AO228">
            <v>1.79</v>
          </cell>
          <cell r="AP228">
            <v>1.9634439999999997</v>
          </cell>
          <cell r="AQ228">
            <v>1.7670000000000001</v>
          </cell>
          <cell r="AR228">
            <v>1.6619999999999999</v>
          </cell>
          <cell r="AS228">
            <v>2.3190119999999999</v>
          </cell>
          <cell r="AT228">
            <v>2.8072349999999999</v>
          </cell>
          <cell r="AU228">
            <v>3.7381120000000001</v>
          </cell>
          <cell r="AV228">
            <v>3.457109</v>
          </cell>
          <cell r="AW228">
            <v>2.8404780000000001</v>
          </cell>
          <cell r="AX228">
            <v>1.9786680000000001</v>
          </cell>
          <cell r="AY228">
            <v>2.2050000000000001</v>
          </cell>
          <cell r="AZ228">
            <v>1.6680000000000001</v>
          </cell>
          <cell r="BA228">
            <v>0</v>
          </cell>
        </row>
        <row r="245">
          <cell r="B245">
            <v>5.2609370799999999E-3</v>
          </cell>
          <cell r="C245">
            <v>3.5012244399999998E-3</v>
          </cell>
          <cell r="D245">
            <v>4.5934130199999992E-3</v>
          </cell>
          <cell r="E245">
            <v>3.6945481999999994E-3</v>
          </cell>
          <cell r="F245">
            <v>3.4889618400000002E-3</v>
          </cell>
          <cell r="G245">
            <v>3.6935505599999998E-3</v>
          </cell>
          <cell r="H245">
            <v>3.8775779E-3</v>
          </cell>
          <cell r="I245">
            <v>5.235406399999999E-3</v>
          </cell>
          <cell r="J245">
            <v>6.0120423999999988E-3</v>
          </cell>
          <cell r="K245">
            <v>8.8158152600000001E-3</v>
          </cell>
          <cell r="L245">
            <v>3.5072340000000001E-3</v>
          </cell>
          <cell r="M245">
            <v>1.147802754E-2</v>
          </cell>
          <cell r="N245">
            <v>7.7983431399999978E-3</v>
          </cell>
          <cell r="O245">
            <v>4.7812633399999995E-3</v>
          </cell>
          <cell r="P245">
            <v>2.9174536999999993E-3</v>
          </cell>
          <cell r="Q245">
            <v>1.0010956200000001E-3</v>
          </cell>
          <cell r="R245">
            <v>5.753132E-4</v>
          </cell>
          <cell r="S245">
            <v>1.4438167799999998E-3</v>
          </cell>
          <cell r="T245">
            <v>6.7761427999999996E-4</v>
          </cell>
          <cell r="U245">
            <v>1.1015705399999999E-3</v>
          </cell>
          <cell r="V245">
            <v>6.2186410370000005E-4</v>
          </cell>
          <cell r="W245">
            <v>6.3437317999999996E-4</v>
          </cell>
          <cell r="X245">
            <v>8.816373545E-4</v>
          </cell>
          <cell r="Y245">
            <v>5.5031199999999985E-4</v>
          </cell>
          <cell r="Z245">
            <v>1.1140500000000001E-3</v>
          </cell>
          <cell r="AA245">
            <v>0</v>
          </cell>
          <cell r="AB245">
            <v>3.36822</v>
          </cell>
          <cell r="AC245">
            <v>3.3304130000000001</v>
          </cell>
          <cell r="AD245">
            <v>3.3535699999999999</v>
          </cell>
          <cell r="AE245">
            <v>3.0513369999999997</v>
          </cell>
          <cell r="AF245">
            <v>3.4267669999999999</v>
          </cell>
          <cell r="AG245">
            <v>3.3183689999999997</v>
          </cell>
          <cell r="AH245">
            <v>4.0407869999999999</v>
          </cell>
          <cell r="AI245">
            <v>5.7067180000000004</v>
          </cell>
          <cell r="AJ245">
            <v>5.9668470000000005</v>
          </cell>
          <cell r="AK245">
            <v>4.1396240000000004</v>
          </cell>
          <cell r="AL245">
            <v>3.6390000000000002</v>
          </cell>
          <cell r="AM245">
            <v>5.157</v>
          </cell>
          <cell r="AN245">
            <v>5.5760000000000005</v>
          </cell>
          <cell r="AO245">
            <v>4.5749999999999993</v>
          </cell>
          <cell r="AP245">
            <v>3.924248</v>
          </cell>
          <cell r="AQ245">
            <v>1.593</v>
          </cell>
          <cell r="AR245">
            <v>0.99099999999999999</v>
          </cell>
          <cell r="AS245">
            <v>2.2205469999999994</v>
          </cell>
          <cell r="AT245">
            <v>1.1311909999999998</v>
          </cell>
          <cell r="AU245">
            <v>1.6741999999999999</v>
          </cell>
          <cell r="AV245">
            <v>0.77854000000000001</v>
          </cell>
          <cell r="AW245">
            <v>0.82748500000000003</v>
          </cell>
          <cell r="AX245">
            <v>1.2566569999999999</v>
          </cell>
          <cell r="AY245">
            <v>0.99399999999999999</v>
          </cell>
          <cell r="AZ245">
            <v>1.359</v>
          </cell>
          <cell r="BA245">
            <v>0</v>
          </cell>
        </row>
        <row r="247">
          <cell r="B247">
            <v>2.0941699100000002E-2</v>
          </cell>
          <cell r="C247">
            <v>1.980219402E-2</v>
          </cell>
          <cell r="D247">
            <v>2.6770568383999997E-2</v>
          </cell>
          <cell r="E247">
            <v>2.5833025539999999E-2</v>
          </cell>
          <cell r="F247">
            <v>2.5367590079999999E-2</v>
          </cell>
          <cell r="G247">
            <v>2.1428090991999996E-2</v>
          </cell>
          <cell r="H247">
            <v>1.8777833060000002E-2</v>
          </cell>
          <cell r="I247">
            <v>1.7227095759999998E-2</v>
          </cell>
          <cell r="J247">
            <v>1.7488319239999998E-2</v>
          </cell>
          <cell r="K247">
            <v>1.1765187139999999E-2</v>
          </cell>
          <cell r="L247">
            <v>1.292940266E-2</v>
          </cell>
          <cell r="M247">
            <v>1.593801832E-2</v>
          </cell>
          <cell r="N247">
            <v>1.5742636979999999E-2</v>
          </cell>
          <cell r="O247">
            <v>1.9352755379999999E-2</v>
          </cell>
          <cell r="P247">
            <v>1.891666182E-2</v>
          </cell>
          <cell r="Q247">
            <v>1.8117713600000002E-2</v>
          </cell>
          <cell r="R247">
            <v>3.0123967999999999E-3</v>
          </cell>
          <cell r="S247">
            <v>2.1881790279999994E-2</v>
          </cell>
          <cell r="T247">
            <v>2.48733566E-2</v>
          </cell>
          <cell r="U247">
            <v>3.1386669199999995E-2</v>
          </cell>
          <cell r="V247">
            <v>5.5279606570019998E-2</v>
          </cell>
          <cell r="W247">
            <v>3.3685620499999999E-2</v>
          </cell>
          <cell r="X247">
            <v>2.3729691487039996E-2</v>
          </cell>
          <cell r="Y247">
            <v>2.5517281999999999E-2</v>
          </cell>
          <cell r="Z247">
            <v>3.2926026000000011E-2</v>
          </cell>
          <cell r="AA247">
            <v>0</v>
          </cell>
          <cell r="AB247">
            <v>19.395947</v>
          </cell>
          <cell r="AC247">
            <v>16.791094999999999</v>
          </cell>
          <cell r="AD247">
            <v>17.555084999999998</v>
          </cell>
          <cell r="AE247">
            <v>15.709839000000001</v>
          </cell>
          <cell r="AF247">
            <v>16.008964999999996</v>
          </cell>
          <cell r="AG247">
            <v>14.987867999999999</v>
          </cell>
          <cell r="AH247">
            <v>12.061192999999999</v>
          </cell>
          <cell r="AI247">
            <v>13.280724999999999</v>
          </cell>
          <cell r="AJ247">
            <v>12.399414999999999</v>
          </cell>
          <cell r="AK247">
            <v>9.3549380000000006</v>
          </cell>
          <cell r="AL247">
            <v>10.825000000000001</v>
          </cell>
          <cell r="AM247">
            <v>10.225000000000001</v>
          </cell>
          <cell r="AN247">
            <v>9.7750000000000004</v>
          </cell>
          <cell r="AO247">
            <v>12.593</v>
          </cell>
          <cell r="AP247">
            <v>12.458368</v>
          </cell>
          <cell r="AQ247">
            <v>9.8150000000000013</v>
          </cell>
          <cell r="AR247">
            <v>11.033999999999999</v>
          </cell>
          <cell r="AS247">
            <v>11.596418999999999</v>
          </cell>
          <cell r="AT247">
            <v>15.613301999999999</v>
          </cell>
          <cell r="AU247">
            <v>17.953097</v>
          </cell>
          <cell r="AV247">
            <v>33.023206999999992</v>
          </cell>
          <cell r="AW247">
            <v>17.820741999999999</v>
          </cell>
          <cell r="AX247">
            <v>21.733158</v>
          </cell>
          <cell r="AY247">
            <v>18.565999999999999</v>
          </cell>
          <cell r="AZ247">
            <v>23.971999999999998</v>
          </cell>
          <cell r="BA247">
            <v>0</v>
          </cell>
        </row>
        <row r="259">
          <cell r="B259">
            <v>0</v>
          </cell>
          <cell r="C259">
            <v>2.3519999999999999E-7</v>
          </cell>
          <cell r="D259">
            <v>0</v>
          </cell>
          <cell r="E259">
            <v>0</v>
          </cell>
          <cell r="F259">
            <v>0</v>
          </cell>
          <cell r="G259">
            <v>0</v>
          </cell>
          <cell r="H259">
            <v>0</v>
          </cell>
          <cell r="I259">
            <v>2.9241799999999991E-4</v>
          </cell>
          <cell r="J259">
            <v>7.9239999999999993E-5</v>
          </cell>
          <cell r="K259">
            <v>7.8120000000000004E-5</v>
          </cell>
          <cell r="L259">
            <v>0</v>
          </cell>
          <cell r="M259">
            <v>0</v>
          </cell>
          <cell r="N259">
            <v>5.7251879999999998E-5</v>
          </cell>
          <cell r="O259">
            <v>0</v>
          </cell>
          <cell r="P259">
            <v>3.4999999999999999E-9</v>
          </cell>
          <cell r="Q259">
            <v>0</v>
          </cell>
          <cell r="R259">
            <v>2.7999999999999997E-7</v>
          </cell>
          <cell r="S259">
            <v>2.7999999999999998E-9</v>
          </cell>
          <cell r="T259">
            <v>0</v>
          </cell>
          <cell r="U259">
            <v>0</v>
          </cell>
          <cell r="V259">
            <v>0</v>
          </cell>
          <cell r="W259">
            <v>0</v>
          </cell>
          <cell r="X259">
            <v>0</v>
          </cell>
          <cell r="Y259">
            <v>0</v>
          </cell>
          <cell r="Z259">
            <v>0</v>
          </cell>
          <cell r="AA259">
            <v>0</v>
          </cell>
          <cell r="AB259">
            <v>0</v>
          </cell>
          <cell r="AC259">
            <v>5.04E-4</v>
          </cell>
          <cell r="AD259">
            <v>0</v>
          </cell>
          <cell r="AE259">
            <v>0</v>
          </cell>
          <cell r="AF259">
            <v>0</v>
          </cell>
          <cell r="AG259">
            <v>0</v>
          </cell>
          <cell r="AH259">
            <v>0</v>
          </cell>
          <cell r="AI259">
            <v>0.182862</v>
          </cell>
          <cell r="AJ259">
            <v>3.5225000000000006E-2</v>
          </cell>
          <cell r="AK259">
            <v>3.4210000000000004E-3</v>
          </cell>
          <cell r="AL259">
            <v>0</v>
          </cell>
          <cell r="AM259">
            <v>0</v>
          </cell>
          <cell r="AN259">
            <v>9.0000000000000011E-3</v>
          </cell>
          <cell r="AO259">
            <v>0</v>
          </cell>
          <cell r="AP259">
            <v>3.1000000000000001E-5</v>
          </cell>
          <cell r="AQ259">
            <v>0</v>
          </cell>
          <cell r="AR259">
            <v>0</v>
          </cell>
          <cell r="AS259">
            <v>1.3999999999999999E-4</v>
          </cell>
          <cell r="AT259">
            <v>0</v>
          </cell>
          <cell r="AU259">
            <v>0</v>
          </cell>
          <cell r="AV259">
            <v>0</v>
          </cell>
          <cell r="AW259">
            <v>0</v>
          </cell>
          <cell r="AX259">
            <v>0</v>
          </cell>
          <cell r="AY259">
            <v>0</v>
          </cell>
          <cell r="AZ259">
            <v>0</v>
          </cell>
          <cell r="BA259">
            <v>0</v>
          </cell>
        </row>
        <row r="263">
          <cell r="B263">
            <v>0.30416887396000009</v>
          </cell>
          <cell r="C263">
            <v>0.26723515476000004</v>
          </cell>
          <cell r="D263">
            <v>0.23299222825899996</v>
          </cell>
          <cell r="E263">
            <v>0.22515153779999986</v>
          </cell>
          <cell r="F263">
            <v>0.28759796618000022</v>
          </cell>
          <cell r="G263">
            <v>0.23053883848800005</v>
          </cell>
          <cell r="H263">
            <v>0.20034802555600004</v>
          </cell>
          <cell r="I263">
            <v>0.20158453011999999</v>
          </cell>
          <cell r="J263">
            <v>0.17280642092000001</v>
          </cell>
          <cell r="K263">
            <v>0.17366761033999992</v>
          </cell>
          <cell r="L263">
            <v>0.14645469072</v>
          </cell>
          <cell r="M263">
            <v>0.18382358206000005</v>
          </cell>
          <cell r="N263">
            <v>0.32996752361999987</v>
          </cell>
          <cell r="O263">
            <v>0.29411289600000001</v>
          </cell>
          <cell r="P263">
            <v>0.24986855651999998</v>
          </cell>
          <cell r="Q263">
            <v>0.22472467360000004</v>
          </cell>
          <cell r="R263">
            <v>0.19109196973999992</v>
          </cell>
          <cell r="S263">
            <v>0.22291159698571436</v>
          </cell>
          <cell r="T263">
            <v>0.21742689739999996</v>
          </cell>
          <cell r="U263">
            <v>0.2027327248200001</v>
          </cell>
          <cell r="V263">
            <v>0.20824326209489996</v>
          </cell>
          <cell r="W263">
            <v>0.17866065662666678</v>
          </cell>
          <cell r="X263">
            <v>0.15860337463618676</v>
          </cell>
          <cell r="Y263">
            <v>0.16447657799999996</v>
          </cell>
          <cell r="Z263">
            <v>0.16333868600000001</v>
          </cell>
          <cell r="AA263">
            <v>0</v>
          </cell>
          <cell r="AB263">
            <v>136.61130600000004</v>
          </cell>
          <cell r="AC263">
            <v>107.22395100000004</v>
          </cell>
          <cell r="AD263">
            <v>102.79602700000001</v>
          </cell>
          <cell r="AE263">
            <v>108.77456000000004</v>
          </cell>
          <cell r="AF263">
            <v>115.02437099999997</v>
          </cell>
          <cell r="AG263">
            <v>113.66124699999996</v>
          </cell>
          <cell r="AH263">
            <v>101.49629399999996</v>
          </cell>
          <cell r="AI263">
            <v>124.78930199999998</v>
          </cell>
          <cell r="AJ263">
            <v>99.306364999999985</v>
          </cell>
          <cell r="AK263">
            <v>98.340458999999939</v>
          </cell>
          <cell r="AL263">
            <v>96.356999999999999</v>
          </cell>
          <cell r="AM263">
            <v>114.80799999999998</v>
          </cell>
          <cell r="AN263">
            <v>145.89999999999998</v>
          </cell>
          <cell r="AO263">
            <v>144.67700000000002</v>
          </cell>
          <cell r="AP263">
            <v>156.38035199999999</v>
          </cell>
          <cell r="AQ263">
            <v>116.93500000000003</v>
          </cell>
          <cell r="AR263">
            <v>109.26500000000001</v>
          </cell>
          <cell r="AS263">
            <v>108.70670100000004</v>
          </cell>
          <cell r="AT263">
            <v>111.48892199999999</v>
          </cell>
          <cell r="AU263">
            <v>113.28140300000001</v>
          </cell>
          <cell r="AV263">
            <v>114.67911800000005</v>
          </cell>
          <cell r="AW263">
            <v>94.67217100000002</v>
          </cell>
          <cell r="AX263">
            <v>90.606124999999992</v>
          </cell>
          <cell r="AY263">
            <v>98.185000000000031</v>
          </cell>
          <cell r="AZ263">
            <v>101.76299999999999</v>
          </cell>
          <cell r="BA263">
            <v>0</v>
          </cell>
        </row>
        <row r="264">
          <cell r="B264">
            <v>3.4519393999999982E-3</v>
          </cell>
          <cell r="C264">
            <v>2.1927966199999996E-3</v>
          </cell>
          <cell r="D264">
            <v>2.1721905799999999E-3</v>
          </cell>
          <cell r="E264">
            <v>6.363871220000001E-3</v>
          </cell>
          <cell r="F264">
            <v>4.9760645200000002E-3</v>
          </cell>
          <cell r="G264">
            <v>6.2580863799999997E-3</v>
          </cell>
          <cell r="H264">
            <v>4.6395253799999996E-3</v>
          </cell>
          <cell r="I264">
            <v>8.500313360000001E-3</v>
          </cell>
          <cell r="J264">
            <v>6.9145633200000008E-3</v>
          </cell>
          <cell r="K264">
            <v>5.5503923999999996E-3</v>
          </cell>
          <cell r="L264">
            <v>8.4898720000000007E-3</v>
          </cell>
          <cell r="M264">
            <v>1.0125376099999996E-2</v>
          </cell>
          <cell r="N264">
            <v>1.1160699619999999E-2</v>
          </cell>
          <cell r="O264">
            <v>1.1653789980000001E-2</v>
          </cell>
          <cell r="P264">
            <v>1.4325214279999996E-2</v>
          </cell>
          <cell r="Q264">
            <v>1.554993314E-2</v>
          </cell>
          <cell r="R264">
            <v>1.4146184359999999E-2</v>
          </cell>
          <cell r="S264">
            <v>1.6175756442857143E-2</v>
          </cell>
          <cell r="T264">
            <v>1.9414838800000004E-2</v>
          </cell>
          <cell r="U264">
            <v>1.7690363279999999E-2</v>
          </cell>
          <cell r="V264">
            <v>1.8557322840599997E-2</v>
          </cell>
          <cell r="W264">
            <v>2.0084412926666663E-2</v>
          </cell>
          <cell r="X264">
            <v>1.6457408537499999E-2</v>
          </cell>
          <cell r="Y264">
            <v>2.0263921999999997E-2</v>
          </cell>
          <cell r="Z264">
            <v>1.6215331999999999E-2</v>
          </cell>
          <cell r="AA264">
            <v>0</v>
          </cell>
          <cell r="AB264">
            <v>3.5766449999999987</v>
          </cell>
          <cell r="AC264">
            <v>2.5923660000000002</v>
          </cell>
          <cell r="AD264">
            <v>1.8217659999999998</v>
          </cell>
          <cell r="AE264">
            <v>5.4168859999999999</v>
          </cell>
          <cell r="AF264">
            <v>2.5492690000000016</v>
          </cell>
          <cell r="AG264">
            <v>3.375068999999999</v>
          </cell>
          <cell r="AH264">
            <v>3.149972</v>
          </cell>
          <cell r="AI264">
            <v>5.7202589999999995</v>
          </cell>
          <cell r="AJ264">
            <v>4.1690800000000001</v>
          </cell>
          <cell r="AK264">
            <v>3.1033149999999994</v>
          </cell>
          <cell r="AL264">
            <v>4.9050000000000002</v>
          </cell>
          <cell r="AM264">
            <v>5.9420000000000011</v>
          </cell>
          <cell r="AN264">
            <v>11.205</v>
          </cell>
          <cell r="AO264">
            <v>5.75</v>
          </cell>
          <cell r="AP264">
            <v>6.1034699999999988</v>
          </cell>
          <cell r="AQ264">
            <v>6.354000000000001</v>
          </cell>
          <cell r="AR264">
            <v>6.4520000000000017</v>
          </cell>
          <cell r="AS264">
            <v>7.2176469999999995</v>
          </cell>
          <cell r="AT264">
            <v>8.2764000000000006</v>
          </cell>
          <cell r="AU264">
            <v>8.0902389999999986</v>
          </cell>
          <cell r="AV264">
            <v>7.9995940000000001</v>
          </cell>
          <cell r="AW264">
            <v>10.205518</v>
          </cell>
          <cell r="AX264">
            <v>9.8426829999999992</v>
          </cell>
          <cell r="AY264">
            <v>13.893000000000001</v>
          </cell>
          <cell r="AZ264">
            <v>13.489000000000001</v>
          </cell>
          <cell r="BA264">
            <v>0</v>
          </cell>
        </row>
        <row r="265">
          <cell r="B265">
            <v>9.6308689399999987E-3</v>
          </cell>
          <cell r="C265">
            <v>4.9586937400000006E-3</v>
          </cell>
          <cell r="D265">
            <v>8.7497694199999993E-3</v>
          </cell>
          <cell r="E265">
            <v>5.5088872999999993E-3</v>
          </cell>
          <cell r="F265">
            <v>1.7381109899999997E-2</v>
          </cell>
          <cell r="G265">
            <v>9.6413816799999982E-3</v>
          </cell>
          <cell r="H265">
            <v>1.23823518E-2</v>
          </cell>
          <cell r="I265">
            <v>1.1906894719999998E-2</v>
          </cell>
          <cell r="J265">
            <v>1.3509446299999997E-2</v>
          </cell>
          <cell r="K265">
            <v>1.8710533940000003E-2</v>
          </cell>
          <cell r="L265">
            <v>8.5019887999999988E-3</v>
          </cell>
          <cell r="M265">
            <v>3.4609309139999996E-2</v>
          </cell>
          <cell r="N265">
            <v>0.12620717549999999</v>
          </cell>
          <cell r="O265">
            <v>2.0797020440000001E-2</v>
          </cell>
          <cell r="P265">
            <v>9.9555248799999985E-3</v>
          </cell>
          <cell r="Q265">
            <v>1.6106578179999997E-2</v>
          </cell>
          <cell r="R265">
            <v>4.4766108799999997E-3</v>
          </cell>
          <cell r="S265">
            <v>5.0085311799999994E-3</v>
          </cell>
          <cell r="T265">
            <v>4.4646524999999992E-3</v>
          </cell>
          <cell r="U265">
            <v>6.0083692999999992E-3</v>
          </cell>
          <cell r="V265">
            <v>5.3876278441999997E-3</v>
          </cell>
          <cell r="W265">
            <v>2.3727860799999997E-3</v>
          </cell>
          <cell r="X265">
            <v>2.2607651423E-3</v>
          </cell>
          <cell r="Y265">
            <v>1.3811419999999997E-3</v>
          </cell>
          <cell r="Z265">
            <v>2.8853719999999998E-3</v>
          </cell>
          <cell r="AA265">
            <v>0</v>
          </cell>
          <cell r="AB265">
            <v>7.5301909999999994</v>
          </cell>
          <cell r="AC265">
            <v>4.9655209999999999</v>
          </cell>
          <cell r="AD265">
            <v>6.3813289999999991</v>
          </cell>
          <cell r="AE265">
            <v>4.9529149999999991</v>
          </cell>
          <cell r="AF265">
            <v>7.3025449999999994</v>
          </cell>
          <cell r="AG265">
            <v>6.9122129999999995</v>
          </cell>
          <cell r="AH265">
            <v>8.9088919999999998</v>
          </cell>
          <cell r="AI265">
            <v>12.077906</v>
          </cell>
          <cell r="AJ265">
            <v>14.282482000000002</v>
          </cell>
          <cell r="AK265">
            <v>10.624053</v>
          </cell>
          <cell r="AL265">
            <v>11.556000000000001</v>
          </cell>
          <cell r="AM265">
            <v>18.535</v>
          </cell>
          <cell r="AN265">
            <v>33.781999999999996</v>
          </cell>
          <cell r="AO265">
            <v>17.742999999999999</v>
          </cell>
          <cell r="AP265">
            <v>12.988967000000001</v>
          </cell>
          <cell r="AQ265">
            <v>8.3710000000000004</v>
          </cell>
          <cell r="AR265">
            <v>5.2560000000000002</v>
          </cell>
          <cell r="AS265">
            <v>7.3399699999999992</v>
          </cell>
          <cell r="AT265">
            <v>4.9101649999999992</v>
          </cell>
          <cell r="AU265">
            <v>6.4244979999999998</v>
          </cell>
          <cell r="AV265">
            <v>6.4464550000000003</v>
          </cell>
          <cell r="AW265">
            <v>2.2123099999999996</v>
          </cell>
          <cell r="AX265">
            <v>3.1715450000000001</v>
          </cell>
          <cell r="AY265">
            <v>2.1710000000000003</v>
          </cell>
          <cell r="AZ265">
            <v>4.0789999999999997</v>
          </cell>
          <cell r="BA265">
            <v>0</v>
          </cell>
        </row>
        <row r="266">
          <cell r="B266">
            <v>2.2887481399999996E-3</v>
          </cell>
          <cell r="C266">
            <v>9.6747587999999993E-4</v>
          </cell>
          <cell r="D266">
            <v>1.21392614E-3</v>
          </cell>
          <cell r="E266">
            <v>3.5520430399999989E-3</v>
          </cell>
          <cell r="F266">
            <v>1.8987637200000001E-3</v>
          </cell>
          <cell r="G266">
            <v>4.3222989600000001E-3</v>
          </cell>
          <cell r="H266">
            <v>4.2846561799999997E-3</v>
          </cell>
          <cell r="I266">
            <v>3.4503106399999999E-3</v>
          </cell>
          <cell r="J266">
            <v>4.5200178800000003E-3</v>
          </cell>
          <cell r="K266">
            <v>1.1646740279999998E-2</v>
          </cell>
          <cell r="L266">
            <v>6.1205524399999987E-3</v>
          </cell>
          <cell r="M266">
            <v>2.5070974599999997E-3</v>
          </cell>
          <cell r="N266">
            <v>2.9890516599999999E-3</v>
          </cell>
          <cell r="O266">
            <v>2.5270613199999997E-3</v>
          </cell>
          <cell r="P266">
            <v>2.8049218400000003E-3</v>
          </cell>
          <cell r="Q266">
            <v>2.5773651400000002E-3</v>
          </cell>
          <cell r="R266">
            <v>2.9430510199999994E-3</v>
          </cell>
          <cell r="S266">
            <v>2.2891471800000002E-3</v>
          </cell>
          <cell r="T266">
            <v>1.9649448E-3</v>
          </cell>
          <cell r="U266">
            <v>2.6088711599999994E-3</v>
          </cell>
          <cell r="V266">
            <v>9.5420730910000004E-4</v>
          </cell>
          <cell r="W266">
            <v>9.2266650000000011E-4</v>
          </cell>
          <cell r="X266">
            <v>9.5519633019999989E-4</v>
          </cell>
          <cell r="Y266">
            <v>1.165234E-3</v>
          </cell>
          <cell r="Z266">
            <v>1.241982E-3</v>
          </cell>
          <cell r="AA266">
            <v>0</v>
          </cell>
          <cell r="AB266">
            <v>0.94065100000000013</v>
          </cell>
          <cell r="AC266">
            <v>0.57083699999999993</v>
          </cell>
          <cell r="AD266">
            <v>1.1437940000000002</v>
          </cell>
          <cell r="AE266">
            <v>3.2876780000000001</v>
          </cell>
          <cell r="AF266">
            <v>1.9068159999999998</v>
          </cell>
          <cell r="AG266">
            <v>5.945373</v>
          </cell>
          <cell r="AH266">
            <v>2.5795310000000002</v>
          </cell>
          <cell r="AI266">
            <v>8.1448840000000011</v>
          </cell>
          <cell r="AJ266">
            <v>4.7113430000000003</v>
          </cell>
          <cell r="AK266">
            <v>9.5416930000000004</v>
          </cell>
          <cell r="AL266">
            <v>6.7000000000000011</v>
          </cell>
          <cell r="AM266">
            <v>3.0520000000000005</v>
          </cell>
          <cell r="AN266">
            <v>3.9190000000000005</v>
          </cell>
          <cell r="AO266">
            <v>3.0579999999999998</v>
          </cell>
          <cell r="AP266">
            <v>4.1226279999999997</v>
          </cell>
          <cell r="AQ266">
            <v>2.8850000000000002</v>
          </cell>
          <cell r="AR266">
            <v>3.4099999999999997</v>
          </cell>
          <cell r="AS266">
            <v>2.513687</v>
          </cell>
          <cell r="AT266">
            <v>1.885499</v>
          </cell>
          <cell r="AU266">
            <v>2.6710479999999999</v>
          </cell>
          <cell r="AV266">
            <v>0.78751599999999999</v>
          </cell>
          <cell r="AW266">
            <v>1.3374309999999998</v>
          </cell>
          <cell r="AX266">
            <v>1.094217</v>
          </cell>
          <cell r="AY266">
            <v>1.6520000000000001</v>
          </cell>
          <cell r="AZ266">
            <v>1.673</v>
          </cell>
          <cell r="BA266">
            <v>0</v>
          </cell>
        </row>
        <row r="267">
          <cell r="B267">
            <v>0.25486157129999992</v>
          </cell>
          <cell r="C267">
            <v>0.23099645659999993</v>
          </cell>
          <cell r="D267">
            <v>0.18359886205500003</v>
          </cell>
          <cell r="E267">
            <v>0.17183868883999992</v>
          </cell>
          <cell r="F267">
            <v>0.22302600362000005</v>
          </cell>
          <cell r="G267">
            <v>0.16878652579600004</v>
          </cell>
          <cell r="H267">
            <v>0.13714033648000001</v>
          </cell>
          <cell r="I267">
            <v>0.12246912647999997</v>
          </cell>
          <cell r="J267">
            <v>0.10591969793999999</v>
          </cell>
          <cell r="K267">
            <v>0.10569572356</v>
          </cell>
          <cell r="L267">
            <v>8.6558533619999989E-2</v>
          </cell>
          <cell r="M267">
            <v>9.2375488959999988E-2</v>
          </cell>
          <cell r="N267">
            <v>0.14361390091999995</v>
          </cell>
          <cell r="O267">
            <v>0.18154655946000001</v>
          </cell>
          <cell r="P267">
            <v>0.15836838432</v>
          </cell>
          <cell r="Q267">
            <v>0.13362548485999995</v>
          </cell>
          <cell r="R267">
            <v>0.13659508043999996</v>
          </cell>
          <cell r="S267">
            <v>0.15110289176285713</v>
          </cell>
          <cell r="T267">
            <v>0.13905873669999999</v>
          </cell>
          <cell r="U267">
            <v>0.12146565753000005</v>
          </cell>
          <cell r="V267">
            <v>0.10950285172001996</v>
          </cell>
          <cell r="W267">
            <v>9.9285874039999986E-2</v>
          </cell>
          <cell r="X267">
            <v>9.68940053892067E-2</v>
          </cell>
          <cell r="Y267">
            <v>9.4692695999999951E-2</v>
          </cell>
          <cell r="Z267">
            <v>8.3437815999999956E-2</v>
          </cell>
          <cell r="AA267">
            <v>0</v>
          </cell>
          <cell r="AB267">
            <v>94.222846000000004</v>
          </cell>
          <cell r="AC267">
            <v>75.615042000000017</v>
          </cell>
          <cell r="AD267">
            <v>68.857883000000015</v>
          </cell>
          <cell r="AE267">
            <v>71.345781000000017</v>
          </cell>
          <cell r="AF267">
            <v>77.264865</v>
          </cell>
          <cell r="AG267">
            <v>69.203229999999976</v>
          </cell>
          <cell r="AH267">
            <v>58.114795999999991</v>
          </cell>
          <cell r="AI267">
            <v>47.970838000000001</v>
          </cell>
          <cell r="AJ267">
            <v>44.511778999999997</v>
          </cell>
          <cell r="AK267">
            <v>52.881754999999984</v>
          </cell>
          <cell r="AL267">
            <v>41.55</v>
          </cell>
          <cell r="AM267">
            <v>46.809000000000005</v>
          </cell>
          <cell r="AN267">
            <v>63.560999999999993</v>
          </cell>
          <cell r="AO267">
            <v>71.122</v>
          </cell>
          <cell r="AP267">
            <v>76.129334</v>
          </cell>
          <cell r="AQ267">
            <v>55.355000000000004</v>
          </cell>
          <cell r="AR267">
            <v>58.340999999999994</v>
          </cell>
          <cell r="AS267">
            <v>62.723157999999998</v>
          </cell>
          <cell r="AT267">
            <v>53.899171999999993</v>
          </cell>
          <cell r="AU267">
            <v>54.980813999999995</v>
          </cell>
          <cell r="AV267">
            <v>52.816034000000002</v>
          </cell>
          <cell r="AW267">
            <v>47.547753</v>
          </cell>
          <cell r="AX267">
            <v>43.414797999999998</v>
          </cell>
          <cell r="AY267">
            <v>38.784999999999997</v>
          </cell>
          <cell r="AZ267">
            <v>36.857000000000006</v>
          </cell>
          <cell r="BA267">
            <v>0</v>
          </cell>
        </row>
        <row r="268">
          <cell r="B268">
            <v>2.3313814020000004E-2</v>
          </cell>
          <cell r="C268">
            <v>2.067635206E-2</v>
          </cell>
          <cell r="D268">
            <v>2.7766565063999996E-2</v>
          </cell>
          <cell r="E268">
            <v>2.6574243779999999E-2</v>
          </cell>
          <cell r="F268">
            <v>2.6185035939999997E-2</v>
          </cell>
          <cell r="G268">
            <v>2.4098715031999996E-2</v>
          </cell>
          <cell r="H268">
            <v>2.1755875820000003E-2</v>
          </cell>
          <cell r="I268">
            <v>1.892684276E-2</v>
          </cell>
          <cell r="J268">
            <v>1.9469979479999996E-2</v>
          </cell>
          <cell r="K268">
            <v>1.2892299139999999E-2</v>
          </cell>
          <cell r="L268">
            <v>1.554614338E-2</v>
          </cell>
          <cell r="M268">
            <v>1.8675399119999998E-2</v>
          </cell>
          <cell r="N268">
            <v>2.2441782299999997E-2</v>
          </cell>
          <cell r="O268">
            <v>4.5267816299999999E-2</v>
          </cell>
          <cell r="P268">
            <v>3.1530015299999999E-2</v>
          </cell>
          <cell r="Q268">
            <v>3.2451031060000003E-2</v>
          </cell>
          <cell r="R268">
            <v>1.5902181120000001E-2</v>
          </cell>
          <cell r="S268">
            <v>3.1499497699999997E-2</v>
          </cell>
          <cell r="T268">
            <v>3.0930918459999998E-2</v>
          </cell>
          <cell r="U268">
            <v>3.6186157849999998E-2</v>
          </cell>
          <cell r="V268">
            <v>5.9496886815519998E-2</v>
          </cell>
          <cell r="W268">
            <v>3.9227193319999999E-2</v>
          </cell>
          <cell r="X268">
            <v>2.8350038538359996E-2</v>
          </cell>
          <cell r="Y268">
            <v>3.6896691999999995E-2</v>
          </cell>
          <cell r="Z268">
            <v>4.4571576000000009E-2</v>
          </cell>
          <cell r="AA268">
            <v>0</v>
          </cell>
          <cell r="AB268">
            <v>20.903400999999999</v>
          </cell>
          <cell r="AC268">
            <v>17.569243999999998</v>
          </cell>
          <cell r="AD268">
            <v>18.553332999999999</v>
          </cell>
          <cell r="AE268">
            <v>16.279439</v>
          </cell>
          <cell r="AF268">
            <v>16.935074999999998</v>
          </cell>
          <cell r="AG268">
            <v>17.088805999999998</v>
          </cell>
          <cell r="AH268">
            <v>15.088101999999999</v>
          </cell>
          <cell r="AI268">
            <v>15.225308999999999</v>
          </cell>
          <cell r="AJ268">
            <v>14.660846999999999</v>
          </cell>
          <cell r="AK268">
            <v>10.368176</v>
          </cell>
          <cell r="AL268">
            <v>13.470000000000002</v>
          </cell>
          <cell r="AM268">
            <v>12.872000000000002</v>
          </cell>
          <cell r="AN268">
            <v>13.662000000000001</v>
          </cell>
          <cell r="AO268">
            <v>19.128</v>
          </cell>
          <cell r="AP268">
            <v>17.317430999999999</v>
          </cell>
          <cell r="AQ268">
            <v>16.106000000000002</v>
          </cell>
          <cell r="AR268">
            <v>16.038</v>
          </cell>
          <cell r="AS268">
            <v>14.913119999999999</v>
          </cell>
          <cell r="AT268">
            <v>18.552873999999999</v>
          </cell>
          <cell r="AU268">
            <v>20.245508999999998</v>
          </cell>
          <cell r="AV268">
            <v>35.432507999999991</v>
          </cell>
          <cell r="AW268">
            <v>21.893937000000001</v>
          </cell>
          <cell r="AX268">
            <v>24.859121999999999</v>
          </cell>
          <cell r="AY268">
            <v>31.523</v>
          </cell>
          <cell r="AZ268">
            <v>34.714999999999996</v>
          </cell>
          <cell r="BA268">
            <v>0</v>
          </cell>
        </row>
        <row r="269">
          <cell r="B269">
            <v>4.3490301399999997E-3</v>
          </cell>
          <cell r="C269">
            <v>1.6428900600000001E-3</v>
          </cell>
          <cell r="D269">
            <v>1.3423424E-3</v>
          </cell>
          <cell r="E269">
            <v>1.5815841999999999E-3</v>
          </cell>
          <cell r="F269">
            <v>1.6304204000000002E-3</v>
          </cell>
          <cell r="G269">
            <v>1.8154304E-3</v>
          </cell>
          <cell r="H269">
            <v>2.7329301999999998E-3</v>
          </cell>
          <cell r="I269">
            <v>3.5487705400000001E-3</v>
          </cell>
          <cell r="J269">
            <v>3.8444328999999999E-3</v>
          </cell>
          <cell r="K269">
            <v>2.0560723399999999E-3</v>
          </cell>
          <cell r="L269">
            <v>2.5516248600000002E-3</v>
          </cell>
          <cell r="M269">
            <v>4.1867937999999997E-3</v>
          </cell>
          <cell r="N269">
            <v>4.6296539800000005E-3</v>
          </cell>
          <cell r="O269">
            <v>4.9495455799999999E-3</v>
          </cell>
          <cell r="P269">
            <v>5.7653434999999998E-3</v>
          </cell>
          <cell r="Q269">
            <v>2.7567321599999998E-3</v>
          </cell>
          <cell r="R269">
            <v>2.4171469000000001E-3</v>
          </cell>
          <cell r="S269">
            <v>2.8602686999999998E-3</v>
          </cell>
          <cell r="T269">
            <v>3.7898078399999989E-3</v>
          </cell>
          <cell r="U269">
            <v>3.59408855E-3</v>
          </cell>
          <cell r="V269">
            <v>2.7943317661E-3</v>
          </cell>
          <cell r="W269">
            <v>4.9151006799999985E-3</v>
          </cell>
          <cell r="X269">
            <v>4.8957271964999993E-3</v>
          </cell>
          <cell r="Y269">
            <v>1.9565839999999999E-3</v>
          </cell>
          <cell r="Z269">
            <v>2.5681599999999995E-3</v>
          </cell>
          <cell r="AA269">
            <v>0</v>
          </cell>
          <cell r="AB269">
            <v>3.879327</v>
          </cell>
          <cell r="AC269">
            <v>1.4676149999999999</v>
          </cell>
          <cell r="AD269">
            <v>1.006596</v>
          </cell>
          <cell r="AE269">
            <v>1.5689669999999998</v>
          </cell>
          <cell r="AF269">
            <v>1.7019189999999997</v>
          </cell>
          <cell r="AG269">
            <v>1.7954629999999998</v>
          </cell>
          <cell r="AH269">
            <v>2.9108969999999998</v>
          </cell>
          <cell r="AI269">
            <v>4.2031599999999996</v>
          </cell>
          <cell r="AJ269">
            <v>4.2086009999999989</v>
          </cell>
          <cell r="AK269">
            <v>2.2785979999999997</v>
          </cell>
          <cell r="AL269">
            <v>4.0819999999999999</v>
          </cell>
          <cell r="AM269">
            <v>4.4359999999999999</v>
          </cell>
          <cell r="AN269">
            <v>4.5450000000000008</v>
          </cell>
          <cell r="AO269">
            <v>4.6280000000000001</v>
          </cell>
          <cell r="AP269">
            <v>4.0749079999999998</v>
          </cell>
          <cell r="AQ269">
            <v>3.2629999999999995</v>
          </cell>
          <cell r="AR269">
            <v>2.7720000000000002</v>
          </cell>
          <cell r="AS269">
            <v>2.69251</v>
          </cell>
          <cell r="AT269">
            <v>2.6434439999999997</v>
          </cell>
          <cell r="AU269">
            <v>2.7891759999999994</v>
          </cell>
          <cell r="AV269">
            <v>1.7612699999999997</v>
          </cell>
          <cell r="AW269">
            <v>2.278184</v>
          </cell>
          <cell r="AX269">
            <v>2.4042189999999999</v>
          </cell>
          <cell r="AY269">
            <v>1.4960000000000002</v>
          </cell>
          <cell r="AZ269">
            <v>2.2289999999999996</v>
          </cell>
          <cell r="BA269">
            <v>0</v>
          </cell>
        </row>
      </sheetData>
      <sheetData sheetId="48"/>
      <sheetData sheetId="49"/>
      <sheetData sheetId="50">
        <row r="263">
          <cell r="B263">
            <v>7.0224139999999996E-4</v>
          </cell>
          <cell r="C263">
            <v>6.3419999999999999E-5</v>
          </cell>
          <cell r="D263">
            <v>4.9839999999999997E-5</v>
          </cell>
          <cell r="E263">
            <v>1.0252339999999999E-4</v>
          </cell>
          <cell r="F263">
            <v>9.064943999999999E-4</v>
          </cell>
          <cell r="G263">
            <v>2.204048E-4</v>
          </cell>
          <cell r="H263">
            <v>1.8413079999999999E-4</v>
          </cell>
          <cell r="I263">
            <v>3.0716979999999999E-4</v>
          </cell>
          <cell r="J263">
            <v>1.904221E-3</v>
          </cell>
          <cell r="K263">
            <v>3.525535999999999E-4</v>
          </cell>
          <cell r="L263">
            <v>2.4790499999999998E-4</v>
          </cell>
          <cell r="M263">
            <v>1.190388E-4</v>
          </cell>
          <cell r="N263">
            <v>4.3971969999999995E-4</v>
          </cell>
          <cell r="O263">
            <v>1.0092E-3</v>
          </cell>
          <cell r="P263">
            <v>1.5572811999999998E-3</v>
          </cell>
          <cell r="Q263">
            <v>1.8002320000000001E-4</v>
          </cell>
          <cell r="R263">
            <v>3.2670539999999992E-4</v>
          </cell>
          <cell r="S263">
            <v>2.0857645999999997E-3</v>
          </cell>
          <cell r="T263">
            <v>1.8184977999999999E-3</v>
          </cell>
          <cell r="U263">
            <v>2.3050719999999998E-4</v>
          </cell>
          <cell r="V263">
            <v>6.9246580000000002E-4</v>
          </cell>
          <cell r="W263">
            <v>7.3787899999999988E-4</v>
          </cell>
          <cell r="X263">
            <v>2.9392118000000003E-4</v>
          </cell>
          <cell r="Y263">
            <v>5.2709999999999986E-4</v>
          </cell>
          <cell r="Z263">
            <v>1.68224E-3</v>
          </cell>
          <cell r="AA263">
            <v>0</v>
          </cell>
          <cell r="AB263">
            <v>0.31091599999999997</v>
          </cell>
          <cell r="AC263">
            <v>2.4382999999999998E-2</v>
          </cell>
          <cell r="AD263">
            <v>1.1712999999999999E-2</v>
          </cell>
          <cell r="AE263">
            <v>6.4287999999999984E-2</v>
          </cell>
          <cell r="AF263">
            <v>0.265237</v>
          </cell>
          <cell r="AG263">
            <v>0.16658399999999998</v>
          </cell>
          <cell r="AH263">
            <v>7.7270999999999992E-2</v>
          </cell>
          <cell r="AI263">
            <v>0.209985</v>
          </cell>
          <cell r="AJ263">
            <v>0.55881999999999998</v>
          </cell>
          <cell r="AK263">
            <v>0.106554</v>
          </cell>
          <cell r="AL263">
            <v>0.16899999999999998</v>
          </cell>
          <cell r="AM263">
            <v>0.13100000000000001</v>
          </cell>
          <cell r="AN263">
            <v>0.12600000000000003</v>
          </cell>
          <cell r="AO263">
            <v>0.30299999999999999</v>
          </cell>
          <cell r="AP263">
            <v>0.94594900000000004</v>
          </cell>
          <cell r="AQ263">
            <v>0.13200000000000001</v>
          </cell>
          <cell r="AR263">
            <v>0.187</v>
          </cell>
          <cell r="AS263">
            <v>0.3742899999999999</v>
          </cell>
          <cell r="AT263">
            <v>0.64304799999999995</v>
          </cell>
          <cell r="AU263">
            <v>0.33150399999999997</v>
          </cell>
          <cell r="AV263">
            <v>0.41795000000000004</v>
          </cell>
          <cell r="AW263">
            <v>0.40612999999999999</v>
          </cell>
          <cell r="AX263">
            <v>0.38923800000000003</v>
          </cell>
          <cell r="AY263">
            <v>0.29500000000000004</v>
          </cell>
          <cell r="AZ263">
            <v>0.80600000000000005</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1.9999999999999999E-6</v>
          </cell>
          <cell r="P264">
            <v>0</v>
          </cell>
          <cell r="Q264">
            <v>0</v>
          </cell>
          <cell r="R264">
            <v>0</v>
          </cell>
          <cell r="S264">
            <v>0</v>
          </cell>
          <cell r="T264">
            <v>1.3999999999999998E-7</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2.2499999999999998E-3</v>
          </cell>
          <cell r="AU264">
            <v>0</v>
          </cell>
          <cell r="AV264">
            <v>0</v>
          </cell>
          <cell r="AW264">
            <v>0</v>
          </cell>
          <cell r="AX264">
            <v>0</v>
          </cell>
          <cell r="AY264">
            <v>0</v>
          </cell>
          <cell r="AZ264">
            <v>0</v>
          </cell>
          <cell r="BA264">
            <v>0</v>
          </cell>
        </row>
      </sheetData>
      <sheetData sheetId="51">
        <row r="47">
          <cell r="B47">
            <v>3.3843606159999996E-3</v>
          </cell>
          <cell r="C47">
            <v>8.5485705759999996E-3</v>
          </cell>
          <cell r="D47">
            <v>6.1572420000000011E-3</v>
          </cell>
          <cell r="E47">
            <v>5.2675211679999992E-3</v>
          </cell>
          <cell r="F47">
            <v>9.2344437640000006E-3</v>
          </cell>
          <cell r="G47">
            <v>4.7660518360000004E-3</v>
          </cell>
          <cell r="H47">
            <v>1.3242725496000002E-2</v>
          </cell>
          <cell r="I47">
            <v>1.5005643380000001E-2</v>
          </cell>
          <cell r="J47">
            <v>1.4467628083999999E-2</v>
          </cell>
          <cell r="K47">
            <v>7.127818515999999E-3</v>
          </cell>
          <cell r="L47">
            <v>3.4028231999999998E-3</v>
          </cell>
          <cell r="M47">
            <v>7.6134021600000002E-3</v>
          </cell>
          <cell r="N47">
            <v>8.3712315595999998E-3</v>
          </cell>
          <cell r="O47">
            <v>1.087086E-2</v>
          </cell>
          <cell r="P47">
            <v>5.5478674160000007E-3</v>
          </cell>
          <cell r="Q47">
            <v>6.3237232239999998E-3</v>
          </cell>
          <cell r="R47">
            <v>5.9799037479999996E-3</v>
          </cell>
          <cell r="S47">
            <v>6.0097917880000008E-3</v>
          </cell>
          <cell r="T47">
            <v>5.485782847999999E-3</v>
          </cell>
          <cell r="U47">
            <v>6.0167911439999999E-3</v>
          </cell>
          <cell r="V47">
            <v>1.5804818847999998E-2</v>
          </cell>
          <cell r="W47">
            <v>2.6900560959999997E-3</v>
          </cell>
          <cell r="X47">
            <v>3.7842004200000002E-3</v>
          </cell>
          <cell r="Y47">
            <v>2.8601300000000002E-3</v>
          </cell>
          <cell r="Z47">
            <v>1.9522776000000001E-3</v>
          </cell>
          <cell r="AB47">
            <v>1.456575</v>
          </cell>
          <cell r="AC47">
            <v>3.2179349999999998</v>
          </cell>
          <cell r="AD47">
            <v>3.2551609999999997</v>
          </cell>
          <cell r="AE47">
            <v>2.8232550000000001</v>
          </cell>
          <cell r="AF47">
            <v>4.4970509999999999</v>
          </cell>
          <cell r="AG47">
            <v>2.7739469999999997</v>
          </cell>
          <cell r="AH47">
            <v>4.0502690000000001</v>
          </cell>
          <cell r="AI47">
            <v>3.6997789999999999</v>
          </cell>
          <cell r="AJ47">
            <v>4.1221230000000002</v>
          </cell>
          <cell r="AK47">
            <v>2.0327999999999999</v>
          </cell>
          <cell r="AL47">
            <v>1.871</v>
          </cell>
          <cell r="AM47">
            <v>3.0550000000000002</v>
          </cell>
          <cell r="AN47">
            <v>2.6120000000000001</v>
          </cell>
          <cell r="AO47">
            <v>1.778</v>
          </cell>
          <cell r="AP47">
            <v>2.5771899999999999</v>
          </cell>
          <cell r="AQ47">
            <v>2.5670000000000002</v>
          </cell>
          <cell r="AR47">
            <v>3.02</v>
          </cell>
          <cell r="AS47">
            <v>3.0070060000000001</v>
          </cell>
          <cell r="AT47">
            <v>2.7945949999999997</v>
          </cell>
          <cell r="AU47">
            <v>2.846749</v>
          </cell>
          <cell r="AV47">
            <v>1.8059639999999999</v>
          </cell>
          <cell r="AW47">
            <v>0.76374799999999998</v>
          </cell>
          <cell r="AX47">
            <v>0.59562399999999993</v>
          </cell>
          <cell r="AY47">
            <v>0.39</v>
          </cell>
          <cell r="AZ47">
            <v>0.49399999999999999</v>
          </cell>
        </row>
        <row r="105">
          <cell r="B105">
            <v>6.3016116800000005E-4</v>
          </cell>
          <cell r="C105">
            <v>3.3816546400000001E-4</v>
          </cell>
          <cell r="D105">
            <v>1.7241041999999999E-4</v>
          </cell>
          <cell r="E105">
            <v>2.0238763999999999E-4</v>
          </cell>
          <cell r="F105">
            <v>7.1894622799999999E-4</v>
          </cell>
          <cell r="G105">
            <v>0</v>
          </cell>
          <cell r="H105">
            <v>5.6056E-5</v>
          </cell>
          <cell r="I105">
            <v>8.9179999999999997E-5</v>
          </cell>
          <cell r="J105">
            <v>0</v>
          </cell>
          <cell r="K105">
            <v>0</v>
          </cell>
          <cell r="L105">
            <v>0</v>
          </cell>
          <cell r="M105">
            <v>0</v>
          </cell>
          <cell r="N105">
            <v>0</v>
          </cell>
          <cell r="O105">
            <v>2.366E-5</v>
          </cell>
          <cell r="P105">
            <v>7.3604076000000003E-5</v>
          </cell>
          <cell r="Q105">
            <v>0</v>
          </cell>
          <cell r="R105">
            <v>0</v>
          </cell>
          <cell r="S105">
            <v>0</v>
          </cell>
          <cell r="T105">
            <v>5.3507999999999998E-8</v>
          </cell>
          <cell r="U105">
            <v>4.5863999999999998E-7</v>
          </cell>
          <cell r="V105">
            <v>0</v>
          </cell>
          <cell r="W105">
            <v>0</v>
          </cell>
          <cell r="X105">
            <v>0</v>
          </cell>
          <cell r="Y105">
            <v>0</v>
          </cell>
          <cell r="Z105">
            <v>0</v>
          </cell>
          <cell r="AB105">
            <v>0.25814599999999999</v>
          </cell>
          <cell r="AC105">
            <v>0.162435</v>
          </cell>
          <cell r="AD105">
            <v>8.0135999999999999E-2</v>
          </cell>
          <cell r="AE105">
            <v>0.13981399999999999</v>
          </cell>
          <cell r="AF105">
            <v>0.29018699999999997</v>
          </cell>
          <cell r="AG105">
            <v>0</v>
          </cell>
          <cell r="AH105">
            <v>1.0164999999999999E-2</v>
          </cell>
          <cell r="AI105">
            <v>1.9427E-2</v>
          </cell>
          <cell r="AJ105">
            <v>0</v>
          </cell>
          <cell r="AK105">
            <v>0</v>
          </cell>
          <cell r="AL105">
            <v>0</v>
          </cell>
          <cell r="AM105">
            <v>0</v>
          </cell>
          <cell r="AN105">
            <v>0</v>
          </cell>
          <cell r="AO105">
            <v>4.8000000000000001E-2</v>
          </cell>
          <cell r="AP105">
            <v>8.3116999999999996E-2</v>
          </cell>
          <cell r="AQ105">
            <v>0</v>
          </cell>
          <cell r="AR105">
            <v>0</v>
          </cell>
          <cell r="AS105">
            <v>0</v>
          </cell>
          <cell r="AT105">
            <v>4.5099999999999996E-4</v>
          </cell>
          <cell r="AU105">
            <v>5.5999999999999995E-4</v>
          </cell>
          <cell r="AV105">
            <v>0</v>
          </cell>
          <cell r="AW105">
            <v>0</v>
          </cell>
          <cell r="AX105">
            <v>0</v>
          </cell>
          <cell r="AY105">
            <v>0</v>
          </cell>
          <cell r="AZ105">
            <v>0</v>
          </cell>
        </row>
        <row r="116">
          <cell r="B116">
            <v>2.4061844351999997E-2</v>
          </cell>
          <cell r="C116">
            <v>1.9359772795999999E-2</v>
          </cell>
          <cell r="D116">
            <v>9.7577265239999992E-3</v>
          </cell>
          <cell r="E116">
            <v>1.1506222728000001E-2</v>
          </cell>
          <cell r="F116">
            <v>1.3820563483999997E-2</v>
          </cell>
          <cell r="G116">
            <v>1.0828569387999998E-2</v>
          </cell>
          <cell r="H116">
            <v>8.611373680000001E-3</v>
          </cell>
          <cell r="I116">
            <v>8.6133636679999997E-3</v>
          </cell>
          <cell r="J116">
            <v>5.2753817479999996E-3</v>
          </cell>
          <cell r="K116">
            <v>5.6485134159999992E-3</v>
          </cell>
          <cell r="L116">
            <v>3.5944341999999997E-3</v>
          </cell>
          <cell r="M116">
            <v>7.6603799999999996E-3</v>
          </cell>
          <cell r="N116">
            <v>8.2254348176000001E-3</v>
          </cell>
          <cell r="O116">
            <v>1.2317032E-2</v>
          </cell>
          <cell r="P116">
            <v>2.1061238015999999E-2</v>
          </cell>
          <cell r="Q116">
            <v>4.0520178971999998E-2</v>
          </cell>
          <cell r="R116">
            <v>5.2994626411999993E-2</v>
          </cell>
          <cell r="S116">
            <v>4.9479543203999998E-2</v>
          </cell>
          <cell r="T116">
            <v>4.1446596099999997E-2</v>
          </cell>
          <cell r="U116">
            <v>4.6257378076E-2</v>
          </cell>
          <cell r="V116">
            <v>1.9368176463999999E-2</v>
          </cell>
          <cell r="W116">
            <v>3.4638582159999998E-3</v>
          </cell>
          <cell r="X116">
            <v>1.3416076127999998E-3</v>
          </cell>
          <cell r="Y116">
            <v>3.0624412E-3</v>
          </cell>
          <cell r="Z116">
            <v>8.584211999999998E-4</v>
          </cell>
          <cell r="AB116">
            <v>7.1523399999999997</v>
          </cell>
          <cell r="AC116">
            <v>5.0515569999999999</v>
          </cell>
          <cell r="AD116">
            <v>3.0461529999999999</v>
          </cell>
          <cell r="AE116">
            <v>4.0399190000000003</v>
          </cell>
          <cell r="AF116">
            <v>5.102398</v>
          </cell>
          <cell r="AG116">
            <v>4.4639549999999995</v>
          </cell>
          <cell r="AH116">
            <v>3.5957029999999999</v>
          </cell>
          <cell r="AI116">
            <v>3.6155459999999997</v>
          </cell>
          <cell r="AJ116">
            <v>2.5637270000000001</v>
          </cell>
          <cell r="AK116">
            <v>2.9311829999999999</v>
          </cell>
          <cell r="AL116">
            <v>3.5179999999999998</v>
          </cell>
          <cell r="AM116">
            <v>3.827</v>
          </cell>
          <cell r="AN116">
            <v>3.8220000000000001</v>
          </cell>
          <cell r="AO116">
            <v>6.4450000000000003</v>
          </cell>
          <cell r="AP116">
            <v>8.3746739999999988</v>
          </cell>
          <cell r="AQ116">
            <v>13.627000000000001</v>
          </cell>
          <cell r="AR116">
            <v>19.106000000000002</v>
          </cell>
          <cell r="AS116">
            <v>17.749255999999999</v>
          </cell>
          <cell r="AT116">
            <v>16.239688999999998</v>
          </cell>
          <cell r="AU116">
            <v>18.259862999999999</v>
          </cell>
          <cell r="AV116">
            <v>5.835896</v>
          </cell>
          <cell r="AW116">
            <v>2.116517</v>
          </cell>
          <cell r="AX116">
            <v>0.83728599999999997</v>
          </cell>
          <cell r="AY116">
            <v>1.8220000000000001</v>
          </cell>
          <cell r="AZ116">
            <v>0.74099999999999999</v>
          </cell>
        </row>
        <row r="194">
          <cell r="B194">
            <v>0</v>
          </cell>
          <cell r="C194">
            <v>1.2359328800000001E-4</v>
          </cell>
          <cell r="D194">
            <v>0</v>
          </cell>
          <cell r="E194">
            <v>0</v>
          </cell>
          <cell r="F194">
            <v>0</v>
          </cell>
          <cell r="G194">
            <v>0</v>
          </cell>
          <cell r="H194">
            <v>0</v>
          </cell>
          <cell r="I194">
            <v>3.5671999999999999E-6</v>
          </cell>
          <cell r="J194">
            <v>3.8462059999999996E-5</v>
          </cell>
          <cell r="K194">
            <v>0</v>
          </cell>
          <cell r="L194">
            <v>0</v>
          </cell>
          <cell r="M194">
            <v>0</v>
          </cell>
          <cell r="N194">
            <v>0</v>
          </cell>
          <cell r="O194">
            <v>1.274E-5</v>
          </cell>
          <cell r="P194">
            <v>0</v>
          </cell>
          <cell r="Q194">
            <v>0</v>
          </cell>
          <cell r="R194">
            <v>0</v>
          </cell>
          <cell r="S194">
            <v>0</v>
          </cell>
          <cell r="T194">
            <v>0</v>
          </cell>
          <cell r="U194">
            <v>0</v>
          </cell>
          <cell r="V194">
            <v>0</v>
          </cell>
          <cell r="W194">
            <v>0</v>
          </cell>
          <cell r="X194">
            <v>0</v>
          </cell>
          <cell r="Y194">
            <v>0</v>
          </cell>
          <cell r="Z194">
            <v>0</v>
          </cell>
          <cell r="AB194">
            <v>0</v>
          </cell>
          <cell r="AC194">
            <v>0.11996599999999999</v>
          </cell>
          <cell r="AD194">
            <v>0</v>
          </cell>
          <cell r="AE194">
            <v>0</v>
          </cell>
          <cell r="AF194">
            <v>0</v>
          </cell>
          <cell r="AG194">
            <v>0</v>
          </cell>
          <cell r="AH194">
            <v>0</v>
          </cell>
          <cell r="AI194">
            <v>1.7459999999999999E-3</v>
          </cell>
          <cell r="AJ194">
            <v>1.0142E-2</v>
          </cell>
          <cell r="AK194">
            <v>0</v>
          </cell>
          <cell r="AL194">
            <v>0</v>
          </cell>
          <cell r="AM194">
            <v>0</v>
          </cell>
          <cell r="AN194">
            <v>0</v>
          </cell>
          <cell r="AO194">
            <v>1E-3</v>
          </cell>
          <cell r="AP194">
            <v>0</v>
          </cell>
          <cell r="AQ194">
            <v>0</v>
          </cell>
          <cell r="AR194">
            <v>0</v>
          </cell>
          <cell r="AS194">
            <v>0</v>
          </cell>
          <cell r="AT194">
            <v>0</v>
          </cell>
          <cell r="AU194">
            <v>0</v>
          </cell>
          <cell r="AV194">
            <v>0</v>
          </cell>
          <cell r="AW194">
            <v>0</v>
          </cell>
          <cell r="AX194">
            <v>0</v>
          </cell>
          <cell r="AY194">
            <v>0</v>
          </cell>
          <cell r="AZ194">
            <v>0</v>
          </cell>
        </row>
        <row r="263">
          <cell r="B263">
            <v>2.8598815699999995E-2</v>
          </cell>
          <cell r="C263">
            <v>2.9546967268000001E-2</v>
          </cell>
          <cell r="D263">
            <v>2.0665199828000001E-2</v>
          </cell>
          <cell r="E263">
            <v>1.8157255152399996E-2</v>
          </cell>
          <cell r="F263">
            <v>2.6265933147999996E-2</v>
          </cell>
          <cell r="G263">
            <v>1.5600379703999998E-2</v>
          </cell>
          <cell r="H263">
            <v>2.2018564932000002E-2</v>
          </cell>
          <cell r="I263">
            <v>2.6758772404E-2</v>
          </cell>
          <cell r="J263">
            <v>2.1193430803999998E-2</v>
          </cell>
          <cell r="K263">
            <v>1.5054271959999995E-2</v>
          </cell>
          <cell r="L263">
            <v>7.8430757999999982E-3</v>
          </cell>
          <cell r="M263">
            <v>1.7489490564000003E-2</v>
          </cell>
          <cell r="N263">
            <v>1.7924324308800001E-2</v>
          </cell>
          <cell r="O263">
            <v>2.4731790720000004E-2</v>
          </cell>
          <cell r="P263">
            <v>2.9542003763999999E-2</v>
          </cell>
          <cell r="Q263">
            <v>4.8546085951999995E-2</v>
          </cell>
          <cell r="R263">
            <v>6.0382554959999994E-2</v>
          </cell>
          <cell r="S263">
            <v>5.7603953315999996E-2</v>
          </cell>
          <cell r="T263">
            <v>4.8495709444000008E-2</v>
          </cell>
          <cell r="U263">
            <v>5.4952277536000009E-2</v>
          </cell>
          <cell r="V263">
            <v>4.1091314627999996E-2</v>
          </cell>
          <cell r="W263">
            <v>1.0219715445333333E-2</v>
          </cell>
          <cell r="X263">
            <v>9.3084913652639999E-3</v>
          </cell>
          <cell r="Y263">
            <v>1.1274390400000002E-2</v>
          </cell>
          <cell r="Z263">
            <v>7.6473123999999991E-3</v>
          </cell>
          <cell r="AA263">
            <v>0</v>
          </cell>
          <cell r="AB263">
            <v>9.1387010000000011</v>
          </cell>
          <cell r="AC263">
            <v>9.0236119999999982</v>
          </cell>
          <cell r="AD263">
            <v>7.1454319999999996</v>
          </cell>
          <cell r="AE263">
            <v>7.7166610000000002</v>
          </cell>
          <cell r="AF263">
            <v>10.940863999999999</v>
          </cell>
          <cell r="AG263">
            <v>7.2434259999999995</v>
          </cell>
          <cell r="AH263">
            <v>7.8206799999999994</v>
          </cell>
          <cell r="AI263">
            <v>8.227650999999998</v>
          </cell>
          <cell r="AJ263">
            <v>7.3453120000000007</v>
          </cell>
          <cell r="AK263">
            <v>5.7941379999999985</v>
          </cell>
          <cell r="AL263">
            <v>6.1280000000000001</v>
          </cell>
          <cell r="AM263">
            <v>7.9959999999999996</v>
          </cell>
          <cell r="AN263">
            <v>7.3470000000000013</v>
          </cell>
          <cell r="AO263">
            <v>9.0480000000000018</v>
          </cell>
          <cell r="AP263">
            <v>12.469993999999996</v>
          </cell>
          <cell r="AQ263">
            <v>18.150000000000002</v>
          </cell>
          <cell r="AR263">
            <v>23.017000000000003</v>
          </cell>
          <cell r="AS263">
            <v>22.068352000000001</v>
          </cell>
          <cell r="AT263">
            <v>20.619183000000003</v>
          </cell>
          <cell r="AU263">
            <v>23.103193999999998</v>
          </cell>
          <cell r="AV263">
            <v>11.075629999999999</v>
          </cell>
          <cell r="AW263">
            <v>6.9569720000000004</v>
          </cell>
          <cell r="AX263">
            <v>6.1766899999999989</v>
          </cell>
          <cell r="AY263">
            <v>5.2030000000000003</v>
          </cell>
          <cell r="AZ263">
            <v>4.7229999999999999</v>
          </cell>
          <cell r="BA263">
            <v>0</v>
          </cell>
        </row>
        <row r="264">
          <cell r="B264">
            <v>5.0419824E-5</v>
          </cell>
          <cell r="C264">
            <v>9.4352440000000011E-6</v>
          </cell>
          <cell r="D264">
            <v>2.9837079999999997E-6</v>
          </cell>
          <cell r="E264">
            <v>1.89986524E-4</v>
          </cell>
          <cell r="F264">
            <v>0</v>
          </cell>
          <cell r="G264">
            <v>5.6055999999999993E-6</v>
          </cell>
          <cell r="H264">
            <v>3.6691199999999999E-5</v>
          </cell>
          <cell r="I264">
            <v>0</v>
          </cell>
          <cell r="J264">
            <v>0</v>
          </cell>
          <cell r="K264">
            <v>2.5006326800000003E-4</v>
          </cell>
          <cell r="L264">
            <v>1.7346E-5</v>
          </cell>
          <cell r="M264">
            <v>1.13489376E-4</v>
          </cell>
          <cell r="N264">
            <v>4.3315999999999994E-9</v>
          </cell>
          <cell r="O264">
            <v>3.6399999999999999E-6</v>
          </cell>
          <cell r="P264">
            <v>0</v>
          </cell>
          <cell r="Q264">
            <v>4.5863999999999998E-6</v>
          </cell>
          <cell r="R264">
            <v>7.0324799999999995E-7</v>
          </cell>
          <cell r="S264">
            <v>5.6055999999999993E-7</v>
          </cell>
          <cell r="T264">
            <v>1.3912079999999999E-5</v>
          </cell>
          <cell r="U264">
            <v>0</v>
          </cell>
          <cell r="V264">
            <v>5.0959999999999996E-7</v>
          </cell>
          <cell r="W264">
            <v>8.4933333333333339E-6</v>
          </cell>
          <cell r="X264">
            <v>0</v>
          </cell>
          <cell r="Y264">
            <v>6.4464400000000013E-5</v>
          </cell>
          <cell r="Z264">
            <v>1.7835999999999997E-6</v>
          </cell>
          <cell r="AA264">
            <v>0</v>
          </cell>
          <cell r="AB264">
            <v>2.8709999999999999E-2</v>
          </cell>
          <cell r="AC264">
            <v>3.5919999999999994E-2</v>
          </cell>
          <cell r="AD264">
            <v>8.7999999999999992E-4</v>
          </cell>
          <cell r="AE264">
            <v>6.9613999999999981E-2</v>
          </cell>
          <cell r="AF264">
            <v>0</v>
          </cell>
          <cell r="AG264">
            <v>5.0549999999999996E-3</v>
          </cell>
          <cell r="AH264">
            <v>4.3999999999999994E-3</v>
          </cell>
          <cell r="AI264">
            <v>0</v>
          </cell>
          <cell r="AJ264">
            <v>0</v>
          </cell>
          <cell r="AK264">
            <v>0.127917</v>
          </cell>
          <cell r="AL264">
            <v>9.6000000000000002E-2</v>
          </cell>
          <cell r="AM264">
            <v>0.192</v>
          </cell>
          <cell r="AN264">
            <v>0</v>
          </cell>
          <cell r="AO264">
            <v>0</v>
          </cell>
          <cell r="AP264">
            <v>0</v>
          </cell>
          <cell r="AQ264">
            <v>3.0000000000000001E-3</v>
          </cell>
          <cell r="AR264">
            <v>1E-3</v>
          </cell>
          <cell r="AS264">
            <v>2.8909999999999999E-3</v>
          </cell>
          <cell r="AT264">
            <v>6.7029999999999989E-3</v>
          </cell>
          <cell r="AU264">
            <v>0</v>
          </cell>
          <cell r="AV264">
            <v>4.9999999999999996E-6</v>
          </cell>
          <cell r="AW264">
            <v>0.01</v>
          </cell>
          <cell r="AX264">
            <v>0</v>
          </cell>
          <cell r="AY264">
            <v>0.10600000000000001</v>
          </cell>
          <cell r="AZ264">
            <v>2.6000000000000002E-2</v>
          </cell>
          <cell r="BA264">
            <v>0</v>
          </cell>
        </row>
        <row r="265">
          <cell r="B265">
            <v>0</v>
          </cell>
          <cell r="C265">
            <v>0</v>
          </cell>
          <cell r="D265">
            <v>0</v>
          </cell>
          <cell r="E265">
            <v>0</v>
          </cell>
          <cell r="F265">
            <v>0</v>
          </cell>
          <cell r="G265">
            <v>0</v>
          </cell>
          <cell r="H265">
            <v>0</v>
          </cell>
          <cell r="I265">
            <v>3.0576000000000001E-7</v>
          </cell>
          <cell r="J265">
            <v>3.0458027599999997E-4</v>
          </cell>
          <cell r="K265">
            <v>6.1867987999999997E-4</v>
          </cell>
          <cell r="L265">
            <v>8.6799999999999996E-5</v>
          </cell>
          <cell r="M265">
            <v>0</v>
          </cell>
          <cell r="N265">
            <v>0</v>
          </cell>
          <cell r="O265">
            <v>2.1713692E-4</v>
          </cell>
          <cell r="P265">
            <v>7.361172E-6</v>
          </cell>
          <cell r="Q265">
            <v>6.4642759999999994E-6</v>
          </cell>
          <cell r="R265">
            <v>3.96214E-6</v>
          </cell>
          <cell r="S265">
            <v>6.3519091999999998E-5</v>
          </cell>
          <cell r="T265">
            <v>1.192464E-5</v>
          </cell>
          <cell r="U265">
            <v>8.772743199999999E-5</v>
          </cell>
          <cell r="V265">
            <v>2.5479999999999998E-7</v>
          </cell>
          <cell r="W265">
            <v>0</v>
          </cell>
          <cell r="X265">
            <v>0</v>
          </cell>
          <cell r="Y265">
            <v>2.2463168000000002E-3</v>
          </cell>
          <cell r="Z265">
            <v>1.7835999999999997E-5</v>
          </cell>
          <cell r="AA265">
            <v>0</v>
          </cell>
          <cell r="AB265">
            <v>0</v>
          </cell>
          <cell r="AC265">
            <v>0</v>
          </cell>
          <cell r="AD265">
            <v>0</v>
          </cell>
          <cell r="AE265">
            <v>0</v>
          </cell>
          <cell r="AF265">
            <v>0</v>
          </cell>
          <cell r="AG265">
            <v>0</v>
          </cell>
          <cell r="AH265">
            <v>0</v>
          </cell>
          <cell r="AI265">
            <v>2.6679999999999998E-3</v>
          </cell>
          <cell r="AJ265">
            <v>7.9383999999999996E-2</v>
          </cell>
          <cell r="AK265">
            <v>8.9845999999999995E-2</v>
          </cell>
          <cell r="AL265">
            <v>3.5000000000000003E-2</v>
          </cell>
          <cell r="AM265">
            <v>0</v>
          </cell>
          <cell r="AN265">
            <v>0</v>
          </cell>
          <cell r="AO265">
            <v>0.11799999999999999</v>
          </cell>
          <cell r="AP265">
            <v>1.4221999999999999E-2</v>
          </cell>
          <cell r="AQ265">
            <v>8.0000000000000002E-3</v>
          </cell>
          <cell r="AR265">
            <v>1.4999999999999999E-2</v>
          </cell>
          <cell r="AS265">
            <v>5.3325999999999998E-2</v>
          </cell>
          <cell r="AT265">
            <v>3.6239999999999996E-3</v>
          </cell>
          <cell r="AU265">
            <v>2.5897999999999997E-2</v>
          </cell>
          <cell r="AV265">
            <v>8.9999999999999992E-5</v>
          </cell>
          <cell r="AW265">
            <v>0</v>
          </cell>
          <cell r="AX265">
            <v>0</v>
          </cell>
          <cell r="AY265">
            <v>0.433</v>
          </cell>
          <cell r="AZ265">
            <v>1E-3</v>
          </cell>
          <cell r="BA265">
            <v>0</v>
          </cell>
        </row>
        <row r="266">
          <cell r="B266">
            <v>0</v>
          </cell>
          <cell r="C266">
            <v>1.8661551999999998E-4</v>
          </cell>
          <cell r="D266">
            <v>4.0883296999999997E-3</v>
          </cell>
          <cell r="E266">
            <v>1.5532429640000001E-4</v>
          </cell>
          <cell r="F266">
            <v>3.2140726799999997E-4</v>
          </cell>
          <cell r="G266">
            <v>0</v>
          </cell>
          <cell r="H266">
            <v>0</v>
          </cell>
          <cell r="I266">
            <v>8.3844487999999999E-4</v>
          </cell>
          <cell r="J266">
            <v>2.5699382800000001E-4</v>
          </cell>
          <cell r="K266">
            <v>7.8843018799999991E-4</v>
          </cell>
          <cell r="L266">
            <v>0</v>
          </cell>
          <cell r="M266">
            <v>3.5009519999999999E-5</v>
          </cell>
          <cell r="N266">
            <v>0</v>
          </cell>
          <cell r="O266">
            <v>8.1899999999999995E-6</v>
          </cell>
          <cell r="P266">
            <v>1.2662107639999996E-3</v>
          </cell>
          <cell r="Q266">
            <v>6.37E-7</v>
          </cell>
          <cell r="R266">
            <v>0</v>
          </cell>
          <cell r="S266">
            <v>3.3123999999999994E-7</v>
          </cell>
          <cell r="T266">
            <v>4.0258399999999999E-6</v>
          </cell>
          <cell r="U266">
            <v>0</v>
          </cell>
          <cell r="V266">
            <v>0</v>
          </cell>
          <cell r="W266">
            <v>0</v>
          </cell>
          <cell r="X266">
            <v>0</v>
          </cell>
          <cell r="Y266">
            <v>2.5480000000000003E-7</v>
          </cell>
          <cell r="Z266">
            <v>0</v>
          </cell>
          <cell r="AA266">
            <v>0</v>
          </cell>
          <cell r="AB266">
            <v>0</v>
          </cell>
          <cell r="AC266">
            <v>3.1262999999999999E-2</v>
          </cell>
          <cell r="AD266">
            <v>0.51244499999999993</v>
          </cell>
          <cell r="AE266">
            <v>3.4275E-2</v>
          </cell>
          <cell r="AF266">
            <v>6.5307999999999991E-2</v>
          </cell>
          <cell r="AG266">
            <v>0</v>
          </cell>
          <cell r="AH266">
            <v>0</v>
          </cell>
          <cell r="AI266">
            <v>0.20636499999999999</v>
          </cell>
          <cell r="AJ266">
            <v>0.10330399999999999</v>
          </cell>
          <cell r="AK266">
            <v>0.193189</v>
          </cell>
          <cell r="AL266">
            <v>0</v>
          </cell>
          <cell r="AM266">
            <v>1.2E-2</v>
          </cell>
          <cell r="AN266">
            <v>0</v>
          </cell>
          <cell r="AO266">
            <v>9.0000000000000011E-3</v>
          </cell>
          <cell r="AP266">
            <v>0.39136499999999996</v>
          </cell>
          <cell r="AQ266">
            <v>1E-3</v>
          </cell>
          <cell r="AR266">
            <v>0</v>
          </cell>
          <cell r="AS266">
            <v>4.2899999999999995E-3</v>
          </cell>
          <cell r="AT266">
            <v>4.7119999999999992E-3</v>
          </cell>
          <cell r="AU266">
            <v>0</v>
          </cell>
          <cell r="AV266">
            <v>0</v>
          </cell>
          <cell r="AW266">
            <v>0</v>
          </cell>
          <cell r="AX266">
            <v>0</v>
          </cell>
          <cell r="AY266">
            <v>1E-3</v>
          </cell>
          <cell r="AZ266">
            <v>0</v>
          </cell>
          <cell r="BA266">
            <v>0</v>
          </cell>
        </row>
        <row r="267">
          <cell r="B267">
            <v>2.8388124128E-2</v>
          </cell>
          <cell r="C267">
            <v>2.8919119683999999E-2</v>
          </cell>
          <cell r="D267">
            <v>1.6573886420000003E-2</v>
          </cell>
          <cell r="E267">
            <v>1.7563705431999997E-2</v>
          </cell>
          <cell r="F267">
            <v>2.579670366E-2</v>
          </cell>
          <cell r="G267">
            <v>1.5594621223999999E-2</v>
          </cell>
          <cell r="H267">
            <v>2.1981873732000001E-2</v>
          </cell>
          <cell r="I267">
            <v>2.4572613883999998E-2</v>
          </cell>
          <cell r="J267">
            <v>2.0583656183999998E-2</v>
          </cell>
          <cell r="K267">
            <v>1.3391500667999996E-2</v>
          </cell>
          <cell r="L267">
            <v>7.6832797999999997E-3</v>
          </cell>
          <cell r="M267">
            <v>1.7340991668000003E-2</v>
          </cell>
          <cell r="N267">
            <v>1.7814847850800002E-2</v>
          </cell>
          <cell r="O267">
            <v>2.38708288E-2</v>
          </cell>
          <cell r="P267">
            <v>2.7917434636000001E-2</v>
          </cell>
          <cell r="Q267">
            <v>4.7782391747999996E-2</v>
          </cell>
          <cell r="R267">
            <v>5.9669512447999992E-2</v>
          </cell>
          <cell r="S267">
            <v>5.6631784299999995E-2</v>
          </cell>
          <cell r="T267">
            <v>4.7941837943999997E-2</v>
          </cell>
          <cell r="U267">
            <v>5.3931903116000005E-2</v>
          </cell>
          <cell r="V267">
            <v>3.8088226175999995E-2</v>
          </cell>
          <cell r="W267">
            <v>8.3760811679999998E-3</v>
          </cell>
          <cell r="X267">
            <v>7.8036782372640006E-3</v>
          </cell>
          <cell r="Y267">
            <v>7.2651123999999999E-3</v>
          </cell>
          <cell r="Z267">
            <v>4.6839883999999993E-3</v>
          </cell>
          <cell r="AA267">
            <v>0</v>
          </cell>
          <cell r="AB267">
            <v>8.996613</v>
          </cell>
          <cell r="AC267">
            <v>8.7028990000000004</v>
          </cell>
          <cell r="AD267">
            <v>6.6321069999999995</v>
          </cell>
          <cell r="AE267">
            <v>7.3935630000000003</v>
          </cell>
          <cell r="AF267">
            <v>10.767330999999999</v>
          </cell>
          <cell r="AG267">
            <v>7.2379019999999992</v>
          </cell>
          <cell r="AH267">
            <v>7.816279999999999</v>
          </cell>
          <cell r="AI267">
            <v>7.6897450000000003</v>
          </cell>
          <cell r="AJ267">
            <v>7.1492270000000007</v>
          </cell>
          <cell r="AK267">
            <v>5.3694249999999988</v>
          </cell>
          <cell r="AL267">
            <v>5.9340000000000002</v>
          </cell>
          <cell r="AM267">
            <v>7.7919999999999989</v>
          </cell>
          <cell r="AN267">
            <v>7.1990000000000016</v>
          </cell>
          <cell r="AO267">
            <v>8.7030000000000012</v>
          </cell>
          <cell r="AP267">
            <v>11.984308999999998</v>
          </cell>
          <cell r="AQ267">
            <v>16.959000000000003</v>
          </cell>
          <cell r="AR267">
            <v>22.761000000000003</v>
          </cell>
          <cell r="AS267">
            <v>21.662141999999999</v>
          </cell>
          <cell r="AT267">
            <v>20.290728999999999</v>
          </cell>
          <cell r="AU267">
            <v>22.7547</v>
          </cell>
          <cell r="AV267">
            <v>10.004176999999997</v>
          </cell>
          <cell r="AW267">
            <v>6.2183590000000004</v>
          </cell>
          <cell r="AX267">
            <v>5.5412049999999988</v>
          </cell>
          <cell r="AY267">
            <v>4.0139999999999993</v>
          </cell>
          <cell r="AZ267">
            <v>3.5990000000000002</v>
          </cell>
          <cell r="BA267">
            <v>0</v>
          </cell>
        </row>
        <row r="268">
          <cell r="B268">
            <v>1.5728803999999998E-4</v>
          </cell>
          <cell r="C268">
            <v>1.74433532E-4</v>
          </cell>
          <cell r="D268">
            <v>0</v>
          </cell>
          <cell r="E268">
            <v>1.7017327600000001E-4</v>
          </cell>
          <cell r="F268">
            <v>1.1685128E-4</v>
          </cell>
          <cell r="G268">
            <v>1.5288E-7</v>
          </cell>
          <cell r="H268">
            <v>0</v>
          </cell>
          <cell r="I268">
            <v>1.3818823199999999E-4</v>
          </cell>
          <cell r="J268">
            <v>9.7384559999999997E-6</v>
          </cell>
          <cell r="K268">
            <v>5.5979560000000001E-6</v>
          </cell>
          <cell r="L268">
            <v>1.1367999999999999E-6</v>
          </cell>
          <cell r="M268">
            <v>0</v>
          </cell>
          <cell r="N268">
            <v>1.1262160000000001E-7</v>
          </cell>
          <cell r="O268">
            <v>6.8067999999999999E-5</v>
          </cell>
          <cell r="P268">
            <v>0</v>
          </cell>
          <cell r="Q268">
            <v>5.8978046399999992E-4</v>
          </cell>
          <cell r="R268">
            <v>0</v>
          </cell>
          <cell r="S268">
            <v>7.6439999999999994E-7</v>
          </cell>
          <cell r="T268">
            <v>0</v>
          </cell>
          <cell r="U268">
            <v>3.7734096399999999E-4</v>
          </cell>
          <cell r="V268">
            <v>2.439758048E-3</v>
          </cell>
          <cell r="W268">
            <v>1.691482156E-3</v>
          </cell>
          <cell r="X268">
            <v>1.277156972E-3</v>
          </cell>
          <cell r="Y268">
            <v>1.5726255999999996E-3</v>
          </cell>
          <cell r="Z268">
            <v>2.877711199999999E-3</v>
          </cell>
          <cell r="AA268">
            <v>0</v>
          </cell>
          <cell r="AB268">
            <v>9.7148999999999999E-2</v>
          </cell>
          <cell r="AC268">
            <v>9.7263999999999989E-2</v>
          </cell>
          <cell r="AD268">
            <v>0</v>
          </cell>
          <cell r="AE268">
            <v>0.126025</v>
          </cell>
          <cell r="AF268">
            <v>7.5440999999999994E-2</v>
          </cell>
          <cell r="AG268">
            <v>4.6899999999999996E-4</v>
          </cell>
          <cell r="AH268">
            <v>0</v>
          </cell>
          <cell r="AI268">
            <v>2.1257999999999999E-2</v>
          </cell>
          <cell r="AJ268">
            <v>3.2549999999999996E-3</v>
          </cell>
          <cell r="AK268">
            <v>1.3760999999999999E-2</v>
          </cell>
          <cell r="AL268">
            <v>7.0000000000000001E-3</v>
          </cell>
          <cell r="AM268">
            <v>0</v>
          </cell>
          <cell r="AN268">
            <v>1E-3</v>
          </cell>
          <cell r="AO268">
            <v>3.5000000000000003E-2</v>
          </cell>
          <cell r="AP268">
            <v>0</v>
          </cell>
          <cell r="AQ268">
            <v>0.95900000000000007</v>
          </cell>
          <cell r="AR268">
            <v>0</v>
          </cell>
          <cell r="AS268">
            <v>6.5030000000000001E-3</v>
          </cell>
          <cell r="AT268">
            <v>0</v>
          </cell>
          <cell r="AU268">
            <v>0.148898</v>
          </cell>
          <cell r="AV268">
            <v>0.89241899999999996</v>
          </cell>
          <cell r="AW268">
            <v>0.614784</v>
          </cell>
          <cell r="AX268">
            <v>0.52507300000000001</v>
          </cell>
          <cell r="AY268">
            <v>0.59099999999999997</v>
          </cell>
          <cell r="AZ268">
            <v>1.0389999999999999</v>
          </cell>
          <cell r="BA268">
            <v>0</v>
          </cell>
        </row>
        <row r="269">
          <cell r="B269">
            <v>2.4970399999999994E-6</v>
          </cell>
          <cell r="C269">
            <v>0</v>
          </cell>
          <cell r="D269">
            <v>0</v>
          </cell>
          <cell r="E269">
            <v>0</v>
          </cell>
          <cell r="F269">
            <v>0</v>
          </cell>
          <cell r="G269">
            <v>0</v>
          </cell>
          <cell r="H269">
            <v>0</v>
          </cell>
          <cell r="I269">
            <v>0</v>
          </cell>
          <cell r="J269">
            <v>0</v>
          </cell>
          <cell r="K269">
            <v>0</v>
          </cell>
          <cell r="L269">
            <v>0</v>
          </cell>
          <cell r="M269">
            <v>0</v>
          </cell>
          <cell r="N269">
            <v>0</v>
          </cell>
          <cell r="O269">
            <v>0</v>
          </cell>
          <cell r="P269">
            <v>1.5186079999999999E-5</v>
          </cell>
          <cell r="Q269">
            <v>3.7993227999999997E-5</v>
          </cell>
          <cell r="R269">
            <v>0</v>
          </cell>
          <cell r="S269">
            <v>0</v>
          </cell>
          <cell r="T269">
            <v>0</v>
          </cell>
          <cell r="U269">
            <v>0</v>
          </cell>
          <cell r="V269">
            <v>0</v>
          </cell>
          <cell r="W269">
            <v>0</v>
          </cell>
          <cell r="X269">
            <v>0</v>
          </cell>
          <cell r="Y269">
            <v>0</v>
          </cell>
          <cell r="Z269">
            <v>0</v>
          </cell>
          <cell r="AA269">
            <v>0</v>
          </cell>
          <cell r="AB269">
            <v>1.3143999999999999E-2</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2.5659999999999997E-3</v>
          </cell>
          <cell r="AQ269">
            <v>2.0999999999999998E-2</v>
          </cell>
          <cell r="AR269">
            <v>0</v>
          </cell>
          <cell r="AS269">
            <v>0</v>
          </cell>
          <cell r="AT269">
            <v>0</v>
          </cell>
          <cell r="AU269">
            <v>0</v>
          </cell>
          <cell r="AV269">
            <v>0</v>
          </cell>
          <cell r="AW269">
            <v>0</v>
          </cell>
          <cell r="AX269">
            <v>0</v>
          </cell>
          <cell r="AY269">
            <v>0</v>
          </cell>
          <cell r="AZ269">
            <v>0</v>
          </cell>
          <cell r="BA269">
            <v>0</v>
          </cell>
        </row>
      </sheetData>
      <sheetData sheetId="52">
        <row r="263">
          <cell r="B263">
            <v>7.157610459999999E-3</v>
          </cell>
          <cell r="C263">
            <v>5.8241338400000005E-3</v>
          </cell>
          <cell r="D263">
            <v>7.5729667999999996E-4</v>
          </cell>
          <cell r="E263">
            <v>1.1472287399999998E-3</v>
          </cell>
          <cell r="F263">
            <v>1.5188467000000002E-3</v>
          </cell>
          <cell r="G263">
            <v>1.0756773999999998E-3</v>
          </cell>
          <cell r="H263">
            <v>1.1063498599999998E-3</v>
          </cell>
          <cell r="I263">
            <v>9.3965563999999979E-4</v>
          </cell>
          <cell r="J263">
            <v>1.1170696599999998E-3</v>
          </cell>
          <cell r="K263">
            <v>1.7115477399999998E-3</v>
          </cell>
          <cell r="L263">
            <v>9.4490059999999959E-4</v>
          </cell>
          <cell r="M263">
            <v>1.3382380200000002E-3</v>
          </cell>
          <cell r="N263">
            <v>8.8737333999999984E-4</v>
          </cell>
          <cell r="O263">
            <v>4.9063167999999994E-4</v>
          </cell>
          <cell r="P263">
            <v>7.3759671999999992E-4</v>
          </cell>
          <cell r="Q263">
            <v>8.8127661999999976E-4</v>
          </cell>
          <cell r="R263">
            <v>8.1192775999999983E-4</v>
          </cell>
          <cell r="S263">
            <v>6.0094111999999986E-4</v>
          </cell>
          <cell r="T263">
            <v>1.1569004999999997E-3</v>
          </cell>
          <cell r="U263">
            <v>2.9208635399999992E-3</v>
          </cell>
          <cell r="V263">
            <v>2.9642132221799995E-3</v>
          </cell>
          <cell r="W263">
            <v>1.8799629799999995E-3</v>
          </cell>
          <cell r="X263">
            <v>2.4591907213999992E-3</v>
          </cell>
          <cell r="Y263">
            <v>1.8125239999999994E-3</v>
          </cell>
          <cell r="Z263">
            <v>5.273449999999999E-3</v>
          </cell>
          <cell r="AA263">
            <v>0</v>
          </cell>
          <cell r="AB263">
            <v>3.3822300000000003</v>
          </cell>
          <cell r="AC263">
            <v>3.518643</v>
          </cell>
          <cell r="AD263">
            <v>0.86793699999999996</v>
          </cell>
          <cell r="AE263">
            <v>1.208391</v>
          </cell>
          <cell r="AF263">
            <v>1.5054140000000005</v>
          </cell>
          <cell r="AG263">
            <v>1.3532759999999997</v>
          </cell>
          <cell r="AH263">
            <v>1.0329429999999999</v>
          </cell>
          <cell r="AI263">
            <v>1.385634</v>
          </cell>
          <cell r="AJ263">
            <v>1.9169939999999999</v>
          </cell>
          <cell r="AK263">
            <v>2.7220089999999999</v>
          </cell>
          <cell r="AL263">
            <v>2.0619999999999998</v>
          </cell>
          <cell r="AM263">
            <v>1.8109999999999995</v>
          </cell>
          <cell r="AN263">
            <v>1.4949999999999999</v>
          </cell>
          <cell r="AO263">
            <v>1.6569999999999994</v>
          </cell>
          <cell r="AP263">
            <v>1.7279409999999997</v>
          </cell>
          <cell r="AQ263">
            <v>1.726</v>
          </cell>
          <cell r="AR263">
            <v>1.8769999999999998</v>
          </cell>
          <cell r="AS263">
            <v>2.9040180000000002</v>
          </cell>
          <cell r="AT263">
            <v>3.28911</v>
          </cell>
          <cell r="AU263">
            <v>3.6547309999999995</v>
          </cell>
          <cell r="AV263">
            <v>3.940607</v>
          </cell>
          <cell r="AW263">
            <v>3.047413000000001</v>
          </cell>
          <cell r="AX263">
            <v>2.3893490000000002</v>
          </cell>
          <cell r="AY263">
            <v>2.1579999999999999</v>
          </cell>
          <cell r="AZ263">
            <v>2.3649999999999998</v>
          </cell>
          <cell r="BA263">
            <v>0</v>
          </cell>
        </row>
        <row r="264">
          <cell r="B264">
            <v>2.5485459999999999E-5</v>
          </cell>
          <cell r="C264">
            <v>5.5383860000000001E-5</v>
          </cell>
          <cell r="D264">
            <v>4.7268199999999999E-6</v>
          </cell>
          <cell r="E264">
            <v>3.5324799999999995E-6</v>
          </cell>
          <cell r="F264">
            <v>5.3199999999999993E-8</v>
          </cell>
          <cell r="G264">
            <v>0</v>
          </cell>
          <cell r="H264">
            <v>0</v>
          </cell>
          <cell r="I264">
            <v>2.2506259999999999E-5</v>
          </cell>
          <cell r="J264">
            <v>4.0830999999999999E-6</v>
          </cell>
          <cell r="K264">
            <v>1.7289999999999997E-6</v>
          </cell>
          <cell r="L264">
            <v>1.2367599999999998E-5</v>
          </cell>
          <cell r="M264">
            <v>4.5485999999999993E-7</v>
          </cell>
          <cell r="N264">
            <v>0</v>
          </cell>
          <cell r="O264">
            <v>0</v>
          </cell>
          <cell r="P264">
            <v>2.1811999999999997E-7</v>
          </cell>
          <cell r="Q264">
            <v>0</v>
          </cell>
          <cell r="R264">
            <v>0</v>
          </cell>
          <cell r="S264">
            <v>0</v>
          </cell>
          <cell r="T264">
            <v>4.2559999999999992E-8</v>
          </cell>
          <cell r="U264">
            <v>9.5094999999999976E-6</v>
          </cell>
          <cell r="V264">
            <v>3.1464421799999998E-6</v>
          </cell>
          <cell r="W264">
            <v>2.5801999999999998E-7</v>
          </cell>
          <cell r="X264">
            <v>6.0089399999999998E-7</v>
          </cell>
          <cell r="Y264">
            <v>0</v>
          </cell>
          <cell r="Z264">
            <v>0</v>
          </cell>
          <cell r="AA264">
            <v>0</v>
          </cell>
          <cell r="AB264">
            <v>5.9305999999999998E-2</v>
          </cell>
          <cell r="AC264">
            <v>8.4444999999999992E-2</v>
          </cell>
          <cell r="AD264">
            <v>1.6701000000000001E-2</v>
          </cell>
          <cell r="AE264">
            <v>3.8890000000000001E-2</v>
          </cell>
          <cell r="AF264">
            <v>8.3999999999999993E-4</v>
          </cell>
          <cell r="AG264">
            <v>0</v>
          </cell>
          <cell r="AH264">
            <v>0</v>
          </cell>
          <cell r="AI264">
            <v>6.3482999999999998E-2</v>
          </cell>
          <cell r="AJ264">
            <v>7.2945999999999997E-2</v>
          </cell>
          <cell r="AK264">
            <v>9.4999999999999992E-5</v>
          </cell>
          <cell r="AL264">
            <v>6.8000000000000005E-2</v>
          </cell>
          <cell r="AM264">
            <v>1.7000000000000001E-2</v>
          </cell>
          <cell r="AN264">
            <v>0</v>
          </cell>
          <cell r="AO264">
            <v>0</v>
          </cell>
          <cell r="AP264">
            <v>6.7999999999999999E-5</v>
          </cell>
          <cell r="AQ264">
            <v>0</v>
          </cell>
          <cell r="AR264">
            <v>0</v>
          </cell>
          <cell r="AS264">
            <v>0</v>
          </cell>
          <cell r="AT264">
            <v>6.1919999999999996E-3</v>
          </cell>
          <cell r="AU264">
            <v>4.0553000000000006E-2</v>
          </cell>
          <cell r="AV264">
            <v>1.4888999999999999E-2</v>
          </cell>
          <cell r="AW264">
            <v>2.0508999999999999E-2</v>
          </cell>
          <cell r="AX264">
            <v>2.8502E-2</v>
          </cell>
          <cell r="AY264">
            <v>8.0000000000000002E-3</v>
          </cell>
          <cell r="AZ264">
            <v>0.02</v>
          </cell>
          <cell r="BA264">
            <v>0</v>
          </cell>
        </row>
      </sheetData>
      <sheetData sheetId="53">
        <row r="47">
          <cell r="B47">
            <v>0.20193141317999999</v>
          </cell>
          <cell r="C47">
            <v>0.11535327355999998</v>
          </cell>
          <cell r="D47">
            <v>7.0189025479999972E-2</v>
          </cell>
          <cell r="E47">
            <v>8.3741780079999995E-2</v>
          </cell>
          <cell r="F47">
            <v>0.10705486021999998</v>
          </cell>
          <cell r="G47">
            <v>1.7627474619999996E-2</v>
          </cell>
          <cell r="H47">
            <v>1.3997880959999999E-2</v>
          </cell>
          <cell r="I47">
            <v>1.5084089999999996E-3</v>
          </cell>
          <cell r="J47">
            <v>3.34356428E-3</v>
          </cell>
          <cell r="K47">
            <v>2.4264020199999993E-3</v>
          </cell>
          <cell r="L47">
            <v>1.3725507599999999E-3</v>
          </cell>
          <cell r="M47">
            <v>6.4393559999999987E-4</v>
          </cell>
          <cell r="N47">
            <v>1.2626246060000001E-3</v>
          </cell>
          <cell r="O47">
            <v>3.8088E-4</v>
          </cell>
          <cell r="P47">
            <v>1.3814766E-3</v>
          </cell>
          <cell r="Q47">
            <v>9.6509839999999998E-5</v>
          </cell>
          <cell r="R47">
            <v>2.3585211999999997E-4</v>
          </cell>
          <cell r="S47">
            <v>1.7866556399999999E-3</v>
          </cell>
          <cell r="T47">
            <v>1.7533222000000001E-4</v>
          </cell>
          <cell r="U47">
            <v>5.318055399999999E-4</v>
          </cell>
          <cell r="V47">
            <v>2.2251349999999998E-4</v>
          </cell>
          <cell r="W47">
            <v>3.4115255999999999E-4</v>
          </cell>
          <cell r="X47">
            <v>1.1714601499999999E-3</v>
          </cell>
          <cell r="Y47">
            <v>9.9884399999999982E-4</v>
          </cell>
          <cell r="Z47">
            <v>9.1608999999999972E-4</v>
          </cell>
          <cell r="AB47">
            <v>40.502195</v>
          </cell>
          <cell r="AC47">
            <v>20.327131999999999</v>
          </cell>
          <cell r="AD47">
            <v>12.082789</v>
          </cell>
          <cell r="AE47">
            <v>15.322866999999999</v>
          </cell>
          <cell r="AF47">
            <v>21.395788</v>
          </cell>
          <cell r="AG47">
            <v>4.6732680000000002</v>
          </cell>
          <cell r="AH47">
            <v>3.1630549999999999</v>
          </cell>
          <cell r="AI47">
            <v>0.83749200000000001</v>
          </cell>
          <cell r="AJ47">
            <v>1.3986149999999999</v>
          </cell>
          <cell r="AK47">
            <v>0.42393899999999995</v>
          </cell>
          <cell r="AL47">
            <v>0.38300000000000001</v>
          </cell>
          <cell r="AM47">
            <v>0.14100000000000001</v>
          </cell>
          <cell r="AN47">
            <v>0.28400000000000003</v>
          </cell>
          <cell r="AO47">
            <v>0.17699999999999999</v>
          </cell>
          <cell r="AP47">
            <v>0.43939299999999998</v>
          </cell>
          <cell r="AQ47">
            <v>0.186</v>
          </cell>
          <cell r="AR47">
            <v>0.33300000000000002</v>
          </cell>
          <cell r="AS47">
            <v>0.30965100000000001</v>
          </cell>
          <cell r="AT47">
            <v>0.17233799999999999</v>
          </cell>
          <cell r="AU47">
            <v>0.36018600000000001</v>
          </cell>
          <cell r="AV47">
            <v>0.237623</v>
          </cell>
          <cell r="AW47">
            <v>0.26418999999999998</v>
          </cell>
          <cell r="AX47">
            <v>2.1369340000000001</v>
          </cell>
          <cell r="AY47">
            <v>0.432</v>
          </cell>
          <cell r="AZ47">
            <v>0.437</v>
          </cell>
        </row>
        <row r="105">
          <cell r="B105">
            <v>6.9495649999999996E-3</v>
          </cell>
          <cell r="C105">
            <v>9.4230079999999981E-4</v>
          </cell>
          <cell r="D105">
            <v>1.0964099999999999E-4</v>
          </cell>
          <cell r="E105">
            <v>0</v>
          </cell>
          <cell r="F105">
            <v>5.0215899999999995E-5</v>
          </cell>
          <cell r="G105">
            <v>0</v>
          </cell>
          <cell r="H105">
            <v>7.9875319999999999E-5</v>
          </cell>
          <cell r="I105">
            <v>4.1859999999999994E-6</v>
          </cell>
          <cell r="J105">
            <v>1.1913999999999998E-7</v>
          </cell>
          <cell r="K105">
            <v>4.6367999999999998E-7</v>
          </cell>
          <cell r="L105">
            <v>6.1179999999999991E-7</v>
          </cell>
          <cell r="M105">
            <v>9.1263999999999979E-6</v>
          </cell>
          <cell r="N105">
            <v>3.125654E-6</v>
          </cell>
          <cell r="O105">
            <v>3.0359999999999998E-6</v>
          </cell>
          <cell r="P105">
            <v>9.981999999999999E-8</v>
          </cell>
          <cell r="Q105">
            <v>1.3351729999999998E-4</v>
          </cell>
          <cell r="R105">
            <v>1.6099999999999999E-8</v>
          </cell>
          <cell r="S105">
            <v>1.5121119999999996E-5</v>
          </cell>
          <cell r="T105">
            <v>3.7255399999999996E-6</v>
          </cell>
          <cell r="U105">
            <v>2.3183999999999999E-7</v>
          </cell>
          <cell r="V105">
            <v>3.2199999999999996E-9</v>
          </cell>
          <cell r="W105">
            <v>0</v>
          </cell>
          <cell r="X105">
            <v>0</v>
          </cell>
          <cell r="Y105">
            <v>0</v>
          </cell>
          <cell r="Z105">
            <v>0</v>
          </cell>
          <cell r="AB105">
            <v>0.99288399999999999</v>
          </cell>
          <cell r="AC105">
            <v>0.141012</v>
          </cell>
          <cell r="AD105">
            <v>1.8165000000000001E-2</v>
          </cell>
          <cell r="AE105">
            <v>0</v>
          </cell>
          <cell r="AF105">
            <v>1.8769999999999998E-2</v>
          </cell>
          <cell r="AG105">
            <v>0</v>
          </cell>
          <cell r="AH105">
            <v>5.1510999999999994E-2</v>
          </cell>
          <cell r="AI105">
            <v>9.7900000000000005E-4</v>
          </cell>
          <cell r="AJ105">
            <v>4.0099999999999997E-3</v>
          </cell>
          <cell r="AK105">
            <v>8.9999999999999992E-5</v>
          </cell>
          <cell r="AL105">
            <v>0</v>
          </cell>
          <cell r="AM105">
            <v>3.0000000000000001E-3</v>
          </cell>
          <cell r="AN105">
            <v>0</v>
          </cell>
          <cell r="AO105">
            <v>4.0000000000000001E-3</v>
          </cell>
          <cell r="AP105">
            <v>4.3599999999999997E-4</v>
          </cell>
          <cell r="AQ105">
            <v>4.7E-2</v>
          </cell>
          <cell r="AR105">
            <v>0</v>
          </cell>
          <cell r="AS105">
            <v>4.6886999999999998E-2</v>
          </cell>
          <cell r="AT105">
            <v>1.4856999999999999E-2</v>
          </cell>
          <cell r="AU105">
            <v>2.4879999999999998E-3</v>
          </cell>
          <cell r="AV105">
            <v>3.9999999999999996E-5</v>
          </cell>
          <cell r="AW105">
            <v>0</v>
          </cell>
          <cell r="AX105">
            <v>0</v>
          </cell>
          <cell r="AY105">
            <v>0</v>
          </cell>
          <cell r="AZ105">
            <v>0</v>
          </cell>
        </row>
        <row r="194">
          <cell r="B194">
            <v>2.3229079999999996E-4</v>
          </cell>
          <cell r="C194">
            <v>2.9150015999999994E-4</v>
          </cell>
          <cell r="D194">
            <v>2.9111376000000002E-4</v>
          </cell>
          <cell r="E194">
            <v>6.4575167999999996E-4</v>
          </cell>
          <cell r="F194">
            <v>2.7095333999999993E-4</v>
          </cell>
          <cell r="G194">
            <v>0</v>
          </cell>
          <cell r="H194">
            <v>0</v>
          </cell>
          <cell r="I194">
            <v>1.9509657999999998E-4</v>
          </cell>
          <cell r="J194">
            <v>3.4055685999999992E-4</v>
          </cell>
          <cell r="K194">
            <v>9.3637599999999986E-5</v>
          </cell>
          <cell r="L194">
            <v>2.5650519999999998E-4</v>
          </cell>
          <cell r="M194">
            <v>2.2920879999999998E-4</v>
          </cell>
          <cell r="N194">
            <v>7.7690839799999991E-4</v>
          </cell>
          <cell r="O194">
            <v>8.0725399999999998E-4</v>
          </cell>
          <cell r="P194">
            <v>1.0892616E-3</v>
          </cell>
          <cell r="Q194">
            <v>9.659999999999999E-5</v>
          </cell>
          <cell r="R194">
            <v>0</v>
          </cell>
          <cell r="S194">
            <v>3.9206075999999996E-4</v>
          </cell>
          <cell r="T194">
            <v>5.8447185999999996E-4</v>
          </cell>
          <cell r="U194">
            <v>7.9356899999999999E-5</v>
          </cell>
          <cell r="V194">
            <v>1.8489239999999999E-5</v>
          </cell>
          <cell r="W194">
            <v>4.8299999999999992E-4</v>
          </cell>
          <cell r="X194">
            <v>1.6739813999999998E-4</v>
          </cell>
          <cell r="Y194">
            <v>3.2843999999999993E-5</v>
          </cell>
          <cell r="Z194">
            <v>1.2879999999999999E-5</v>
          </cell>
          <cell r="AB194">
            <v>8.1147999999999998E-2</v>
          </cell>
          <cell r="AC194">
            <v>0.100606</v>
          </cell>
          <cell r="AD194">
            <v>5.3703000000000001E-2</v>
          </cell>
          <cell r="AE194">
            <v>0.24645799999999998</v>
          </cell>
          <cell r="AF194">
            <v>0.205593</v>
          </cell>
          <cell r="AG194">
            <v>0</v>
          </cell>
          <cell r="AH194">
            <v>0</v>
          </cell>
          <cell r="AI194">
            <v>5.7863999999999999E-2</v>
          </cell>
          <cell r="AJ194">
            <v>0.132576</v>
          </cell>
          <cell r="AK194">
            <v>2.5689999999999998E-2</v>
          </cell>
          <cell r="AL194">
            <v>8.2000000000000003E-2</v>
          </cell>
          <cell r="AM194">
            <v>0.05</v>
          </cell>
          <cell r="AN194">
            <v>0.192</v>
          </cell>
          <cell r="AO194">
            <v>0.32400000000000001</v>
          </cell>
          <cell r="AP194">
            <v>0.42985499999999999</v>
          </cell>
          <cell r="AQ194">
            <v>2.7E-2</v>
          </cell>
          <cell r="AR194">
            <v>0</v>
          </cell>
          <cell r="AS194">
            <v>0.10617399999999999</v>
          </cell>
          <cell r="AT194">
            <v>0.17786399999999999</v>
          </cell>
          <cell r="AU194">
            <v>4.2671000000000001E-2</v>
          </cell>
          <cell r="AV194">
            <v>1.6678999999999999E-2</v>
          </cell>
          <cell r="AW194">
            <v>0.18350999999999998</v>
          </cell>
          <cell r="AX194">
            <v>0.10349899999999999</v>
          </cell>
          <cell r="AY194">
            <v>2.7E-2</v>
          </cell>
          <cell r="AZ194">
            <v>5.0000000000000001E-3</v>
          </cell>
        </row>
        <row r="263">
          <cell r="B263">
            <v>0.23342792045999994</v>
          </cell>
          <cell r="C263">
            <v>0.14672278725999999</v>
          </cell>
          <cell r="D263">
            <v>9.3444348479999981E-2</v>
          </cell>
          <cell r="E263">
            <v>0.10103568234200001</v>
          </cell>
          <cell r="F263">
            <v>0.12470496499999999</v>
          </cell>
          <cell r="G263">
            <v>2.6420196599999998E-2</v>
          </cell>
          <cell r="H263">
            <v>1.5845136999999995E-2</v>
          </cell>
          <cell r="I263">
            <v>1.4493374559999998E-2</v>
          </cell>
          <cell r="J263">
            <v>2.2282461180000004E-2</v>
          </cell>
          <cell r="K263">
            <v>1.5134872619999996E-2</v>
          </cell>
          <cell r="L263">
            <v>1.2986688259999997E-2</v>
          </cell>
          <cell r="M263">
            <v>2.0841229199999985E-2</v>
          </cell>
          <cell r="N263">
            <v>1.5520225291999994E-2</v>
          </cell>
          <cell r="O263">
            <v>1.4203960894285713E-2</v>
          </cell>
          <cell r="P263">
            <v>1.2240385639999999E-2</v>
          </cell>
          <cell r="Q263">
            <v>1.3763590539999999E-2</v>
          </cell>
          <cell r="R263">
            <v>7.3520553399999975E-3</v>
          </cell>
          <cell r="S263">
            <v>8.0302646199999998E-3</v>
          </cell>
          <cell r="T263">
            <v>6.6236494799999986E-3</v>
          </cell>
          <cell r="U263">
            <v>6.1953885599999991E-3</v>
          </cell>
          <cell r="V263">
            <v>5.3074304234999991E-3</v>
          </cell>
          <cell r="W263">
            <v>6.3223807599999994E-3</v>
          </cell>
          <cell r="X263">
            <v>7.8732030953799978E-3</v>
          </cell>
          <cell r="Y263">
            <v>5.7000439999999987E-3</v>
          </cell>
          <cell r="Z263">
            <v>6.9223559999999984E-3</v>
          </cell>
          <cell r="AA263">
            <v>0</v>
          </cell>
          <cell r="AB263">
            <v>47.237969000000007</v>
          </cell>
          <cell r="AC263">
            <v>27.877288999999994</v>
          </cell>
          <cell r="AD263">
            <v>17.498181999999996</v>
          </cell>
          <cell r="AE263">
            <v>26.335482000000003</v>
          </cell>
          <cell r="AF263">
            <v>35.769144000000026</v>
          </cell>
          <cell r="AG263">
            <v>18.835113999999997</v>
          </cell>
          <cell r="AH263">
            <v>4.7990579999999987</v>
          </cell>
          <cell r="AI263">
            <v>4.8835790000000001</v>
          </cell>
          <cell r="AJ263">
            <v>9.0502880000000037</v>
          </cell>
          <cell r="AK263">
            <v>5.9857679999999993</v>
          </cell>
          <cell r="AL263">
            <v>5.016</v>
          </cell>
          <cell r="AM263">
            <v>5.3689999999999998</v>
          </cell>
          <cell r="AN263">
            <v>4.2690000000000001</v>
          </cell>
          <cell r="AO263">
            <v>5.8709999999999996</v>
          </cell>
          <cell r="AP263">
            <v>5.7923560000000007</v>
          </cell>
          <cell r="AQ263">
            <v>7.1450000000000005</v>
          </cell>
          <cell r="AR263">
            <v>4.0219999999999994</v>
          </cell>
          <cell r="AS263">
            <v>3.4307999999999992</v>
          </cell>
          <cell r="AT263">
            <v>3.5933090000000001</v>
          </cell>
          <cell r="AU263">
            <v>4.8911020000000001</v>
          </cell>
          <cell r="AV263">
            <v>4.5728419999999996</v>
          </cell>
          <cell r="AW263">
            <v>4.4080060000000003</v>
          </cell>
          <cell r="AX263">
            <v>6.2615189999999998</v>
          </cell>
          <cell r="AY263">
            <v>3.5239999999999996</v>
          </cell>
          <cell r="AZ263">
            <v>4.230999999999999</v>
          </cell>
          <cell r="BA263">
            <v>0</v>
          </cell>
        </row>
        <row r="264">
          <cell r="B264">
            <v>7.1940434999999995E-3</v>
          </cell>
          <cell r="C264">
            <v>2.2869019600000001E-3</v>
          </cell>
          <cell r="D264">
            <v>3.2199999999999997E-6</v>
          </cell>
          <cell r="E264">
            <v>2.5483402000000001E-3</v>
          </cell>
          <cell r="F264">
            <v>4.2544636399999992E-3</v>
          </cell>
          <cell r="G264">
            <v>4.6355699599999996E-3</v>
          </cell>
          <cell r="H264">
            <v>1.1368693000000001E-3</v>
          </cell>
          <cell r="I264">
            <v>8.0255279999999989E-5</v>
          </cell>
          <cell r="J264">
            <v>6.9726523999999977E-4</v>
          </cell>
          <cell r="K264">
            <v>9.1609965999999983E-4</v>
          </cell>
          <cell r="L264">
            <v>2.0341061999999997E-4</v>
          </cell>
          <cell r="M264">
            <v>4.9532339999999991E-4</v>
          </cell>
          <cell r="N264">
            <v>2.1163578799999994E-4</v>
          </cell>
          <cell r="O264">
            <v>2.9906900000000001E-4</v>
          </cell>
          <cell r="P264">
            <v>1.09641E-4</v>
          </cell>
          <cell r="Q264">
            <v>2.6336057999999999E-4</v>
          </cell>
          <cell r="R264">
            <v>3.0310826E-4</v>
          </cell>
          <cell r="S264">
            <v>2.4247566000000002E-4</v>
          </cell>
          <cell r="T264">
            <v>4.8105189999999995E-4</v>
          </cell>
          <cell r="U264">
            <v>2.9077243999999994E-4</v>
          </cell>
          <cell r="V264">
            <v>2.2091073166E-4</v>
          </cell>
          <cell r="W264">
            <v>1.9337709999999998E-4</v>
          </cell>
          <cell r="X264">
            <v>1.8523708812000003E-4</v>
          </cell>
          <cell r="Y264">
            <v>2.8207199999999997E-4</v>
          </cell>
          <cell r="Z264">
            <v>1.12056E-4</v>
          </cell>
          <cell r="AA264">
            <v>0</v>
          </cell>
          <cell r="AB264">
            <v>1.1227719999999999</v>
          </cell>
          <cell r="AC264">
            <v>0.33810199999999996</v>
          </cell>
          <cell r="AD264">
            <v>3.326E-3</v>
          </cell>
          <cell r="AE264">
            <v>7.4266990000000002</v>
          </cell>
          <cell r="AF264">
            <v>10.888933999999999</v>
          </cell>
          <cell r="AG264">
            <v>12.881048</v>
          </cell>
          <cell r="AH264">
            <v>1.288502</v>
          </cell>
          <cell r="AI264">
            <v>0.154117</v>
          </cell>
          <cell r="AJ264">
            <v>0.48141500000000004</v>
          </cell>
          <cell r="AK264">
            <v>0.90812299999999979</v>
          </cell>
          <cell r="AL264">
            <v>5.6000000000000001E-2</v>
          </cell>
          <cell r="AM264">
            <v>5.3999999999999999E-2</v>
          </cell>
          <cell r="AN264">
            <v>8.0000000000000002E-3</v>
          </cell>
          <cell r="AO264">
            <v>5.0000000000000001E-3</v>
          </cell>
          <cell r="AP264">
            <v>9.5614999999999992E-2</v>
          </cell>
          <cell r="AQ264">
            <v>0.13800000000000001</v>
          </cell>
          <cell r="AR264">
            <v>0.112</v>
          </cell>
          <cell r="AS264">
            <v>0.18331599999999998</v>
          </cell>
          <cell r="AT264">
            <v>0.28361299999999995</v>
          </cell>
          <cell r="AU264">
            <v>0.17770599999999998</v>
          </cell>
          <cell r="AV264">
            <v>0.14496999999999999</v>
          </cell>
          <cell r="AW264">
            <v>0.12882199999999996</v>
          </cell>
          <cell r="AX264">
            <v>7.6832999999999999E-2</v>
          </cell>
          <cell r="AY264">
            <v>0.14800000000000002</v>
          </cell>
          <cell r="AZ264">
            <v>6.5000000000000002E-2</v>
          </cell>
          <cell r="BA264">
            <v>0</v>
          </cell>
        </row>
        <row r="265">
          <cell r="B265">
            <v>8.5351251999999994E-4</v>
          </cell>
          <cell r="C265">
            <v>1.9370070999999997E-3</v>
          </cell>
          <cell r="D265">
            <v>7.2320877999999995E-4</v>
          </cell>
          <cell r="E265">
            <v>1.2238382799999998E-3</v>
          </cell>
          <cell r="F265">
            <v>1.6057560399999997E-3</v>
          </cell>
          <cell r="G265">
            <v>1.3523999999999997E-6</v>
          </cell>
          <cell r="H265">
            <v>1.9319999999999997E-8</v>
          </cell>
          <cell r="I265">
            <v>3.0623004999999989E-3</v>
          </cell>
          <cell r="J265">
            <v>2.7817644399999995E-3</v>
          </cell>
          <cell r="K265">
            <v>2.0595184399999997E-3</v>
          </cell>
          <cell r="L265">
            <v>1.2828190199999998E-3</v>
          </cell>
          <cell r="M265">
            <v>2.3501399999999997E-4</v>
          </cell>
          <cell r="N265">
            <v>5.324776919999999E-4</v>
          </cell>
          <cell r="O265">
            <v>1.6554594999999999E-3</v>
          </cell>
          <cell r="P265">
            <v>1.5094748199999998E-3</v>
          </cell>
          <cell r="Q265">
            <v>6.6131136399999995E-3</v>
          </cell>
          <cell r="R265">
            <v>1.1319426999999997E-3</v>
          </cell>
          <cell r="S265">
            <v>5.7766799999999987E-6</v>
          </cell>
          <cell r="T265">
            <v>1.8122481999999999E-4</v>
          </cell>
          <cell r="U265">
            <v>6.939647399999999E-4</v>
          </cell>
          <cell r="V265">
            <v>1.6969399999999996E-6</v>
          </cell>
          <cell r="W265">
            <v>0</v>
          </cell>
          <cell r="X265">
            <v>1.127E-6</v>
          </cell>
          <cell r="Y265">
            <v>6.44E-7</v>
          </cell>
          <cell r="Z265">
            <v>1.8997999999999997E-5</v>
          </cell>
          <cell r="AA265">
            <v>0</v>
          </cell>
          <cell r="AB265">
            <v>0.14221999999999999</v>
          </cell>
          <cell r="AC265">
            <v>0.28128300000000001</v>
          </cell>
          <cell r="AD265">
            <v>0.131137</v>
          </cell>
          <cell r="AE265">
            <v>0.24067299999999997</v>
          </cell>
          <cell r="AF265">
            <v>0.38904799999999995</v>
          </cell>
          <cell r="AG265">
            <v>7.1999999999999994E-4</v>
          </cell>
          <cell r="AH265">
            <v>2.4000000000000001E-5</v>
          </cell>
          <cell r="AI265">
            <v>0.78124699999999991</v>
          </cell>
          <cell r="AJ265">
            <v>0.75540599999999991</v>
          </cell>
          <cell r="AK265">
            <v>1.0700780000000001</v>
          </cell>
          <cell r="AL265">
            <v>0.308</v>
          </cell>
          <cell r="AM265">
            <v>0.126</v>
          </cell>
          <cell r="AN265">
            <v>0.20500000000000002</v>
          </cell>
          <cell r="AO265">
            <v>0.495</v>
          </cell>
          <cell r="AP265">
            <v>0.62376100000000001</v>
          </cell>
          <cell r="AQ265">
            <v>2.0599999999999996</v>
          </cell>
          <cell r="AR265">
            <v>0.57000000000000006</v>
          </cell>
          <cell r="AS265">
            <v>5.8153999999999997E-2</v>
          </cell>
          <cell r="AT265">
            <v>9.9315000000000001E-2</v>
          </cell>
          <cell r="AU265">
            <v>0.362479</v>
          </cell>
          <cell r="AV265">
            <v>3.1589999999999999E-3</v>
          </cell>
          <cell r="AW265">
            <v>0</v>
          </cell>
          <cell r="AX265">
            <v>1.5089999999999999E-3</v>
          </cell>
          <cell r="AY265">
            <v>3.0000000000000001E-3</v>
          </cell>
          <cell r="AZ265">
            <v>1.0999999999999999E-2</v>
          </cell>
          <cell r="BA265">
            <v>0</v>
          </cell>
        </row>
        <row r="266">
          <cell r="B266">
            <v>5.4509769999999994E-4</v>
          </cell>
          <cell r="C266">
            <v>2.11018514E-3</v>
          </cell>
          <cell r="D266">
            <v>4.9437207399999992E-3</v>
          </cell>
          <cell r="E266">
            <v>1.7374092819999996E-3</v>
          </cell>
          <cell r="F266">
            <v>1.4719263999999998E-3</v>
          </cell>
          <cell r="G266">
            <v>0</v>
          </cell>
          <cell r="H266">
            <v>4.4919000000000001E-6</v>
          </cell>
          <cell r="I266">
            <v>1.2300271199999998E-3</v>
          </cell>
          <cell r="J266">
            <v>2.3073779399999995E-3</v>
          </cell>
          <cell r="K266">
            <v>1.9783518999999996E-3</v>
          </cell>
          <cell r="L266">
            <v>2.8840412999999996E-3</v>
          </cell>
          <cell r="M266">
            <v>1.9069391999999997E-3</v>
          </cell>
          <cell r="N266">
            <v>1.1210978779999997E-3</v>
          </cell>
          <cell r="O266">
            <v>1.3130239999999999E-3</v>
          </cell>
          <cell r="P266">
            <v>1.1729107599999999E-3</v>
          </cell>
          <cell r="Q266">
            <v>1.6680887999999996E-4</v>
          </cell>
          <cell r="R266">
            <v>4.7573889999999995E-4</v>
          </cell>
          <cell r="S266">
            <v>1.2367513999999999E-4</v>
          </cell>
          <cell r="T266">
            <v>3.4338401999999994E-4</v>
          </cell>
          <cell r="U266">
            <v>1.9588226E-4</v>
          </cell>
          <cell r="V266">
            <v>5.3162199999999997E-6</v>
          </cell>
          <cell r="W266">
            <v>1.8283159999999996E-4</v>
          </cell>
          <cell r="X266">
            <v>1.3935837999999996E-4</v>
          </cell>
          <cell r="Y266">
            <v>6.44E-7</v>
          </cell>
          <cell r="Z266">
            <v>7.7473199999999998E-4</v>
          </cell>
          <cell r="AA266">
            <v>0</v>
          </cell>
          <cell r="AB266">
            <v>0.134934</v>
          </cell>
          <cell r="AC266">
            <v>0.39525199999999994</v>
          </cell>
          <cell r="AD266">
            <v>0.93481099999999995</v>
          </cell>
          <cell r="AE266">
            <v>0.21968899999999997</v>
          </cell>
          <cell r="AF266">
            <v>0.251332</v>
          </cell>
          <cell r="AG266">
            <v>0</v>
          </cell>
          <cell r="AH266">
            <v>8.6399999999999997E-4</v>
          </cell>
          <cell r="AI266">
            <v>0.26267099999999999</v>
          </cell>
          <cell r="AJ266">
            <v>1.1392260000000001</v>
          </cell>
          <cell r="AK266">
            <v>1.007244</v>
          </cell>
          <cell r="AL266">
            <v>1.08</v>
          </cell>
          <cell r="AM266">
            <v>0.47900000000000004</v>
          </cell>
          <cell r="AN266">
            <v>0.28899999999999998</v>
          </cell>
          <cell r="AO266">
            <v>0.18800000000000003</v>
          </cell>
          <cell r="AP266">
            <v>0.26810299999999998</v>
          </cell>
          <cell r="AQ266">
            <v>1.5000000000000001E-2</v>
          </cell>
          <cell r="AR266">
            <v>9.7000000000000017E-2</v>
          </cell>
          <cell r="AS266">
            <v>7.5005999999999989E-2</v>
          </cell>
          <cell r="AT266">
            <v>0.214175</v>
          </cell>
          <cell r="AU266">
            <v>0.19705500000000001</v>
          </cell>
          <cell r="AV266">
            <v>7.541E-3</v>
          </cell>
          <cell r="AW266">
            <v>4.0515999999999996E-2</v>
          </cell>
          <cell r="AX266">
            <v>0.15470499999999998</v>
          </cell>
          <cell r="AY266">
            <v>1E-3</v>
          </cell>
          <cell r="AZ266">
            <v>0.252</v>
          </cell>
          <cell r="BA266">
            <v>0</v>
          </cell>
        </row>
        <row r="267">
          <cell r="B267">
            <v>0.22278575606000001</v>
          </cell>
          <cell r="C267">
            <v>0.13874232316000001</v>
          </cell>
          <cell r="D267">
            <v>8.7396161299999969E-2</v>
          </cell>
          <cell r="E267">
            <v>9.4351461119999994E-2</v>
          </cell>
          <cell r="F267">
            <v>0.11604106233999997</v>
          </cell>
          <cell r="G267">
            <v>2.1743169139999997E-2</v>
          </cell>
          <cell r="H267">
            <v>1.4544189379999999E-2</v>
          </cell>
          <cell r="I267">
            <v>7.1044663200000007E-3</v>
          </cell>
          <cell r="J267">
            <v>8.8009072199999993E-3</v>
          </cell>
          <cell r="K267">
            <v>6.7728513999999991E-3</v>
          </cell>
          <cell r="L267">
            <v>6.0121263999999989E-3</v>
          </cell>
          <cell r="M267">
            <v>1.3750066999999998E-2</v>
          </cell>
          <cell r="N267">
            <v>9.1627015440000001E-3</v>
          </cell>
          <cell r="O267">
            <v>6.8136524799999989E-3</v>
          </cell>
          <cell r="P267">
            <v>6.6576977599999984E-3</v>
          </cell>
          <cell r="Q267">
            <v>4.5363198999999986E-3</v>
          </cell>
          <cell r="R267">
            <v>4.5942283799999999E-3</v>
          </cell>
          <cell r="S267">
            <v>6.8868458400000001E-3</v>
          </cell>
          <cell r="T267">
            <v>4.4152156999999982E-3</v>
          </cell>
          <cell r="U267">
            <v>4.6570542599999988E-3</v>
          </cell>
          <cell r="V267">
            <v>4.5525540212799989E-3</v>
          </cell>
          <cell r="W267">
            <v>4.0695128200000001E-3</v>
          </cell>
          <cell r="X267">
            <v>5.4143729029599982E-3</v>
          </cell>
          <cell r="Y267">
            <v>4.2075740000000004E-3</v>
          </cell>
          <cell r="Z267">
            <v>4.509609999999999E-3</v>
          </cell>
          <cell r="AA267">
            <v>0</v>
          </cell>
          <cell r="AB267">
            <v>45.093179999999997</v>
          </cell>
          <cell r="AC267">
            <v>26.401907999999995</v>
          </cell>
          <cell r="AD267">
            <v>16.268723000000001</v>
          </cell>
          <cell r="AE267">
            <v>17.924277</v>
          </cell>
          <cell r="AF267">
            <v>23.755215</v>
          </cell>
          <cell r="AG267">
            <v>5.9352330000000002</v>
          </cell>
          <cell r="AH267">
            <v>3.4203079999999999</v>
          </cell>
          <cell r="AI267">
            <v>2.4825239999999997</v>
          </cell>
          <cell r="AJ267">
            <v>4.1489269999999996</v>
          </cell>
          <cell r="AK267">
            <v>1.8971689999999999</v>
          </cell>
          <cell r="AL267">
            <v>2.5339999999999998</v>
          </cell>
          <cell r="AM267">
            <v>3.6579999999999999</v>
          </cell>
          <cell r="AN267">
            <v>2.3600000000000003</v>
          </cell>
          <cell r="AO267">
            <v>2.6869999999999998</v>
          </cell>
          <cell r="AP267">
            <v>2.9045009999999993</v>
          </cell>
          <cell r="AQ267">
            <v>2.0239999999999996</v>
          </cell>
          <cell r="AR267">
            <v>2.6459999999999999</v>
          </cell>
          <cell r="AS267">
            <v>2.6960899999999994</v>
          </cell>
          <cell r="AT267">
            <v>2.2929759999999999</v>
          </cell>
          <cell r="AU267">
            <v>3.7987329999999995</v>
          </cell>
          <cell r="AV267">
            <v>3.9813019999999999</v>
          </cell>
          <cell r="AW267">
            <v>3.3519359999999998</v>
          </cell>
          <cell r="AX267">
            <v>4.9310129999999992</v>
          </cell>
          <cell r="AY267">
            <v>2.4739999999999998</v>
          </cell>
          <cell r="AZ267">
            <v>2.3100000000000005</v>
          </cell>
          <cell r="BA267">
            <v>0</v>
          </cell>
        </row>
        <row r="268">
          <cell r="B268">
            <v>1.0700446399999999E-3</v>
          </cell>
          <cell r="C268">
            <v>7.4268011999999986E-4</v>
          </cell>
          <cell r="D268">
            <v>2.0929999999999993E-6</v>
          </cell>
          <cell r="E268">
            <v>4.7169458E-4</v>
          </cell>
          <cell r="F268">
            <v>8.2078765999999987E-4</v>
          </cell>
          <cell r="G268">
            <v>0</v>
          </cell>
          <cell r="H268">
            <v>1.0898089999999999E-4</v>
          </cell>
          <cell r="I268">
            <v>4.1243048000000001E-4</v>
          </cell>
          <cell r="J268">
            <v>2.2369983999999995E-4</v>
          </cell>
          <cell r="K268">
            <v>1.2640753999999997E-4</v>
          </cell>
          <cell r="L268">
            <v>1.6594591999999998E-4</v>
          </cell>
          <cell r="M268">
            <v>1.7352579999999998E-4</v>
          </cell>
          <cell r="N268">
            <v>1.3180297199999997E-4</v>
          </cell>
          <cell r="O268">
            <v>2.6025419999999998E-4</v>
          </cell>
          <cell r="P268">
            <v>1.1826415999999999E-4</v>
          </cell>
          <cell r="Q268">
            <v>1.0704245999999999E-4</v>
          </cell>
          <cell r="R268">
            <v>3.2135599999999998E-5</v>
          </cell>
          <cell r="S268">
            <v>7.5180559999999994E-5</v>
          </cell>
          <cell r="T268">
            <v>7.1239279999999993E-5</v>
          </cell>
          <cell r="U268">
            <v>1.2410063999999997E-4</v>
          </cell>
          <cell r="V268">
            <v>3.7459177055999994E-4</v>
          </cell>
          <cell r="W268">
            <v>1.1125711800000001E-3</v>
          </cell>
          <cell r="X268">
            <v>6.6346339947999985E-4</v>
          </cell>
          <cell r="Y268">
            <v>4.7817000000000004E-4</v>
          </cell>
          <cell r="Z268">
            <v>9.8564199999999968E-4</v>
          </cell>
          <cell r="AA268">
            <v>0</v>
          </cell>
          <cell r="AB268">
            <v>0.43715599999999999</v>
          </cell>
          <cell r="AC268">
            <v>0.20741999999999999</v>
          </cell>
          <cell r="AD268">
            <v>9.01E-4</v>
          </cell>
          <cell r="AE268">
            <v>0.24448599999999998</v>
          </cell>
          <cell r="AF268">
            <v>0.18116399999999999</v>
          </cell>
          <cell r="AG268">
            <v>0</v>
          </cell>
          <cell r="AH268">
            <v>7.5814999999999994E-2</v>
          </cell>
          <cell r="AI268">
            <v>0.22942099999999999</v>
          </cell>
          <cell r="AJ268">
            <v>0.128248</v>
          </cell>
          <cell r="AK268">
            <v>4.7539999999999999E-2</v>
          </cell>
          <cell r="AL268">
            <v>7.2999999999999995E-2</v>
          </cell>
          <cell r="AM268">
            <v>7.5000000000000011E-2</v>
          </cell>
          <cell r="AN268">
            <v>2.1000000000000001E-2</v>
          </cell>
          <cell r="AO268">
            <v>0.14399999999999999</v>
          </cell>
          <cell r="AP268">
            <v>7.3996999999999993E-2</v>
          </cell>
          <cell r="AQ268">
            <v>4.7E-2</v>
          </cell>
          <cell r="AR268">
            <v>2.6000000000000002E-2</v>
          </cell>
          <cell r="AS268">
            <v>3.3084000000000002E-2</v>
          </cell>
          <cell r="AT268">
            <v>5.7972000000000003E-2</v>
          </cell>
          <cell r="AU268">
            <v>4.0647999999999997E-2</v>
          </cell>
          <cell r="AV268">
            <v>0.27515400000000001</v>
          </cell>
          <cell r="AW268">
            <v>0.55617400000000006</v>
          </cell>
          <cell r="AX268">
            <v>0.37628899999999998</v>
          </cell>
          <cell r="AY268">
            <v>0.49299999999999999</v>
          </cell>
          <cell r="AZ268">
            <v>1.3080000000000001</v>
          </cell>
          <cell r="BA268">
            <v>0</v>
          </cell>
        </row>
        <row r="269">
          <cell r="B269">
            <v>3.432198E-5</v>
          </cell>
          <cell r="C269">
            <v>0</v>
          </cell>
          <cell r="D269">
            <v>0</v>
          </cell>
          <cell r="E269">
            <v>2.3184000000000001E-6</v>
          </cell>
          <cell r="F269">
            <v>2.9321319999999995E-5</v>
          </cell>
          <cell r="G269">
            <v>0</v>
          </cell>
          <cell r="H269">
            <v>8.0499999999999992E-7</v>
          </cell>
          <cell r="I269">
            <v>8.7925319999999991E-5</v>
          </cell>
          <cell r="J269">
            <v>1.6357599999999996E-6</v>
          </cell>
          <cell r="K269">
            <v>3.0702055999999996E-4</v>
          </cell>
          <cell r="L269">
            <v>2.9140678E-4</v>
          </cell>
          <cell r="M269">
            <v>2.1981560000000001E-4</v>
          </cell>
          <cell r="N269">
            <v>4.4901966199999984E-4</v>
          </cell>
          <cell r="O269">
            <v>6.3486899999999993E-4</v>
          </cell>
          <cell r="P269">
            <v>4.5038139999999988E-5</v>
          </cell>
          <cell r="Q269">
            <v>4.5061645999999983E-4</v>
          </cell>
          <cell r="R269">
            <v>1.8689201999999997E-4</v>
          </cell>
          <cell r="S269">
            <v>5.7359699999999985E-5</v>
          </cell>
          <cell r="T269">
            <v>1.3008799999999998E-5</v>
          </cell>
          <cell r="U269">
            <v>2.8538859999999996E-5</v>
          </cell>
          <cell r="V269">
            <v>8.0017E-6</v>
          </cell>
          <cell r="W269">
            <v>5.2453799999999996E-5</v>
          </cell>
          <cell r="X269">
            <v>5.7822030406E-4</v>
          </cell>
          <cell r="Y269">
            <v>4.9298199999999988E-4</v>
          </cell>
          <cell r="Z269">
            <v>1.7677799999999997E-4</v>
          </cell>
          <cell r="AA269">
            <v>0</v>
          </cell>
          <cell r="AB269">
            <v>1.4171E-2</v>
          </cell>
          <cell r="AC269">
            <v>0</v>
          </cell>
          <cell r="AD269">
            <v>0</v>
          </cell>
          <cell r="AE269">
            <v>1.098E-3</v>
          </cell>
          <cell r="AF269">
            <v>2.8076999999999998E-2</v>
          </cell>
          <cell r="AG269">
            <v>0</v>
          </cell>
          <cell r="AH269">
            <v>1.908E-3</v>
          </cell>
          <cell r="AI269">
            <v>2.3123999999999999E-2</v>
          </cell>
          <cell r="AJ269">
            <v>6.1600000000000001E-4</v>
          </cell>
          <cell r="AK269">
            <v>0.11900999999999999</v>
          </cell>
          <cell r="AL269">
            <v>0.14399999999999999</v>
          </cell>
          <cell r="AM269">
            <v>5.9000000000000004E-2</v>
          </cell>
          <cell r="AN269">
            <v>0.151</v>
          </cell>
          <cell r="AO269">
            <v>0.29500000000000004</v>
          </cell>
          <cell r="AP269">
            <v>1.8921E-2</v>
          </cell>
          <cell r="AQ269">
            <v>0.32300000000000001</v>
          </cell>
          <cell r="AR269">
            <v>4.9000000000000002E-2</v>
          </cell>
          <cell r="AS269">
            <v>2.0802000000000001E-2</v>
          </cell>
          <cell r="AT269">
            <v>1.5355999999999998E-2</v>
          </cell>
          <cell r="AU269">
            <v>1.1087E-2</v>
          </cell>
          <cell r="AV269">
            <v>4.1319999999999994E-3</v>
          </cell>
          <cell r="AW269">
            <v>5.5729999999999998E-3</v>
          </cell>
          <cell r="AX269">
            <v>0.23742000000000002</v>
          </cell>
          <cell r="AY269">
            <v>0.24099999999999999</v>
          </cell>
          <cell r="AZ269">
            <v>0.10100000000000001</v>
          </cell>
          <cell r="BA269">
            <v>0</v>
          </cell>
        </row>
      </sheetData>
      <sheetData sheetId="54"/>
      <sheetData sheetId="55"/>
      <sheetData sheetId="56">
        <row r="47">
          <cell r="B47">
            <v>4.2709431239999998E-2</v>
          </cell>
          <cell r="C47">
            <v>1.8453044959999998E-2</v>
          </cell>
          <cell r="D47">
            <v>1.1961335960000001E-2</v>
          </cell>
          <cell r="E47">
            <v>1.3942892880000002E-2</v>
          </cell>
          <cell r="F47">
            <v>4.5344747839999991E-2</v>
          </cell>
          <cell r="G47">
            <v>6.4109754799999991E-3</v>
          </cell>
          <cell r="H47">
            <v>3.0750647199999999E-3</v>
          </cell>
          <cell r="I47">
            <v>2.3394957599999996E-3</v>
          </cell>
          <cell r="J47">
            <v>1.98918524E-3</v>
          </cell>
          <cell r="K47">
            <v>7.3361873200000005E-3</v>
          </cell>
          <cell r="L47">
            <v>4.1501263999999998E-3</v>
          </cell>
          <cell r="M47">
            <v>1.4139440000000001E-3</v>
          </cell>
          <cell r="N47">
            <v>9.4893791999999975E-4</v>
          </cell>
          <cell r="O47">
            <v>1.0604890799999999E-3</v>
          </cell>
          <cell r="P47">
            <v>7.9937872000000016E-4</v>
          </cell>
          <cell r="Q47">
            <v>1.4417614399999997E-3</v>
          </cell>
          <cell r="R47">
            <v>7.2311587599999984E-3</v>
          </cell>
          <cell r="S47">
            <v>1.1392579239999997E-2</v>
          </cell>
          <cell r="T47">
            <v>1.8599699999999999E-3</v>
          </cell>
          <cell r="U47">
            <v>1.3027719599999999E-3</v>
          </cell>
          <cell r="V47">
            <v>1.18097084E-3</v>
          </cell>
          <cell r="W47">
            <v>4.2061300399999996E-3</v>
          </cell>
          <cell r="X47">
            <v>1.1102973840000001E-3</v>
          </cell>
          <cell r="Y47">
            <v>7.9637599999999979E-4</v>
          </cell>
          <cell r="Z47">
            <v>6.3333200000000023E-4</v>
          </cell>
          <cell r="AA47">
            <v>0</v>
          </cell>
          <cell r="AB47">
            <v>7.861872</v>
          </cell>
          <cell r="AC47">
            <v>5.275048</v>
          </cell>
          <cell r="AD47">
            <v>2.9227180000000001</v>
          </cell>
          <cell r="AE47">
            <v>2.5554489999999999</v>
          </cell>
          <cell r="AF47">
            <v>6.1981719999999996</v>
          </cell>
          <cell r="AG47">
            <v>1.423127</v>
          </cell>
          <cell r="AH47">
            <v>0.68052499999999994</v>
          </cell>
          <cell r="AI47">
            <v>0.38173799999999997</v>
          </cell>
          <cell r="AJ47">
            <v>0.65931299999999993</v>
          </cell>
          <cell r="AK47">
            <v>1.9519709999999999</v>
          </cell>
          <cell r="AL47">
            <v>1.224</v>
          </cell>
          <cell r="AM47">
            <v>0.68900000000000006</v>
          </cell>
          <cell r="AN47">
            <v>0.32400000000000001</v>
          </cell>
          <cell r="AO47">
            <v>0.29500000000000004</v>
          </cell>
          <cell r="AP47">
            <v>0.661972</v>
          </cell>
          <cell r="AQ47">
            <v>0.34200000000000003</v>
          </cell>
          <cell r="AR47">
            <v>1.6219999999999999</v>
          </cell>
          <cell r="AS47">
            <v>2.2295469999999997</v>
          </cell>
          <cell r="AT47">
            <v>1.250688</v>
          </cell>
          <cell r="AU47">
            <v>0.69439499999999987</v>
          </cell>
          <cell r="AV47">
            <v>0.62954499999999991</v>
          </cell>
          <cell r="AW47">
            <v>0.98497299999999999</v>
          </cell>
          <cell r="AX47">
            <v>0.48777099999999995</v>
          </cell>
          <cell r="AY47">
            <v>0.39500000000000002</v>
          </cell>
          <cell r="AZ47">
            <v>0.33100000000000002</v>
          </cell>
          <cell r="BA47">
            <v>0</v>
          </cell>
        </row>
        <row r="105">
          <cell r="B105">
            <v>5.119147655999999E-2</v>
          </cell>
          <cell r="C105">
            <v>5.69036048E-2</v>
          </cell>
          <cell r="D105">
            <v>1.6573268320000001E-2</v>
          </cell>
          <cell r="E105">
            <v>1.0244586240000001E-2</v>
          </cell>
          <cell r="F105">
            <v>4.5213109199999995E-3</v>
          </cell>
          <cell r="G105">
            <v>0</v>
          </cell>
          <cell r="H105">
            <v>1.3830944399999998E-3</v>
          </cell>
          <cell r="I105">
            <v>8.2869444000000002E-4</v>
          </cell>
          <cell r="J105">
            <v>5.0027291999999997E-4</v>
          </cell>
          <cell r="K105">
            <v>1.086876E-4</v>
          </cell>
          <cell r="L105">
            <v>1.2691476E-4</v>
          </cell>
          <cell r="M105">
            <v>0</v>
          </cell>
          <cell r="N105">
            <v>4.5795455999999998E-4</v>
          </cell>
          <cell r="O105">
            <v>4.8298824000000002E-4</v>
          </cell>
          <cell r="P105">
            <v>2.7602063999999997E-4</v>
          </cell>
          <cell r="Q105">
            <v>3.5073191999999997E-4</v>
          </cell>
          <cell r="R105">
            <v>8.5800959999999984E-5</v>
          </cell>
          <cell r="S105">
            <v>1.6820383999999999E-4</v>
          </cell>
          <cell r="T105">
            <v>1.3255200000000001E-5</v>
          </cell>
          <cell r="U105">
            <v>4.3150679999999999E-5</v>
          </cell>
          <cell r="V105">
            <v>1.3335839999999998E-5</v>
          </cell>
          <cell r="W105">
            <v>4.0949999999999998E-6</v>
          </cell>
          <cell r="X105">
            <v>4.7307355199999995E-6</v>
          </cell>
          <cell r="Y105">
            <v>0</v>
          </cell>
          <cell r="Z105">
            <v>0</v>
          </cell>
          <cell r="AA105">
            <v>0</v>
          </cell>
          <cell r="AB105">
            <v>6.7677490000000002</v>
          </cell>
          <cell r="AC105">
            <v>6.1973839999999996</v>
          </cell>
          <cell r="AD105">
            <v>1.911044</v>
          </cell>
          <cell r="AE105">
            <v>1.1862869999999999</v>
          </cell>
          <cell r="AF105">
            <v>0.62781199999999993</v>
          </cell>
          <cell r="AG105">
            <v>0</v>
          </cell>
          <cell r="AH105">
            <v>0.29020699999999999</v>
          </cell>
          <cell r="AI105">
            <v>0.226884</v>
          </cell>
          <cell r="AJ105">
            <v>0.17953</v>
          </cell>
          <cell r="AK105">
            <v>6.7732000000000001E-2</v>
          </cell>
          <cell r="AL105">
            <v>0.08</v>
          </cell>
          <cell r="AM105">
            <v>0</v>
          </cell>
          <cell r="AN105">
            <v>0.81300000000000006</v>
          </cell>
          <cell r="AO105">
            <v>0.78100000000000003</v>
          </cell>
          <cell r="AP105">
            <v>0.41587299999999999</v>
          </cell>
          <cell r="AQ105">
            <v>0.52400000000000002</v>
          </cell>
          <cell r="AR105">
            <v>0.20400000000000001</v>
          </cell>
          <cell r="AS105">
            <v>0.24388100000000001</v>
          </cell>
          <cell r="AT105">
            <v>7.479899999999999E-2</v>
          </cell>
          <cell r="AU105">
            <v>5.9525999999999996E-2</v>
          </cell>
          <cell r="AV105">
            <v>3.2170999999999998E-2</v>
          </cell>
          <cell r="AW105">
            <v>1.5630999999999999E-2</v>
          </cell>
          <cell r="AX105">
            <v>5.424E-3</v>
          </cell>
          <cell r="AY105">
            <v>0</v>
          </cell>
          <cell r="AZ105">
            <v>0</v>
          </cell>
          <cell r="BA105">
            <v>0</v>
          </cell>
        </row>
        <row r="110">
          <cell r="B110">
            <v>0</v>
          </cell>
          <cell r="C110">
            <v>0</v>
          </cell>
          <cell r="D110">
            <v>0</v>
          </cell>
          <cell r="E110">
            <v>1.2713399999999999E-5</v>
          </cell>
          <cell r="F110">
            <v>1.8082915199999999E-3</v>
          </cell>
          <cell r="G110">
            <v>0</v>
          </cell>
          <cell r="H110">
            <v>4.7678400000000001E-5</v>
          </cell>
          <cell r="I110">
            <v>2.3772672000000003E-4</v>
          </cell>
          <cell r="J110">
            <v>3.2042807999999999E-4</v>
          </cell>
          <cell r="K110">
            <v>4.1643504000000005E-4</v>
          </cell>
          <cell r="L110">
            <v>3.881178E-4</v>
          </cell>
          <cell r="M110">
            <v>0</v>
          </cell>
          <cell r="N110">
            <v>2.5344186839999998E-2</v>
          </cell>
          <cell r="O110">
            <v>2.6459999999999999E-3</v>
          </cell>
          <cell r="P110">
            <v>0</v>
          </cell>
          <cell r="Q110">
            <v>2.1304079999999995E-4</v>
          </cell>
          <cell r="R110">
            <v>1.5510515999999998E-4</v>
          </cell>
          <cell r="S110">
            <v>9.0153000000000002E-5</v>
          </cell>
          <cell r="T110">
            <v>5.8688279999999997E-5</v>
          </cell>
          <cell r="U110">
            <v>9.7186348000000004E-4</v>
          </cell>
          <cell r="V110">
            <v>4.6569599999999993E-4</v>
          </cell>
          <cell r="W110">
            <v>4.6522559999999993E-4</v>
          </cell>
          <cell r="X110">
            <v>0</v>
          </cell>
          <cell r="Y110">
            <v>0</v>
          </cell>
          <cell r="Z110">
            <v>0</v>
          </cell>
          <cell r="AA110">
            <v>0</v>
          </cell>
          <cell r="AB110">
            <v>0</v>
          </cell>
          <cell r="AC110">
            <v>0</v>
          </cell>
          <cell r="AD110">
            <v>0</v>
          </cell>
          <cell r="AE110">
            <v>6.6860000000000001E-3</v>
          </cell>
          <cell r="AF110">
            <v>0.27473799999999998</v>
          </cell>
          <cell r="AG110">
            <v>0</v>
          </cell>
          <cell r="AH110">
            <v>1.4156999999999999E-2</v>
          </cell>
          <cell r="AI110">
            <v>7.9014000000000001E-2</v>
          </cell>
          <cell r="AJ110">
            <v>0.12500500000000001</v>
          </cell>
          <cell r="AK110">
            <v>0.164937</v>
          </cell>
          <cell r="AL110">
            <v>0.15</v>
          </cell>
          <cell r="AM110">
            <v>0</v>
          </cell>
          <cell r="AN110">
            <v>5.1000000000000005</v>
          </cell>
          <cell r="AO110">
            <v>0.42699999999999999</v>
          </cell>
          <cell r="AP110">
            <v>0</v>
          </cell>
          <cell r="AQ110">
            <v>0.13</v>
          </cell>
          <cell r="AR110">
            <v>6.9000000000000006E-2</v>
          </cell>
          <cell r="AS110">
            <v>4.1717999999999998E-2</v>
          </cell>
          <cell r="AT110">
            <v>2.9030999999999998E-2</v>
          </cell>
          <cell r="AU110">
            <v>0.61380099999999993</v>
          </cell>
          <cell r="AV110">
            <v>1.2341E-2</v>
          </cell>
          <cell r="AW110">
            <v>0.15423899999999999</v>
          </cell>
          <cell r="AX110">
            <v>0</v>
          </cell>
          <cell r="AY110">
            <v>0</v>
          </cell>
          <cell r="AZ110">
            <v>0</v>
          </cell>
          <cell r="BA110">
            <v>0</v>
          </cell>
        </row>
        <row r="116">
          <cell r="B116">
            <v>6.2472504359999986E-2</v>
          </cell>
          <cell r="C116">
            <v>5.6304962560000005E-2</v>
          </cell>
          <cell r="D116">
            <v>5.5634182519999999E-2</v>
          </cell>
          <cell r="E116">
            <v>5.1310972999999996E-2</v>
          </cell>
          <cell r="F116">
            <v>5.1064959399999992E-2</v>
          </cell>
          <cell r="G116">
            <v>4.5241925399999994E-2</v>
          </cell>
          <cell r="H116">
            <v>2.7819657039999994E-2</v>
          </cell>
          <cell r="I116">
            <v>3.1405885559999999E-2</v>
          </cell>
          <cell r="J116">
            <v>2.6319390720000002E-2</v>
          </cell>
          <cell r="K116">
            <v>1.3086890320000001E-2</v>
          </cell>
          <cell r="L116">
            <v>1.3028377320000001E-2</v>
          </cell>
          <cell r="M116">
            <v>0</v>
          </cell>
          <cell r="N116">
            <v>4.3105734E-2</v>
          </cell>
          <cell r="O116">
            <v>4.5448367159999996E-2</v>
          </cell>
          <cell r="P116">
            <v>4.6770003560000002E-2</v>
          </cell>
          <cell r="Q116">
            <v>3.5520575999999991E-2</v>
          </cell>
          <cell r="R116">
            <v>5.1031142119999998E-2</v>
          </cell>
          <cell r="S116">
            <v>5.7794352839999993E-2</v>
          </cell>
          <cell r="T116">
            <v>5.5876096639999998E-2</v>
          </cell>
          <cell r="U116">
            <v>3.5613812080000001E-2</v>
          </cell>
          <cell r="V116">
            <v>3.0816672319999999E-2</v>
          </cell>
          <cell r="W116">
            <v>2.4428216959999999E-2</v>
          </cell>
          <cell r="X116">
            <v>3.1439381567999997E-2</v>
          </cell>
          <cell r="Y116">
            <v>2.4578931999999998E-2</v>
          </cell>
          <cell r="Z116">
            <v>1.2017264000000001E-2</v>
          </cell>
          <cell r="AA116">
            <v>0</v>
          </cell>
          <cell r="AB116">
            <v>11.133386999999999</v>
          </cell>
          <cell r="AC116">
            <v>10.259124</v>
          </cell>
          <cell r="AD116">
            <v>10.598222999999999</v>
          </cell>
          <cell r="AE116">
            <v>11.194329999999999</v>
          </cell>
          <cell r="AF116">
            <v>11.058591</v>
          </cell>
          <cell r="AG116">
            <v>9.5963969999999996</v>
          </cell>
          <cell r="AH116">
            <v>6.3075269999999994</v>
          </cell>
          <cell r="AI116">
            <v>7.096838</v>
          </cell>
          <cell r="AJ116">
            <v>6.4971459999999999</v>
          </cell>
          <cell r="AK116">
            <v>2.8753880000000001</v>
          </cell>
          <cell r="AL116">
            <v>3.0179999999999998</v>
          </cell>
          <cell r="AM116">
            <v>0</v>
          </cell>
          <cell r="AN116">
            <v>10.016</v>
          </cell>
          <cell r="AO116">
            <v>10.354000000000001</v>
          </cell>
          <cell r="AP116">
            <v>10.190217000000001</v>
          </cell>
          <cell r="AQ116">
            <v>7.2180000000000009</v>
          </cell>
          <cell r="AR116">
            <v>9.7750000000000004</v>
          </cell>
          <cell r="AS116">
            <v>10.854689999999998</v>
          </cell>
          <cell r="AT116">
            <v>11.150839</v>
          </cell>
          <cell r="AU116">
            <v>7.2543100000000003</v>
          </cell>
          <cell r="AV116">
            <v>6.1189220000000004</v>
          </cell>
          <cell r="AW116">
            <v>5.3875140000000004</v>
          </cell>
          <cell r="AX116">
            <v>8.1538869999999992</v>
          </cell>
          <cell r="AY116">
            <v>6.1020000000000003</v>
          </cell>
          <cell r="AZ116">
            <v>3.4550000000000001</v>
          </cell>
          <cell r="BA116">
            <v>0</v>
          </cell>
        </row>
        <row r="194">
          <cell r="B194">
            <v>2.9718275999999995E-4</v>
          </cell>
          <cell r="C194">
            <v>4.2485491999999996E-4</v>
          </cell>
          <cell r="D194">
            <v>5.9323151999999993E-4</v>
          </cell>
          <cell r="E194">
            <v>2.1006288800000002E-3</v>
          </cell>
          <cell r="F194">
            <v>3.6845216799999999E-3</v>
          </cell>
          <cell r="G194">
            <v>0</v>
          </cell>
          <cell r="H194">
            <v>0</v>
          </cell>
          <cell r="I194">
            <v>7.8563567600000005E-3</v>
          </cell>
          <cell r="J194">
            <v>7.066811919999999E-3</v>
          </cell>
          <cell r="K194">
            <v>4.6742858400000004E-3</v>
          </cell>
          <cell r="L194">
            <v>4.2834397200000006E-3</v>
          </cell>
          <cell r="M194">
            <v>1.5890195999999999E-3</v>
          </cell>
          <cell r="N194">
            <v>3.1660210399999996E-3</v>
          </cell>
          <cell r="O194">
            <v>2.9466004400000002E-3</v>
          </cell>
          <cell r="P194">
            <v>2.1102631199999998E-3</v>
          </cell>
          <cell r="Q194">
            <v>2.0605031999999996E-3</v>
          </cell>
          <cell r="R194">
            <v>1.0818359999999998E-4</v>
          </cell>
          <cell r="S194">
            <v>1.8572543999999998E-4</v>
          </cell>
          <cell r="T194">
            <v>8.1889919999999998E-5</v>
          </cell>
          <cell r="U194">
            <v>6.6268440000000014E-5</v>
          </cell>
          <cell r="V194">
            <v>1.5679999999999999E-8</v>
          </cell>
          <cell r="W194">
            <v>7.5600000000000002E-8</v>
          </cell>
          <cell r="X194">
            <v>1.2675599999999999E-6</v>
          </cell>
          <cell r="Y194">
            <v>5.2920000000000003E-6</v>
          </cell>
          <cell r="Z194">
            <v>2.4191999999999998E-5</v>
          </cell>
          <cell r="AA194">
            <v>0</v>
          </cell>
          <cell r="AB194">
            <v>0.12317299999999999</v>
          </cell>
          <cell r="AC194">
            <v>0.19610299999999997</v>
          </cell>
          <cell r="AD194">
            <v>0.30154900000000001</v>
          </cell>
          <cell r="AE194">
            <v>0.7212909999999999</v>
          </cell>
          <cell r="AF194">
            <v>1.1897610000000001</v>
          </cell>
          <cell r="AG194">
            <v>0</v>
          </cell>
          <cell r="AH194">
            <v>0</v>
          </cell>
          <cell r="AI194">
            <v>3.046392</v>
          </cell>
          <cell r="AJ194">
            <v>2.8073630000000001</v>
          </cell>
          <cell r="AK194">
            <v>1.6882239999999999</v>
          </cell>
          <cell r="AL194">
            <v>1.7410000000000001</v>
          </cell>
          <cell r="AM194">
            <v>1.3079999999999998</v>
          </cell>
          <cell r="AN194">
            <v>1.6970000000000001</v>
          </cell>
          <cell r="AO194">
            <v>1.8069999999999999</v>
          </cell>
          <cell r="AP194">
            <v>1.173484</v>
          </cell>
          <cell r="AQ194">
            <v>1.0610000000000002</v>
          </cell>
          <cell r="AR194">
            <v>5.9000000000000004E-2</v>
          </cell>
          <cell r="AS194">
            <v>9.2023999999999995E-2</v>
          </cell>
          <cell r="AT194">
            <v>4.8018999999999999E-2</v>
          </cell>
          <cell r="AU194">
            <v>2.367E-2</v>
          </cell>
          <cell r="AV194">
            <v>4.9999999999999996E-6</v>
          </cell>
          <cell r="AW194">
            <v>2.0999999999999999E-5</v>
          </cell>
          <cell r="AX194">
            <v>1.0164999999999999E-2</v>
          </cell>
          <cell r="AY194">
            <v>2E-3</v>
          </cell>
          <cell r="AZ194">
            <v>5.3999999999999999E-2</v>
          </cell>
          <cell r="BA194">
            <v>0</v>
          </cell>
        </row>
        <row r="200">
          <cell r="B200">
            <v>0</v>
          </cell>
          <cell r="C200">
            <v>0</v>
          </cell>
          <cell r="D200">
            <v>0</v>
          </cell>
          <cell r="E200">
            <v>0</v>
          </cell>
          <cell r="F200">
            <v>9.6132834000000004E-3</v>
          </cell>
          <cell r="G200">
            <v>0</v>
          </cell>
          <cell r="H200">
            <v>0</v>
          </cell>
          <cell r="I200">
            <v>0</v>
          </cell>
          <cell r="J200">
            <v>7.2539599999999992E-6</v>
          </cell>
          <cell r="K200">
            <v>0</v>
          </cell>
          <cell r="L200">
            <v>0</v>
          </cell>
          <cell r="M200">
            <v>9.7759731999999995E-3</v>
          </cell>
          <cell r="N200">
            <v>7.277183424E-2</v>
          </cell>
          <cell r="O200">
            <v>5.1024707999999998E-3</v>
          </cell>
          <cell r="P200">
            <v>8.4016799999999998E-6</v>
          </cell>
          <cell r="Q200">
            <v>1.0252350359999999E-2</v>
          </cell>
          <cell r="R200">
            <v>1.3624800000000002E-6</v>
          </cell>
          <cell r="S200">
            <v>1.6295999999999998E-6</v>
          </cell>
          <cell r="T200">
            <v>1.512E-7</v>
          </cell>
          <cell r="U200">
            <v>5.7193919999999996E-5</v>
          </cell>
          <cell r="V200">
            <v>1.347444E-5</v>
          </cell>
          <cell r="W200">
            <v>1.7891999999999999E-7</v>
          </cell>
          <cell r="X200">
            <v>2.0159999999999998E-6</v>
          </cell>
          <cell r="Y200">
            <v>5.6700000000000003E-5</v>
          </cell>
          <cell r="Z200">
            <v>5.6699999999999996E-5</v>
          </cell>
          <cell r="AA200">
            <v>0</v>
          </cell>
          <cell r="AB200">
            <v>0</v>
          </cell>
          <cell r="AC200">
            <v>0</v>
          </cell>
          <cell r="AD200">
            <v>0</v>
          </cell>
          <cell r="AE200">
            <v>0</v>
          </cell>
          <cell r="AF200">
            <v>1.286519</v>
          </cell>
          <cell r="AG200">
            <v>0</v>
          </cell>
          <cell r="AH200">
            <v>0</v>
          </cell>
          <cell r="AI200">
            <v>0</v>
          </cell>
          <cell r="AJ200">
            <v>2.1389999999999998E-3</v>
          </cell>
          <cell r="AK200">
            <v>0</v>
          </cell>
          <cell r="AL200">
            <v>0</v>
          </cell>
          <cell r="AM200">
            <v>2.7250000000000001</v>
          </cell>
          <cell r="AN200">
            <v>11.474</v>
          </cell>
          <cell r="AO200">
            <v>0.78900000000000003</v>
          </cell>
          <cell r="AP200">
            <v>1.3186999999999999E-2</v>
          </cell>
          <cell r="AQ200">
            <v>1.4850000000000001</v>
          </cell>
          <cell r="AR200">
            <v>2E-3</v>
          </cell>
          <cell r="AS200">
            <v>8.5500000000000007E-4</v>
          </cell>
          <cell r="AT200">
            <v>7.8699999999999994E-4</v>
          </cell>
          <cell r="AU200">
            <v>0.11611299999999999</v>
          </cell>
          <cell r="AV200">
            <v>1.3431999999999999E-2</v>
          </cell>
          <cell r="AW200">
            <v>4.0429999999999997E-3</v>
          </cell>
          <cell r="AX200">
            <v>2.2520000000000001E-3</v>
          </cell>
          <cell r="AY200">
            <v>2.5000000000000001E-2</v>
          </cell>
          <cell r="AZ200">
            <v>2.5000000000000001E-2</v>
          </cell>
          <cell r="BA200">
            <v>0</v>
          </cell>
        </row>
        <row r="228">
          <cell r="B228">
            <v>1.8442143719999998E-2</v>
          </cell>
          <cell r="C228">
            <v>1.3544183519999999E-2</v>
          </cell>
          <cell r="D228">
            <v>0</v>
          </cell>
          <cell r="E228">
            <v>7.5184194399999993E-3</v>
          </cell>
          <cell r="F228">
            <v>1.6268419439999997E-2</v>
          </cell>
          <cell r="G228">
            <v>0</v>
          </cell>
          <cell r="H228">
            <v>0</v>
          </cell>
          <cell r="I228">
            <v>7.5285629999999985E-3</v>
          </cell>
          <cell r="J228">
            <v>6.4102248000000002E-4</v>
          </cell>
          <cell r="K228">
            <v>4.4995129199999996E-3</v>
          </cell>
          <cell r="L228">
            <v>5.8394347199999998E-3</v>
          </cell>
          <cell r="M228">
            <v>4.0804175999999996E-3</v>
          </cell>
          <cell r="N228">
            <v>9.8967607199999998E-3</v>
          </cell>
          <cell r="O228">
            <v>8.7729303200000004E-3</v>
          </cell>
          <cell r="P228">
            <v>5.2395411599999988E-3</v>
          </cell>
          <cell r="Q228">
            <v>5.6126870799999996E-3</v>
          </cell>
          <cell r="R228">
            <v>5.6536552799999994E-3</v>
          </cell>
          <cell r="S228">
            <v>2.5536481599999997E-3</v>
          </cell>
          <cell r="T228">
            <v>2.7032544000000001E-3</v>
          </cell>
          <cell r="U228">
            <v>2.8248267599999999E-3</v>
          </cell>
          <cell r="V228">
            <v>2.0969297999999998E-3</v>
          </cell>
          <cell r="W228">
            <v>1.31656056E-3</v>
          </cell>
          <cell r="X228">
            <v>8.6529491999999997E-4</v>
          </cell>
          <cell r="Y228">
            <v>8.4294000000000003E-4</v>
          </cell>
          <cell r="Z228">
            <v>7.2324000000000008E-5</v>
          </cell>
          <cell r="AA228">
            <v>0</v>
          </cell>
          <cell r="AB228">
            <v>2.4527429999999999</v>
          </cell>
          <cell r="AC228">
            <v>1.734035</v>
          </cell>
          <cell r="AD228">
            <v>0</v>
          </cell>
          <cell r="AE228">
            <v>0.81934799999999997</v>
          </cell>
          <cell r="AF228">
            <v>1.850803</v>
          </cell>
          <cell r="AG228">
            <v>0</v>
          </cell>
          <cell r="AH228">
            <v>0</v>
          </cell>
          <cell r="AI228">
            <v>1.193765</v>
          </cell>
          <cell r="AJ228">
            <v>0.10890799999999999</v>
          </cell>
          <cell r="AK228">
            <v>0.62402899999999994</v>
          </cell>
          <cell r="AL228">
            <v>0.93</v>
          </cell>
          <cell r="AM228">
            <v>1.1020000000000001</v>
          </cell>
          <cell r="AN228">
            <v>1.6719999999999999</v>
          </cell>
          <cell r="AO228">
            <v>1.4430000000000001</v>
          </cell>
          <cell r="AP228">
            <v>0.91840999999999995</v>
          </cell>
          <cell r="AQ228">
            <v>0.90200000000000002</v>
          </cell>
          <cell r="AR228">
            <v>0.81100000000000005</v>
          </cell>
          <cell r="AS228">
            <v>0.38900899999999994</v>
          </cell>
          <cell r="AT228">
            <v>0.45482799999999995</v>
          </cell>
          <cell r="AU228">
            <v>0.42748599999999998</v>
          </cell>
          <cell r="AV228">
            <v>0.32852599999999998</v>
          </cell>
          <cell r="AW228">
            <v>0.25317200000000001</v>
          </cell>
          <cell r="AX228">
            <v>0.17186999999999999</v>
          </cell>
          <cell r="AY228">
            <v>0.20200000000000001</v>
          </cell>
          <cell r="AZ228">
            <v>7.8E-2</v>
          </cell>
          <cell r="BA228">
            <v>0</v>
          </cell>
        </row>
        <row r="263">
          <cell r="B263">
            <v>0.19272063832</v>
          </cell>
          <cell r="C263">
            <v>0.15453282180000005</v>
          </cell>
          <cell r="D263">
            <v>8.9593551600000029E-2</v>
          </cell>
          <cell r="E263">
            <v>9.7959658439999958E-2</v>
          </cell>
          <cell r="F263">
            <v>0.15226098887999998</v>
          </cell>
          <cell r="G263">
            <v>5.3333010639999991E-2</v>
          </cell>
          <cell r="H263">
            <v>3.7785545839999997E-2</v>
          </cell>
          <cell r="I263">
            <v>6.462269380000002E-2</v>
          </cell>
          <cell r="J263">
            <v>4.7435043599999997E-2</v>
          </cell>
          <cell r="K263">
            <v>4.784784928E-2</v>
          </cell>
          <cell r="L263">
            <v>3.8788272880000002E-2</v>
          </cell>
          <cell r="M263">
            <v>3.5860565999999997E-2</v>
          </cell>
          <cell r="N263">
            <v>0.18844816116000002</v>
          </cell>
          <cell r="O263">
            <v>0.14669666172000001</v>
          </cell>
          <cell r="P263">
            <v>0.12584906432000001</v>
          </cell>
          <cell r="Q263">
            <v>0.10163726355999998</v>
          </cell>
          <cell r="R263">
            <v>9.2301115760000024E-2</v>
          </cell>
          <cell r="S263">
            <v>0.11115241788571434</v>
          </cell>
          <cell r="T263">
            <v>7.9900844239999949E-2</v>
          </cell>
          <cell r="U263">
            <v>5.5499289800000018E-2</v>
          </cell>
          <cell r="V263">
            <v>4.7696072759999986E-2</v>
          </cell>
          <cell r="W263">
            <v>4.4409671600000006E-2</v>
          </cell>
          <cell r="X263">
            <v>4.5597055318639994E-2</v>
          </cell>
          <cell r="Y263">
            <v>3.6621871999999986E-2</v>
          </cell>
          <cell r="Z263">
            <v>2.5423495999999997E-2</v>
          </cell>
          <cell r="AA263">
            <v>0</v>
          </cell>
          <cell r="AB263">
            <v>31.134473</v>
          </cell>
          <cell r="AC263">
            <v>25.557874999999999</v>
          </cell>
          <cell r="AD263">
            <v>16.828295000000004</v>
          </cell>
          <cell r="AE263">
            <v>19.399038000000004</v>
          </cell>
          <cell r="AF263">
            <v>26.984196000000001</v>
          </cell>
          <cell r="AG263">
            <v>11.604369999999999</v>
          </cell>
          <cell r="AH263">
            <v>8.9715279999999993</v>
          </cell>
          <cell r="AI263">
            <v>16.905608999999998</v>
          </cell>
          <cell r="AJ263">
            <v>13.971940000000002</v>
          </cell>
          <cell r="AK263">
            <v>11.527896999999999</v>
          </cell>
          <cell r="AL263">
            <v>12.582000000000003</v>
          </cell>
          <cell r="AM263">
            <v>15.001999999999999</v>
          </cell>
          <cell r="AN263">
            <v>40.79</v>
          </cell>
          <cell r="AO263">
            <v>37.626000000000005</v>
          </cell>
          <cell r="AP263">
            <v>35.587596999999988</v>
          </cell>
          <cell r="AQ263">
            <v>23.745000000000005</v>
          </cell>
          <cell r="AR263">
            <v>19.177000000000003</v>
          </cell>
          <cell r="AS263">
            <v>23.268991999999997</v>
          </cell>
          <cell r="AT263">
            <v>22.205286999999991</v>
          </cell>
          <cell r="AU263">
            <v>16.967608999999999</v>
          </cell>
          <cell r="AV263">
            <v>12.880548999999997</v>
          </cell>
          <cell r="AW263">
            <v>13.094589000000001</v>
          </cell>
          <cell r="AX263">
            <v>14.910574999999998</v>
          </cell>
          <cell r="AY263">
            <v>13.169</v>
          </cell>
          <cell r="AZ263">
            <v>10.873999999999999</v>
          </cell>
          <cell r="BA263">
            <v>0</v>
          </cell>
        </row>
        <row r="264">
          <cell r="B264">
            <v>0</v>
          </cell>
          <cell r="C264">
            <v>2.1001679999999998E-5</v>
          </cell>
          <cell r="D264">
            <v>2.5479999999999998E-7</v>
          </cell>
          <cell r="E264">
            <v>3.0141971999999998E-4</v>
          </cell>
          <cell r="F264">
            <v>2.1069552000000001E-4</v>
          </cell>
          <cell r="G264">
            <v>7.8613919999999998E-5</v>
          </cell>
          <cell r="H264">
            <v>1.6234848000000002E-4</v>
          </cell>
          <cell r="I264">
            <v>3.1999715999999994E-4</v>
          </cell>
          <cell r="J264">
            <v>1.8345599999999997E-4</v>
          </cell>
          <cell r="K264">
            <v>2.0858040000000001E-4</v>
          </cell>
          <cell r="L264">
            <v>4.3063020000000006E-4</v>
          </cell>
          <cell r="M264">
            <v>6.2335280000000003E-4</v>
          </cell>
          <cell r="N264">
            <v>9.8923411999999981E-4</v>
          </cell>
          <cell r="O264">
            <v>5.3790968000000004E-4</v>
          </cell>
          <cell r="P264">
            <v>2.4203339999999998E-4</v>
          </cell>
          <cell r="Q264">
            <v>4.7251763999999998E-4</v>
          </cell>
          <cell r="R264">
            <v>3.9420695999999999E-4</v>
          </cell>
          <cell r="S264">
            <v>1.205830342857143E-3</v>
          </cell>
          <cell r="T264">
            <v>2.3150610000000002E-3</v>
          </cell>
          <cell r="U264">
            <v>2.7682792800000004E-3</v>
          </cell>
          <cell r="V264">
            <v>3.0804925199999999E-3</v>
          </cell>
          <cell r="W264">
            <v>3.3671041599999999E-3</v>
          </cell>
          <cell r="X264">
            <v>2.2427448399999998E-3</v>
          </cell>
          <cell r="Y264">
            <v>1.8217639999999996E-3</v>
          </cell>
          <cell r="Z264">
            <v>2.1981959999999999E-3</v>
          </cell>
          <cell r="AA264">
            <v>0</v>
          </cell>
          <cell r="AB264">
            <v>0</v>
          </cell>
          <cell r="AC264">
            <v>6.986E-3</v>
          </cell>
          <cell r="AD264">
            <v>1.64E-4</v>
          </cell>
          <cell r="AE264">
            <v>0.10888200000000001</v>
          </cell>
          <cell r="AF264">
            <v>0.151005</v>
          </cell>
          <cell r="AG264">
            <v>2.7233E-2</v>
          </cell>
          <cell r="AH264">
            <v>4.2268E-2</v>
          </cell>
          <cell r="AI264">
            <v>0.125587</v>
          </cell>
          <cell r="AJ264">
            <v>6.7100999999999994E-2</v>
          </cell>
          <cell r="AK264">
            <v>2.7722999999999998E-2</v>
          </cell>
          <cell r="AL264">
            <v>0.111</v>
          </cell>
          <cell r="AM264">
            <v>0.63100000000000001</v>
          </cell>
          <cell r="AN264">
            <v>0.52900000000000003</v>
          </cell>
          <cell r="AO264">
            <v>0.29800000000000004</v>
          </cell>
          <cell r="AP264">
            <v>7.6608999999999997E-2</v>
          </cell>
          <cell r="AQ264">
            <v>0.16600000000000001</v>
          </cell>
          <cell r="AR264">
            <v>0.14100000000000001</v>
          </cell>
          <cell r="AS264">
            <v>0.37496800000000002</v>
          </cell>
          <cell r="AT264">
            <v>0.78975699999999982</v>
          </cell>
          <cell r="AU264">
            <v>0.91736099999999998</v>
          </cell>
          <cell r="AV264">
            <v>0.98179400000000006</v>
          </cell>
          <cell r="AW264">
            <v>1.1456949999999999</v>
          </cell>
          <cell r="AX264">
            <v>0.88332100000000002</v>
          </cell>
          <cell r="AY264">
            <v>1.212</v>
          </cell>
          <cell r="AZ264">
            <v>0.88</v>
          </cell>
          <cell r="BA264">
            <v>0</v>
          </cell>
        </row>
        <row r="265">
          <cell r="B265">
            <v>2.4898252399999997E-3</v>
          </cell>
          <cell r="C265">
            <v>1.3315198400000001E-3</v>
          </cell>
          <cell r="D265">
            <v>0</v>
          </cell>
          <cell r="E265">
            <v>7.9443000000000005E-4</v>
          </cell>
          <cell r="F265">
            <v>1.15750712E-2</v>
          </cell>
          <cell r="G265">
            <v>0</v>
          </cell>
          <cell r="H265">
            <v>1.050084E-4</v>
          </cell>
          <cell r="I265">
            <v>2.4056872000000003E-4</v>
          </cell>
          <cell r="J265">
            <v>3.3131083999999997E-4</v>
          </cell>
          <cell r="K265">
            <v>7.6428528399999996E-3</v>
          </cell>
          <cell r="L265">
            <v>4.126178E-4</v>
          </cell>
          <cell r="M265">
            <v>2.2251111399999995E-2</v>
          </cell>
          <cell r="N265">
            <v>0.11288722535999998</v>
          </cell>
          <cell r="O265">
            <v>8.0251998399999986E-3</v>
          </cell>
          <cell r="P265">
            <v>1.9341117600000001E-3</v>
          </cell>
          <cell r="Q265">
            <v>1.0578618679999999E-2</v>
          </cell>
          <cell r="R265">
            <v>1.8860268E-4</v>
          </cell>
          <cell r="S265">
            <v>4.8106463999999995E-4</v>
          </cell>
          <cell r="T265">
            <v>1.6796088399999999E-3</v>
          </cell>
          <cell r="U265">
            <v>1.6254028E-3</v>
          </cell>
          <cell r="V265">
            <v>9.6238771999999993E-4</v>
          </cell>
          <cell r="W265">
            <v>7.9984827999999989E-4</v>
          </cell>
          <cell r="X265">
            <v>1.7760708000000001E-4</v>
          </cell>
          <cell r="Y265">
            <v>2.3461199999999998E-4</v>
          </cell>
          <cell r="Z265">
            <v>5.3071200000000002E-4</v>
          </cell>
          <cell r="AA265">
            <v>0</v>
          </cell>
          <cell r="AB265">
            <v>0.45265199999999994</v>
          </cell>
          <cell r="AC265">
            <v>0.25479299999999999</v>
          </cell>
          <cell r="AD265">
            <v>0</v>
          </cell>
          <cell r="AE265">
            <v>0.14462699999999998</v>
          </cell>
          <cell r="AF265">
            <v>1.6206079999999998</v>
          </cell>
          <cell r="AG265">
            <v>0</v>
          </cell>
          <cell r="AH265">
            <v>6.3876000000000002E-2</v>
          </cell>
          <cell r="AI265">
            <v>9.2120999999999995E-2</v>
          </cell>
          <cell r="AJ265">
            <v>0.14973500000000001</v>
          </cell>
          <cell r="AK265">
            <v>1.1085949999999998</v>
          </cell>
          <cell r="AL265">
            <v>0.216</v>
          </cell>
          <cell r="AM265">
            <v>5.9180000000000001</v>
          </cell>
          <cell r="AN265">
            <v>19.093000000000004</v>
          </cell>
          <cell r="AO265">
            <v>1.6749999999999998</v>
          </cell>
          <cell r="AP265">
            <v>1.7280560000000003</v>
          </cell>
          <cell r="AQ265">
            <v>1.7210000000000001</v>
          </cell>
          <cell r="AR265">
            <v>8.2000000000000003E-2</v>
          </cell>
          <cell r="AS265">
            <v>0.26368199999999997</v>
          </cell>
          <cell r="AT265">
            <v>0.70745499999999995</v>
          </cell>
          <cell r="AU265">
            <v>1.2694679999999998</v>
          </cell>
          <cell r="AV265">
            <v>0.24623100000000001</v>
          </cell>
          <cell r="AW265">
            <v>0.29408200000000001</v>
          </cell>
          <cell r="AX265">
            <v>7.6494999999999994E-2</v>
          </cell>
          <cell r="AY265">
            <v>0.14399999999999999</v>
          </cell>
          <cell r="AZ265">
            <v>0.39400000000000002</v>
          </cell>
          <cell r="BA265">
            <v>0</v>
          </cell>
        </row>
        <row r="266">
          <cell r="B266">
            <v>1.4490820399999998E-3</v>
          </cell>
          <cell r="C266">
            <v>2.5918787999999998E-4</v>
          </cell>
          <cell r="D266">
            <v>2.2469439999999998E-5</v>
          </cell>
          <cell r="E266">
            <v>1.9024902399999999E-3</v>
          </cell>
          <cell r="F266">
            <v>3.8306772000000001E-4</v>
          </cell>
          <cell r="G266">
            <v>0</v>
          </cell>
          <cell r="H266">
            <v>0</v>
          </cell>
          <cell r="I266">
            <v>1.02127704E-3</v>
          </cell>
          <cell r="J266">
            <v>5.0121931999999993E-4</v>
          </cell>
          <cell r="K266">
            <v>9.4100523999999987E-4</v>
          </cell>
          <cell r="L266">
            <v>4.3352007999999996E-4</v>
          </cell>
          <cell r="M266">
            <v>1.6526019999999999E-4</v>
          </cell>
          <cell r="N266">
            <v>1.9409011999999999E-4</v>
          </cell>
          <cell r="O266">
            <v>5.0972711999999992E-4</v>
          </cell>
          <cell r="P266">
            <v>4.7681564000000005E-4</v>
          </cell>
          <cell r="Q266">
            <v>5.3086179999999993E-4</v>
          </cell>
          <cell r="R266">
            <v>7.0206528000000005E-4</v>
          </cell>
          <cell r="S266">
            <v>5.0928864000000004E-4</v>
          </cell>
          <cell r="T266">
            <v>3.95019828E-3</v>
          </cell>
          <cell r="U266">
            <v>5.1153115999999998E-4</v>
          </cell>
          <cell r="V266">
            <v>3.8231060000000001E-4</v>
          </cell>
          <cell r="W266">
            <v>2.3034340000000004E-4</v>
          </cell>
          <cell r="X266">
            <v>2.9322719999999998E-4</v>
          </cell>
          <cell r="Y266">
            <v>1.58004E-4</v>
          </cell>
          <cell r="Z266">
            <v>1.2877199999999998E-4</v>
          </cell>
          <cell r="AA266">
            <v>0</v>
          </cell>
          <cell r="AB266">
            <v>0.22478399999999998</v>
          </cell>
          <cell r="AC266">
            <v>0.11372399999999999</v>
          </cell>
          <cell r="AD266">
            <v>1.2114E-2</v>
          </cell>
          <cell r="AE266">
            <v>0.40643699999999999</v>
          </cell>
          <cell r="AF266">
            <v>0.17221</v>
          </cell>
          <cell r="AG266">
            <v>0</v>
          </cell>
          <cell r="AH266">
            <v>0</v>
          </cell>
          <cell r="AI266">
            <v>0.28168899999999997</v>
          </cell>
          <cell r="AJ266">
            <v>0.16817100000000001</v>
          </cell>
          <cell r="AK266">
            <v>0.36742399999999997</v>
          </cell>
          <cell r="AL266">
            <v>0.24500000000000002</v>
          </cell>
          <cell r="AM266">
            <v>8.3999999999999991E-2</v>
          </cell>
          <cell r="AN266">
            <v>6.5000000000000002E-2</v>
          </cell>
          <cell r="AO266">
            <v>0.37500000000000006</v>
          </cell>
          <cell r="AP266">
            <v>0.19387799999999999</v>
          </cell>
          <cell r="AQ266">
            <v>0.16700000000000001</v>
          </cell>
          <cell r="AR266">
            <v>7.5000000000000011E-2</v>
          </cell>
          <cell r="AS266">
            <v>0.18267499999999998</v>
          </cell>
          <cell r="AT266">
            <v>0.93713800000000003</v>
          </cell>
          <cell r="AU266">
            <v>0.25595800000000002</v>
          </cell>
          <cell r="AV266">
            <v>0.19553499999999999</v>
          </cell>
          <cell r="AW266">
            <v>0.123943</v>
          </cell>
          <cell r="AX266">
            <v>0.10559999999999999</v>
          </cell>
          <cell r="AY266">
            <v>7.3000000000000009E-2</v>
          </cell>
          <cell r="AZ266">
            <v>5.2000000000000005E-2</v>
          </cell>
          <cell r="BA266">
            <v>0</v>
          </cell>
        </row>
        <row r="267">
          <cell r="B267">
            <v>0.18219105800000002</v>
          </cell>
          <cell r="C267">
            <v>0.14957296872</v>
          </cell>
          <cell r="D267">
            <v>8.8363468480000013E-2</v>
          </cell>
          <cell r="E267">
            <v>8.8490970679999989E-2</v>
          </cell>
          <cell r="F267">
            <v>0.12917449776000001</v>
          </cell>
          <cell r="G267">
            <v>5.166202663999999E-2</v>
          </cell>
          <cell r="H267">
            <v>3.2844644279999995E-2</v>
          </cell>
          <cell r="I267">
            <v>4.6637516239999996E-2</v>
          </cell>
          <cell r="J267">
            <v>3.4414725240000006E-2</v>
          </cell>
          <cell r="K267">
            <v>2.9781957799999998E-2</v>
          </cell>
          <cell r="L267">
            <v>2.6262991440000005E-2</v>
          </cell>
          <cell r="M267">
            <v>6.0747329999999997E-3</v>
          </cell>
          <cell r="N267">
            <v>6.0750661439999999E-2</v>
          </cell>
          <cell r="O267">
            <v>0.10339801863999999</v>
          </cell>
          <cell r="P267">
            <v>0.10237615668</v>
          </cell>
          <cell r="Q267">
            <v>7.2293733399999976E-2</v>
          </cell>
          <cell r="R267">
            <v>7.9565714200000026E-2</v>
          </cell>
          <cell r="S267">
            <v>0.10005718042285716</v>
          </cell>
          <cell r="T267">
            <v>6.6547519079999992E-2</v>
          </cell>
          <cell r="U267">
            <v>4.4312155320000012E-2</v>
          </cell>
          <cell r="V267">
            <v>3.8059297919999999E-2</v>
          </cell>
          <cell r="W267">
            <v>3.4631126320000004E-2</v>
          </cell>
          <cell r="X267">
            <v>3.7745603712039999E-2</v>
          </cell>
          <cell r="Y267">
            <v>3.1025483999999996E-2</v>
          </cell>
          <cell r="Z267">
            <v>1.9262011999999998E-2</v>
          </cell>
          <cell r="AA267">
            <v>0</v>
          </cell>
          <cell r="AB267">
            <v>29.312674999999995</v>
          </cell>
          <cell r="AC267">
            <v>24.219000999999999</v>
          </cell>
          <cell r="AD267">
            <v>16.278434999999998</v>
          </cell>
          <cell r="AE267">
            <v>17.019665</v>
          </cell>
          <cell r="AF267">
            <v>21.628329000000001</v>
          </cell>
          <cell r="AG267">
            <v>11.024972999999999</v>
          </cell>
          <cell r="AH267">
            <v>7.5064449999999994</v>
          </cell>
          <cell r="AI267">
            <v>10.225887</v>
          </cell>
          <cell r="AJ267">
            <v>9.0814479999999982</v>
          </cell>
          <cell r="AK267">
            <v>6.5858679999999996</v>
          </cell>
          <cell r="AL267">
            <v>7.1809999999999992</v>
          </cell>
          <cell r="AM267">
            <v>2.16</v>
          </cell>
          <cell r="AN267">
            <v>15.000999999999999</v>
          </cell>
          <cell r="AO267">
            <v>23.6</v>
          </cell>
          <cell r="AP267">
            <v>23.768672000000002</v>
          </cell>
          <cell r="AQ267">
            <v>15.126000000000001</v>
          </cell>
          <cell r="AR267">
            <v>14.965000000000002</v>
          </cell>
          <cell r="AS267">
            <v>19.530161</v>
          </cell>
          <cell r="AT267">
            <v>15.403809999999998</v>
          </cell>
          <cell r="AU267">
            <v>10.736359</v>
          </cell>
          <cell r="AV267">
            <v>9.0779399999999999</v>
          </cell>
          <cell r="AW267">
            <v>8.8702830000000006</v>
          </cell>
          <cell r="AX267">
            <v>11.033297999999998</v>
          </cell>
          <cell r="AY267">
            <v>9.4490000000000016</v>
          </cell>
          <cell r="AZ267">
            <v>7.0839999999999987</v>
          </cell>
          <cell r="BA267">
            <v>0</v>
          </cell>
        </row>
        <row r="268">
          <cell r="B268">
            <v>6.1917797199999994E-3</v>
          </cell>
          <cell r="C268">
            <v>2.6097853600000002E-3</v>
          </cell>
          <cell r="D268">
            <v>2.8340928E-4</v>
          </cell>
          <cell r="E268">
            <v>3.9226112800000001E-3</v>
          </cell>
          <cell r="F268">
            <v>6.6517598000000004E-3</v>
          </cell>
          <cell r="G268">
            <v>7.4271204000000003E-4</v>
          </cell>
          <cell r="H268">
            <v>4.6881575999999998E-4</v>
          </cell>
          <cell r="I268">
            <v>2.42724636E-3</v>
          </cell>
          <cell r="J268">
            <v>1.23325608E-3</v>
          </cell>
          <cell r="K268">
            <v>1.15210284E-3</v>
          </cell>
          <cell r="L268">
            <v>8.6782387999999994E-4</v>
          </cell>
          <cell r="M268">
            <v>3.3516979999999996E-4</v>
          </cell>
          <cell r="N268">
            <v>3.5463316E-3</v>
          </cell>
          <cell r="O268">
            <v>2.3541324240000005E-2</v>
          </cell>
          <cell r="P268">
            <v>1.005747624E-2</v>
          </cell>
          <cell r="Q268">
            <v>1.0490042919999998E-2</v>
          </cell>
          <cell r="R268">
            <v>7.6693495200000012E-3</v>
          </cell>
          <cell r="S268">
            <v>6.0810719200000002E-3</v>
          </cell>
          <cell r="T268">
            <v>1.7370155599999997E-3</v>
          </cell>
          <cell r="U268">
            <v>1.6292824799999999E-3</v>
          </cell>
          <cell r="V268">
            <v>1.4362804400000003E-3</v>
          </cell>
          <cell r="W268">
            <v>1.4439485200000001E-3</v>
          </cell>
          <cell r="X268">
            <v>1.6967743892399997E-3</v>
          </cell>
          <cell r="Y268">
            <v>9.3307199999999985E-4</v>
          </cell>
          <cell r="Z268">
            <v>1.355256E-3</v>
          </cell>
          <cell r="AA268">
            <v>0</v>
          </cell>
          <cell r="AB268">
            <v>0.98792499999999994</v>
          </cell>
          <cell r="AC268">
            <v>0.60600699999999996</v>
          </cell>
          <cell r="AD268">
            <v>0.11180999999999999</v>
          </cell>
          <cell r="AE268">
            <v>0.83318300000000001</v>
          </cell>
          <cell r="AF268">
            <v>2.0273819999999998</v>
          </cell>
          <cell r="AG268">
            <v>0.267841</v>
          </cell>
          <cell r="AH268">
            <v>0.17053199999999999</v>
          </cell>
          <cell r="AI268">
            <v>1.0014879999999999</v>
          </cell>
          <cell r="AJ268">
            <v>0.44479599999999997</v>
          </cell>
          <cell r="AK268">
            <v>0.46407399999999999</v>
          </cell>
          <cell r="AL268">
            <v>0.44900000000000001</v>
          </cell>
          <cell r="AM268">
            <v>0.3</v>
          </cell>
          <cell r="AN268">
            <v>1.075</v>
          </cell>
          <cell r="AO268">
            <v>4.1319999999999997</v>
          </cell>
          <cell r="AP268">
            <v>2.0910689999999996</v>
          </cell>
          <cell r="AQ268">
            <v>1.986</v>
          </cell>
          <cell r="AR268">
            <v>1.1219999999999999</v>
          </cell>
          <cell r="AS268">
            <v>1.3311269999999999</v>
          </cell>
          <cell r="AT268">
            <v>0.9745379999999999</v>
          </cell>
          <cell r="AU268">
            <v>0.82621800000000001</v>
          </cell>
          <cell r="AV268">
            <v>0.76609799999999983</v>
          </cell>
          <cell r="AW268">
            <v>0.78913299999999997</v>
          </cell>
          <cell r="AX268">
            <v>1.0195649999999998</v>
          </cell>
          <cell r="AY268">
            <v>0.65200000000000002</v>
          </cell>
          <cell r="AZ268">
            <v>1.042</v>
          </cell>
          <cell r="BA268">
            <v>0</v>
          </cell>
        </row>
        <row r="269">
          <cell r="B269">
            <v>3.7956239999999997E-5</v>
          </cell>
          <cell r="C269">
            <v>2.1755999999999997E-7</v>
          </cell>
          <cell r="D269">
            <v>3.1751999999999993E-6</v>
          </cell>
          <cell r="E269">
            <v>6.5659999999999999E-7</v>
          </cell>
          <cell r="F269">
            <v>0</v>
          </cell>
          <cell r="G269">
            <v>0</v>
          </cell>
          <cell r="H269">
            <v>0</v>
          </cell>
          <cell r="I269">
            <v>3.4103999999999999E-7</v>
          </cell>
          <cell r="J269">
            <v>1.8168219999999997E-4</v>
          </cell>
          <cell r="K269">
            <v>1.6761164000000001E-4</v>
          </cell>
          <cell r="L269">
            <v>7.7523599999999994E-6</v>
          </cell>
          <cell r="M269">
            <v>0</v>
          </cell>
          <cell r="N269">
            <v>1.8762968E-4</v>
          </cell>
          <cell r="O269">
            <v>1.7461332E-4</v>
          </cell>
          <cell r="P269">
            <v>2.2639679999999999E-4</v>
          </cell>
          <cell r="Q269">
            <v>1.1943035999999998E-4</v>
          </cell>
          <cell r="R269">
            <v>0</v>
          </cell>
          <cell r="S269">
            <v>3.9034800000000001E-5</v>
          </cell>
          <cell r="T269">
            <v>6.2149639999999995E-5</v>
          </cell>
          <cell r="U269">
            <v>1.279152E-4</v>
          </cell>
          <cell r="V269">
            <v>9.2907640000000001E-5</v>
          </cell>
          <cell r="W269">
            <v>6.4093679999999991E-5</v>
          </cell>
          <cell r="X269">
            <v>4.6367999999999994E-5</v>
          </cell>
          <cell r="Y269">
            <v>1.2020399999999999E-4</v>
          </cell>
          <cell r="Z269">
            <v>2.4066000000000002E-4</v>
          </cell>
          <cell r="AA269">
            <v>0</v>
          </cell>
          <cell r="AB269">
            <v>1.7028999999999999E-2</v>
          </cell>
          <cell r="AC269">
            <v>2.4009999999999999E-3</v>
          </cell>
          <cell r="AD269">
            <v>1.0961E-2</v>
          </cell>
          <cell r="AE269">
            <v>1.6719999999999999E-3</v>
          </cell>
          <cell r="AF269">
            <v>0</v>
          </cell>
          <cell r="AG269">
            <v>0</v>
          </cell>
          <cell r="AH269">
            <v>0</v>
          </cell>
          <cell r="AI269">
            <v>1.7179999999999999E-3</v>
          </cell>
          <cell r="AJ269">
            <v>9.4835000000000003E-2</v>
          </cell>
          <cell r="AK269">
            <v>3.8134000000000001E-2</v>
          </cell>
          <cell r="AL269">
            <v>3.0000000000000001E-3</v>
          </cell>
          <cell r="AM269">
            <v>0</v>
          </cell>
          <cell r="AN269">
            <v>5.2000000000000005E-2</v>
          </cell>
          <cell r="AO269">
            <v>4.1999999999999996E-2</v>
          </cell>
          <cell r="AP269">
            <v>7.4968999999999994E-2</v>
          </cell>
          <cell r="AQ269">
            <v>3.7000000000000005E-2</v>
          </cell>
          <cell r="AR269">
            <v>0</v>
          </cell>
          <cell r="AS269">
            <v>1.3804E-2</v>
          </cell>
          <cell r="AT269">
            <v>2.5127999999999998E-2</v>
          </cell>
          <cell r="AU269">
            <v>4.4447E-2</v>
          </cell>
          <cell r="AV269">
            <v>2.6648999999999999E-2</v>
          </cell>
          <cell r="AW269">
            <v>0.10726999999999999</v>
          </cell>
          <cell r="AX269">
            <v>3.1236E-2</v>
          </cell>
          <cell r="AY269">
            <v>5.8000000000000003E-2</v>
          </cell>
          <cell r="AZ269">
            <v>0.251</v>
          </cell>
          <cell r="BA269">
            <v>0</v>
          </cell>
        </row>
      </sheetData>
      <sheetData sheetId="57">
        <row r="263">
          <cell r="B263">
            <v>7.6589073400000008E-3</v>
          </cell>
          <cell r="C263">
            <v>4.2575041599999999E-3</v>
          </cell>
          <cell r="D263">
            <v>5.4999560000000012E-3</v>
          </cell>
          <cell r="E263">
            <v>3.9346263599999995E-3</v>
          </cell>
          <cell r="F263">
            <v>4.8718803E-3</v>
          </cell>
          <cell r="G263">
            <v>3.2418755599999995E-3</v>
          </cell>
          <cell r="H263">
            <v>2.0650845599999999E-3</v>
          </cell>
          <cell r="I263">
            <v>1.3459223119999997E-2</v>
          </cell>
          <cell r="J263">
            <v>1.2027218420000003E-2</v>
          </cell>
          <cell r="K263">
            <v>1.6945958259999998E-2</v>
          </cell>
          <cell r="L263">
            <v>7.4682616400000013E-3</v>
          </cell>
          <cell r="M263">
            <v>1.0539332299999999E-2</v>
          </cell>
          <cell r="N263">
            <v>1.4739157159999999E-2</v>
          </cell>
          <cell r="O263">
            <v>1.5319312539999999E-2</v>
          </cell>
          <cell r="P263">
            <v>1.2565412380000003E-2</v>
          </cell>
          <cell r="Q263">
            <v>1.1701471600000003E-2</v>
          </cell>
          <cell r="R263">
            <v>7.1140197799999987E-3</v>
          </cell>
          <cell r="S263">
            <v>7.1585525000000009E-3</v>
          </cell>
          <cell r="T263">
            <v>9.1081414000000003E-3</v>
          </cell>
          <cell r="U263">
            <v>1.1491275839999999E-2</v>
          </cell>
          <cell r="V263">
            <v>9.0702948723799994E-3</v>
          </cell>
          <cell r="W263">
            <v>7.9332978600000006E-3</v>
          </cell>
          <cell r="X263">
            <v>1.0676135898866668E-2</v>
          </cell>
          <cell r="Y263">
            <v>1.7525732000000002E-2</v>
          </cell>
          <cell r="Z263">
            <v>2.0576920000000002E-2</v>
          </cell>
          <cell r="AA263">
            <v>0</v>
          </cell>
          <cell r="AB263">
            <v>4.9632839999999998</v>
          </cell>
          <cell r="AC263">
            <v>2.9373449999999997</v>
          </cell>
          <cell r="AD263">
            <v>2.1904899999999996</v>
          </cell>
          <cell r="AE263">
            <v>2.4853680000000002</v>
          </cell>
          <cell r="AF263">
            <v>3.5329000000000006</v>
          </cell>
          <cell r="AG263">
            <v>4.7341739999999994</v>
          </cell>
          <cell r="AH263">
            <v>0.4065939999999999</v>
          </cell>
          <cell r="AI263">
            <v>10.074252000000001</v>
          </cell>
          <cell r="AJ263">
            <v>6.9335469999999981</v>
          </cell>
          <cell r="AK263">
            <v>12.188143</v>
          </cell>
          <cell r="AL263">
            <v>6.6949999999999994</v>
          </cell>
          <cell r="AM263">
            <v>7.7110000000000003</v>
          </cell>
          <cell r="AN263">
            <v>10.421999999999999</v>
          </cell>
          <cell r="AO263">
            <v>12.028999999999998</v>
          </cell>
          <cell r="AP263">
            <v>14.194474999999995</v>
          </cell>
          <cell r="AQ263">
            <v>11.504000000000001</v>
          </cell>
          <cell r="AR263">
            <v>7.1019999999999994</v>
          </cell>
          <cell r="AS263">
            <v>6.4479950000000015</v>
          </cell>
          <cell r="AT263">
            <v>6.3254960000000011</v>
          </cell>
          <cell r="AU263">
            <v>6.9772250000000007</v>
          </cell>
          <cell r="AV263">
            <v>6.5512990000000011</v>
          </cell>
          <cell r="AW263">
            <v>3.9920650000000002</v>
          </cell>
          <cell r="AX263">
            <v>3.1998189999999997</v>
          </cell>
          <cell r="AY263">
            <v>4.2179999999999991</v>
          </cell>
          <cell r="AZ263">
            <v>5.3179999999999996</v>
          </cell>
          <cell r="BA263">
            <v>0</v>
          </cell>
        </row>
        <row r="264">
          <cell r="B264">
            <v>2.0357329999999996E-3</v>
          </cell>
          <cell r="C264">
            <v>9.9342263999999993E-4</v>
          </cell>
          <cell r="D264">
            <v>3.2547578000000001E-4</v>
          </cell>
          <cell r="E264">
            <v>2.3996E-4</v>
          </cell>
          <cell r="F264">
            <v>7.1561349999999999E-4</v>
          </cell>
          <cell r="G264">
            <v>0</v>
          </cell>
          <cell r="H264">
            <v>5.6000000000000004E-7</v>
          </cell>
          <cell r="I264">
            <v>8.9109999999999999E-6</v>
          </cell>
          <cell r="J264">
            <v>3.2612762000000002E-4</v>
          </cell>
          <cell r="K264">
            <v>2.0513499999999996E-5</v>
          </cell>
          <cell r="L264">
            <v>1.6439499999999997E-5</v>
          </cell>
          <cell r="M264">
            <v>4.0253499999999997E-5</v>
          </cell>
          <cell r="N264">
            <v>1.7986499999999995E-5</v>
          </cell>
          <cell r="O264">
            <v>1.9634999999999998E-5</v>
          </cell>
          <cell r="P264">
            <v>1.7427499999999999E-5</v>
          </cell>
          <cell r="Q264">
            <v>5.1659999999999993E-6</v>
          </cell>
          <cell r="R264">
            <v>2.1521499999999997E-5</v>
          </cell>
          <cell r="S264">
            <v>9.0969999999999995E-6</v>
          </cell>
          <cell r="T264">
            <v>9.6291999999999992E-6</v>
          </cell>
          <cell r="U264">
            <v>9.92593E-5</v>
          </cell>
          <cell r="V264">
            <v>1.7644760000000001E-5</v>
          </cell>
          <cell r="W264">
            <v>9.2189999999999993E-6</v>
          </cell>
          <cell r="X264">
            <v>9.3799999999999983E-6</v>
          </cell>
          <cell r="Y264">
            <v>4.2653799999999996E-4</v>
          </cell>
          <cell r="Z264">
            <v>9.9321599999999989E-4</v>
          </cell>
          <cell r="AA264">
            <v>0</v>
          </cell>
          <cell r="AB264">
            <v>1.2874899999999998</v>
          </cell>
          <cell r="AC264">
            <v>0.63008699999999995</v>
          </cell>
          <cell r="AD264">
            <v>0.18054899999999999</v>
          </cell>
          <cell r="AE264">
            <v>0.129495</v>
          </cell>
          <cell r="AF264">
            <v>0.391789</v>
          </cell>
          <cell r="AG264">
            <v>0</v>
          </cell>
          <cell r="AH264">
            <v>1.1499999999999999E-4</v>
          </cell>
          <cell r="AI264">
            <v>1.231E-2</v>
          </cell>
          <cell r="AJ264">
            <v>0.51837599999999984</v>
          </cell>
          <cell r="AK264">
            <v>3.4548999999999996E-2</v>
          </cell>
          <cell r="AL264">
            <v>2.7999999999999997E-2</v>
          </cell>
          <cell r="AM264">
            <v>7.9000000000000001E-2</v>
          </cell>
          <cell r="AN264">
            <v>3.3000000000000002E-2</v>
          </cell>
          <cell r="AO264">
            <v>3.7000000000000005E-2</v>
          </cell>
          <cell r="AP264">
            <v>3.4485999999999996E-2</v>
          </cell>
          <cell r="AQ264">
            <v>1.3000000000000001E-2</v>
          </cell>
          <cell r="AR264">
            <v>6.2000000000000006E-2</v>
          </cell>
          <cell r="AS264">
            <v>1.4272E-2</v>
          </cell>
          <cell r="AT264">
            <v>2.2239999999999999E-2</v>
          </cell>
          <cell r="AU264">
            <v>0.13124899999999998</v>
          </cell>
          <cell r="AV264">
            <v>3.5455E-2</v>
          </cell>
          <cell r="AW264">
            <v>9.8679999999999983E-3</v>
          </cell>
          <cell r="AX264">
            <v>2.2357999999999999E-2</v>
          </cell>
          <cell r="AY264">
            <v>0.26</v>
          </cell>
          <cell r="AZ264">
            <v>0.371</v>
          </cell>
          <cell r="BA264">
            <v>0</v>
          </cell>
        </row>
      </sheetData>
      <sheetData sheetId="58"/>
      <sheetData sheetId="59"/>
      <sheetData sheetId="60"/>
      <sheetData sheetId="61"/>
      <sheetData sheetId="62">
        <row r="116">
          <cell r="B116">
            <v>3.2054831200000002E-2</v>
          </cell>
          <cell r="C116">
            <v>3.9614584799999998E-2</v>
          </cell>
          <cell r="D116">
            <v>5.3171081599999996E-2</v>
          </cell>
          <cell r="E116">
            <v>4.2479956399999998E-2</v>
          </cell>
          <cell r="F116">
            <v>5.0041756799999997E-2</v>
          </cell>
          <cell r="G116">
            <v>5.0397071199999997E-2</v>
          </cell>
          <cell r="H116">
            <v>3.8167696000000001E-2</v>
          </cell>
          <cell r="I116">
            <v>2.5422067999999999E-2</v>
          </cell>
          <cell r="J116">
            <v>2.4520159999999999E-2</v>
          </cell>
          <cell r="K116">
            <v>2.4563296799999999E-2</v>
          </cell>
          <cell r="L116">
            <v>1.2198457099999999E-2</v>
          </cell>
          <cell r="M116">
            <v>1.36332252E-2</v>
          </cell>
          <cell r="N116">
            <v>1.3509789999999999E-2</v>
          </cell>
          <cell r="O116">
            <v>1.34637748E-2</v>
          </cell>
          <cell r="P116">
            <v>8.1352235999999998E-3</v>
          </cell>
          <cell r="Q116">
            <v>5.2806236000000001E-3</v>
          </cell>
          <cell r="R116">
            <v>5.5342111999999999E-3</v>
          </cell>
          <cell r="S116">
            <v>7.0171807999999999E-3</v>
          </cell>
          <cell r="T116">
            <v>6.3408827999999993E-3</v>
          </cell>
          <cell r="U116">
            <v>6.8039664E-3</v>
          </cell>
          <cell r="V116">
            <v>5.7940259999999999E-3</v>
          </cell>
          <cell r="W116">
            <v>4.9576659999999995E-3</v>
          </cell>
          <cell r="X116">
            <v>4.5014531380000002E-3</v>
          </cell>
          <cell r="Y116">
            <v>9.3547999999999965E-3</v>
          </cell>
          <cell r="Z116">
            <v>6.8695199999999988E-3</v>
          </cell>
          <cell r="AB116">
            <v>38.316195999999998</v>
          </cell>
          <cell r="AC116">
            <v>28.379163999999999</v>
          </cell>
          <cell r="AD116">
            <v>32.038167999999999</v>
          </cell>
          <cell r="AE116">
            <v>29.741572999999999</v>
          </cell>
          <cell r="AF116">
            <v>32.45872</v>
          </cell>
          <cell r="AG116">
            <v>31.380122999999998</v>
          </cell>
          <cell r="AH116">
            <v>24.025048999999999</v>
          </cell>
          <cell r="AI116">
            <v>15.771837999999999</v>
          </cell>
          <cell r="AJ116">
            <v>13.797511</v>
          </cell>
          <cell r="AK116">
            <v>19.084374999999998</v>
          </cell>
          <cell r="AL116">
            <v>14.264000000000001</v>
          </cell>
          <cell r="AM116">
            <v>15.343</v>
          </cell>
          <cell r="AN116">
            <v>15.535</v>
          </cell>
          <cell r="AO116">
            <v>15.983000000000001</v>
          </cell>
          <cell r="AP116">
            <v>14.864338</v>
          </cell>
          <cell r="AQ116">
            <v>8.4529999999999994</v>
          </cell>
          <cell r="AR116">
            <v>7.9089999999999998</v>
          </cell>
          <cell r="AS116">
            <v>10.159932999999999</v>
          </cell>
          <cell r="AT116">
            <v>7.8091139999999992</v>
          </cell>
          <cell r="AU116">
            <v>9.9572900000000004</v>
          </cell>
          <cell r="AV116">
            <v>8.1452519999999993</v>
          </cell>
          <cell r="AW116">
            <v>6.2658049999999994</v>
          </cell>
          <cell r="AX116">
            <v>5.680809</v>
          </cell>
          <cell r="AY116">
            <v>7.3849999999999998</v>
          </cell>
          <cell r="AZ116">
            <v>7.0970000000000004</v>
          </cell>
        </row>
        <row r="194">
          <cell r="B194">
            <v>2.5043423999999998E-3</v>
          </cell>
          <cell r="C194">
            <v>2.4056144000000001E-3</v>
          </cell>
          <cell r="D194">
            <v>3.1757795999999999E-3</v>
          </cell>
          <cell r="E194">
            <v>3.1340091999999997E-3</v>
          </cell>
          <cell r="F194">
            <v>2.7527527999999996E-3</v>
          </cell>
          <cell r="G194">
            <v>1.7686592E-3</v>
          </cell>
          <cell r="H194">
            <v>1.69484E-3</v>
          </cell>
          <cell r="I194">
            <v>1.1606979999999999E-3</v>
          </cell>
          <cell r="J194">
            <v>1.1830503999999999E-3</v>
          </cell>
          <cell r="K194">
            <v>4.326728E-4</v>
          </cell>
          <cell r="L194">
            <v>7.4307710000000001E-4</v>
          </cell>
          <cell r="M194">
            <v>3.6148559999999997E-4</v>
          </cell>
          <cell r="N194">
            <v>9.4636079999999999E-4</v>
          </cell>
          <cell r="O194">
            <v>5.5422079999999996E-4</v>
          </cell>
          <cell r="P194">
            <v>4.0931519999999995E-4</v>
          </cell>
          <cell r="Q194">
            <v>2.1535079999999998E-4</v>
          </cell>
          <cell r="R194">
            <v>1.9559959999999998E-4</v>
          </cell>
          <cell r="S194">
            <v>2.5945079999999999E-4</v>
          </cell>
          <cell r="T194">
            <v>2.616796E-4</v>
          </cell>
          <cell r="U194">
            <v>7.0425599999999992E-5</v>
          </cell>
          <cell r="V194">
            <v>4.5119759999999996E-4</v>
          </cell>
          <cell r="W194">
            <v>1.2158159999999999E-4</v>
          </cell>
          <cell r="X194">
            <v>8.4401463999999996E-5</v>
          </cell>
          <cell r="Y194">
            <v>1.9600000000000002E-4</v>
          </cell>
          <cell r="Z194">
            <v>3.0519999999999999E-5</v>
          </cell>
          <cell r="AB194">
            <v>2.364026</v>
          </cell>
          <cell r="AC194">
            <v>1.8580099999999999</v>
          </cell>
          <cell r="AD194">
            <v>2.126557</v>
          </cell>
          <cell r="AE194">
            <v>2.3717959999999998</v>
          </cell>
          <cell r="AF194">
            <v>1.8815849999999998</v>
          </cell>
          <cell r="AG194">
            <v>1.7782069999999999</v>
          </cell>
          <cell r="AH194">
            <v>1.75379</v>
          </cell>
          <cell r="AI194">
            <v>1.2404919999999999</v>
          </cell>
          <cell r="AJ194">
            <v>1.395419</v>
          </cell>
          <cell r="AK194">
            <v>0.78184900000000002</v>
          </cell>
          <cell r="AL194">
            <v>2.4750000000000001</v>
          </cell>
          <cell r="AM194">
            <v>0.68900000000000006</v>
          </cell>
          <cell r="AN194">
            <v>2.1630000000000003</v>
          </cell>
          <cell r="AO194">
            <v>2.1590000000000003</v>
          </cell>
          <cell r="AP194">
            <v>1.5563419999999999</v>
          </cell>
          <cell r="AQ194">
            <v>0.90600000000000003</v>
          </cell>
          <cell r="AR194">
            <v>0.35199999999999998</v>
          </cell>
          <cell r="AS194">
            <v>0.63490599999999997</v>
          </cell>
          <cell r="AT194">
            <v>0.81318599999999996</v>
          </cell>
          <cell r="AU194">
            <v>0.176124</v>
          </cell>
          <cell r="AV194">
            <v>1.2878079999999998</v>
          </cell>
          <cell r="AW194">
            <v>0.30564399999999997</v>
          </cell>
          <cell r="AX194">
            <v>0.15350999999999998</v>
          </cell>
          <cell r="AY194">
            <v>0.54800000000000004</v>
          </cell>
          <cell r="AZ194">
            <v>0.38</v>
          </cell>
        </row>
        <row r="263">
          <cell r="B263">
            <v>6.7230517200000006E-2</v>
          </cell>
          <cell r="C263">
            <v>6.8653023600000015E-2</v>
          </cell>
          <cell r="D263">
            <v>7.7774286799999981E-2</v>
          </cell>
          <cell r="E263">
            <v>7.0583959599999968E-2</v>
          </cell>
          <cell r="F263">
            <v>8.2842745999999995E-2</v>
          </cell>
          <cell r="G263">
            <v>8.2771785599999981E-2</v>
          </cell>
          <cell r="H263">
            <v>7.1624176399999989E-2</v>
          </cell>
          <cell r="I263">
            <v>6.9585146400000006E-2</v>
          </cell>
          <cell r="J263">
            <v>5.9828207599999995E-2</v>
          </cell>
          <cell r="K263">
            <v>5.1683105599999987E-2</v>
          </cell>
          <cell r="L263">
            <v>3.5465491699999997E-2</v>
          </cell>
          <cell r="M263">
            <v>4.9410687199999997E-2</v>
          </cell>
          <cell r="N263">
            <v>4.9004603200000024E-2</v>
          </cell>
          <cell r="O263">
            <v>5.4655204799999989E-2</v>
          </cell>
          <cell r="P263">
            <v>4.64051532E-2</v>
          </cell>
          <cell r="Q263">
            <v>3.3451174399999985E-2</v>
          </cell>
          <cell r="R263">
            <v>3.3325868799999984E-2</v>
          </cell>
          <cell r="S263">
            <v>3.4648401199999991E-2</v>
          </cell>
          <cell r="T263">
            <v>3.8765050799999999E-2</v>
          </cell>
          <cell r="U263">
            <v>4.9472567200000019E-2</v>
          </cell>
          <cell r="V263">
            <v>4.7694222251199979E-2</v>
          </cell>
          <cell r="W263">
            <v>3.1546656400000005E-2</v>
          </cell>
          <cell r="X263">
            <v>3.5329014630000002E-2</v>
          </cell>
          <cell r="Y263">
            <v>4.697363999999999E-2</v>
          </cell>
          <cell r="Z263">
            <v>4.2150639999999975E-2</v>
          </cell>
          <cell r="AA263">
            <v>0</v>
          </cell>
          <cell r="AB263">
            <v>75.753961000000004</v>
          </cell>
          <cell r="AC263">
            <v>57.116893999999995</v>
          </cell>
          <cell r="AD263">
            <v>57.061174000000037</v>
          </cell>
          <cell r="AE263">
            <v>63.486601000000022</v>
          </cell>
          <cell r="AF263">
            <v>66.461634000000004</v>
          </cell>
          <cell r="AG263">
            <v>69.189282999999961</v>
          </cell>
          <cell r="AH263">
            <v>63.196006000000004</v>
          </cell>
          <cell r="AI263">
            <v>82.46507800000002</v>
          </cell>
          <cell r="AJ263">
            <v>59.503737999999991</v>
          </cell>
          <cell r="AK263">
            <v>55.850526000000023</v>
          </cell>
          <cell r="AL263">
            <v>57.664999999999992</v>
          </cell>
          <cell r="AM263">
            <v>64.307000000000031</v>
          </cell>
          <cell r="AN263">
            <v>63.385000000000026</v>
          </cell>
          <cell r="AO263">
            <v>68.739999999999981</v>
          </cell>
          <cell r="AP263">
            <v>76.677350000000004</v>
          </cell>
          <cell r="AQ263">
            <v>55.138000000000005</v>
          </cell>
          <cell r="AR263">
            <v>48.88799999999997</v>
          </cell>
          <cell r="AS263">
            <v>50.617032000000016</v>
          </cell>
          <cell r="AT263">
            <v>51.794569999999993</v>
          </cell>
          <cell r="AU263">
            <v>58.397208999999989</v>
          </cell>
          <cell r="AV263">
            <v>57.584044000000006</v>
          </cell>
          <cell r="AW263">
            <v>36.373764000000001</v>
          </cell>
          <cell r="AX263">
            <v>38.829197999999998</v>
          </cell>
          <cell r="AY263">
            <v>47.567</v>
          </cell>
          <cell r="AZ263">
            <v>46.156000000000006</v>
          </cell>
          <cell r="BA263">
            <v>0</v>
          </cell>
        </row>
        <row r="264">
          <cell r="B264">
            <v>4.4510479999999999E-4</v>
          </cell>
          <cell r="C264">
            <v>2.5767839999999998E-4</v>
          </cell>
          <cell r="D264">
            <v>2.5676839999999997E-4</v>
          </cell>
          <cell r="E264">
            <v>3.0341639999999996E-4</v>
          </cell>
          <cell r="F264">
            <v>1.9995639999999994E-4</v>
          </cell>
          <cell r="G264">
            <v>4.4068919999999993E-4</v>
          </cell>
          <cell r="H264">
            <v>6.0628679999999999E-4</v>
          </cell>
          <cell r="I264">
            <v>1.008966E-3</v>
          </cell>
          <cell r="J264">
            <v>2.1175839999999999E-4</v>
          </cell>
          <cell r="K264">
            <v>2.2937319999999996E-4</v>
          </cell>
          <cell r="L264">
            <v>2.9877229999999999E-4</v>
          </cell>
          <cell r="M264">
            <v>4.0063239999999997E-4</v>
          </cell>
          <cell r="N264">
            <v>2.8918959999999996E-4</v>
          </cell>
          <cell r="O264">
            <v>5.3968319999999996E-4</v>
          </cell>
          <cell r="P264">
            <v>6.6284399999999989E-4</v>
          </cell>
          <cell r="Q264">
            <v>2.0394920000000002E-4</v>
          </cell>
          <cell r="R264">
            <v>1.9242439999999999E-4</v>
          </cell>
          <cell r="S264">
            <v>3.259564E-4</v>
          </cell>
          <cell r="T264">
            <v>2.8799399999999997E-4</v>
          </cell>
          <cell r="U264">
            <v>3.1262E-4</v>
          </cell>
          <cell r="V264">
            <v>1.0526670840000001E-4</v>
          </cell>
          <cell r="W264">
            <v>1.4059639999999997E-4</v>
          </cell>
          <cell r="X264">
            <v>1.1976035120000001E-4</v>
          </cell>
          <cell r="Y264">
            <v>5.2947999999999982E-4</v>
          </cell>
          <cell r="Z264">
            <v>4.4183999999999998E-4</v>
          </cell>
          <cell r="AA264">
            <v>0</v>
          </cell>
          <cell r="AB264">
            <v>0.80359600000000009</v>
          </cell>
          <cell r="AC264">
            <v>0.49177099999999996</v>
          </cell>
          <cell r="AD264">
            <v>0.41852</v>
          </cell>
          <cell r="AE264">
            <v>0.49405399999999999</v>
          </cell>
          <cell r="AF264">
            <v>0.44037700000000002</v>
          </cell>
          <cell r="AG264">
            <v>0.84492299999999965</v>
          </cell>
          <cell r="AH264">
            <v>1.2583530000000001</v>
          </cell>
          <cell r="AI264">
            <v>2.5883560000000001</v>
          </cell>
          <cell r="AJ264">
            <v>0.86201299999999992</v>
          </cell>
          <cell r="AK264">
            <v>0.61398599999999992</v>
          </cell>
          <cell r="AL264">
            <v>1.0540000000000003</v>
          </cell>
          <cell r="AM264">
            <v>1.0770000000000002</v>
          </cell>
          <cell r="AN264">
            <v>0.63800000000000012</v>
          </cell>
          <cell r="AO264">
            <v>1.2250000000000001</v>
          </cell>
          <cell r="AP264">
            <v>1.128871</v>
          </cell>
          <cell r="AQ264">
            <v>0.90100000000000013</v>
          </cell>
          <cell r="AR264">
            <v>0.65600000000000003</v>
          </cell>
          <cell r="AS264">
            <v>1.1479159999999999</v>
          </cell>
          <cell r="AT264">
            <v>1.270235</v>
          </cell>
          <cell r="AU264">
            <v>0.97284000000000015</v>
          </cell>
          <cell r="AV264">
            <v>0.45539999999999997</v>
          </cell>
          <cell r="AW264">
            <v>0.77698299999999998</v>
          </cell>
          <cell r="AX264">
            <v>0.49837799999999993</v>
          </cell>
          <cell r="AY264">
            <v>1.7259999999999995</v>
          </cell>
          <cell r="AZ264">
            <v>1.627</v>
          </cell>
          <cell r="BA264">
            <v>0</v>
          </cell>
        </row>
        <row r="265">
          <cell r="B265">
            <v>7.0316791999999991E-3</v>
          </cell>
          <cell r="C265">
            <v>3.5683059999999998E-3</v>
          </cell>
          <cell r="D265">
            <v>3.2070639999999999E-3</v>
          </cell>
          <cell r="E265">
            <v>4.6876647999999996E-3</v>
          </cell>
          <cell r="F265">
            <v>5.5647648000000001E-3</v>
          </cell>
          <cell r="G265">
            <v>5.6339219999999995E-3</v>
          </cell>
          <cell r="H265">
            <v>6.6318895999999995E-3</v>
          </cell>
          <cell r="I265">
            <v>9.9991443999999999E-3</v>
          </cell>
          <cell r="J265">
            <v>1.1169393199999999E-2</v>
          </cell>
          <cell r="K265">
            <v>5.4064275999999994E-3</v>
          </cell>
          <cell r="L265">
            <v>6.4662613999999993E-3</v>
          </cell>
          <cell r="M265">
            <v>8.2272511999999989E-3</v>
          </cell>
          <cell r="N265">
            <v>7.1250984E-3</v>
          </cell>
          <cell r="O265">
            <v>1.0468088399999999E-2</v>
          </cell>
          <cell r="P265">
            <v>6.2584900000000002E-3</v>
          </cell>
          <cell r="Q265">
            <v>3.6243815999999996E-3</v>
          </cell>
          <cell r="R265">
            <v>2.7964159999999999E-3</v>
          </cell>
          <cell r="S265">
            <v>3.5604939999999996E-3</v>
          </cell>
          <cell r="T265">
            <v>2.8645763999999995E-3</v>
          </cell>
          <cell r="U265">
            <v>3.1280788000000001E-3</v>
          </cell>
          <cell r="V265">
            <v>3.6748341559999999E-3</v>
          </cell>
          <cell r="W265">
            <v>1.0587947999999999E-3</v>
          </cell>
          <cell r="X265">
            <v>1.6902527488E-3</v>
          </cell>
          <cell r="Y265">
            <v>8.825599999999999E-4</v>
          </cell>
          <cell r="Z265">
            <v>1.8782399999999998E-3</v>
          </cell>
          <cell r="AA265">
            <v>0</v>
          </cell>
          <cell r="AB265">
            <v>6.9147529999999993</v>
          </cell>
          <cell r="AC265">
            <v>4.6463860000000006</v>
          </cell>
          <cell r="AD265">
            <v>4.1550510000000003</v>
          </cell>
          <cell r="AE265">
            <v>4.7681629999999995</v>
          </cell>
          <cell r="AF265">
            <v>5.5617149999999995</v>
          </cell>
          <cell r="AG265">
            <v>5.981687</v>
          </cell>
          <cell r="AH265">
            <v>7.3921159999999997</v>
          </cell>
          <cell r="AI265">
            <v>11.09328</v>
          </cell>
          <cell r="AJ265">
            <v>13.203505999999999</v>
          </cell>
          <cell r="AK265">
            <v>7.4085349999999988</v>
          </cell>
          <cell r="AL265">
            <v>10.709</v>
          </cell>
          <cell r="AM265">
            <v>11.331999999999999</v>
          </cell>
          <cell r="AN265">
            <v>10.77</v>
          </cell>
          <cell r="AO265">
            <v>15.261000000000001</v>
          </cell>
          <cell r="AP265">
            <v>10.519971999999999</v>
          </cell>
          <cell r="AQ265">
            <v>5.8320000000000007</v>
          </cell>
          <cell r="AR265">
            <v>4.6739999999999995</v>
          </cell>
          <cell r="AS265">
            <v>6.3868559999999999</v>
          </cell>
          <cell r="AT265">
            <v>4.1391109999999998</v>
          </cell>
          <cell r="AU265">
            <v>4.368646</v>
          </cell>
          <cell r="AV265">
            <v>5.8728219999999993</v>
          </cell>
          <cell r="AW265">
            <v>1.4060379999999999</v>
          </cell>
          <cell r="AX265">
            <v>2.6211759999999997</v>
          </cell>
          <cell r="AY265">
            <v>1.5659999999999998</v>
          </cell>
          <cell r="AZ265">
            <v>2.8369999999999997</v>
          </cell>
          <cell r="BA265">
            <v>0</v>
          </cell>
        </row>
        <row r="266">
          <cell r="B266">
            <v>5.9244359999999999E-4</v>
          </cell>
          <cell r="C266">
            <v>3.234728E-4</v>
          </cell>
          <cell r="D266">
            <v>6.3665839999999994E-4</v>
          </cell>
          <cell r="E266">
            <v>1.3142808E-3</v>
          </cell>
          <cell r="F266">
            <v>9.9631000000000003E-4</v>
          </cell>
          <cell r="G266">
            <v>1.1360859999999999E-3</v>
          </cell>
          <cell r="H266">
            <v>1.3491772000000001E-3</v>
          </cell>
          <cell r="I266">
            <v>1.9796195999999999E-3</v>
          </cell>
          <cell r="J266">
            <v>1.8292932000000001E-3</v>
          </cell>
          <cell r="K266">
            <v>1.8202687999999997E-3</v>
          </cell>
          <cell r="L266">
            <v>1.1442523E-3</v>
          </cell>
          <cell r="M266">
            <v>1.9468931999999995E-3</v>
          </cell>
          <cell r="N266">
            <v>2.0100891999999997E-3</v>
          </cell>
          <cell r="O266">
            <v>1.7544183999999999E-3</v>
          </cell>
          <cell r="P266">
            <v>1.3593327999999998E-3</v>
          </cell>
          <cell r="Q266">
            <v>1.0792852E-3</v>
          </cell>
          <cell r="R266">
            <v>1.1235475999999997E-3</v>
          </cell>
          <cell r="S266">
            <v>1.2913740000000001E-3</v>
          </cell>
          <cell r="T266">
            <v>6.2951840000000005E-4</v>
          </cell>
          <cell r="U266">
            <v>1.032332E-3</v>
          </cell>
          <cell r="V266">
            <v>4.224589432E-4</v>
          </cell>
          <cell r="W266">
            <v>5.1792159999999995E-4</v>
          </cell>
          <cell r="X266">
            <v>6.1577805519999994E-4</v>
          </cell>
          <cell r="Y266">
            <v>9.4304000000000002E-4</v>
          </cell>
          <cell r="Z266">
            <v>9.4079999999999988E-4</v>
          </cell>
          <cell r="AA266">
            <v>0</v>
          </cell>
          <cell r="AB266">
            <v>0.58316099999999993</v>
          </cell>
          <cell r="AC266">
            <v>0.37783499999999998</v>
          </cell>
          <cell r="AD266">
            <v>0.91488100000000006</v>
          </cell>
          <cell r="AE266">
            <v>2.5437159999999999</v>
          </cell>
          <cell r="AF266">
            <v>1.5551669999999997</v>
          </cell>
          <cell r="AG266">
            <v>1.9267609999999999</v>
          </cell>
          <cell r="AH266">
            <v>1.7709060000000001</v>
          </cell>
          <cell r="AI266">
            <v>7.6445759999999998</v>
          </cell>
          <cell r="AJ266">
            <v>2.3594059999999999</v>
          </cell>
          <cell r="AK266">
            <v>3.1675719999999998</v>
          </cell>
          <cell r="AL266">
            <v>2.7470000000000003</v>
          </cell>
          <cell r="AM266">
            <v>2.2779999999999996</v>
          </cell>
          <cell r="AN266">
            <v>2.6940000000000004</v>
          </cell>
          <cell r="AO266">
            <v>2.2190000000000003</v>
          </cell>
          <cell r="AP266">
            <v>3.0501450000000006</v>
          </cell>
          <cell r="AQ266">
            <v>1.9279999999999999</v>
          </cell>
          <cell r="AR266">
            <v>1.819</v>
          </cell>
          <cell r="AS266">
            <v>1.659224</v>
          </cell>
          <cell r="AT266">
            <v>1.349081</v>
          </cell>
          <cell r="AU266">
            <v>1.7570009999999998</v>
          </cell>
          <cell r="AV266">
            <v>0.39170499999999997</v>
          </cell>
          <cell r="AW266">
            <v>1.0510869999999999</v>
          </cell>
          <cell r="AX266">
            <v>0.84457199999999999</v>
          </cell>
          <cell r="AY266">
            <v>1.4139999999999999</v>
          </cell>
          <cell r="AZ266">
            <v>1.4340000000000002</v>
          </cell>
          <cell r="BA266">
            <v>0</v>
          </cell>
        </row>
        <row r="267">
          <cell r="B267">
            <v>4.0624777200000003E-2</v>
          </cell>
          <cell r="C267">
            <v>4.9926847600000011E-2</v>
          </cell>
          <cell r="D267">
            <v>5.9293312399999992E-2</v>
          </cell>
          <cell r="E267">
            <v>5.0686985999999996E-2</v>
          </cell>
          <cell r="F267">
            <v>6.2047568800000001E-2</v>
          </cell>
          <cell r="G267">
            <v>6.0175452399999996E-2</v>
          </cell>
          <cell r="H267">
            <v>4.72090332E-2</v>
          </cell>
          <cell r="I267">
            <v>3.7111740399999996E-2</v>
          </cell>
          <cell r="J267">
            <v>3.2966122E-2</v>
          </cell>
          <cell r="K267">
            <v>3.5173278000000002E-2</v>
          </cell>
          <cell r="L267">
            <v>1.8931663399999996E-2</v>
          </cell>
          <cell r="M267">
            <v>2.4942839599999996E-2</v>
          </cell>
          <cell r="N267">
            <v>2.9604497999999996E-2</v>
          </cell>
          <cell r="O267">
            <v>3.0912173599999999E-2</v>
          </cell>
          <cell r="P267">
            <v>2.4435308799999996E-2</v>
          </cell>
          <cell r="Q267">
            <v>1.6211031200000003E-2</v>
          </cell>
          <cell r="R267">
            <v>2.0086368399999999E-2</v>
          </cell>
          <cell r="S267">
            <v>2.18030512E-2</v>
          </cell>
          <cell r="T267">
            <v>2.3064725599999995E-2</v>
          </cell>
          <cell r="U267">
            <v>3.2600612799999998E-2</v>
          </cell>
          <cell r="V267">
            <v>2.3659865163199997E-2</v>
          </cell>
          <cell r="W267">
            <v>1.9167671599999998E-2</v>
          </cell>
          <cell r="X267">
            <v>2.5734693857600001E-2</v>
          </cell>
          <cell r="Y267">
            <v>2.926672E-2</v>
          </cell>
          <cell r="Z267">
            <v>2.3092439999999995E-2</v>
          </cell>
          <cell r="AA267">
            <v>0</v>
          </cell>
          <cell r="AB267">
            <v>46.633540999999994</v>
          </cell>
          <cell r="AC267">
            <v>36.955873000000004</v>
          </cell>
          <cell r="AD267">
            <v>36.967382000000008</v>
          </cell>
          <cell r="AE267">
            <v>41.180194999999998</v>
          </cell>
          <cell r="AF267">
            <v>42.465664999999987</v>
          </cell>
          <cell r="AG267">
            <v>41.007738999999994</v>
          </cell>
          <cell r="AH267">
            <v>32.768286999999994</v>
          </cell>
          <cell r="AI267">
            <v>27.138534999999997</v>
          </cell>
          <cell r="AJ267">
            <v>22.876220999999997</v>
          </cell>
          <cell r="AK267">
            <v>31.816232999999997</v>
          </cell>
          <cell r="AL267">
            <v>23.761000000000003</v>
          </cell>
          <cell r="AM267">
            <v>27.186</v>
          </cell>
          <cell r="AN267">
            <v>31.071000000000005</v>
          </cell>
          <cell r="AO267">
            <v>29.832000000000001</v>
          </cell>
          <cell r="AP267">
            <v>31.916090999999998</v>
          </cell>
          <cell r="AQ267">
            <v>23.258000000000003</v>
          </cell>
          <cell r="AR267">
            <v>24.263000000000005</v>
          </cell>
          <cell r="AS267">
            <v>28.093757999999998</v>
          </cell>
          <cell r="AT267">
            <v>21.241685999999998</v>
          </cell>
          <cell r="AU267">
            <v>27.179155000000005</v>
          </cell>
          <cell r="AV267">
            <v>21.764630999999998</v>
          </cell>
          <cell r="AW267">
            <v>18.111071000000003</v>
          </cell>
          <cell r="AX267">
            <v>18.616734999999998</v>
          </cell>
          <cell r="AY267">
            <v>17.396000000000001</v>
          </cell>
          <cell r="AZ267">
            <v>16.876999999999999</v>
          </cell>
          <cell r="BA267">
            <v>0</v>
          </cell>
        </row>
        <row r="268">
          <cell r="B268">
            <v>1.01369632E-2</v>
          </cell>
          <cell r="C268">
            <v>9.1795872000000004E-3</v>
          </cell>
          <cell r="D268">
            <v>8.4483335999999999E-3</v>
          </cell>
          <cell r="E268">
            <v>7.3191439999999988E-3</v>
          </cell>
          <cell r="F268">
            <v>7.5715052000000001E-3</v>
          </cell>
          <cell r="G268">
            <v>8.9198563999999987E-3</v>
          </cell>
          <cell r="H268">
            <v>8.4983023999999994E-3</v>
          </cell>
          <cell r="I268">
            <v>6.4651383999999998E-3</v>
          </cell>
          <cell r="J268">
            <v>5.4347075999999998E-3</v>
          </cell>
          <cell r="K268">
            <v>4.1481944000000001E-3</v>
          </cell>
          <cell r="L268">
            <v>3.3791715E-3</v>
          </cell>
          <cell r="M268">
            <v>3.3370959999999995E-3</v>
          </cell>
          <cell r="N268">
            <v>3.2389307999999995E-3</v>
          </cell>
          <cell r="O268">
            <v>3.9612523999999994E-3</v>
          </cell>
          <cell r="P268">
            <v>3.8440891999999998E-3</v>
          </cell>
          <cell r="Q268">
            <v>4.2342327999999995E-3</v>
          </cell>
          <cell r="R268">
            <v>3.4727671999999999E-3</v>
          </cell>
          <cell r="S268">
            <v>3.5106175999999999E-3</v>
          </cell>
          <cell r="T268">
            <v>4.4285723999999997E-3</v>
          </cell>
          <cell r="U268">
            <v>6.8899627999999997E-3</v>
          </cell>
          <cell r="V268">
            <v>1.61139484968E-2</v>
          </cell>
          <cell r="W268">
            <v>7.0383796000000002E-3</v>
          </cell>
          <cell r="X268">
            <v>4.7326663411999988E-3</v>
          </cell>
          <cell r="Y268">
            <v>1.2448519999999998E-2</v>
          </cell>
          <cell r="Z268">
            <v>1.3334999999999996E-2</v>
          </cell>
          <cell r="AA268">
            <v>0</v>
          </cell>
          <cell r="AB268">
            <v>12.816378</v>
          </cell>
          <cell r="AC268">
            <v>10.081658000000001</v>
          </cell>
          <cell r="AD268">
            <v>10.255498999999999</v>
          </cell>
          <cell r="AE268">
            <v>9.0728840000000002</v>
          </cell>
          <cell r="AF268">
            <v>10.218801999999998</v>
          </cell>
          <cell r="AG268">
            <v>11.854166999999999</v>
          </cell>
          <cell r="AH268">
            <v>11.082720999999999</v>
          </cell>
          <cell r="AI268">
            <v>11.085279</v>
          </cell>
          <cell r="AJ268">
            <v>9.869985999999999</v>
          </cell>
          <cell r="AK268">
            <v>6.8163769999999992</v>
          </cell>
          <cell r="AL268">
            <v>7.7520000000000007</v>
          </cell>
          <cell r="AM268">
            <v>6.1760000000000002</v>
          </cell>
          <cell r="AN268">
            <v>6.2290000000000001</v>
          </cell>
          <cell r="AO268">
            <v>7.72</v>
          </cell>
          <cell r="AP268">
            <v>7.8738700000000001</v>
          </cell>
          <cell r="AQ268">
            <v>7.016</v>
          </cell>
          <cell r="AR268">
            <v>5.8259999999999996</v>
          </cell>
          <cell r="AS268">
            <v>5.9585159999999995</v>
          </cell>
          <cell r="AT268">
            <v>8.6524520000000003</v>
          </cell>
          <cell r="AU268">
            <v>10.143733000000001</v>
          </cell>
          <cell r="AV268">
            <v>21.607387999999997</v>
          </cell>
          <cell r="AW268">
            <v>8.4993909999999993</v>
          </cell>
          <cell r="AX268">
            <v>12.232766</v>
          </cell>
          <cell r="AY268">
            <v>19.115000000000002</v>
          </cell>
          <cell r="AZ268">
            <v>18.542999999999999</v>
          </cell>
          <cell r="BA268">
            <v>0</v>
          </cell>
        </row>
        <row r="269">
          <cell r="B269">
            <v>3.8747912000000003E-3</v>
          </cell>
          <cell r="C269">
            <v>1.2867092000000001E-3</v>
          </cell>
          <cell r="D269">
            <v>1.1470395999999999E-3</v>
          </cell>
          <cell r="E269">
            <v>1.2938323999999999E-3</v>
          </cell>
          <cell r="F269">
            <v>1.3151347999999998E-3</v>
          </cell>
          <cell r="G269">
            <v>1.7068324000000003E-3</v>
          </cell>
          <cell r="H269">
            <v>2.6916036000000001E-3</v>
          </cell>
          <cell r="I269">
            <v>3.410176E-3</v>
          </cell>
          <cell r="J269">
            <v>3.4599460000000002E-3</v>
          </cell>
          <cell r="K269">
            <v>1.7381419999999998E-3</v>
          </cell>
          <cell r="L269">
            <v>2.2098101E-3</v>
          </cell>
          <cell r="M269">
            <v>2.6013455999999999E-3</v>
          </cell>
          <cell r="N269">
            <v>2.1909747999999999E-3</v>
          </cell>
          <cell r="O269">
            <v>2.3932187999999997E-3</v>
          </cell>
          <cell r="P269">
            <v>1.3609483999999998E-3</v>
          </cell>
          <cell r="Q269">
            <v>1.3263179999999999E-3</v>
          </cell>
          <cell r="R269">
            <v>1.8067560000000001E-3</v>
          </cell>
          <cell r="S269">
            <v>1.5534343999999999E-3</v>
          </cell>
          <cell r="T269">
            <v>1.4916047999999995E-3</v>
          </cell>
          <cell r="U269">
            <v>1.3195615999999999E-3</v>
          </cell>
          <cell r="V269">
            <v>6.9603685759999994E-4</v>
          </cell>
          <cell r="W269">
            <v>5.9865959999999996E-4</v>
          </cell>
          <cell r="X269">
            <v>9.5109212799999998E-4</v>
          </cell>
          <cell r="Y269">
            <v>5.4207999999999991E-4</v>
          </cell>
          <cell r="Z269">
            <v>4.1495999999999997E-4</v>
          </cell>
          <cell r="AA269">
            <v>0</v>
          </cell>
          <cell r="AB269">
            <v>3.4523259999999998</v>
          </cell>
          <cell r="AC269">
            <v>1.070573</v>
          </cell>
          <cell r="AD269">
            <v>0.79802899999999999</v>
          </cell>
          <cell r="AE269">
            <v>1.2453199999999998</v>
          </cell>
          <cell r="AF269">
            <v>1.4488110000000001</v>
          </cell>
          <cell r="AG269">
            <v>1.700882</v>
          </cell>
          <cell r="AH269">
            <v>2.8598059999999998</v>
          </cell>
          <cell r="AI269">
            <v>4.106039</v>
          </cell>
          <cell r="AJ269">
            <v>3.9995270000000001</v>
          </cell>
          <cell r="AK269">
            <v>2.1535009999999999</v>
          </cell>
          <cell r="AL269">
            <v>3.8869999999999996</v>
          </cell>
          <cell r="AM269">
            <v>3.7210000000000001</v>
          </cell>
          <cell r="AN269">
            <v>3.6020000000000003</v>
          </cell>
          <cell r="AO269">
            <v>3.5129999999999999</v>
          </cell>
          <cell r="AP269">
            <v>1.9704090000000001</v>
          </cell>
          <cell r="AQ269">
            <v>2.7249999999999996</v>
          </cell>
          <cell r="AR269">
            <v>2.4</v>
          </cell>
          <cell r="AS269">
            <v>2.211195</v>
          </cell>
          <cell r="AT269">
            <v>1.8564399999999999</v>
          </cell>
          <cell r="AU269">
            <v>1.858379</v>
          </cell>
          <cell r="AV269">
            <v>1.0531699999999999</v>
          </cell>
          <cell r="AW269">
            <v>0.83352999999999999</v>
          </cell>
          <cell r="AX269">
            <v>1.3320779999999999</v>
          </cell>
          <cell r="AY269">
            <v>0.92999999999999994</v>
          </cell>
          <cell r="AZ269">
            <v>0.66900000000000015</v>
          </cell>
          <cell r="BA269">
            <v>0</v>
          </cell>
        </row>
      </sheetData>
      <sheetData sheetId="63"/>
      <sheetData sheetId="64">
        <row r="15">
          <cell r="B15">
            <v>0.42859127149999998</v>
          </cell>
          <cell r="C15">
            <v>0.25515309050000001</v>
          </cell>
          <cell r="D15">
            <v>0.35160394499999997</v>
          </cell>
          <cell r="E15">
            <v>0.50417231200000001</v>
          </cell>
          <cell r="F15">
            <v>0.60699358299999995</v>
          </cell>
          <cell r="G15">
            <v>0.65973895399999993</v>
          </cell>
          <cell r="H15">
            <v>0.58977583700000002</v>
          </cell>
          <cell r="I15">
            <v>0.6356217945</v>
          </cell>
          <cell r="J15">
            <v>0.52818115349999994</v>
          </cell>
          <cell r="K15">
            <v>0.46105836</v>
          </cell>
          <cell r="L15">
            <v>0.63281450749999979</v>
          </cell>
          <cell r="M15">
            <v>0.66010160649999994</v>
          </cell>
          <cell r="N15">
            <v>0.61686218299999995</v>
          </cell>
          <cell r="O15">
            <v>0.61976114549999994</v>
          </cell>
          <cell r="P15">
            <v>0.70566805749999995</v>
          </cell>
          <cell r="Q15">
            <v>0.6495407205</v>
          </cell>
          <cell r="R15">
            <v>0.55667026099999994</v>
          </cell>
          <cell r="S15">
            <v>0.55169283749999998</v>
          </cell>
          <cell r="T15">
            <v>0.44191852599999998</v>
          </cell>
          <cell r="U15">
            <v>0.35410542649999999</v>
          </cell>
          <cell r="V15">
            <v>0.33424789476049999</v>
          </cell>
          <cell r="W15">
            <v>0.40289199999999997</v>
          </cell>
          <cell r="X15">
            <v>0.36703423884749986</v>
          </cell>
          <cell r="Y15">
            <v>0.38330320000000045</v>
          </cell>
          <cell r="Z15">
            <v>0.38670870000000024</v>
          </cell>
          <cell r="AA15">
            <v>0</v>
          </cell>
          <cell r="AB15">
            <v>87.900098999999997</v>
          </cell>
          <cell r="AC15">
            <v>54.631698</v>
          </cell>
          <cell r="AD15">
            <v>68.537548000000001</v>
          </cell>
          <cell r="AE15">
            <v>102.69535599999999</v>
          </cell>
          <cell r="AF15">
            <v>127.80994799999999</v>
          </cell>
          <cell r="AG15">
            <v>145.855175</v>
          </cell>
          <cell r="AH15">
            <v>139.82081600000001</v>
          </cell>
          <cell r="AI15">
            <v>153.88022100000001</v>
          </cell>
          <cell r="AJ15">
            <v>145.57500000000002</v>
          </cell>
          <cell r="AK15">
            <v>113.776</v>
          </cell>
          <cell r="AL15">
            <v>169.74600000000001</v>
          </cell>
          <cell r="AM15">
            <v>185.04599999999999</v>
          </cell>
          <cell r="AN15">
            <v>162.19900000000001</v>
          </cell>
          <cell r="AO15">
            <v>155.31700000000001</v>
          </cell>
          <cell r="AP15">
            <v>167.81636699999999</v>
          </cell>
          <cell r="AQ15">
            <v>145.565</v>
          </cell>
          <cell r="AR15">
            <v>122.15300000000001</v>
          </cell>
          <cell r="AS15">
            <v>123.496089</v>
          </cell>
          <cell r="AT15">
            <v>112.809235</v>
          </cell>
          <cell r="AU15">
            <v>96.566428999999999</v>
          </cell>
          <cell r="AV15">
            <v>84.500575999999995</v>
          </cell>
          <cell r="AW15">
            <v>102.83087999999999</v>
          </cell>
          <cell r="AX15">
            <v>110.825918</v>
          </cell>
          <cell r="AY15">
            <v>105.22800000000001</v>
          </cell>
          <cell r="AZ15">
            <v>96.606999999999999</v>
          </cell>
          <cell r="BA15">
            <v>0</v>
          </cell>
        </row>
        <row r="20">
          <cell r="B20">
            <v>0.48043715999999997</v>
          </cell>
          <cell r="C20">
            <v>0.430383128</v>
          </cell>
          <cell r="D20">
            <v>0.44966977299999999</v>
          </cell>
          <cell r="E20">
            <v>0.63670802650000002</v>
          </cell>
          <cell r="F20">
            <v>0.66292902200000003</v>
          </cell>
          <cell r="G20">
            <v>0.72360762950000002</v>
          </cell>
          <cell r="H20">
            <v>0.80753133300000002</v>
          </cell>
          <cell r="I20">
            <v>0.69367541249999998</v>
          </cell>
          <cell r="J20">
            <v>0.76578567450000012</v>
          </cell>
          <cell r="K20">
            <v>0.97890593499999978</v>
          </cell>
          <cell r="L20">
            <v>0.81983005650000007</v>
          </cell>
          <cell r="M20">
            <v>0.78650460349999995</v>
          </cell>
          <cell r="N20">
            <v>0.65687046599999999</v>
          </cell>
          <cell r="O20">
            <v>0.55922177849999999</v>
          </cell>
          <cell r="P20">
            <v>0.52633401449999995</v>
          </cell>
          <cell r="Q20">
            <v>0.59541547100000003</v>
          </cell>
          <cell r="R20">
            <v>0.50563003750000002</v>
          </cell>
          <cell r="S20">
            <v>0.45581425749999999</v>
          </cell>
          <cell r="T20">
            <v>0.47410129899999998</v>
          </cell>
          <cell r="U20">
            <v>0.38398667199999997</v>
          </cell>
          <cell r="V20">
            <v>0.3002316625</v>
          </cell>
          <cell r="W20">
            <v>0.222399562</v>
          </cell>
          <cell r="X20">
            <v>0.20907213781650003</v>
          </cell>
          <cell r="Y20">
            <v>0.22781779999999988</v>
          </cell>
          <cell r="Z20">
            <v>0.18753944999999994</v>
          </cell>
          <cell r="AA20">
            <v>0</v>
          </cell>
          <cell r="AB20">
            <v>63.590165999999996</v>
          </cell>
          <cell r="AC20">
            <v>45.248520999999997</v>
          </cell>
          <cell r="AD20">
            <v>48.923242999999999</v>
          </cell>
          <cell r="AE20">
            <v>67.374800999999991</v>
          </cell>
          <cell r="AF20">
            <v>82.615528999999995</v>
          </cell>
          <cell r="AG20">
            <v>92.431983000000002</v>
          </cell>
          <cell r="AH20">
            <v>104.83998299999999</v>
          </cell>
          <cell r="AI20">
            <v>98.806157999999996</v>
          </cell>
          <cell r="AJ20">
            <v>127.633</v>
          </cell>
          <cell r="AK20">
            <v>123.36800000000001</v>
          </cell>
          <cell r="AL20">
            <v>142.697</v>
          </cell>
          <cell r="AM20">
            <v>147.41200000000001</v>
          </cell>
          <cell r="AN20">
            <v>111.705</v>
          </cell>
          <cell r="AO20">
            <v>94.566000000000003</v>
          </cell>
          <cell r="AP20">
            <v>88.502802000000003</v>
          </cell>
          <cell r="AQ20">
            <v>86.335999999999999</v>
          </cell>
          <cell r="AR20">
            <v>76.866</v>
          </cell>
          <cell r="AS20">
            <v>78.845446999999993</v>
          </cell>
          <cell r="AT20">
            <v>92.255856999999992</v>
          </cell>
          <cell r="AU20">
            <v>64.455637999999993</v>
          </cell>
          <cell r="AV20">
            <v>52.142258999999996</v>
          </cell>
          <cell r="AW20">
            <v>49.253229999999995</v>
          </cell>
          <cell r="AX20">
            <v>46.123173999999999</v>
          </cell>
          <cell r="AY20">
            <v>37.03</v>
          </cell>
          <cell r="AZ20">
            <v>30.866</v>
          </cell>
          <cell r="BA20">
            <v>0</v>
          </cell>
        </row>
        <row r="31">
          <cell r="B31">
            <v>3.3267509000000001E-2</v>
          </cell>
          <cell r="C31">
            <v>0</v>
          </cell>
          <cell r="D31">
            <v>0</v>
          </cell>
          <cell r="E31">
            <v>0</v>
          </cell>
          <cell r="F31">
            <v>3.4881769999999999E-3</v>
          </cell>
          <cell r="G31">
            <v>1.6479925E-3</v>
          </cell>
          <cell r="H31">
            <v>2.1078609999999999E-3</v>
          </cell>
          <cell r="I31">
            <v>9.2846005000000002E-3</v>
          </cell>
          <cell r="J31">
            <v>9.3588985000000006E-3</v>
          </cell>
          <cell r="K31">
            <v>2.9573921999999996E-2</v>
          </cell>
          <cell r="L31">
            <v>2.3493560999999993E-2</v>
          </cell>
          <cell r="M31">
            <v>5.3701284000000002E-2</v>
          </cell>
          <cell r="N31">
            <v>5.0653099E-2</v>
          </cell>
          <cell r="O31">
            <v>4.4059130500000002E-2</v>
          </cell>
          <cell r="P31">
            <v>6.6316866000000002E-2</v>
          </cell>
          <cell r="Q31">
            <v>2.91395895E-2</v>
          </cell>
          <cell r="R31">
            <v>6.7954705000000002E-3</v>
          </cell>
          <cell r="S31">
            <v>5.9233580000000001E-3</v>
          </cell>
          <cell r="T31">
            <v>9.1679385000000002E-3</v>
          </cell>
          <cell r="U31">
            <v>9.228964499999999E-3</v>
          </cell>
          <cell r="V31">
            <v>1.95638570645E-2</v>
          </cell>
          <cell r="W31">
            <v>1.0079590499999999E-2</v>
          </cell>
          <cell r="X31">
            <v>1.5453399089333337E-2</v>
          </cell>
          <cell r="Y31">
            <v>2.1976150000000028E-2</v>
          </cell>
          <cell r="Z31">
            <v>1.8409300000000028E-2</v>
          </cell>
          <cell r="AA31">
            <v>0</v>
          </cell>
          <cell r="AB31">
            <v>7.4494790000000002</v>
          </cell>
          <cell r="AC31">
            <v>0</v>
          </cell>
          <cell r="AD31">
            <v>0</v>
          </cell>
          <cell r="AE31">
            <v>0</v>
          </cell>
          <cell r="AF31">
            <v>1.1498169999999999</v>
          </cell>
          <cell r="AG31">
            <v>0.71408399999999994</v>
          </cell>
          <cell r="AH31">
            <v>0.81420300000000001</v>
          </cell>
          <cell r="AI31">
            <v>3.6745359999999998</v>
          </cell>
          <cell r="AJ31">
            <v>6.4939999999999998</v>
          </cell>
          <cell r="AK31">
            <v>9.1530000000000005</v>
          </cell>
          <cell r="AL31">
            <v>8.6470000000000002</v>
          </cell>
          <cell r="AM31">
            <v>16.885000000000002</v>
          </cell>
          <cell r="AN31">
            <v>16.149000000000001</v>
          </cell>
          <cell r="AO31">
            <v>16.733000000000001</v>
          </cell>
          <cell r="AP31">
            <v>22.454796999999999</v>
          </cell>
          <cell r="AQ31">
            <v>10.611000000000001</v>
          </cell>
          <cell r="AR31">
            <v>7.1710000000000003</v>
          </cell>
          <cell r="AS31">
            <v>6.383057</v>
          </cell>
          <cell r="AT31">
            <v>8.5477309999999989</v>
          </cell>
          <cell r="AU31">
            <v>8.3044609999999999</v>
          </cell>
          <cell r="AV31">
            <v>11.101210999999999</v>
          </cell>
          <cell r="AW31">
            <v>6.0843949999999998</v>
          </cell>
          <cell r="AX31">
            <v>8.5263089999999995</v>
          </cell>
          <cell r="AY31">
            <v>10.641</v>
          </cell>
          <cell r="AZ31">
            <v>10.446</v>
          </cell>
          <cell r="BA31">
            <v>0</v>
          </cell>
        </row>
        <row r="39">
          <cell r="B39">
            <v>7.9877174999999998E-3</v>
          </cell>
          <cell r="C39">
            <v>1.2747307999999999E-2</v>
          </cell>
          <cell r="D39">
            <v>1.8952545500000001E-2</v>
          </cell>
          <cell r="E39">
            <v>4.0896373E-2</v>
          </cell>
          <cell r="F39">
            <v>6.6749718E-2</v>
          </cell>
          <cell r="G39">
            <v>7.2734116000000001E-2</v>
          </cell>
          <cell r="H39">
            <v>5.7959733999999999E-2</v>
          </cell>
          <cell r="I39">
            <v>0.11308515399999999</v>
          </cell>
          <cell r="J39">
            <v>0.127087072</v>
          </cell>
          <cell r="K39">
            <v>7.9466460500000016E-2</v>
          </cell>
          <cell r="L39">
            <v>9.4295666499999972E-2</v>
          </cell>
          <cell r="M39">
            <v>0.1225222495</v>
          </cell>
          <cell r="N39">
            <v>0.117887672</v>
          </cell>
          <cell r="O39">
            <v>0.111122795</v>
          </cell>
          <cell r="P39">
            <v>0.1200210795</v>
          </cell>
          <cell r="Q39">
            <v>0.11270177099999999</v>
          </cell>
          <cell r="R39">
            <v>8.0882507999999992E-2</v>
          </cell>
          <cell r="S39">
            <v>7.3727727499999993E-2</v>
          </cell>
          <cell r="T39">
            <v>8.1504412499999998E-2</v>
          </cell>
          <cell r="U39">
            <v>8.8793981499999994E-2</v>
          </cell>
          <cell r="V39">
            <v>8.2806571231999998E-2</v>
          </cell>
          <cell r="W39">
            <v>9.7724682999999993E-2</v>
          </cell>
          <cell r="X39">
            <v>8.9152441894833317E-2</v>
          </cell>
          <cell r="Y39">
            <v>7.8212399999999807E-2</v>
          </cell>
          <cell r="Z39">
            <v>8.2796349999999935E-2</v>
          </cell>
          <cell r="AA39">
            <v>0</v>
          </cell>
          <cell r="AB39">
            <v>3.2770419999999998</v>
          </cell>
          <cell r="AC39">
            <v>4.1356589999999995</v>
          </cell>
          <cell r="AD39">
            <v>5.6911499999999995</v>
          </cell>
          <cell r="AE39">
            <v>11.519371</v>
          </cell>
          <cell r="AF39">
            <v>16.704453000000001</v>
          </cell>
          <cell r="AG39">
            <v>19.412395</v>
          </cell>
          <cell r="AH39">
            <v>16.403244000000001</v>
          </cell>
          <cell r="AI39">
            <v>30.313102999999998</v>
          </cell>
          <cell r="AJ39">
            <v>34.783999999999999</v>
          </cell>
          <cell r="AK39">
            <v>20.61</v>
          </cell>
          <cell r="AL39">
            <v>24.503</v>
          </cell>
          <cell r="AM39">
            <v>33.725999999999999</v>
          </cell>
          <cell r="AN39">
            <v>32.07</v>
          </cell>
          <cell r="AO39">
            <v>29.256</v>
          </cell>
          <cell r="AP39">
            <v>33.092534000000001</v>
          </cell>
          <cell r="AQ39">
            <v>30.54</v>
          </cell>
          <cell r="AR39">
            <v>22.518000000000001</v>
          </cell>
          <cell r="AS39">
            <v>22.123742999999997</v>
          </cell>
          <cell r="AT39">
            <v>28.890469</v>
          </cell>
          <cell r="AU39">
            <v>30.364763999999997</v>
          </cell>
          <cell r="AV39">
            <v>28.656357999999997</v>
          </cell>
          <cell r="AW39">
            <v>29.044604999999997</v>
          </cell>
          <cell r="AX39">
            <v>33.067208999999998</v>
          </cell>
          <cell r="AY39">
            <v>34.340000000000003</v>
          </cell>
          <cell r="AZ39">
            <v>33.508000000000003</v>
          </cell>
          <cell r="BA39">
            <v>0</v>
          </cell>
        </row>
        <row r="46">
          <cell r="B46">
            <v>7.6284389999999999E-3</v>
          </cell>
          <cell r="C46">
            <v>9.7057275000000005E-3</v>
          </cell>
          <cell r="D46">
            <v>1.1835481E-2</v>
          </cell>
          <cell r="E46">
            <v>8.4485975000000001E-3</v>
          </cell>
          <cell r="F46">
            <v>5.2572519999999996E-3</v>
          </cell>
          <cell r="G46">
            <v>6.1228335E-3</v>
          </cell>
          <cell r="H46">
            <v>1.50426815E-2</v>
          </cell>
          <cell r="I46">
            <v>1.06945475E-2</v>
          </cell>
          <cell r="J46">
            <v>1.4649106499999998E-2</v>
          </cell>
          <cell r="K46">
            <v>2.0079307499999997E-2</v>
          </cell>
          <cell r="L46">
            <v>2.1500342499999998E-2</v>
          </cell>
          <cell r="M46">
            <v>1.9636588999999999E-2</v>
          </cell>
          <cell r="N46">
            <v>3.0230218499999999E-2</v>
          </cell>
          <cell r="O46">
            <v>1.6522428999999998E-2</v>
          </cell>
          <cell r="P46">
            <v>2.1590834999999999E-2</v>
          </cell>
          <cell r="Q46">
            <v>2.2829572499999999E-2</v>
          </cell>
          <cell r="R46">
            <v>3.3111554000000001E-2</v>
          </cell>
          <cell r="S46">
            <v>1.9945033500000001E-2</v>
          </cell>
          <cell r="T46">
            <v>3.3342578499999997E-2</v>
          </cell>
          <cell r="U46">
            <v>2.7010759999999998E-2</v>
          </cell>
          <cell r="V46">
            <v>2.1994068449499998E-2</v>
          </cell>
          <cell r="W46">
            <v>1.7266928000000001E-2</v>
          </cell>
          <cell r="X46">
            <v>3.2476689252E-2</v>
          </cell>
          <cell r="Y46">
            <v>3.0880850000000008E-2</v>
          </cell>
          <cell r="Z46">
            <v>3.8092950000000014E-2</v>
          </cell>
          <cell r="AA46">
            <v>0</v>
          </cell>
          <cell r="AB46">
            <v>2.5182729999999998</v>
          </cell>
          <cell r="AC46">
            <v>3.1868669999999999</v>
          </cell>
          <cell r="AD46">
            <v>3.000928</v>
          </cell>
          <cell r="AE46">
            <v>1.890393</v>
          </cell>
          <cell r="AF46">
            <v>1.28213</v>
          </cell>
          <cell r="AG46">
            <v>2.1168589999999998</v>
          </cell>
          <cell r="AH46">
            <v>4.5986899999999995</v>
          </cell>
          <cell r="AI46">
            <v>3.3006319999999998</v>
          </cell>
          <cell r="AJ46">
            <v>4.8410000000000002</v>
          </cell>
          <cell r="AK46">
            <v>5.4279999999999999</v>
          </cell>
          <cell r="AL46">
            <v>7.0520000000000005</v>
          </cell>
          <cell r="AM46">
            <v>6.9020000000000001</v>
          </cell>
          <cell r="AN46">
            <v>10.035</v>
          </cell>
          <cell r="AO46">
            <v>5.93</v>
          </cell>
          <cell r="AP46">
            <v>7.2276059999999998</v>
          </cell>
          <cell r="AQ46">
            <v>7.9089999999999998</v>
          </cell>
          <cell r="AR46">
            <v>8.5730000000000004</v>
          </cell>
          <cell r="AS46">
            <v>6.2083879999999994</v>
          </cell>
          <cell r="AT46">
            <v>13.35277</v>
          </cell>
          <cell r="AU46">
            <v>11.654283</v>
          </cell>
          <cell r="AV46">
            <v>7.606681</v>
          </cell>
          <cell r="AW46">
            <v>6.7592029999999994</v>
          </cell>
          <cell r="AX46">
            <v>16.256056000000001</v>
          </cell>
          <cell r="AY46">
            <v>11.286</v>
          </cell>
          <cell r="AZ46">
            <v>12.803000000000001</v>
          </cell>
          <cell r="BA46">
            <v>0</v>
          </cell>
        </row>
        <row r="47">
          <cell r="B47">
            <v>1.9323826774999999</v>
          </cell>
          <cell r="C47">
            <v>2.6084429545000001</v>
          </cell>
          <cell r="D47">
            <v>2.8663972719999999</v>
          </cell>
          <cell r="E47">
            <v>2.6575617380000001</v>
          </cell>
          <cell r="F47">
            <v>2.6200847029999998</v>
          </cell>
          <cell r="G47">
            <v>2.0187297865000002</v>
          </cell>
          <cell r="H47">
            <v>1.5427114568918499</v>
          </cell>
          <cell r="I47">
            <v>1.2731654911999999</v>
          </cell>
          <cell r="J47">
            <v>1.296005713</v>
          </cell>
          <cell r="K47">
            <v>1.5375072154999996</v>
          </cell>
          <cell r="L47">
            <v>1.4110747565000001</v>
          </cell>
          <cell r="M47">
            <v>1.0005739304999999</v>
          </cell>
          <cell r="N47">
            <v>1.1693065229999999</v>
          </cell>
          <cell r="O47">
            <v>0.94271102549999997</v>
          </cell>
          <cell r="P47">
            <v>0.66106615800000001</v>
          </cell>
          <cell r="Q47">
            <v>0.69947348600000003</v>
          </cell>
          <cell r="R47">
            <v>0.7597206178</v>
          </cell>
          <cell r="S47">
            <v>1.4975385585000001</v>
          </cell>
          <cell r="T47">
            <v>1.5731135484999998</v>
          </cell>
          <cell r="U47">
            <v>1.8891373745</v>
          </cell>
          <cell r="V47">
            <v>2.8579914735464995</v>
          </cell>
          <cell r="W47">
            <v>2.5435743215</v>
          </cell>
          <cell r="X47">
            <v>2.1189541736465007</v>
          </cell>
          <cell r="Y47">
            <v>2.2269641999999994</v>
          </cell>
          <cell r="Z47">
            <v>2.2073451500000005</v>
          </cell>
          <cell r="AA47">
            <v>0</v>
          </cell>
          <cell r="AB47">
            <v>398.023888</v>
          </cell>
          <cell r="AC47">
            <v>412.48407699999996</v>
          </cell>
          <cell r="AD47">
            <v>439.45835</v>
          </cell>
          <cell r="AE47">
            <v>393.03092199999998</v>
          </cell>
          <cell r="AF47">
            <v>423.22805399999999</v>
          </cell>
          <cell r="AG47">
            <v>342.63116200000002</v>
          </cell>
          <cell r="AH47">
            <v>299.383959</v>
          </cell>
          <cell r="AI47">
            <v>296.93799899999999</v>
          </cell>
          <cell r="AJ47">
            <v>390.46904799999999</v>
          </cell>
          <cell r="AK47">
            <v>398.82600000000002</v>
          </cell>
          <cell r="AL47">
            <v>481.79399999999998</v>
          </cell>
          <cell r="AM47">
            <v>424.09000000000003</v>
          </cell>
          <cell r="AN47">
            <v>352.49900000000002</v>
          </cell>
          <cell r="AO47">
            <v>306.70799999999997</v>
          </cell>
          <cell r="AP47">
            <v>219.337368</v>
          </cell>
          <cell r="AQ47">
            <v>212.75700000000001</v>
          </cell>
          <cell r="AR47">
            <v>220.001</v>
          </cell>
          <cell r="AS47">
            <v>331.55601299999995</v>
          </cell>
          <cell r="AT47">
            <v>371.82945199999995</v>
          </cell>
          <cell r="AU47">
            <v>343.14666900000003</v>
          </cell>
          <cell r="AV47">
            <v>420.94943699999999</v>
          </cell>
          <cell r="AW47">
            <v>501.523662</v>
          </cell>
          <cell r="AX47">
            <v>392.98756600000002</v>
          </cell>
          <cell r="AY47">
            <v>376.33200000000005</v>
          </cell>
          <cell r="AZ47">
            <v>354.84700000000004</v>
          </cell>
          <cell r="BA47">
            <v>0</v>
          </cell>
        </row>
        <row r="50">
          <cell r="B50">
            <v>2.9038064999999998E-3</v>
          </cell>
          <cell r="C50">
            <v>5.5089824999999997E-3</v>
          </cell>
          <cell r="D50">
            <v>9.0752760000000002E-3</v>
          </cell>
          <cell r="E50">
            <v>7.2303279999999994E-3</v>
          </cell>
          <cell r="F50">
            <v>2.6310094999999999E-3</v>
          </cell>
          <cell r="G50">
            <v>4.032679E-3</v>
          </cell>
          <cell r="H50">
            <v>1.1836517E-2</v>
          </cell>
          <cell r="I50">
            <v>1.8621343999999998E-2</v>
          </cell>
          <cell r="J50">
            <v>8.8972029999999994E-3</v>
          </cell>
          <cell r="K50">
            <v>6.4490929999999995E-3</v>
          </cell>
          <cell r="L50">
            <v>3.4727E-3</v>
          </cell>
          <cell r="M50">
            <v>3.1116819999999997E-3</v>
          </cell>
          <cell r="N50">
            <v>7.0753514999999994E-3</v>
          </cell>
          <cell r="O50">
            <v>1.19422765E-2</v>
          </cell>
          <cell r="P50">
            <v>1.1720177E-2</v>
          </cell>
          <cell r="Q50">
            <v>5.0395659999999997E-3</v>
          </cell>
          <cell r="R50">
            <v>4.8889190000000003E-3</v>
          </cell>
          <cell r="S50">
            <v>1.4369005E-3</v>
          </cell>
          <cell r="T50">
            <v>3.1173274999999998E-3</v>
          </cell>
          <cell r="U50">
            <v>7.0797229999999996E-3</v>
          </cell>
          <cell r="V50">
            <v>1.3475245910000001E-2</v>
          </cell>
          <cell r="W50">
            <v>2.4019576000000001E-2</v>
          </cell>
          <cell r="X50">
            <v>3.2471983849666666E-2</v>
          </cell>
          <cell r="Y50">
            <v>3.031735E-2</v>
          </cell>
          <cell r="Z50">
            <v>4.8107150000000015E-2</v>
          </cell>
          <cell r="AA50">
            <v>0</v>
          </cell>
          <cell r="AB50">
            <v>0.97549599999999992</v>
          </cell>
          <cell r="AC50">
            <v>1.452887</v>
          </cell>
          <cell r="AD50">
            <v>1.9499849999999999</v>
          </cell>
          <cell r="AE50">
            <v>1.6563059999999998</v>
          </cell>
          <cell r="AF50">
            <v>0.82168999999999992</v>
          </cell>
          <cell r="AG50">
            <v>1.257009</v>
          </cell>
          <cell r="AH50">
            <v>3.3745379999999998</v>
          </cell>
          <cell r="AI50">
            <v>5.0402149999999999</v>
          </cell>
          <cell r="AJ50">
            <v>3.3180000000000001</v>
          </cell>
          <cell r="AK50">
            <v>2.0260000000000002</v>
          </cell>
          <cell r="AL50">
            <v>1.508</v>
          </cell>
          <cell r="AM50">
            <v>1.4610000000000001</v>
          </cell>
          <cell r="AN50">
            <v>2.77</v>
          </cell>
          <cell r="AO50">
            <v>4.7700000000000005</v>
          </cell>
          <cell r="AP50">
            <v>4.1831670000000001</v>
          </cell>
          <cell r="AQ50">
            <v>2.3759999999999999</v>
          </cell>
          <cell r="AR50">
            <v>2.2720000000000002</v>
          </cell>
          <cell r="AS50">
            <v>1.067901</v>
          </cell>
          <cell r="AT50">
            <v>2.098652</v>
          </cell>
          <cell r="AU50">
            <v>3.6065239999999998</v>
          </cell>
          <cell r="AV50">
            <v>5.5527009999999999</v>
          </cell>
          <cell r="AW50">
            <v>12.118084999999999</v>
          </cell>
          <cell r="AX50">
            <v>16.233007999999998</v>
          </cell>
          <cell r="AY50">
            <v>10.439</v>
          </cell>
          <cell r="AZ50">
            <v>16.145</v>
          </cell>
          <cell r="BA50">
            <v>0</v>
          </cell>
        </row>
        <row r="74">
          <cell r="B74">
            <v>2.9542520000000001E-3</v>
          </cell>
          <cell r="C74">
            <v>1.31273555E-2</v>
          </cell>
          <cell r="D74">
            <v>1.6892728999999999E-2</v>
          </cell>
          <cell r="E74">
            <v>1.3435051E-2</v>
          </cell>
          <cell r="F74">
            <v>1.21925965E-2</v>
          </cell>
          <cell r="G74">
            <v>1.48471925E-2</v>
          </cell>
          <cell r="H74">
            <v>2.4611180999999999E-2</v>
          </cell>
          <cell r="I74">
            <v>2.1296030000000001E-2</v>
          </cell>
          <cell r="J74">
            <v>1.409534E-2</v>
          </cell>
          <cell r="K74">
            <v>2.2128319500000004E-2</v>
          </cell>
          <cell r="L74">
            <v>7.3042165000000003E-3</v>
          </cell>
          <cell r="M74">
            <v>1.6759743000000001E-2</v>
          </cell>
          <cell r="N74">
            <v>2.15159875E-2</v>
          </cell>
          <cell r="O74">
            <v>2.0651834000000001E-2</v>
          </cell>
          <cell r="P74">
            <v>4.4219486500000002E-2</v>
          </cell>
          <cell r="Q74">
            <v>3.3525891000000002E-2</v>
          </cell>
          <cell r="R74">
            <v>2.5924181500000001E-2</v>
          </cell>
          <cell r="S74">
            <v>1.1081325499999999E-2</v>
          </cell>
          <cell r="T74">
            <v>4.0358360000000001E-3</v>
          </cell>
          <cell r="U74">
            <v>6.5650654999999999E-3</v>
          </cell>
          <cell r="V74">
            <v>8.3872123684999994E-3</v>
          </cell>
          <cell r="W74">
            <v>3.9185614999999998E-3</v>
          </cell>
          <cell r="X74">
            <v>7.7967529114999993E-3</v>
          </cell>
          <cell r="Y74">
            <v>5.1271499999999996E-3</v>
          </cell>
          <cell r="Z74">
            <v>4.114249999999999E-3</v>
          </cell>
          <cell r="AA74">
            <v>0</v>
          </cell>
          <cell r="AB74">
            <v>0.72993999999999992</v>
          </cell>
          <cell r="AC74">
            <v>2.6524389999999998</v>
          </cell>
          <cell r="AD74">
            <v>3.1939389999999999</v>
          </cell>
          <cell r="AE74">
            <v>2.6127759999999998</v>
          </cell>
          <cell r="AF74">
            <v>2.6070039999999999</v>
          </cell>
          <cell r="AG74">
            <v>3.4134979999999997</v>
          </cell>
          <cell r="AH74">
            <v>5.685276</v>
          </cell>
          <cell r="AI74">
            <v>5.1016509999999995</v>
          </cell>
          <cell r="AJ74">
            <v>4.0209999999999999</v>
          </cell>
          <cell r="AK74">
            <v>4.87</v>
          </cell>
          <cell r="AL74">
            <v>2.0089999999999999</v>
          </cell>
          <cell r="AM74">
            <v>4.383</v>
          </cell>
          <cell r="AN74">
            <v>5.1029999999999998</v>
          </cell>
          <cell r="AO74">
            <v>4.8289999999999997</v>
          </cell>
          <cell r="AP74">
            <v>9.7766450000000003</v>
          </cell>
          <cell r="AQ74">
            <v>7.0049999999999999</v>
          </cell>
          <cell r="AR74">
            <v>5.2290000000000001</v>
          </cell>
          <cell r="AS74">
            <v>2.460108</v>
          </cell>
          <cell r="AT74">
            <v>1.3283849999999999</v>
          </cell>
          <cell r="AU74">
            <v>1.6108089999999999</v>
          </cell>
          <cell r="AV74">
            <v>1.8395439999999998</v>
          </cell>
          <cell r="AW74">
            <v>0.95576299999999992</v>
          </cell>
          <cell r="AX74">
            <v>2.5553349999999999</v>
          </cell>
          <cell r="AY74">
            <v>1.0740000000000001</v>
          </cell>
          <cell r="AZ74">
            <v>1.1400000000000001</v>
          </cell>
          <cell r="BA74">
            <v>0</v>
          </cell>
        </row>
        <row r="75">
          <cell r="B75">
            <v>6.1107794999999999E-2</v>
          </cell>
          <cell r="C75">
            <v>6.7933648999999999E-2</v>
          </cell>
          <cell r="D75">
            <v>3.0945824E-2</v>
          </cell>
          <cell r="E75">
            <v>2.4078932500000001E-2</v>
          </cell>
          <cell r="F75">
            <v>3.5331239999999999E-3</v>
          </cell>
          <cell r="G75">
            <v>3.4053428499999996E-2</v>
          </cell>
          <cell r="H75">
            <v>3.1292642500000002E-2</v>
          </cell>
          <cell r="I75">
            <v>2.6102404999999999E-2</v>
          </cell>
          <cell r="J75">
            <v>2.3332942499999999E-2</v>
          </cell>
          <cell r="K75">
            <v>0.12890684099999999</v>
          </cell>
          <cell r="L75">
            <v>5.1666016500000002E-2</v>
          </cell>
          <cell r="M75">
            <v>1.1051244049999999E-2</v>
          </cell>
          <cell r="N75">
            <v>2.4726443000000001E-2</v>
          </cell>
          <cell r="O75">
            <v>5.1528924999999998E-3</v>
          </cell>
          <cell r="P75">
            <v>1.5793098999999998E-2</v>
          </cell>
          <cell r="Q75">
            <v>2.3679656E-2</v>
          </cell>
          <cell r="R75">
            <v>9.5818799999999992E-3</v>
          </cell>
          <cell r="S75">
            <v>1.3503122499999999E-2</v>
          </cell>
          <cell r="T75">
            <v>1.3951181999999999E-2</v>
          </cell>
          <cell r="U75">
            <v>6.1870655E-3</v>
          </cell>
          <cell r="V75">
            <v>1.3887133789499998E-2</v>
          </cell>
          <cell r="W75">
            <v>1.07930305E-2</v>
          </cell>
          <cell r="X75">
            <v>5.6048351551500009E-2</v>
          </cell>
          <cell r="Y75">
            <v>3.2630850000000024E-2</v>
          </cell>
          <cell r="Z75">
            <v>6.6932499999999969E-3</v>
          </cell>
          <cell r="AA75">
            <v>0</v>
          </cell>
          <cell r="AB75">
            <v>13.748519999999999</v>
          </cell>
          <cell r="AC75">
            <v>12.666758999999999</v>
          </cell>
          <cell r="AD75">
            <v>5.5575579999999993</v>
          </cell>
          <cell r="AE75">
            <v>4.2952899999999996</v>
          </cell>
          <cell r="AF75">
            <v>1.1351560000000001</v>
          </cell>
          <cell r="AG75">
            <v>7.3308279999999995</v>
          </cell>
          <cell r="AH75">
            <v>6.6147</v>
          </cell>
          <cell r="AI75">
            <v>5.9166359999999996</v>
          </cell>
          <cell r="AJ75">
            <v>7.7620000000000005</v>
          </cell>
          <cell r="AK75">
            <v>25.221</v>
          </cell>
          <cell r="AL75">
            <v>11.13</v>
          </cell>
          <cell r="AM75">
            <v>3.2870000000000004</v>
          </cell>
          <cell r="AN75">
            <v>5.8010000000000002</v>
          </cell>
          <cell r="AO75">
            <v>2.8780000000000001</v>
          </cell>
          <cell r="AP75">
            <v>5.9869050000000001</v>
          </cell>
          <cell r="AQ75">
            <v>8.4760000000000009</v>
          </cell>
          <cell r="AR75">
            <v>4.5549999999999997</v>
          </cell>
          <cell r="AS75">
            <v>5.1718859999999998</v>
          </cell>
          <cell r="AT75">
            <v>6.0116670000000001</v>
          </cell>
          <cell r="AU75">
            <v>2.7842549999999999</v>
          </cell>
          <cell r="AV75">
            <v>5.021558999999999</v>
          </cell>
          <cell r="AW75">
            <v>4.7395519999999998</v>
          </cell>
          <cell r="AX75">
            <v>17.633721999999999</v>
          </cell>
          <cell r="AY75">
            <v>10.543000000000001</v>
          </cell>
          <cell r="AZ75">
            <v>3.3939999999999997</v>
          </cell>
          <cell r="BA75">
            <v>0</v>
          </cell>
        </row>
        <row r="94">
          <cell r="B94">
            <v>8.4410900000000001E-4</v>
          </cell>
          <cell r="C94">
            <v>4.8525714999999997E-3</v>
          </cell>
          <cell r="D94">
            <v>6.8079199999999994E-3</v>
          </cell>
          <cell r="E94">
            <v>1.2455905E-2</v>
          </cell>
          <cell r="F94">
            <v>1.34316105E-2</v>
          </cell>
          <cell r="G94">
            <v>1.64987095E-2</v>
          </cell>
          <cell r="H94">
            <v>7.6175154999999998E-3</v>
          </cell>
          <cell r="I94">
            <v>1.4659403499999999E-2</v>
          </cell>
          <cell r="J94">
            <v>1.5854926499999998E-2</v>
          </cell>
          <cell r="K94">
            <v>4.3966807499999996E-2</v>
          </cell>
          <cell r="L94">
            <v>9.2147124999999979E-3</v>
          </cell>
          <cell r="M94">
            <v>2.5159540000000001E-2</v>
          </cell>
          <cell r="N94">
            <v>2.3575286000000001E-2</v>
          </cell>
          <cell r="O94">
            <v>3.2747042999999997E-2</v>
          </cell>
          <cell r="P94">
            <v>3.9160943499999996E-2</v>
          </cell>
          <cell r="Q94">
            <v>1.4717797499999999E-2</v>
          </cell>
          <cell r="R94">
            <v>1.8490622499999998E-2</v>
          </cell>
          <cell r="S94">
            <v>1.0036369E-2</v>
          </cell>
          <cell r="T94">
            <v>8.0773489999999993E-3</v>
          </cell>
          <cell r="U94">
            <v>1.18742225E-2</v>
          </cell>
          <cell r="V94">
            <v>1.2634674871E-2</v>
          </cell>
          <cell r="W94">
            <v>5.0677129999999997E-3</v>
          </cell>
          <cell r="X94">
            <v>1.3629977773999999E-2</v>
          </cell>
          <cell r="Y94">
            <v>2.917740000000001E-2</v>
          </cell>
          <cell r="Z94">
            <v>2.5815650000000002E-2</v>
          </cell>
          <cell r="AA94">
            <v>0</v>
          </cell>
          <cell r="AB94">
            <v>0.25212099999999998</v>
          </cell>
          <cell r="AC94">
            <v>0.96109599999999995</v>
          </cell>
          <cell r="AD94">
            <v>1.2956269999999999</v>
          </cell>
          <cell r="AE94">
            <v>2.7556209999999997</v>
          </cell>
          <cell r="AF94">
            <v>3.0290059999999999</v>
          </cell>
          <cell r="AG94">
            <v>3.6730679999999998</v>
          </cell>
          <cell r="AH94">
            <v>1.875745</v>
          </cell>
          <cell r="AI94">
            <v>3.762988</v>
          </cell>
          <cell r="AJ94">
            <v>4.3600000000000003</v>
          </cell>
          <cell r="AK94">
            <v>9.2520000000000007</v>
          </cell>
          <cell r="AL94">
            <v>2.5169999999999999</v>
          </cell>
          <cell r="AM94">
            <v>6.335</v>
          </cell>
          <cell r="AN94">
            <v>5.2229999999999999</v>
          </cell>
          <cell r="AO94">
            <v>7.2</v>
          </cell>
          <cell r="AP94">
            <v>8.5486069999999987</v>
          </cell>
          <cell r="AQ94">
            <v>3.6150000000000002</v>
          </cell>
          <cell r="AR94">
            <v>4.3870000000000005</v>
          </cell>
          <cell r="AS94">
            <v>2.5069729999999999</v>
          </cell>
          <cell r="AT94">
            <v>3.1152829999999998</v>
          </cell>
          <cell r="AU94">
            <v>3.1631209999999998</v>
          </cell>
          <cell r="AV94">
            <v>3.037954</v>
          </cell>
          <cell r="AW94">
            <v>1.4106539999999999</v>
          </cell>
          <cell r="AX94">
            <v>5.068695</v>
          </cell>
          <cell r="AY94">
            <v>9.6869999999999994</v>
          </cell>
          <cell r="AZ94">
            <v>7.0940000000000003</v>
          </cell>
          <cell r="BA94">
            <v>0</v>
          </cell>
        </row>
        <row r="99">
          <cell r="B99">
            <v>1.9747455000000001E-3</v>
          </cell>
          <cell r="C99">
            <v>5.4449499999999996E-3</v>
          </cell>
          <cell r="D99">
            <v>7.0054215000000001E-3</v>
          </cell>
          <cell r="E99">
            <v>8.5204665000000006E-3</v>
          </cell>
          <cell r="F99">
            <v>1.5545848499999999E-2</v>
          </cell>
          <cell r="G99">
            <v>8.7155949999999996E-3</v>
          </cell>
          <cell r="H99">
            <v>1.6912468999999999E-2</v>
          </cell>
          <cell r="I99">
            <v>1.59751375E-2</v>
          </cell>
          <cell r="J99">
            <v>1.08400705E-2</v>
          </cell>
          <cell r="K99">
            <v>3.7621710000000004E-3</v>
          </cell>
          <cell r="L99">
            <v>2.4918914999999993E-3</v>
          </cell>
          <cell r="M99">
            <v>3.613743E-3</v>
          </cell>
          <cell r="N99">
            <v>3.3667444999999998E-3</v>
          </cell>
          <cell r="O99">
            <v>2.4083780000000001E-3</v>
          </cell>
          <cell r="P99">
            <v>5.5881699999999999E-3</v>
          </cell>
          <cell r="Q99">
            <v>5.6311149999999999E-3</v>
          </cell>
          <cell r="R99">
            <v>4.5999274999999999E-3</v>
          </cell>
          <cell r="S99">
            <v>4.0811785000000001E-3</v>
          </cell>
          <cell r="T99">
            <v>5.6426265000000001E-3</v>
          </cell>
          <cell r="U99">
            <v>2.1154566999999999E-2</v>
          </cell>
          <cell r="V99">
            <v>3.6951382300000001E-3</v>
          </cell>
          <cell r="W99">
            <v>1.8483185E-3</v>
          </cell>
          <cell r="X99">
            <v>8.3732334840000006E-3</v>
          </cell>
          <cell r="Y99">
            <v>8.0850000000000002E-3</v>
          </cell>
          <cell r="Z99">
            <v>6.6926999999999967E-3</v>
          </cell>
          <cell r="AA99">
            <v>0</v>
          </cell>
          <cell r="AB99">
            <v>4.6313219999999999</v>
          </cell>
          <cell r="AC99">
            <v>6.1349169999999997</v>
          </cell>
          <cell r="AD99">
            <v>5.7035919999999996</v>
          </cell>
          <cell r="AE99">
            <v>5.4719530000000001</v>
          </cell>
          <cell r="AF99">
            <v>8.1929309999999997</v>
          </cell>
          <cell r="AG99">
            <v>6.2278929999999999</v>
          </cell>
          <cell r="AH99">
            <v>10.338386</v>
          </cell>
          <cell r="AI99">
            <v>8.382911</v>
          </cell>
          <cell r="AJ99">
            <v>4.6749999999999998</v>
          </cell>
          <cell r="AK99">
            <v>2.4670000000000001</v>
          </cell>
          <cell r="AL99">
            <v>2.1890000000000001</v>
          </cell>
          <cell r="AM99">
            <v>4.0030000000000001</v>
          </cell>
          <cell r="AN99">
            <v>4.3120000000000003</v>
          </cell>
          <cell r="AO99">
            <v>4.0949999999999998</v>
          </cell>
          <cell r="AP99">
            <v>3.7091069999999999</v>
          </cell>
          <cell r="AQ99">
            <v>4.2039999999999997</v>
          </cell>
          <cell r="AR99">
            <v>3.306</v>
          </cell>
          <cell r="AS99">
            <v>3.6782019999999997</v>
          </cell>
          <cell r="AT99">
            <v>3.9201109999999999</v>
          </cell>
          <cell r="AU99">
            <v>8.456961999999999</v>
          </cell>
          <cell r="AV99">
            <v>2.1274099999999998</v>
          </cell>
          <cell r="AW99">
            <v>1.366679</v>
          </cell>
          <cell r="AX99">
            <v>3.3322879999999997</v>
          </cell>
          <cell r="AY99">
            <v>3.0640000000000001</v>
          </cell>
          <cell r="AZ99">
            <v>2.9809999999999999</v>
          </cell>
          <cell r="BA99">
            <v>0</v>
          </cell>
        </row>
        <row r="105">
          <cell r="B105">
            <v>2.3382088625000002</v>
          </cell>
          <cell r="C105">
            <v>1.6745698885</v>
          </cell>
          <cell r="D105">
            <v>1.2791675924999999</v>
          </cell>
          <cell r="E105">
            <v>1.259385169</v>
          </cell>
          <cell r="F105">
            <v>1.1758277895</v>
          </cell>
          <cell r="G105">
            <v>0.77676935300000005</v>
          </cell>
          <cell r="H105">
            <v>0.50868580299999999</v>
          </cell>
          <cell r="I105">
            <v>0.32464331200000002</v>
          </cell>
          <cell r="J105">
            <v>0.30097061749999998</v>
          </cell>
          <cell r="K105">
            <v>0.27595224650000011</v>
          </cell>
          <cell r="L105">
            <v>0.26093670050000001</v>
          </cell>
          <cell r="M105">
            <v>0.3191940955</v>
          </cell>
          <cell r="N105">
            <v>0.325400733</v>
          </cell>
          <cell r="O105">
            <v>0.36590254750000001</v>
          </cell>
          <cell r="P105">
            <v>0.34790960399999998</v>
          </cell>
          <cell r="Q105">
            <v>0.36031688699999997</v>
          </cell>
          <cell r="R105">
            <v>0.34467578100000001</v>
          </cell>
          <cell r="S105">
            <v>0.21894385050000001</v>
          </cell>
          <cell r="T105">
            <v>0.13645642150000001</v>
          </cell>
          <cell r="U105">
            <v>8.6339933499999993E-2</v>
          </cell>
          <cell r="V105">
            <v>7.0384535042499988E-2</v>
          </cell>
          <cell r="W105">
            <v>0.11708843599999999</v>
          </cell>
          <cell r="X105">
            <v>0.10232530725449998</v>
          </cell>
          <cell r="Y105">
            <v>7.2199749999999993E-2</v>
          </cell>
          <cell r="Z105">
            <v>4.9055650000000041E-2</v>
          </cell>
          <cell r="AA105">
            <v>0</v>
          </cell>
          <cell r="AB105">
            <v>392.38092599999999</v>
          </cell>
          <cell r="AC105">
            <v>247.367435</v>
          </cell>
          <cell r="AD105">
            <v>184.69790699999999</v>
          </cell>
          <cell r="AE105">
            <v>174.84674799999999</v>
          </cell>
          <cell r="AF105">
            <v>185.76230999999999</v>
          </cell>
          <cell r="AG105">
            <v>139.258546</v>
          </cell>
          <cell r="AH105">
            <v>101.111611</v>
          </cell>
          <cell r="AI105">
            <v>77.210945999999993</v>
          </cell>
          <cell r="AJ105">
            <v>82.807000000000002</v>
          </cell>
          <cell r="AK105">
            <v>63.283000000000001</v>
          </cell>
          <cell r="AL105">
            <v>75.2</v>
          </cell>
          <cell r="AM105">
            <v>93.331000000000003</v>
          </cell>
          <cell r="AN105">
            <v>87.68</v>
          </cell>
          <cell r="AO105">
            <v>102.57900000000001</v>
          </cell>
          <cell r="AP105">
            <v>82.453462999999999</v>
          </cell>
          <cell r="AQ105">
            <v>68.885000000000005</v>
          </cell>
          <cell r="AR105">
            <v>64.635000000000005</v>
          </cell>
          <cell r="AS105">
            <v>50.003880999999993</v>
          </cell>
          <cell r="AT105">
            <v>41.145139999999998</v>
          </cell>
          <cell r="AU105">
            <v>29.545124999999999</v>
          </cell>
          <cell r="AV105">
            <v>23.976295</v>
          </cell>
          <cell r="AW105">
            <v>35.376481999999996</v>
          </cell>
          <cell r="AX105">
            <v>28.805263999999998</v>
          </cell>
          <cell r="AY105">
            <v>21</v>
          </cell>
          <cell r="AZ105">
            <v>16.167000000000002</v>
          </cell>
          <cell r="BA105">
            <v>0</v>
          </cell>
        </row>
        <row r="108">
          <cell r="B108">
            <v>0.188940892</v>
          </cell>
          <cell r="C108">
            <v>0.117579483</v>
          </cell>
          <cell r="D108">
            <v>0.11990722449999999</v>
          </cell>
          <cell r="E108">
            <v>0.1545901455</v>
          </cell>
          <cell r="F108">
            <v>0.23156591499999998</v>
          </cell>
          <cell r="G108">
            <v>0.45598694400000001</v>
          </cell>
          <cell r="H108">
            <v>0.6874284235</v>
          </cell>
          <cell r="I108">
            <v>0.72554036450000003</v>
          </cell>
          <cell r="J108">
            <v>0.97464993499999997</v>
          </cell>
          <cell r="K108">
            <v>0.96458112799999973</v>
          </cell>
          <cell r="L108">
            <v>0.94028962599999977</v>
          </cell>
          <cell r="M108">
            <v>0.8488632465</v>
          </cell>
          <cell r="N108">
            <v>0.703379859</v>
          </cell>
          <cell r="O108">
            <v>0.88881380349999994</v>
          </cell>
          <cell r="P108">
            <v>1.1834985469999999</v>
          </cell>
          <cell r="Q108">
            <v>1.297607087</v>
          </cell>
          <cell r="R108">
            <v>1.6258699274999999</v>
          </cell>
          <cell r="S108">
            <v>1.1425331189999999</v>
          </cell>
          <cell r="T108">
            <v>1.1404856015</v>
          </cell>
          <cell r="U108">
            <v>0.74334250899999998</v>
          </cell>
          <cell r="V108">
            <v>0.38925892445999999</v>
          </cell>
          <cell r="W108">
            <v>0.33037773650000002</v>
          </cell>
          <cell r="X108">
            <v>0.46863088490050003</v>
          </cell>
          <cell r="Y108">
            <v>0.58377805000000016</v>
          </cell>
          <cell r="Z108">
            <v>0.55446510000000071</v>
          </cell>
          <cell r="AA108">
            <v>0</v>
          </cell>
          <cell r="AB108">
            <v>27.684139999999999</v>
          </cell>
          <cell r="AC108">
            <v>19.902871999999999</v>
          </cell>
          <cell r="AD108">
            <v>14.353679</v>
          </cell>
          <cell r="AE108">
            <v>18.909023999999999</v>
          </cell>
          <cell r="AF108">
            <v>34.653061000000001</v>
          </cell>
          <cell r="AG108">
            <v>71.092469999999992</v>
          </cell>
          <cell r="AH108">
            <v>115.085431</v>
          </cell>
          <cell r="AI108">
            <v>112.443039</v>
          </cell>
          <cell r="AJ108">
            <v>192.005</v>
          </cell>
          <cell r="AK108">
            <v>134.28</v>
          </cell>
          <cell r="AL108">
            <v>167.91400000000002</v>
          </cell>
          <cell r="AM108">
            <v>182.50700000000001</v>
          </cell>
          <cell r="AN108">
            <v>144.06100000000001</v>
          </cell>
          <cell r="AO108">
            <v>178.13</v>
          </cell>
          <cell r="AP108">
            <v>236.635819</v>
          </cell>
          <cell r="AQ108">
            <v>239.01500000000001</v>
          </cell>
          <cell r="AR108">
            <v>297.47199999999998</v>
          </cell>
          <cell r="AS108">
            <v>244.20166899999998</v>
          </cell>
          <cell r="AT108">
            <v>292.46157399999998</v>
          </cell>
          <cell r="AU108">
            <v>194.399159</v>
          </cell>
          <cell r="AV108">
            <v>111.46796999999999</v>
          </cell>
          <cell r="AW108">
            <v>112.94393599999999</v>
          </cell>
          <cell r="AX108">
            <v>174.450537</v>
          </cell>
          <cell r="AY108">
            <v>196.816</v>
          </cell>
          <cell r="AZ108">
            <v>190.00200000000001</v>
          </cell>
          <cell r="BA108">
            <v>0</v>
          </cell>
        </row>
        <row r="109">
          <cell r="B109">
            <v>3.9942665000000002E-2</v>
          </cell>
          <cell r="C109">
            <v>5.945516E-2</v>
          </cell>
          <cell r="D109">
            <v>5.6809537E-2</v>
          </cell>
          <cell r="E109">
            <v>7.1354037999999995E-2</v>
          </cell>
          <cell r="F109">
            <v>0.13503743399999998</v>
          </cell>
          <cell r="G109">
            <v>9.7655998999999993E-2</v>
          </cell>
          <cell r="H109">
            <v>9.6417128499999991E-2</v>
          </cell>
          <cell r="I109">
            <v>8.4557697000000001E-2</v>
          </cell>
          <cell r="J109">
            <v>5.3003356000000008E-2</v>
          </cell>
          <cell r="K109">
            <v>6.3814877000000006E-2</v>
          </cell>
          <cell r="L109">
            <v>8.2641142499999987E-2</v>
          </cell>
          <cell r="M109">
            <v>0.10974440649999999</v>
          </cell>
          <cell r="N109">
            <v>0.16509576649999999</v>
          </cell>
          <cell r="O109">
            <v>0.14732175149999999</v>
          </cell>
          <cell r="P109">
            <v>0.18780833450000001</v>
          </cell>
          <cell r="Q109">
            <v>0.17401072149999999</v>
          </cell>
          <cell r="R109">
            <v>0.35571076974999999</v>
          </cell>
          <cell r="S109">
            <v>0.42210700399999995</v>
          </cell>
          <cell r="T109">
            <v>0.42990025049999997</v>
          </cell>
          <cell r="U109">
            <v>0.52197559199999999</v>
          </cell>
          <cell r="V109">
            <v>0.37273154099649997</v>
          </cell>
          <cell r="W109">
            <v>0.32424745300000002</v>
          </cell>
          <cell r="X109">
            <v>0.36013637714950014</v>
          </cell>
          <cell r="Y109">
            <v>0.29222620000000021</v>
          </cell>
          <cell r="Z109">
            <v>0.37864505000000043</v>
          </cell>
          <cell r="AA109">
            <v>0</v>
          </cell>
          <cell r="AB109">
            <v>33.698884</v>
          </cell>
          <cell r="AC109">
            <v>37.387927999999995</v>
          </cell>
          <cell r="AD109">
            <v>33.581247999999995</v>
          </cell>
          <cell r="AE109">
            <v>36.102634000000002</v>
          </cell>
          <cell r="AF109">
            <v>48.052655999999999</v>
          </cell>
          <cell r="AG109">
            <v>43.912272999999999</v>
          </cell>
          <cell r="AH109">
            <v>41.795650999999999</v>
          </cell>
          <cell r="AI109">
            <v>46.559984999999998</v>
          </cell>
          <cell r="AJ109">
            <v>38.707000000000001</v>
          </cell>
          <cell r="AK109">
            <v>37.856999999999999</v>
          </cell>
          <cell r="AL109">
            <v>56.254000000000005</v>
          </cell>
          <cell r="AM109">
            <v>69.285000000000011</v>
          </cell>
          <cell r="AN109">
            <v>81.997</v>
          </cell>
          <cell r="AO109">
            <v>79.284000000000006</v>
          </cell>
          <cell r="AP109">
            <v>101.83044099999999</v>
          </cell>
          <cell r="AQ109">
            <v>88.313000000000002</v>
          </cell>
          <cell r="AR109">
            <v>107.413</v>
          </cell>
          <cell r="AS109">
            <v>121.99723699999998</v>
          </cell>
          <cell r="AT109">
            <v>131.39997299999999</v>
          </cell>
          <cell r="AU109">
            <v>136.88260499999998</v>
          </cell>
          <cell r="AV109">
            <v>104.44587199999999</v>
          </cell>
          <cell r="AW109">
            <v>122.63452399999998</v>
          </cell>
          <cell r="AX109">
            <v>136.51107500000001</v>
          </cell>
          <cell r="AY109">
            <v>111.465</v>
          </cell>
          <cell r="AZ109">
            <v>126.938</v>
          </cell>
          <cell r="BA109">
            <v>0</v>
          </cell>
        </row>
        <row r="110">
          <cell r="B110">
            <v>0.19310071049999999</v>
          </cell>
          <cell r="C110">
            <v>0.19842706099999999</v>
          </cell>
          <cell r="D110">
            <v>0.23138218599999999</v>
          </cell>
          <cell r="E110">
            <v>0.25135867049999999</v>
          </cell>
          <cell r="F110">
            <v>0.44352808849999997</v>
          </cell>
          <cell r="G110">
            <v>0.406861217</v>
          </cell>
          <cell r="H110">
            <v>0.67666436249999995</v>
          </cell>
          <cell r="I110">
            <v>0.77478653349999993</v>
          </cell>
          <cell r="J110">
            <v>0.86424376150000004</v>
          </cell>
          <cell r="K110">
            <v>0.97278001449999985</v>
          </cell>
          <cell r="L110">
            <v>0.78750146650000008</v>
          </cell>
          <cell r="M110">
            <v>1.004269976</v>
          </cell>
          <cell r="N110">
            <v>1.0650819010000001</v>
          </cell>
          <cell r="O110">
            <v>2.0127330839999997</v>
          </cell>
          <cell r="P110">
            <v>0.9791114205</v>
          </cell>
          <cell r="Q110">
            <v>1.007946016</v>
          </cell>
          <cell r="R110">
            <v>1.2012198825</v>
          </cell>
          <cell r="S110">
            <v>1.0226653290000001</v>
          </cell>
          <cell r="T110">
            <v>0.4772573135</v>
          </cell>
          <cell r="U110">
            <v>5.9936625E-3</v>
          </cell>
          <cell r="V110">
            <v>2.2107155E-3</v>
          </cell>
          <cell r="W110">
            <v>2.8723694999999998E-3</v>
          </cell>
          <cell r="X110">
            <v>3.2704696255000001E-3</v>
          </cell>
          <cell r="Y110">
            <v>7.2351999999999989E-3</v>
          </cell>
          <cell r="Z110">
            <v>2.1115500000000007E-3</v>
          </cell>
          <cell r="AA110">
            <v>0</v>
          </cell>
          <cell r="AB110">
            <v>30.494201999999998</v>
          </cell>
          <cell r="AC110">
            <v>28.166461999999999</v>
          </cell>
          <cell r="AD110">
            <v>35.289994999999998</v>
          </cell>
          <cell r="AE110">
            <v>38.217793999999998</v>
          </cell>
          <cell r="AF110">
            <v>78.349138999999994</v>
          </cell>
          <cell r="AG110">
            <v>70.341985999999991</v>
          </cell>
          <cell r="AH110">
            <v>122.13149899999999</v>
          </cell>
          <cell r="AI110">
            <v>152.600808</v>
          </cell>
          <cell r="AJ110">
            <v>211.05199999999999</v>
          </cell>
          <cell r="AK110">
            <v>181.47</v>
          </cell>
          <cell r="AL110">
            <v>181.108</v>
          </cell>
          <cell r="AM110">
            <v>248.41800000000001</v>
          </cell>
          <cell r="AN110">
            <v>256.93099999999998</v>
          </cell>
          <cell r="AO110">
            <v>443.24299999999999</v>
          </cell>
          <cell r="AP110">
            <v>199.40679599999999</v>
          </cell>
          <cell r="AQ110">
            <v>178.50399999999999</v>
          </cell>
          <cell r="AR110">
            <v>212.75800000000001</v>
          </cell>
          <cell r="AS110">
            <v>208.05628999999999</v>
          </cell>
          <cell r="AT110">
            <v>111.71613499999999</v>
          </cell>
          <cell r="AU110">
            <v>3.9178759999999997</v>
          </cell>
          <cell r="AV110">
            <v>1.6832509999999998</v>
          </cell>
          <cell r="AW110">
            <v>1.796163</v>
          </cell>
          <cell r="AX110">
            <v>2.2432810000000001</v>
          </cell>
          <cell r="AY110">
            <v>4.8680000000000003</v>
          </cell>
          <cell r="AZ110">
            <v>1.2969999999999999</v>
          </cell>
          <cell r="BA110">
            <v>0</v>
          </cell>
        </row>
        <row r="112">
          <cell r="B112">
            <v>3.1275999999999997E-5</v>
          </cell>
          <cell r="C112">
            <v>5.2643500000000001E-4</v>
          </cell>
          <cell r="D112">
            <v>1.3912150000000001E-4</v>
          </cell>
          <cell r="E112">
            <v>6.0769099999999994E-4</v>
          </cell>
          <cell r="F112">
            <v>7.8268014999999993E-3</v>
          </cell>
          <cell r="G112">
            <v>1.5968676500000001E-2</v>
          </cell>
          <cell r="H112">
            <v>1.32642825E-2</v>
          </cell>
          <cell r="I112">
            <v>1.7125776499999999E-2</v>
          </cell>
          <cell r="J112">
            <v>1.1110172499999999E-2</v>
          </cell>
          <cell r="K112">
            <v>7.2821175000000009E-3</v>
          </cell>
          <cell r="L112">
            <v>7.7842659999999998E-3</v>
          </cell>
          <cell r="M112">
            <v>6.2520570000000001E-3</v>
          </cell>
          <cell r="N112">
            <v>6.8168344999999997E-3</v>
          </cell>
          <cell r="O112">
            <v>5.9976769999999999E-3</v>
          </cell>
          <cell r="P112">
            <v>5.6101079999999999E-3</v>
          </cell>
          <cell r="Q112">
            <v>8.7640105000000006E-3</v>
          </cell>
          <cell r="R112">
            <v>7.3467415000000001E-3</v>
          </cell>
          <cell r="S112">
            <v>9.8067724999999998E-3</v>
          </cell>
          <cell r="T112">
            <v>1.58929085E-2</v>
          </cell>
          <cell r="U112">
            <v>1.5642759999999999E-2</v>
          </cell>
          <cell r="V112">
            <v>5.9825843104999998E-3</v>
          </cell>
          <cell r="W112">
            <v>9.4646054999999989E-3</v>
          </cell>
          <cell r="X112">
            <v>1.1169112237499999E-2</v>
          </cell>
          <cell r="Y112">
            <v>1.2295149999999998E-2</v>
          </cell>
          <cell r="Z112">
            <v>1.247505E-2</v>
          </cell>
          <cell r="AA112">
            <v>0</v>
          </cell>
          <cell r="AB112">
            <v>6.6026000000000001E-2</v>
          </cell>
          <cell r="AC112">
            <v>0.21578699999999998</v>
          </cell>
          <cell r="AD112">
            <v>5.4511999999999998E-2</v>
          </cell>
          <cell r="AE112">
            <v>0.17931899999999998</v>
          </cell>
          <cell r="AF112">
            <v>1.9263669999999999</v>
          </cell>
          <cell r="AG112">
            <v>3.9870049999999999</v>
          </cell>
          <cell r="AH112">
            <v>3.3270559999999998</v>
          </cell>
          <cell r="AI112">
            <v>4.534071</v>
          </cell>
          <cell r="AJ112">
            <v>3.238</v>
          </cell>
          <cell r="AK112">
            <v>1.405</v>
          </cell>
          <cell r="AL112">
            <v>2.2690000000000001</v>
          </cell>
          <cell r="AM112">
            <v>1.7910000000000001</v>
          </cell>
          <cell r="AN112">
            <v>1.7910000000000001</v>
          </cell>
          <cell r="AO112">
            <v>1.5569999999999999</v>
          </cell>
          <cell r="AP112">
            <v>1.3896279999999999</v>
          </cell>
          <cell r="AQ112">
            <v>1.931</v>
          </cell>
          <cell r="AR112">
            <v>1.7330000000000001</v>
          </cell>
          <cell r="AS112">
            <v>2.1816339999999999</v>
          </cell>
          <cell r="AT112">
            <v>4.069598</v>
          </cell>
          <cell r="AU112">
            <v>3.8707089999999997</v>
          </cell>
          <cell r="AV112">
            <v>1.6140909999999999</v>
          </cell>
          <cell r="AW112">
            <v>1.9743299999999999</v>
          </cell>
          <cell r="AX112">
            <v>3.5753059999999999</v>
          </cell>
          <cell r="AY112">
            <v>3.8540000000000001</v>
          </cell>
          <cell r="AZ112">
            <v>3.1659999999999999</v>
          </cell>
          <cell r="BA112">
            <v>0</v>
          </cell>
        </row>
        <row r="113">
          <cell r="B113">
            <v>8.0349814999999998E-3</v>
          </cell>
          <cell r="C113">
            <v>1.1646446E-2</v>
          </cell>
          <cell r="D113">
            <v>8.1336115000000004E-3</v>
          </cell>
          <cell r="E113">
            <v>6.2577865000000002E-3</v>
          </cell>
          <cell r="F113">
            <v>7.5492794999999996E-3</v>
          </cell>
          <cell r="G113">
            <v>1.40527485E-2</v>
          </cell>
          <cell r="H113">
            <v>1.19155715E-2</v>
          </cell>
          <cell r="I113">
            <v>1.4697732E-2</v>
          </cell>
          <cell r="J113">
            <v>1.5358112E-2</v>
          </cell>
          <cell r="K113">
            <v>3.1247646499999993E-2</v>
          </cell>
          <cell r="L113">
            <v>1.4490867999999999E-2</v>
          </cell>
          <cell r="M113">
            <v>1.7054072E-2</v>
          </cell>
          <cell r="N113">
            <v>1.7051649999999998E-2</v>
          </cell>
          <cell r="O113">
            <v>2.0704407500000001E-2</v>
          </cell>
          <cell r="P113">
            <v>1.6648120999999998E-2</v>
          </cell>
          <cell r="Q113">
            <v>1.9229882E-2</v>
          </cell>
          <cell r="R113">
            <v>1.834763E-2</v>
          </cell>
          <cell r="S113">
            <v>1.6905336E-2</v>
          </cell>
          <cell r="T113">
            <v>8.4844164999999996E-3</v>
          </cell>
          <cell r="U113">
            <v>1.0302824E-2</v>
          </cell>
          <cell r="V113">
            <v>2.00724909E-2</v>
          </cell>
          <cell r="W113">
            <v>1.1707801E-2</v>
          </cell>
          <cell r="X113">
            <v>4.5884731304999997E-3</v>
          </cell>
          <cell r="Y113">
            <v>1.5893850000000011E-2</v>
          </cell>
          <cell r="Z113">
            <v>1.9481699999999998E-2</v>
          </cell>
          <cell r="AA113">
            <v>0</v>
          </cell>
          <cell r="AB113">
            <v>2.1536149999999998</v>
          </cell>
          <cell r="AC113">
            <v>2.4122140000000001</v>
          </cell>
          <cell r="AD113">
            <v>1.716777</v>
          </cell>
          <cell r="AE113">
            <v>1.5087579999999998</v>
          </cell>
          <cell r="AF113">
            <v>2.2218809999999998</v>
          </cell>
          <cell r="AG113">
            <v>3.710067</v>
          </cell>
          <cell r="AH113">
            <v>3.2795999999999998</v>
          </cell>
          <cell r="AI113">
            <v>5.6116089999999996</v>
          </cell>
          <cell r="AJ113">
            <v>6.8070000000000004</v>
          </cell>
          <cell r="AK113">
            <v>8.1419999999999995</v>
          </cell>
          <cell r="AL113">
            <v>6.2560000000000002</v>
          </cell>
          <cell r="AM113">
            <v>7.4340000000000002</v>
          </cell>
          <cell r="AN113">
            <v>4.5819999999999999</v>
          </cell>
          <cell r="AO113">
            <v>5.2030000000000003</v>
          </cell>
          <cell r="AP113">
            <v>4.0838089999999996</v>
          </cell>
          <cell r="AQ113">
            <v>4.9009999999999998</v>
          </cell>
          <cell r="AR113">
            <v>5.12</v>
          </cell>
          <cell r="AS113">
            <v>4.6935209999999996</v>
          </cell>
          <cell r="AT113">
            <v>3.171748</v>
          </cell>
          <cell r="AU113">
            <v>3.2225280000000001</v>
          </cell>
          <cell r="AV113">
            <v>4.294632</v>
          </cell>
          <cell r="AW113">
            <v>2.8173079999999997</v>
          </cell>
          <cell r="AX113">
            <v>2.0091479999999997</v>
          </cell>
          <cell r="AY113">
            <v>4.6850000000000005</v>
          </cell>
          <cell r="AZ113">
            <v>5.2679999999999998</v>
          </cell>
          <cell r="BA113">
            <v>0</v>
          </cell>
        </row>
        <row r="114">
          <cell r="B114">
            <v>5.3901049999999999E-4</v>
          </cell>
          <cell r="C114">
            <v>1.045016E-2</v>
          </cell>
          <cell r="D114">
            <v>1.7193337E-2</v>
          </cell>
          <cell r="E114">
            <v>2.56929295E-2</v>
          </cell>
          <cell r="F114">
            <v>3.9423958000000002E-2</v>
          </cell>
          <cell r="G114">
            <v>3.7511732999999998E-2</v>
          </cell>
          <cell r="H114">
            <v>3.1107509999999998E-2</v>
          </cell>
          <cell r="I114">
            <v>7.4706544499999999E-2</v>
          </cell>
          <cell r="J114">
            <v>7.712049800000001E-2</v>
          </cell>
          <cell r="K114">
            <v>9.6222458499999997E-2</v>
          </cell>
          <cell r="L114">
            <v>0.10010550199999997</v>
          </cell>
          <cell r="M114">
            <v>0.1110959451</v>
          </cell>
          <cell r="N114">
            <v>6.8472704999999995E-2</v>
          </cell>
          <cell r="O114">
            <v>6.6453722999999992E-2</v>
          </cell>
          <cell r="P114">
            <v>8.4930173999999997E-2</v>
          </cell>
          <cell r="Q114">
            <v>7.3240342E-2</v>
          </cell>
          <cell r="R114">
            <v>7.1102618999999992E-2</v>
          </cell>
          <cell r="S114">
            <v>5.1587731999999997E-2</v>
          </cell>
          <cell r="T114">
            <v>4.5696444499999996E-2</v>
          </cell>
          <cell r="U114">
            <v>6.6649467500000004E-2</v>
          </cell>
          <cell r="V114">
            <v>4.4408166831000004E-2</v>
          </cell>
          <cell r="W114">
            <v>2.6147838499999999E-2</v>
          </cell>
          <cell r="X114">
            <v>1.6645419184333342E-2</v>
          </cell>
          <cell r="Y114">
            <v>8.8080649999999955E-2</v>
          </cell>
          <cell r="Z114">
            <v>7.1568699999999874E-2</v>
          </cell>
          <cell r="AA114">
            <v>0</v>
          </cell>
          <cell r="AB114">
            <v>0.91816599999999993</v>
          </cell>
          <cell r="AC114">
            <v>2.5587749999999998</v>
          </cell>
          <cell r="AD114">
            <v>3.4935839999999998</v>
          </cell>
          <cell r="AE114">
            <v>5.1374439999999995</v>
          </cell>
          <cell r="AF114">
            <v>9.0182019999999987</v>
          </cell>
          <cell r="AG114">
            <v>8.7919119999999999</v>
          </cell>
          <cell r="AH114">
            <v>6.428045</v>
          </cell>
          <cell r="AI114">
            <v>15.822903999999999</v>
          </cell>
          <cell r="AJ114">
            <v>18.547000000000001</v>
          </cell>
          <cell r="AK114">
            <v>21.725000000000001</v>
          </cell>
          <cell r="AL114">
            <v>22.215</v>
          </cell>
          <cell r="AM114">
            <v>28.400000000000002</v>
          </cell>
          <cell r="AN114">
            <v>15.659000000000001</v>
          </cell>
          <cell r="AO114">
            <v>16.808</v>
          </cell>
          <cell r="AP114">
            <v>21.392522</v>
          </cell>
          <cell r="AQ114">
            <v>16.245000000000001</v>
          </cell>
          <cell r="AR114">
            <v>16.576000000000001</v>
          </cell>
          <cell r="AS114">
            <v>11.308665999999999</v>
          </cell>
          <cell r="AT114">
            <v>13.436777999999999</v>
          </cell>
          <cell r="AU114">
            <v>22.888310000000001</v>
          </cell>
          <cell r="AV114">
            <v>12.779746999999999</v>
          </cell>
          <cell r="AW114">
            <v>11.718059999999999</v>
          </cell>
          <cell r="AX114">
            <v>5.8786269999999998</v>
          </cell>
          <cell r="AY114">
            <v>32.186999999999998</v>
          </cell>
          <cell r="AZ114">
            <v>20.629000000000001</v>
          </cell>
          <cell r="BA114">
            <v>0</v>
          </cell>
        </row>
        <row r="116">
          <cell r="B116">
            <v>0.3346386395</v>
          </cell>
          <cell r="C116">
            <v>0.40902427650000001</v>
          </cell>
          <cell r="D116">
            <v>0.46006141950000001</v>
          </cell>
          <cell r="E116">
            <v>0.70073277449999993</v>
          </cell>
          <cell r="F116">
            <v>0.81970935699999992</v>
          </cell>
          <cell r="G116">
            <v>0.78634005549999997</v>
          </cell>
          <cell r="H116">
            <v>0.75922460599999997</v>
          </cell>
          <cell r="I116">
            <v>0.62617423699999997</v>
          </cell>
          <cell r="J116">
            <v>0.5848087139999999</v>
          </cell>
          <cell r="K116">
            <v>0.81616120749999987</v>
          </cell>
          <cell r="L116">
            <v>0.67303312850000019</v>
          </cell>
          <cell r="M116">
            <v>0.80104243199999992</v>
          </cell>
          <cell r="N116">
            <v>0.77662532287999997</v>
          </cell>
          <cell r="O116">
            <v>0.70046417149999995</v>
          </cell>
          <cell r="P116">
            <v>0.65020047749999998</v>
          </cell>
          <cell r="Q116">
            <v>0.54250789949999989</v>
          </cell>
          <cell r="R116">
            <v>0.53208124599999995</v>
          </cell>
          <cell r="S116">
            <v>0.46582297100000003</v>
          </cell>
          <cell r="T116">
            <v>0.42905344849999999</v>
          </cell>
          <cell r="U116">
            <v>0.55433653900000002</v>
          </cell>
          <cell r="V116">
            <v>0.43516304936749994</v>
          </cell>
          <cell r="W116">
            <v>0.45228531900000002</v>
          </cell>
          <cell r="X116">
            <v>0.37681066723099993</v>
          </cell>
          <cell r="Y116">
            <v>0.40135990000000071</v>
          </cell>
          <cell r="Z116">
            <v>0.38642630000000072</v>
          </cell>
          <cell r="AA116">
            <v>0</v>
          </cell>
          <cell r="AB116">
            <v>161.223703</v>
          </cell>
          <cell r="AC116">
            <v>156.23437999999999</v>
          </cell>
          <cell r="AD116">
            <v>155.93514399999998</v>
          </cell>
          <cell r="AE116">
            <v>217.68699499999997</v>
          </cell>
          <cell r="AF116">
            <v>278.28871099999998</v>
          </cell>
          <cell r="AG116">
            <v>220.25148899999999</v>
          </cell>
          <cell r="AH116">
            <v>178.25439899999998</v>
          </cell>
          <cell r="AI116">
            <v>150.20847599999999</v>
          </cell>
          <cell r="AJ116">
            <v>176.87700000000001</v>
          </cell>
          <cell r="AK116">
            <v>229.40599999999998</v>
          </cell>
          <cell r="AL116">
            <v>216.47800000000001</v>
          </cell>
          <cell r="AM116">
            <v>307.72499999999997</v>
          </cell>
          <cell r="AN116">
            <v>271.262</v>
          </cell>
          <cell r="AO116">
            <v>228.68800000000002</v>
          </cell>
          <cell r="AP116">
            <v>207.82613199999997</v>
          </cell>
          <cell r="AQ116">
            <v>167.221</v>
          </cell>
          <cell r="AR116">
            <v>177.607</v>
          </cell>
          <cell r="AS116">
            <v>162.561387</v>
          </cell>
          <cell r="AT116">
            <v>165.80557099999999</v>
          </cell>
          <cell r="AU116">
            <v>194.78804</v>
          </cell>
          <cell r="AV116">
            <v>155.88287300000002</v>
          </cell>
          <cell r="AW116">
            <v>162.20897499999998</v>
          </cell>
          <cell r="AX116">
            <v>132.87420599999999</v>
          </cell>
          <cell r="AY116">
            <v>138.57700000000003</v>
          </cell>
          <cell r="AZ116">
            <v>124.77100000000002</v>
          </cell>
          <cell r="BA116">
            <v>0</v>
          </cell>
        </row>
        <row r="117">
          <cell r="B117">
            <v>8.9491745000000004E-3</v>
          </cell>
          <cell r="C117">
            <v>6.4497404999999996E-3</v>
          </cell>
          <cell r="D117">
            <v>1.7984666E-2</v>
          </cell>
          <cell r="E117">
            <v>4.9028069999999995E-3</v>
          </cell>
          <cell r="F117">
            <v>1.6890334999999999E-3</v>
          </cell>
          <cell r="G117">
            <v>1.5087383499999999E-2</v>
          </cell>
          <cell r="H117">
            <v>1.7496499999999998E-2</v>
          </cell>
          <cell r="I117">
            <v>1.0345979E-2</v>
          </cell>
          <cell r="J117">
            <v>1.0554911499999998E-2</v>
          </cell>
          <cell r="K117">
            <v>3.4056904000000006E-2</v>
          </cell>
          <cell r="L117">
            <v>9.713119499999999E-3</v>
          </cell>
          <cell r="M117">
            <v>3.2404001000000002E-2</v>
          </cell>
          <cell r="N117">
            <v>2.2454649E-2</v>
          </cell>
          <cell r="O117">
            <v>2.0717199999999998E-2</v>
          </cell>
          <cell r="P117">
            <v>2.0983479999999999E-2</v>
          </cell>
          <cell r="Q117">
            <v>9.3185014999999996E-3</v>
          </cell>
          <cell r="R117">
            <v>1.1552233E-2</v>
          </cell>
          <cell r="S117">
            <v>1.4205568999999999E-2</v>
          </cell>
          <cell r="T117">
            <v>1.2602971499999999E-2</v>
          </cell>
          <cell r="U117">
            <v>1.8110165500000001E-2</v>
          </cell>
          <cell r="V117">
            <v>6.5246322014999997E-3</v>
          </cell>
          <cell r="W117">
            <v>4.0740419999999999E-3</v>
          </cell>
          <cell r="X117">
            <v>2.03958787095E-2</v>
          </cell>
          <cell r="Y117">
            <v>8.9033000000000011E-3</v>
          </cell>
          <cell r="Z117">
            <v>2.2781500000000005E-3</v>
          </cell>
          <cell r="AA117">
            <v>0</v>
          </cell>
          <cell r="AB117">
            <v>1.5479369999999999</v>
          </cell>
          <cell r="AC117">
            <v>1.2002299999999999</v>
          </cell>
          <cell r="AD117">
            <v>3.2908599999999999</v>
          </cell>
          <cell r="AE117">
            <v>1.055431</v>
          </cell>
          <cell r="AF117">
            <v>0.47051199999999999</v>
          </cell>
          <cell r="AG117">
            <v>2.8438999999999997</v>
          </cell>
          <cell r="AH117">
            <v>3.4140709999999999</v>
          </cell>
          <cell r="AI117">
            <v>2.434177</v>
          </cell>
          <cell r="AJ117">
            <v>2.7029999999999998</v>
          </cell>
          <cell r="AK117">
            <v>6.0410000000000004</v>
          </cell>
          <cell r="AL117">
            <v>2.5020000000000002</v>
          </cell>
          <cell r="AM117">
            <v>7.423</v>
          </cell>
          <cell r="AN117">
            <v>4.444</v>
          </cell>
          <cell r="AO117">
            <v>4.2309999999999999</v>
          </cell>
          <cell r="AP117">
            <v>4.5104229999999994</v>
          </cell>
          <cell r="AQ117">
            <v>2.42</v>
          </cell>
          <cell r="AR117">
            <v>2.7440000000000002</v>
          </cell>
          <cell r="AS117">
            <v>3.1969609999999999</v>
          </cell>
          <cell r="AT117">
            <v>3.2894479999999997</v>
          </cell>
          <cell r="AU117">
            <v>3.6423029999999996</v>
          </cell>
          <cell r="AV117">
            <v>1.36785</v>
          </cell>
          <cell r="AW117">
            <v>1.3124179999999999</v>
          </cell>
          <cell r="AX117">
            <v>4.9496979999999997</v>
          </cell>
          <cell r="AY117">
            <v>1.6910000000000001</v>
          </cell>
          <cell r="AZ117">
            <v>0.83399999999999996</v>
          </cell>
          <cell r="BA117">
            <v>0</v>
          </cell>
        </row>
        <row r="119">
          <cell r="B119">
            <v>7.7863029999999996E-3</v>
          </cell>
          <cell r="C119">
            <v>4.6352425000000001E-3</v>
          </cell>
          <cell r="D119">
            <v>3.6131409999999998E-3</v>
          </cell>
          <cell r="E119">
            <v>7.2625874999999998E-3</v>
          </cell>
          <cell r="F119">
            <v>5.9110904999999997E-3</v>
          </cell>
          <cell r="G119">
            <v>4.5506684999999996E-3</v>
          </cell>
          <cell r="H119">
            <v>5.5307595000000003E-3</v>
          </cell>
          <cell r="I119">
            <v>9.4560865000000004E-3</v>
          </cell>
          <cell r="J119">
            <v>4.0946359999999996E-3</v>
          </cell>
          <cell r="K119">
            <v>2.2249160499999997E-2</v>
          </cell>
          <cell r="L119">
            <v>2.4343945499999999E-2</v>
          </cell>
          <cell r="M119">
            <v>3.9527617500000001E-2</v>
          </cell>
          <cell r="N119">
            <v>4.5881373999999996E-2</v>
          </cell>
          <cell r="O119">
            <v>3.5288819999999999E-2</v>
          </cell>
          <cell r="P119">
            <v>4.9757434999999996E-2</v>
          </cell>
          <cell r="Q119">
            <v>5.2338412000000001E-2</v>
          </cell>
          <cell r="R119">
            <v>4.1375078500000002E-2</v>
          </cell>
          <cell r="S119">
            <v>3.2228777E-2</v>
          </cell>
          <cell r="T119">
            <v>4.2019292E-2</v>
          </cell>
          <cell r="U119">
            <v>2.5666126500000001E-2</v>
          </cell>
          <cell r="V119">
            <v>3.26174345E-2</v>
          </cell>
          <cell r="W119">
            <v>1.6937325999999999E-2</v>
          </cell>
          <cell r="X119">
            <v>6.0068769564999999E-2</v>
          </cell>
          <cell r="Y119">
            <v>4.465824999999999E-2</v>
          </cell>
          <cell r="Z119">
            <v>4.34007E-2</v>
          </cell>
          <cell r="AA119">
            <v>0</v>
          </cell>
          <cell r="AB119">
            <v>1.2374749999999999</v>
          </cell>
          <cell r="AC119">
            <v>0.86410699999999996</v>
          </cell>
          <cell r="AD119">
            <v>0.70575500000000002</v>
          </cell>
          <cell r="AE119">
            <v>1.085113</v>
          </cell>
          <cell r="AF119">
            <v>1.088446</v>
          </cell>
          <cell r="AG119">
            <v>0.84197099999999991</v>
          </cell>
          <cell r="AH119">
            <v>1.0627059999999999</v>
          </cell>
          <cell r="AI119">
            <v>1.8799539999999999</v>
          </cell>
          <cell r="AJ119">
            <v>0.97499999999999998</v>
          </cell>
          <cell r="AK119">
            <v>3.5990000000000002</v>
          </cell>
          <cell r="AL119">
            <v>5.09</v>
          </cell>
          <cell r="AM119">
            <v>8.0690000000000008</v>
          </cell>
          <cell r="AN119">
            <v>8.14</v>
          </cell>
          <cell r="AO119">
            <v>5.9459999999999997</v>
          </cell>
          <cell r="AP119">
            <v>8.5192060000000005</v>
          </cell>
          <cell r="AQ119">
            <v>7.5460000000000003</v>
          </cell>
          <cell r="AR119">
            <v>5.9260000000000002</v>
          </cell>
          <cell r="AS119">
            <v>5.2181819999999997</v>
          </cell>
          <cell r="AT119">
            <v>8.1887159999999994</v>
          </cell>
          <cell r="AU119">
            <v>3.8024139999999997</v>
          </cell>
          <cell r="AV119">
            <v>5.499009</v>
          </cell>
          <cell r="AW119">
            <v>3.6323979999999998</v>
          </cell>
          <cell r="AX119">
            <v>13.283056</v>
          </cell>
          <cell r="AY119">
            <v>7.5330000000000004</v>
          </cell>
          <cell r="AZ119">
            <v>6.1619999999999999</v>
          </cell>
          <cell r="BA119">
            <v>0</v>
          </cell>
        </row>
        <row r="123">
          <cell r="B123">
            <v>3.6570925999999997E-2</v>
          </cell>
          <cell r="C123">
            <v>4.4309317500000001E-2</v>
          </cell>
          <cell r="D123">
            <v>3.5208351499999999E-2</v>
          </cell>
          <cell r="E123">
            <v>2.26303105E-2</v>
          </cell>
          <cell r="F123">
            <v>2.5482565499999998E-2</v>
          </cell>
          <cell r="G123">
            <v>6.1184410000000002E-2</v>
          </cell>
          <cell r="H123">
            <v>5.7151583999999998E-2</v>
          </cell>
          <cell r="I123">
            <v>6.5957982999999998E-2</v>
          </cell>
          <cell r="J123">
            <v>0.10540269249999999</v>
          </cell>
          <cell r="K123">
            <v>4.9082180000000003E-2</v>
          </cell>
          <cell r="L123">
            <v>3.5218046500000003E-2</v>
          </cell>
          <cell r="M123">
            <v>6.513563E-2</v>
          </cell>
          <cell r="N123">
            <v>8.4373883999999996E-2</v>
          </cell>
          <cell r="O123">
            <v>8.3702311000000001E-2</v>
          </cell>
          <cell r="P123">
            <v>9.6595891000000003E-2</v>
          </cell>
          <cell r="Q123">
            <v>6.4710649499999995E-2</v>
          </cell>
          <cell r="R123">
            <v>5.5662368999999996E-2</v>
          </cell>
          <cell r="S123">
            <v>4.0682782000000001E-2</v>
          </cell>
          <cell r="T123">
            <v>3.7305407999999998E-2</v>
          </cell>
          <cell r="U123">
            <v>5.0790768E-2</v>
          </cell>
          <cell r="V123">
            <v>3.4446816466999992E-2</v>
          </cell>
          <cell r="W123">
            <v>2.2072830499999998E-2</v>
          </cell>
          <cell r="X123">
            <v>2.47585302265E-2</v>
          </cell>
          <cell r="Y123">
            <v>2.201535E-2</v>
          </cell>
          <cell r="Z123">
            <v>1.983205E-2</v>
          </cell>
          <cell r="AA123">
            <v>0</v>
          </cell>
          <cell r="AB123">
            <v>8.3096149999999991</v>
          </cell>
          <cell r="AC123">
            <v>8.1186949999999989</v>
          </cell>
          <cell r="AD123">
            <v>6.8323739999999997</v>
          </cell>
          <cell r="AE123">
            <v>4.6788400000000001</v>
          </cell>
          <cell r="AF123">
            <v>5.9921299999999995</v>
          </cell>
          <cell r="AG123">
            <v>13.128191999999999</v>
          </cell>
          <cell r="AH123">
            <v>12.863583</v>
          </cell>
          <cell r="AI123">
            <v>15.253178999999999</v>
          </cell>
          <cell r="AJ123">
            <v>28.547000000000001</v>
          </cell>
          <cell r="AK123">
            <v>9.6159999999999997</v>
          </cell>
          <cell r="AL123">
            <v>8.7900000000000009</v>
          </cell>
          <cell r="AM123">
            <v>16.545000000000002</v>
          </cell>
          <cell r="AN123">
            <v>18.932000000000002</v>
          </cell>
          <cell r="AO123">
            <v>18.878</v>
          </cell>
          <cell r="AP123">
            <v>21.566655999999998</v>
          </cell>
          <cell r="AQ123">
            <v>14.336</v>
          </cell>
          <cell r="AR123">
            <v>12.144</v>
          </cell>
          <cell r="AS123">
            <v>9.0462129999999998</v>
          </cell>
          <cell r="AT123">
            <v>9.8530689999999996</v>
          </cell>
          <cell r="AU123">
            <v>11.004851</v>
          </cell>
          <cell r="AV123">
            <v>7.53512</v>
          </cell>
          <cell r="AW123">
            <v>5.4564459999999997</v>
          </cell>
          <cell r="AX123">
            <v>6.9768159999999995</v>
          </cell>
          <cell r="AY123">
            <v>5.4590000000000005</v>
          </cell>
          <cell r="AZ123">
            <v>5.01</v>
          </cell>
          <cell r="BA123">
            <v>0</v>
          </cell>
        </row>
        <row r="127">
          <cell r="B127">
            <v>5.9833235000000002E-3</v>
          </cell>
          <cell r="C127">
            <v>7.1865849999999997E-3</v>
          </cell>
          <cell r="D127">
            <v>3.9996705E-3</v>
          </cell>
          <cell r="E127">
            <v>5.3126850000000002E-3</v>
          </cell>
          <cell r="F127">
            <v>4.0496609999999995E-3</v>
          </cell>
          <cell r="G127">
            <v>1.0556335999999999E-2</v>
          </cell>
          <cell r="H127">
            <v>2.1484049999999999E-3</v>
          </cell>
          <cell r="I127">
            <v>2.1772680999999999E-2</v>
          </cell>
          <cell r="J127">
            <v>9.1049874999999999E-3</v>
          </cell>
          <cell r="K127">
            <v>2.9955376499999995E-2</v>
          </cell>
          <cell r="L127">
            <v>4.7746789999999996E-3</v>
          </cell>
          <cell r="M127">
            <v>7.0285074999999995E-3</v>
          </cell>
          <cell r="N127">
            <v>4.1274379999999998E-3</v>
          </cell>
          <cell r="O127">
            <v>3.0104479999999998E-3</v>
          </cell>
          <cell r="P127">
            <v>2.1937160000000001E-3</v>
          </cell>
          <cell r="Q127">
            <v>3.4476049999999999E-3</v>
          </cell>
          <cell r="R127">
            <v>3.1855214999999999E-3</v>
          </cell>
          <cell r="S127">
            <v>7.5969914999999997E-3</v>
          </cell>
          <cell r="T127">
            <v>7.7832405E-3</v>
          </cell>
          <cell r="U127">
            <v>9.0022555000000004E-3</v>
          </cell>
          <cell r="V127">
            <v>3.7487270134999992E-3</v>
          </cell>
          <cell r="W127">
            <v>1.4655095E-3</v>
          </cell>
          <cell r="X127">
            <v>5.4009509435000002E-3</v>
          </cell>
          <cell r="Y127">
            <v>9.2105999999999993E-3</v>
          </cell>
          <cell r="Z127">
            <v>1.8886E-3</v>
          </cell>
          <cell r="AA127">
            <v>0</v>
          </cell>
          <cell r="AB127">
            <v>1.5021769999999999</v>
          </cell>
          <cell r="AC127">
            <v>1.4205139999999998</v>
          </cell>
          <cell r="AD127">
            <v>0.79629799999999995</v>
          </cell>
          <cell r="AE127">
            <v>1.0667679999999999</v>
          </cell>
          <cell r="AF127">
            <v>0.95970099999999992</v>
          </cell>
          <cell r="AG127">
            <v>1.9807589999999999</v>
          </cell>
          <cell r="AH127">
            <v>0.48907299999999998</v>
          </cell>
          <cell r="AI127">
            <v>5.1436510000000002</v>
          </cell>
          <cell r="AJ127">
            <v>2.7389999999999999</v>
          </cell>
          <cell r="AK127">
            <v>6.0190000000000001</v>
          </cell>
          <cell r="AL127">
            <v>1.597</v>
          </cell>
          <cell r="AM127">
            <v>2.0790000000000002</v>
          </cell>
          <cell r="AN127">
            <v>0.997</v>
          </cell>
          <cell r="AO127">
            <v>0.80400000000000005</v>
          </cell>
          <cell r="AP127">
            <v>0.60591200000000001</v>
          </cell>
          <cell r="AQ127">
            <v>0.81600000000000006</v>
          </cell>
          <cell r="AR127">
            <v>0.84799999999999998</v>
          </cell>
          <cell r="AS127">
            <v>1.9768329999999998</v>
          </cell>
          <cell r="AT127">
            <v>2.2637849999999999</v>
          </cell>
          <cell r="AU127">
            <v>1.6973859999999998</v>
          </cell>
          <cell r="AV127">
            <v>0.83805099999999999</v>
          </cell>
          <cell r="AW127">
            <v>0.97712999999999994</v>
          </cell>
          <cell r="AX127">
            <v>1.8885649999999998</v>
          </cell>
          <cell r="AY127">
            <v>2.6710000000000003</v>
          </cell>
          <cell r="AZ127">
            <v>0.66600000000000004</v>
          </cell>
          <cell r="BA127">
            <v>0</v>
          </cell>
        </row>
        <row r="138">
          <cell r="B138">
            <v>0.27582966250000002</v>
          </cell>
          <cell r="C138">
            <v>0.328277614</v>
          </cell>
          <cell r="D138">
            <v>0.27283560499999998</v>
          </cell>
          <cell r="E138">
            <v>0.33607536900000001</v>
          </cell>
          <cell r="F138">
            <v>0.34076466550000001</v>
          </cell>
          <cell r="G138">
            <v>0.417028024</v>
          </cell>
          <cell r="H138">
            <v>0.3863311995</v>
          </cell>
          <cell r="I138">
            <v>0.42280376049999996</v>
          </cell>
          <cell r="J138">
            <v>0.44406443550000002</v>
          </cell>
          <cell r="K138">
            <v>0.57082241299999992</v>
          </cell>
          <cell r="L138">
            <v>0.56635864550000015</v>
          </cell>
          <cell r="M138">
            <v>0.37581871823999996</v>
          </cell>
          <cell r="N138">
            <v>0.53081727649999999</v>
          </cell>
          <cell r="O138">
            <v>0.66761228449999999</v>
          </cell>
          <cell r="P138">
            <v>0.69134589299999993</v>
          </cell>
          <cell r="Q138">
            <v>0.67105473399999993</v>
          </cell>
          <cell r="R138">
            <v>0.830614988</v>
          </cell>
          <cell r="S138">
            <v>0.86160756849999998</v>
          </cell>
          <cell r="T138">
            <v>0.92365052849999996</v>
          </cell>
          <cell r="U138">
            <v>1.0381486775</v>
          </cell>
          <cell r="V138">
            <v>0.92265894047950003</v>
          </cell>
          <cell r="W138">
            <v>0.647035095</v>
          </cell>
          <cell r="X138">
            <v>0.41045122504399995</v>
          </cell>
          <cell r="Y138">
            <v>0.41216315000000042</v>
          </cell>
          <cell r="Z138">
            <v>0.42588875000000015</v>
          </cell>
          <cell r="AA138">
            <v>0</v>
          </cell>
          <cell r="AB138">
            <v>44.128079999999997</v>
          </cell>
          <cell r="AC138">
            <v>52.505530999999998</v>
          </cell>
          <cell r="AD138">
            <v>38.352078999999996</v>
          </cell>
          <cell r="AE138">
            <v>45.720973000000001</v>
          </cell>
          <cell r="AF138">
            <v>48.299861</v>
          </cell>
          <cell r="AG138">
            <v>61.262938999999996</v>
          </cell>
          <cell r="AH138">
            <v>50.885227</v>
          </cell>
          <cell r="AI138">
            <v>56.603731000000003</v>
          </cell>
          <cell r="AJ138">
            <v>67.968000000000004</v>
          </cell>
          <cell r="AK138">
            <v>70.325000000000003</v>
          </cell>
          <cell r="AL138">
            <v>81.213000000000008</v>
          </cell>
          <cell r="AM138">
            <v>69.433000000000007</v>
          </cell>
          <cell r="AN138">
            <v>90.233000000000004</v>
          </cell>
          <cell r="AO138">
            <v>106.148</v>
          </cell>
          <cell r="AP138">
            <v>113.45581899999999</v>
          </cell>
          <cell r="AQ138">
            <v>105.55</v>
          </cell>
          <cell r="AR138">
            <v>116.432</v>
          </cell>
          <cell r="AS138">
            <v>140.59663699999999</v>
          </cell>
          <cell r="AT138">
            <v>174.27548899999999</v>
          </cell>
          <cell r="AU138">
            <v>166.30568099999999</v>
          </cell>
          <cell r="AV138">
            <v>152.75161600000001</v>
          </cell>
          <cell r="AW138">
            <v>139.08899599999998</v>
          </cell>
          <cell r="AX138">
            <v>105.471514</v>
          </cell>
          <cell r="AY138">
            <v>84.873000000000005</v>
          </cell>
          <cell r="AZ138">
            <v>87.037000000000006</v>
          </cell>
          <cell r="BA138">
            <v>0</v>
          </cell>
        </row>
        <row r="147">
          <cell r="B147">
            <v>1.5681869000000001E-2</v>
          </cell>
          <cell r="C147">
            <v>1.56043195E-2</v>
          </cell>
          <cell r="D147">
            <v>1.26638715E-2</v>
          </cell>
          <cell r="E147">
            <v>1.5962687999999999E-2</v>
          </cell>
          <cell r="F147">
            <v>3.4520219999999999E-3</v>
          </cell>
          <cell r="G147">
            <v>3.8604350000000002E-3</v>
          </cell>
          <cell r="H147">
            <v>9.8101500000000001E-3</v>
          </cell>
          <cell r="I147">
            <v>7.8321004999999996E-3</v>
          </cell>
          <cell r="J147">
            <v>1.3096369999999998E-2</v>
          </cell>
          <cell r="K147">
            <v>1.49957115E-2</v>
          </cell>
          <cell r="L147">
            <v>4.5368435000000002E-3</v>
          </cell>
          <cell r="M147">
            <v>1.37945325E-2</v>
          </cell>
          <cell r="N147">
            <v>2.7217687000000001E-2</v>
          </cell>
          <cell r="O147">
            <v>2.9593529E-2</v>
          </cell>
          <cell r="P147">
            <v>4.17089925E-2</v>
          </cell>
          <cell r="Q147">
            <v>5.6300037499999997E-2</v>
          </cell>
          <cell r="R147">
            <v>5.7362511499999998E-2</v>
          </cell>
          <cell r="S147">
            <v>7.9428905499999994E-2</v>
          </cell>
          <cell r="T147">
            <v>6.9191275999999996E-2</v>
          </cell>
          <cell r="U147">
            <v>7.3104818500000002E-2</v>
          </cell>
          <cell r="V147">
            <v>6.7814623862999995E-2</v>
          </cell>
          <cell r="W147">
            <v>8.9560891000000004E-2</v>
          </cell>
          <cell r="X147">
            <v>0.14830514894400001</v>
          </cell>
          <cell r="Y147">
            <v>0.20426979999999986</v>
          </cell>
          <cell r="Z147">
            <v>0.20496209999999992</v>
          </cell>
          <cell r="AA147">
            <v>0</v>
          </cell>
          <cell r="AB147">
            <v>5.7648289999999998</v>
          </cell>
          <cell r="AC147">
            <v>4.8373679999999997</v>
          </cell>
          <cell r="AD147">
            <v>4.2083880000000002</v>
          </cell>
          <cell r="AE147">
            <v>4.6551219999999995</v>
          </cell>
          <cell r="AF147">
            <v>2.2489650000000001</v>
          </cell>
          <cell r="AG147">
            <v>2.1676489999999999</v>
          </cell>
          <cell r="AH147">
            <v>4.1233249999999995</v>
          </cell>
          <cell r="AI147">
            <v>3.4573149999999999</v>
          </cell>
          <cell r="AJ147">
            <v>6.0760000000000005</v>
          </cell>
          <cell r="AK147">
            <v>4.6920000000000002</v>
          </cell>
          <cell r="AL147">
            <v>3.06</v>
          </cell>
          <cell r="AM147">
            <v>5.6310000000000002</v>
          </cell>
          <cell r="AN147">
            <v>9.620000000000001</v>
          </cell>
          <cell r="AO147">
            <v>13.741</v>
          </cell>
          <cell r="AP147">
            <v>22.681459</v>
          </cell>
          <cell r="AQ147">
            <v>23.731999999999999</v>
          </cell>
          <cell r="AR147">
            <v>19.97</v>
          </cell>
          <cell r="AS147">
            <v>30.041039999999999</v>
          </cell>
          <cell r="AT147">
            <v>36.657108000000001</v>
          </cell>
          <cell r="AU147">
            <v>33.633020000000002</v>
          </cell>
          <cell r="AV147">
            <v>28.198743</v>
          </cell>
          <cell r="AW147">
            <v>39.140577999999998</v>
          </cell>
          <cell r="AX147">
            <v>70.321335000000005</v>
          </cell>
          <cell r="AY147">
            <v>63.567</v>
          </cell>
          <cell r="AZ147">
            <v>63.317999999999998</v>
          </cell>
          <cell r="BA147">
            <v>0</v>
          </cell>
        </row>
        <row r="156">
          <cell r="B156">
            <v>4.6610875000000001E-3</v>
          </cell>
          <cell r="C156">
            <v>1.0892842E-2</v>
          </cell>
          <cell r="D156">
            <v>1.3142724E-2</v>
          </cell>
          <cell r="E156">
            <v>9.7220445000000006E-3</v>
          </cell>
          <cell r="F156">
            <v>1.9770239999999998E-2</v>
          </cell>
          <cell r="G156">
            <v>1.9710564999999999E-2</v>
          </cell>
          <cell r="H156">
            <v>2.0888234499999998E-2</v>
          </cell>
          <cell r="I156">
            <v>1.3770113E-2</v>
          </cell>
          <cell r="J156">
            <v>1.7910011E-2</v>
          </cell>
          <cell r="K156">
            <v>3.1658298000000008E-2</v>
          </cell>
          <cell r="L156">
            <v>2.7869946999999999E-2</v>
          </cell>
          <cell r="M156">
            <v>7.0360104499999993E-2</v>
          </cell>
          <cell r="N156">
            <v>9.5859700999999992E-2</v>
          </cell>
          <cell r="O156">
            <v>5.70515225E-2</v>
          </cell>
          <cell r="P156">
            <v>7.8398214999999993E-2</v>
          </cell>
          <cell r="Q156">
            <v>7.70840525E-2</v>
          </cell>
          <cell r="R156">
            <v>3.2572378999999999E-2</v>
          </cell>
          <cell r="S156">
            <v>4.1526975000000001E-2</v>
          </cell>
          <cell r="T156">
            <v>4.6626915999999997E-2</v>
          </cell>
          <cell r="U156">
            <v>2.32375675E-2</v>
          </cell>
          <cell r="V156">
            <v>1.74472050585E-2</v>
          </cell>
          <cell r="W156">
            <v>2.7633340000000001E-3</v>
          </cell>
          <cell r="X156">
            <v>6.3887795929999979E-3</v>
          </cell>
          <cell r="Y156">
            <v>4.8166999999999993E-3</v>
          </cell>
          <cell r="Z156">
            <v>1.9432000000000006E-3</v>
          </cell>
          <cell r="AA156">
            <v>0</v>
          </cell>
          <cell r="AB156">
            <v>2.0141199999999997</v>
          </cell>
          <cell r="AC156">
            <v>2.8568529999999996</v>
          </cell>
          <cell r="AD156">
            <v>2.83745</v>
          </cell>
          <cell r="AE156">
            <v>2.374044</v>
          </cell>
          <cell r="AF156">
            <v>3.97967</v>
          </cell>
          <cell r="AG156">
            <v>3.8965419999999997</v>
          </cell>
          <cell r="AH156">
            <v>4.2791749999999995</v>
          </cell>
          <cell r="AI156">
            <v>2.8422899999999998</v>
          </cell>
          <cell r="AJ156">
            <v>4.5460000000000003</v>
          </cell>
          <cell r="AK156">
            <v>5.532</v>
          </cell>
          <cell r="AL156">
            <v>6.9569999999999999</v>
          </cell>
          <cell r="AM156">
            <v>16.981000000000002</v>
          </cell>
          <cell r="AN156">
            <v>19.109000000000002</v>
          </cell>
          <cell r="AO156">
            <v>13.021000000000001</v>
          </cell>
          <cell r="AP156">
            <v>14.426680999999999</v>
          </cell>
          <cell r="AQ156">
            <v>13.250999999999999</v>
          </cell>
          <cell r="AR156">
            <v>6.78</v>
          </cell>
          <cell r="AS156">
            <v>9.9272320000000001</v>
          </cell>
          <cell r="AT156">
            <v>12.121523999999999</v>
          </cell>
          <cell r="AU156">
            <v>8.513166</v>
          </cell>
          <cell r="AV156">
            <v>5.9640619999999993</v>
          </cell>
          <cell r="AW156">
            <v>3.2829419999999998</v>
          </cell>
          <cell r="AX156">
            <v>5.1773660000000001</v>
          </cell>
          <cell r="AY156">
            <v>2.794</v>
          </cell>
          <cell r="AZ156">
            <v>2.3780000000000001</v>
          </cell>
          <cell r="BA156">
            <v>0</v>
          </cell>
        </row>
        <row r="163">
          <cell r="B163">
            <v>3.9850289499999997E-2</v>
          </cell>
          <cell r="C163">
            <v>3.7566886000000001E-2</v>
          </cell>
          <cell r="D163">
            <v>4.4619056999999997E-2</v>
          </cell>
          <cell r="E163">
            <v>5.7457903999999997E-2</v>
          </cell>
          <cell r="F163">
            <v>6.5005282999999997E-2</v>
          </cell>
          <cell r="G163">
            <v>8.0481177000000001E-2</v>
          </cell>
          <cell r="H163">
            <v>9.0278706E-2</v>
          </cell>
          <cell r="I163">
            <v>0.105598444</v>
          </cell>
          <cell r="J163">
            <v>8.6441593000000011E-2</v>
          </cell>
          <cell r="K163">
            <v>9.0864325999999968E-2</v>
          </cell>
          <cell r="L163">
            <v>9.3083507999999995E-2</v>
          </cell>
          <cell r="M163">
            <v>8.6536194499999997E-2</v>
          </cell>
          <cell r="N163">
            <v>7.2243912999999993E-2</v>
          </cell>
          <cell r="O163">
            <v>9.0364256500000004E-2</v>
          </cell>
          <cell r="P163">
            <v>7.0906286499999999E-2</v>
          </cell>
          <cell r="Q163">
            <v>6.7906789999999995E-2</v>
          </cell>
          <cell r="R163">
            <v>6.5547891499999997E-2</v>
          </cell>
          <cell r="S163">
            <v>6.4797484500000002E-2</v>
          </cell>
          <cell r="T163">
            <v>6.4566078499999999E-2</v>
          </cell>
          <cell r="U163">
            <v>5.6826423500000001E-2</v>
          </cell>
          <cell r="V163">
            <v>5.5481509390999995E-2</v>
          </cell>
          <cell r="W163">
            <v>7.0562156000000001E-2</v>
          </cell>
          <cell r="X163">
            <v>4.9797321110833334E-2</v>
          </cell>
          <cell r="Y163">
            <v>6.006104999999997E-2</v>
          </cell>
          <cell r="Z163">
            <v>5.2898650000000054E-2</v>
          </cell>
          <cell r="AA163">
            <v>0</v>
          </cell>
          <cell r="AB163">
            <v>9.4140629999999987</v>
          </cell>
          <cell r="AC163">
            <v>7.9609719999999999</v>
          </cell>
          <cell r="AD163">
            <v>9.0736239999999988</v>
          </cell>
          <cell r="AE163">
            <v>12.024861999999999</v>
          </cell>
          <cell r="AF163">
            <v>14.075806999999999</v>
          </cell>
          <cell r="AG163">
            <v>19.579438</v>
          </cell>
          <cell r="AH163">
            <v>21.656355999999999</v>
          </cell>
          <cell r="AI163">
            <v>25.421348999999999</v>
          </cell>
          <cell r="AJ163">
            <v>22.878</v>
          </cell>
          <cell r="AK163">
            <v>21.358000000000001</v>
          </cell>
          <cell r="AL163">
            <v>24.777000000000001</v>
          </cell>
          <cell r="AM163">
            <v>25.603999999999999</v>
          </cell>
          <cell r="AN163">
            <v>19.135000000000002</v>
          </cell>
          <cell r="AO163">
            <v>23.679000000000002</v>
          </cell>
          <cell r="AP163">
            <v>18.483501</v>
          </cell>
          <cell r="AQ163">
            <v>17.899000000000001</v>
          </cell>
          <cell r="AR163">
            <v>16.448</v>
          </cell>
          <cell r="AS163">
            <v>16.169138999999998</v>
          </cell>
          <cell r="AT163">
            <v>16.963694</v>
          </cell>
          <cell r="AU163">
            <v>15.450797999999999</v>
          </cell>
          <cell r="AV163">
            <v>13.69374</v>
          </cell>
          <cell r="AW163">
            <v>18.485371999999998</v>
          </cell>
          <cell r="AX163">
            <v>15.663981999999999</v>
          </cell>
          <cell r="AY163">
            <v>18.395</v>
          </cell>
          <cell r="AZ163">
            <v>14.591000000000001</v>
          </cell>
          <cell r="BA163">
            <v>0</v>
          </cell>
        </row>
        <row r="180">
          <cell r="B180">
            <v>2.2459486000000001E-2</v>
          </cell>
          <cell r="C180">
            <v>4.6849740000000001E-2</v>
          </cell>
          <cell r="D180">
            <v>3.9617189499999997E-2</v>
          </cell>
          <cell r="E180">
            <v>7.2254552999999999E-2</v>
          </cell>
          <cell r="F180">
            <v>8.2372496500000003E-2</v>
          </cell>
          <cell r="G180">
            <v>0.14988081149999999</v>
          </cell>
          <cell r="H180">
            <v>0.1022056021</v>
          </cell>
          <cell r="I180">
            <v>0.10807639499999999</v>
          </cell>
          <cell r="J180">
            <v>7.9500844500000015E-2</v>
          </cell>
          <cell r="K180">
            <v>8.4947760499999997E-2</v>
          </cell>
          <cell r="L180">
            <v>4.6605363999999996E-2</v>
          </cell>
          <cell r="M180">
            <v>6.9653962E-2</v>
          </cell>
          <cell r="N180">
            <v>6.1125161999999997E-2</v>
          </cell>
          <cell r="O180">
            <v>3.3606352499999999E-2</v>
          </cell>
          <cell r="P180">
            <v>4.87263E-2</v>
          </cell>
          <cell r="Q180">
            <v>4.0338752999999998E-2</v>
          </cell>
          <cell r="R180">
            <v>2.360872E-2</v>
          </cell>
          <cell r="S180">
            <v>2.0302467500000001E-2</v>
          </cell>
          <cell r="T180">
            <v>3.7814181000000002E-2</v>
          </cell>
          <cell r="U180">
            <v>2.9726258999999998E-2</v>
          </cell>
          <cell r="V180">
            <v>3.6799765137500003E-2</v>
          </cell>
          <cell r="W180">
            <v>2.8449858499999998E-2</v>
          </cell>
          <cell r="X180">
            <v>3.4265028570500004E-2</v>
          </cell>
          <cell r="Y180">
            <v>2.7342000000000002E-2</v>
          </cell>
          <cell r="Z180">
            <v>2.360435000000001E-2</v>
          </cell>
          <cell r="AA180">
            <v>0</v>
          </cell>
          <cell r="AB180">
            <v>5.5569379999999997</v>
          </cell>
          <cell r="AC180">
            <v>8.2933640000000004</v>
          </cell>
          <cell r="AD180">
            <v>7.7350509999999995</v>
          </cell>
          <cell r="AE180">
            <v>11.887371999999999</v>
          </cell>
          <cell r="AF180">
            <v>14.753242</v>
          </cell>
          <cell r="AG180">
            <v>24.990530999999997</v>
          </cell>
          <cell r="AH180">
            <v>18.266721999999998</v>
          </cell>
          <cell r="AI180">
            <v>21.23292</v>
          </cell>
          <cell r="AJ180">
            <v>16.396000000000001</v>
          </cell>
          <cell r="AK180">
            <v>15.284000000000001</v>
          </cell>
          <cell r="AL180">
            <v>11.873000000000001</v>
          </cell>
          <cell r="AM180">
            <v>18.074999999999999</v>
          </cell>
          <cell r="AN180">
            <v>14.155000000000001</v>
          </cell>
          <cell r="AO180">
            <v>9.798</v>
          </cell>
          <cell r="AP180">
            <v>11.387485</v>
          </cell>
          <cell r="AQ180">
            <v>10.716000000000001</v>
          </cell>
          <cell r="AR180">
            <v>9.3460000000000001</v>
          </cell>
          <cell r="AS180">
            <v>8.8515230000000003</v>
          </cell>
          <cell r="AT180">
            <v>12.991345999999998</v>
          </cell>
          <cell r="AU180">
            <v>10.609298000000001</v>
          </cell>
          <cell r="AV180">
            <v>10.510865000000001</v>
          </cell>
          <cell r="AW180">
            <v>11.986919</v>
          </cell>
          <cell r="AX180">
            <v>14.743285999999999</v>
          </cell>
          <cell r="AY180">
            <v>12.445</v>
          </cell>
          <cell r="AZ180">
            <v>10.957000000000001</v>
          </cell>
          <cell r="BA180">
            <v>0</v>
          </cell>
        </row>
        <row r="186">
          <cell r="B186">
            <v>2.2545460000000001E-3</v>
          </cell>
          <cell r="C186">
            <v>5.1444224999999998E-3</v>
          </cell>
          <cell r="D186">
            <v>1.5453816E-2</v>
          </cell>
          <cell r="E186">
            <v>3.7788397500000001E-2</v>
          </cell>
          <cell r="F186">
            <v>1.6829504999999998E-2</v>
          </cell>
          <cell r="G186">
            <v>2.8080219999999999E-2</v>
          </cell>
          <cell r="H186">
            <v>3.8820067999999999E-2</v>
          </cell>
          <cell r="I186">
            <v>3.5352166499999997E-2</v>
          </cell>
          <cell r="J186">
            <v>3.3191287499999993E-2</v>
          </cell>
          <cell r="K186">
            <v>3.1830501500000004E-2</v>
          </cell>
          <cell r="L186">
            <v>2.6785846500000002E-2</v>
          </cell>
          <cell r="M186">
            <v>5.0958124E-2</v>
          </cell>
          <cell r="N186">
            <v>6.4322338499999993E-2</v>
          </cell>
          <cell r="O186">
            <v>3.1258899E-2</v>
          </cell>
          <cell r="P186">
            <v>4.2833048999999998E-2</v>
          </cell>
          <cell r="Q186">
            <v>3.3981125500000001E-2</v>
          </cell>
          <cell r="R186">
            <v>1.7250002E-2</v>
          </cell>
          <cell r="S186">
            <v>1.4991500999999999E-2</v>
          </cell>
          <cell r="T186">
            <v>6.2427854999999996E-3</v>
          </cell>
          <cell r="U186">
            <v>1.0519417999999999E-2</v>
          </cell>
          <cell r="V186">
            <v>7.0014307614999997E-3</v>
          </cell>
          <cell r="W186">
            <v>4.0545295E-3</v>
          </cell>
          <cell r="X186">
            <v>6.1065910464999989E-3</v>
          </cell>
          <cell r="Y186">
            <v>5.4060999999999996E-3</v>
          </cell>
          <cell r="Z186">
            <v>5.3287499999999993E-3</v>
          </cell>
          <cell r="AA186">
            <v>0</v>
          </cell>
          <cell r="AB186">
            <v>0.65786699999999998</v>
          </cell>
          <cell r="AC186">
            <v>1.109313</v>
          </cell>
          <cell r="AD186">
            <v>3.2281139999999997</v>
          </cell>
          <cell r="AE186">
            <v>7.9416159999999998</v>
          </cell>
          <cell r="AF186">
            <v>3.9356489999999997</v>
          </cell>
          <cell r="AG186">
            <v>6.8519299999999994</v>
          </cell>
          <cell r="AH186">
            <v>9.205544999999999</v>
          </cell>
          <cell r="AI186">
            <v>8.6620139999999992</v>
          </cell>
          <cell r="AJ186">
            <v>9.17</v>
          </cell>
          <cell r="AK186">
            <v>6.7090000000000005</v>
          </cell>
          <cell r="AL186">
            <v>7.298</v>
          </cell>
          <cell r="AM186">
            <v>13.577999999999999</v>
          </cell>
          <cell r="AN186">
            <v>16.260000000000002</v>
          </cell>
          <cell r="AO186">
            <v>8.6319999999999997</v>
          </cell>
          <cell r="AP186">
            <v>11.080995</v>
          </cell>
          <cell r="AQ186">
            <v>8.8130000000000006</v>
          </cell>
          <cell r="AR186">
            <v>4.7389999999999999</v>
          </cell>
          <cell r="AS186">
            <v>4.7271339999999995</v>
          </cell>
          <cell r="AT186">
            <v>3.6945059999999996</v>
          </cell>
          <cell r="AU186">
            <v>5.0704849999999997</v>
          </cell>
          <cell r="AV186">
            <v>2.436658</v>
          </cell>
          <cell r="AW186">
            <v>1.692874</v>
          </cell>
          <cell r="AX186">
            <v>3.3622699999999996</v>
          </cell>
          <cell r="AY186">
            <v>2.7869999999999999</v>
          </cell>
          <cell r="AZ186">
            <v>2.8029999999999999</v>
          </cell>
          <cell r="BA186">
            <v>0</v>
          </cell>
        </row>
        <row r="187">
          <cell r="B187">
            <v>0.13182105999999999</v>
          </cell>
          <cell r="C187">
            <v>0.145006939</v>
          </cell>
          <cell r="D187">
            <v>0.11793580049999999</v>
          </cell>
          <cell r="E187">
            <v>0.1090844755</v>
          </cell>
          <cell r="F187">
            <v>0.113754459</v>
          </cell>
          <cell r="G187">
            <v>0.11562278699999999</v>
          </cell>
          <cell r="H187">
            <v>9.1796970999999991E-2</v>
          </cell>
          <cell r="I187">
            <v>0.1036110705</v>
          </cell>
          <cell r="J187">
            <v>9.6173766499999994E-2</v>
          </cell>
          <cell r="K187">
            <v>0.19747993650000004</v>
          </cell>
          <cell r="L187">
            <v>0.2275201285</v>
          </cell>
          <cell r="M187">
            <v>0.209285321</v>
          </cell>
          <cell r="N187">
            <v>0.33031717599999999</v>
          </cell>
          <cell r="O187">
            <v>0.33850371800000001</v>
          </cell>
          <cell r="P187">
            <v>0.35799261399999999</v>
          </cell>
          <cell r="Q187">
            <v>0.45985130800000001</v>
          </cell>
          <cell r="R187">
            <v>0.53317669159999992</v>
          </cell>
          <cell r="S187">
            <v>0.46079966849999998</v>
          </cell>
          <cell r="T187">
            <v>0.42187138349999997</v>
          </cell>
          <cell r="U187">
            <v>0.387436952</v>
          </cell>
          <cell r="V187">
            <v>0.37717300133449994</v>
          </cell>
          <cell r="W187">
            <v>0.36161314699999997</v>
          </cell>
          <cell r="X187">
            <v>0.31965114707749981</v>
          </cell>
          <cell r="Y187">
            <v>0.29517445000000042</v>
          </cell>
          <cell r="Z187">
            <v>0.30988825000000053</v>
          </cell>
          <cell r="AA187">
            <v>0</v>
          </cell>
          <cell r="AB187">
            <v>28.178034999999998</v>
          </cell>
          <cell r="AC187">
            <v>25.831350999999998</v>
          </cell>
          <cell r="AD187">
            <v>22.141179999999999</v>
          </cell>
          <cell r="AE187">
            <v>21.576551000000002</v>
          </cell>
          <cell r="AF187">
            <v>24.453106999999999</v>
          </cell>
          <cell r="AG187">
            <v>23.635559000000001</v>
          </cell>
          <cell r="AH187">
            <v>20.992946999999997</v>
          </cell>
          <cell r="AI187">
            <v>24.468789999999998</v>
          </cell>
          <cell r="AJ187">
            <v>27.324999999999999</v>
          </cell>
          <cell r="AK187">
            <v>34.628999999999998</v>
          </cell>
          <cell r="AL187">
            <v>45.167000000000002</v>
          </cell>
          <cell r="AM187">
            <v>48.02</v>
          </cell>
          <cell r="AN187">
            <v>66.781000000000006</v>
          </cell>
          <cell r="AO187">
            <v>70.257999999999996</v>
          </cell>
          <cell r="AP187">
            <v>75.541461999999996</v>
          </cell>
          <cell r="AQ187">
            <v>78.944000000000003</v>
          </cell>
          <cell r="AR187">
            <v>85.942999999999998</v>
          </cell>
          <cell r="AS187">
            <v>85.461548999999991</v>
          </cell>
          <cell r="AT187">
            <v>90.648319999999998</v>
          </cell>
          <cell r="AU187">
            <v>74.367380999999995</v>
          </cell>
          <cell r="AV187">
            <v>71.302538999999996</v>
          </cell>
          <cell r="AW187">
            <v>81.289536999999996</v>
          </cell>
          <cell r="AX187">
            <v>81.200155999999993</v>
          </cell>
          <cell r="AY187">
            <v>65.12700000000001</v>
          </cell>
          <cell r="AZ187">
            <v>64.084000000000003</v>
          </cell>
          <cell r="BA187">
            <v>0</v>
          </cell>
        </row>
        <row r="188">
          <cell r="B188">
            <v>1.4209299999999999E-3</v>
          </cell>
          <cell r="C188">
            <v>6.5218649999999997E-4</v>
          </cell>
          <cell r="D188">
            <v>3.5308000000000001E-5</v>
          </cell>
          <cell r="E188">
            <v>2.2252999999999999E-5</v>
          </cell>
          <cell r="F188">
            <v>2.6716199999999999E-4</v>
          </cell>
          <cell r="G188">
            <v>4.6281795000000002E-3</v>
          </cell>
          <cell r="H188">
            <v>1.05834785E-2</v>
          </cell>
          <cell r="I188">
            <v>3.8210539500000001E-2</v>
          </cell>
          <cell r="J188">
            <v>2.4242588999999995E-2</v>
          </cell>
          <cell r="K188">
            <v>1.9571180999999997E-2</v>
          </cell>
          <cell r="L188">
            <v>2.2085213499999999E-2</v>
          </cell>
          <cell r="M188">
            <v>3.7139679500000002E-2</v>
          </cell>
          <cell r="N188">
            <v>3.2276915999999996E-2</v>
          </cell>
          <cell r="O188">
            <v>5.7403377499999998E-2</v>
          </cell>
          <cell r="P188">
            <v>5.8020567500000002E-2</v>
          </cell>
          <cell r="Q188">
            <v>4.6849351499999997E-2</v>
          </cell>
          <cell r="R188">
            <v>3.8261457499999998E-2</v>
          </cell>
          <cell r="S188">
            <v>2.6947955999999999E-2</v>
          </cell>
          <cell r="T188">
            <v>2.0592141500000001E-2</v>
          </cell>
          <cell r="U188">
            <v>1.8404571500000001E-2</v>
          </cell>
          <cell r="V188">
            <v>1.91595837055E-2</v>
          </cell>
          <cell r="W188">
            <v>8.942129E-3</v>
          </cell>
          <cell r="X188">
            <v>2.3046004928333329E-2</v>
          </cell>
          <cell r="Y188">
            <v>4.4619400000000066E-2</v>
          </cell>
          <cell r="Z188">
            <v>8.214499999999994E-2</v>
          </cell>
          <cell r="AA188">
            <v>0</v>
          </cell>
          <cell r="AB188">
            <v>0.51794600000000002</v>
          </cell>
          <cell r="AC188">
            <v>0.20909899999999998</v>
          </cell>
          <cell r="AD188">
            <v>6.1580999999999997E-2</v>
          </cell>
          <cell r="AE188">
            <v>6.2056999999999994E-2</v>
          </cell>
          <cell r="AF188">
            <v>0.21247199999999999</v>
          </cell>
          <cell r="AG188">
            <v>1.0483309999999999</v>
          </cell>
          <cell r="AH188">
            <v>3.0189249999999999</v>
          </cell>
          <cell r="AI188">
            <v>8.0421009999999988</v>
          </cell>
          <cell r="AJ188">
            <v>5.1340000000000003</v>
          </cell>
          <cell r="AK188">
            <v>3.81</v>
          </cell>
          <cell r="AL188">
            <v>6.056</v>
          </cell>
          <cell r="AM188">
            <v>10.141999999999999</v>
          </cell>
          <cell r="AN188">
            <v>8.072000000000001</v>
          </cell>
          <cell r="AO188">
            <v>16.422000000000001</v>
          </cell>
          <cell r="AP188">
            <v>15.495258999999999</v>
          </cell>
          <cell r="AQ188">
            <v>11.686999999999999</v>
          </cell>
          <cell r="AR188">
            <v>10.436999999999999</v>
          </cell>
          <cell r="AS188">
            <v>7.2697499999999993</v>
          </cell>
          <cell r="AT188">
            <v>8.925101999999999</v>
          </cell>
          <cell r="AU188">
            <v>7.5369279999999996</v>
          </cell>
          <cell r="AV188">
            <v>7.15944</v>
          </cell>
          <cell r="AW188">
            <v>5.909268</v>
          </cell>
          <cell r="AX188">
            <v>11.711867999999999</v>
          </cell>
          <cell r="AY188">
            <v>15.386000000000001</v>
          </cell>
          <cell r="AZ188">
            <v>22.341999999999999</v>
          </cell>
          <cell r="BA188">
            <v>0</v>
          </cell>
        </row>
        <row r="193">
          <cell r="B193">
            <v>1.76155E-4</v>
          </cell>
          <cell r="C193">
            <v>3.27145E-5</v>
          </cell>
          <cell r="D193">
            <v>1.0814999999999999E-6</v>
          </cell>
          <cell r="E193">
            <v>5.6202999999999997E-5</v>
          </cell>
          <cell r="F193">
            <v>1.07737E-4</v>
          </cell>
          <cell r="G193">
            <v>2.7727349999999998E-4</v>
          </cell>
          <cell r="H193">
            <v>5.4502000000000001E-5</v>
          </cell>
          <cell r="I193">
            <v>1.6409445499999998E-2</v>
          </cell>
          <cell r="J193">
            <v>2.4832569999999995E-2</v>
          </cell>
          <cell r="K193">
            <v>2.1368248999999999E-2</v>
          </cell>
          <cell r="L193">
            <v>2.520441E-3</v>
          </cell>
          <cell r="M193">
            <v>1.3540719499999999E-2</v>
          </cell>
          <cell r="N193">
            <v>2.0920518499999999E-2</v>
          </cell>
          <cell r="O193">
            <v>2.0592782E-2</v>
          </cell>
          <cell r="P193">
            <v>2.7347565000000001E-2</v>
          </cell>
          <cell r="Q193">
            <v>4.6215609999999997E-3</v>
          </cell>
          <cell r="R193">
            <v>7.7632694999999995E-3</v>
          </cell>
          <cell r="S193">
            <v>3.1399549999999998E-3</v>
          </cell>
          <cell r="T193">
            <v>4.3280754999999995E-3</v>
          </cell>
          <cell r="U193">
            <v>2.6983565E-3</v>
          </cell>
          <cell r="V193">
            <v>7.4523014999999995E-3</v>
          </cell>
          <cell r="W193">
            <v>1.1061294999999999E-3</v>
          </cell>
          <cell r="X193">
            <v>7.6360883923333317E-3</v>
          </cell>
          <cell r="Y193">
            <v>1.0203899999999995E-2</v>
          </cell>
          <cell r="Z193">
            <v>1.7752700000000007E-2</v>
          </cell>
          <cell r="AA193">
            <v>0</v>
          </cell>
          <cell r="AB193">
            <v>4.258E-2</v>
          </cell>
          <cell r="AC193">
            <v>2.6733E-2</v>
          </cell>
          <cell r="AD193">
            <v>2.3730000000000001E-3</v>
          </cell>
          <cell r="AE193">
            <v>4.3449999999999996E-2</v>
          </cell>
          <cell r="AF193">
            <v>5.4563999999999994E-2</v>
          </cell>
          <cell r="AG193">
            <v>0.12740099999999999</v>
          </cell>
          <cell r="AH193">
            <v>3.1310999999999999E-2</v>
          </cell>
          <cell r="AI193">
            <v>4.1489599999999998</v>
          </cell>
          <cell r="AJ193">
            <v>6.7860000000000005</v>
          </cell>
          <cell r="AK193">
            <v>5.1370000000000005</v>
          </cell>
          <cell r="AL193">
            <v>0.71899999999999997</v>
          </cell>
          <cell r="AM193">
            <v>3.7480000000000002</v>
          </cell>
          <cell r="AN193">
            <v>4.4880000000000004</v>
          </cell>
          <cell r="AO193">
            <v>4.8620000000000001</v>
          </cell>
          <cell r="AP193">
            <v>6.455254</v>
          </cell>
          <cell r="AQ193">
            <v>1.3480000000000001</v>
          </cell>
          <cell r="AR193">
            <v>2.21</v>
          </cell>
          <cell r="AS193">
            <v>0.72742099999999998</v>
          </cell>
          <cell r="AT193">
            <v>2.3320479999999999</v>
          </cell>
          <cell r="AU193">
            <v>0.88767599999999991</v>
          </cell>
          <cell r="AV193">
            <v>1.4899469999999999</v>
          </cell>
          <cell r="AW193">
            <v>0.21448499999999998</v>
          </cell>
          <cell r="AX193">
            <v>2.162534</v>
          </cell>
          <cell r="AY193">
            <v>2.996</v>
          </cell>
          <cell r="AZ193">
            <v>4.6760000000000002</v>
          </cell>
          <cell r="BA193">
            <v>0</v>
          </cell>
        </row>
        <row r="194">
          <cell r="B194">
            <v>3.7523692499999997E-2</v>
          </cell>
          <cell r="C194">
            <v>4.6318825000000001E-2</v>
          </cell>
          <cell r="D194">
            <v>6.4477165000000003E-2</v>
          </cell>
          <cell r="E194">
            <v>7.5415161499999994E-2</v>
          </cell>
          <cell r="F194">
            <v>9.10163415E-2</v>
          </cell>
          <cell r="G194">
            <v>0.12241144299999999</v>
          </cell>
          <cell r="H194">
            <v>0.15946266349999999</v>
          </cell>
          <cell r="I194">
            <v>0.1896044885</v>
          </cell>
          <cell r="J194">
            <v>0.19936418950000001</v>
          </cell>
          <cell r="K194">
            <v>0.14507844749999999</v>
          </cell>
          <cell r="L194">
            <v>0.17652535949999995</v>
          </cell>
          <cell r="M194">
            <v>0.1971726295</v>
          </cell>
          <cell r="N194">
            <v>0.2399034505</v>
          </cell>
          <cell r="O194">
            <v>0.22971276999999998</v>
          </cell>
          <cell r="P194">
            <v>0.21470719899999999</v>
          </cell>
          <cell r="Q194">
            <v>0.14419182750000001</v>
          </cell>
          <cell r="R194">
            <v>0.12728258549999999</v>
          </cell>
          <cell r="S194">
            <v>0.13297749149999999</v>
          </cell>
          <cell r="T194">
            <v>0.16841141800000001</v>
          </cell>
          <cell r="U194">
            <v>0.16889033000000001</v>
          </cell>
          <cell r="V194">
            <v>0.18869907758449997</v>
          </cell>
          <cell r="W194">
            <v>0.1925692125</v>
          </cell>
          <cell r="X194">
            <v>0.16664737763750001</v>
          </cell>
          <cell r="Y194">
            <v>0.24673530000000035</v>
          </cell>
          <cell r="Z194">
            <v>0.22755249999999988</v>
          </cell>
          <cell r="AA194">
            <v>0</v>
          </cell>
          <cell r="AB194">
            <v>14.057309999999999</v>
          </cell>
          <cell r="AC194">
            <v>13.677482999999999</v>
          </cell>
          <cell r="AD194">
            <v>16.981117999999999</v>
          </cell>
          <cell r="AE194">
            <v>18.884277999999998</v>
          </cell>
          <cell r="AF194">
            <v>23.496262999999999</v>
          </cell>
          <cell r="AG194">
            <v>31.933619999999998</v>
          </cell>
          <cell r="AH194">
            <v>41.372313999999996</v>
          </cell>
          <cell r="AI194">
            <v>52.189648999999996</v>
          </cell>
          <cell r="AJ194">
            <v>69.427999999999997</v>
          </cell>
          <cell r="AK194">
            <v>50.175000000000004</v>
          </cell>
          <cell r="AL194">
            <v>60.139000000000003</v>
          </cell>
          <cell r="AM194">
            <v>73.5</v>
          </cell>
          <cell r="AN194">
            <v>81.046000000000006</v>
          </cell>
          <cell r="AO194">
            <v>79.131</v>
          </cell>
          <cell r="AP194">
            <v>84.70220599999999</v>
          </cell>
          <cell r="AQ194">
            <v>61.505000000000003</v>
          </cell>
          <cell r="AR194">
            <v>58.771000000000001</v>
          </cell>
          <cell r="AS194">
            <v>66.40046199999999</v>
          </cell>
          <cell r="AT194">
            <v>91.131810000000002</v>
          </cell>
          <cell r="AU194">
            <v>83.989155999999994</v>
          </cell>
          <cell r="AV194">
            <v>85.492145999999991</v>
          </cell>
          <cell r="AW194">
            <v>94.283762999999993</v>
          </cell>
          <cell r="AX194">
            <v>95.977866999999989</v>
          </cell>
          <cell r="AY194">
            <v>117.96600000000001</v>
          </cell>
          <cell r="AZ194">
            <v>105.828</v>
          </cell>
          <cell r="BA194">
            <v>0</v>
          </cell>
        </row>
        <row r="200">
          <cell r="B200">
            <v>7.9144015999999998E-2</v>
          </cell>
          <cell r="C200">
            <v>0.1037137395</v>
          </cell>
          <cell r="D200">
            <v>9.6945218999999999E-2</v>
          </cell>
          <cell r="E200">
            <v>8.1390263500000004E-2</v>
          </cell>
          <cell r="F200">
            <v>5.1883468000000002E-2</v>
          </cell>
          <cell r="G200">
            <v>0.11135954199999999</v>
          </cell>
          <cell r="H200">
            <v>0.1236323795</v>
          </cell>
          <cell r="I200">
            <v>9.6287439500000002E-2</v>
          </cell>
          <cell r="J200">
            <v>0.112012243</v>
          </cell>
          <cell r="K200">
            <v>0.14327431299999999</v>
          </cell>
          <cell r="L200">
            <v>0.13086928299999998</v>
          </cell>
          <cell r="M200">
            <v>0.13391600249999999</v>
          </cell>
          <cell r="N200">
            <v>0.14847033600000001</v>
          </cell>
          <cell r="O200">
            <v>0.11684739</v>
          </cell>
          <cell r="P200">
            <v>0.1832465355</v>
          </cell>
          <cell r="Q200">
            <v>0.1887179735</v>
          </cell>
          <cell r="R200">
            <v>0.10877727</v>
          </cell>
          <cell r="S200">
            <v>0.12832553299999999</v>
          </cell>
          <cell r="T200">
            <v>9.9596529000000003E-2</v>
          </cell>
          <cell r="U200">
            <v>0.10867698099999999</v>
          </cell>
          <cell r="V200">
            <v>8.6667243810000003E-2</v>
          </cell>
          <cell r="W200">
            <v>6.0190011000000002E-2</v>
          </cell>
          <cell r="X200">
            <v>9.1785519409499985E-2</v>
          </cell>
          <cell r="Y200">
            <v>8.8460049999999887E-2</v>
          </cell>
          <cell r="Z200">
            <v>6.6306449999999947E-2</v>
          </cell>
          <cell r="AA200">
            <v>0</v>
          </cell>
          <cell r="AB200">
            <v>20.681685999999999</v>
          </cell>
          <cell r="AC200">
            <v>24.027975999999999</v>
          </cell>
          <cell r="AD200">
            <v>23.745229999999999</v>
          </cell>
          <cell r="AE200">
            <v>19.542372</v>
          </cell>
          <cell r="AF200">
            <v>13.24987</v>
          </cell>
          <cell r="AG200">
            <v>25.110409999999998</v>
          </cell>
          <cell r="AH200">
            <v>28.374489999999998</v>
          </cell>
          <cell r="AI200">
            <v>22.262367999999999</v>
          </cell>
          <cell r="AJ200">
            <v>31.809000000000001</v>
          </cell>
          <cell r="AK200">
            <v>30.681000000000001</v>
          </cell>
          <cell r="AL200">
            <v>33.382000000000005</v>
          </cell>
          <cell r="AM200">
            <v>34.993000000000002</v>
          </cell>
          <cell r="AN200">
            <v>37.377000000000002</v>
          </cell>
          <cell r="AO200">
            <v>33.911000000000001</v>
          </cell>
          <cell r="AP200">
            <v>48.511868999999997</v>
          </cell>
          <cell r="AQ200">
            <v>50.338999999999999</v>
          </cell>
          <cell r="AR200">
            <v>31.190999999999999</v>
          </cell>
          <cell r="AS200">
            <v>31.081458999999999</v>
          </cell>
          <cell r="AT200">
            <v>29.688555000000001</v>
          </cell>
          <cell r="AU200">
            <v>30.983084999999999</v>
          </cell>
          <cell r="AV200">
            <v>24.156258999999999</v>
          </cell>
          <cell r="AW200">
            <v>19.126366000000001</v>
          </cell>
          <cell r="AX200">
            <v>27.734143999999997</v>
          </cell>
          <cell r="AY200">
            <v>24.257000000000001</v>
          </cell>
          <cell r="AZ200">
            <v>18.920000000000002</v>
          </cell>
          <cell r="BA200">
            <v>0</v>
          </cell>
        </row>
        <row r="206">
          <cell r="B206">
            <v>0.27714204349999999</v>
          </cell>
          <cell r="C206">
            <v>0.23299970749999999</v>
          </cell>
          <cell r="D206">
            <v>0.21858069799999999</v>
          </cell>
          <cell r="E206">
            <v>0.21444221050000001</v>
          </cell>
          <cell r="F206">
            <v>0.25037896449999997</v>
          </cell>
          <cell r="G206">
            <v>0.246701644</v>
          </cell>
          <cell r="H206">
            <v>0.25132090200000001</v>
          </cell>
          <cell r="I206">
            <v>0.23415248499999999</v>
          </cell>
          <cell r="J206">
            <v>0.26769729000000003</v>
          </cell>
          <cell r="K206">
            <v>0.25142304249999997</v>
          </cell>
          <cell r="L206">
            <v>0.23696503599999993</v>
          </cell>
          <cell r="M206">
            <v>0.226544416</v>
          </cell>
          <cell r="N206">
            <v>0.262698604</v>
          </cell>
          <cell r="O206">
            <v>0.26405357299999999</v>
          </cell>
          <cell r="P206">
            <v>0.2336754805</v>
          </cell>
          <cell r="Q206">
            <v>0.20612839450000001</v>
          </cell>
          <cell r="R206">
            <v>0.2268235935</v>
          </cell>
          <cell r="S206">
            <v>0.1180742955</v>
          </cell>
          <cell r="T206">
            <v>9.2995076999999995E-2</v>
          </cell>
          <cell r="U206">
            <v>7.0877582999999994E-2</v>
          </cell>
          <cell r="V206">
            <v>6.7470670462999996E-2</v>
          </cell>
          <cell r="W206">
            <v>6.4916105999999987E-2</v>
          </cell>
          <cell r="X206">
            <v>7.4090791925499971E-2</v>
          </cell>
          <cell r="Y206">
            <v>7.6718599999999859E-2</v>
          </cell>
          <cell r="Z206">
            <v>6.5830799999999814E-2</v>
          </cell>
          <cell r="AA206">
            <v>0</v>
          </cell>
          <cell r="AB206">
            <v>46.660492999999995</v>
          </cell>
          <cell r="AC206">
            <v>42.515540000000001</v>
          </cell>
          <cell r="AD206">
            <v>29.64753</v>
          </cell>
          <cell r="AE206">
            <v>29.808439999999997</v>
          </cell>
          <cell r="AF206">
            <v>37.653959999999998</v>
          </cell>
          <cell r="AG206">
            <v>41.714846999999999</v>
          </cell>
          <cell r="AH206">
            <v>41.001331</v>
          </cell>
          <cell r="AI206">
            <v>39.905577999999998</v>
          </cell>
          <cell r="AJ206">
            <v>53.804000000000002</v>
          </cell>
          <cell r="AK206">
            <v>41.338999999999999</v>
          </cell>
          <cell r="AL206">
            <v>45.338999999999999</v>
          </cell>
          <cell r="AM206">
            <v>50.542000000000002</v>
          </cell>
          <cell r="AN206">
            <v>52.783999999999999</v>
          </cell>
          <cell r="AO206">
            <v>52.411000000000001</v>
          </cell>
          <cell r="AP206">
            <v>47.064143999999999</v>
          </cell>
          <cell r="AQ206">
            <v>37.948</v>
          </cell>
          <cell r="AR206">
            <v>38.642000000000003</v>
          </cell>
          <cell r="AS206">
            <v>24.979429999999997</v>
          </cell>
          <cell r="AT206">
            <v>23.107927999999998</v>
          </cell>
          <cell r="AU206">
            <v>18.172673</v>
          </cell>
          <cell r="AV206">
            <v>16.118119</v>
          </cell>
          <cell r="AW206">
            <v>17.415808999999999</v>
          </cell>
          <cell r="AX206">
            <v>20.145847</v>
          </cell>
          <cell r="AY206">
            <v>18.961000000000002</v>
          </cell>
          <cell r="AZ206">
            <v>15.878</v>
          </cell>
          <cell r="BA206">
            <v>0</v>
          </cell>
        </row>
        <row r="211">
          <cell r="B211">
            <v>2.77108475E-2</v>
          </cell>
          <cell r="C211">
            <v>3.7696421000000001E-2</v>
          </cell>
          <cell r="D211">
            <v>3.9760070000000002E-2</v>
          </cell>
          <cell r="E211">
            <v>0.118429017</v>
          </cell>
          <cell r="F211">
            <v>0.14773208099999999</v>
          </cell>
          <cell r="G211">
            <v>0.13262536350000001</v>
          </cell>
          <cell r="H211">
            <v>0.12265823149999999</v>
          </cell>
          <cell r="I211">
            <v>0.189365582</v>
          </cell>
          <cell r="J211">
            <v>0.17364625600000003</v>
          </cell>
          <cell r="K211">
            <v>0.15118513200000003</v>
          </cell>
          <cell r="L211">
            <v>0.17382012900000002</v>
          </cell>
          <cell r="M211">
            <v>0.20725720049999999</v>
          </cell>
          <cell r="N211">
            <v>0.24413556649999998</v>
          </cell>
          <cell r="O211">
            <v>0.1697581655</v>
          </cell>
          <cell r="P211">
            <v>0.15522151749999999</v>
          </cell>
          <cell r="Q211">
            <v>0.14007110949999999</v>
          </cell>
          <cell r="R211">
            <v>0.1501000025</v>
          </cell>
          <cell r="S211">
            <v>0.141432634</v>
          </cell>
          <cell r="T211">
            <v>0.1277074715</v>
          </cell>
          <cell r="U211">
            <v>9.5640597499999994E-2</v>
          </cell>
          <cell r="V211">
            <v>8.5841221504499993E-2</v>
          </cell>
          <cell r="W211">
            <v>0.10383767449999999</v>
          </cell>
          <cell r="X211">
            <v>0.12454098674150002</v>
          </cell>
          <cell r="Y211">
            <v>9.9739149999999971E-2</v>
          </cell>
          <cell r="Z211">
            <v>9.0693050000000025E-2</v>
          </cell>
          <cell r="AA211">
            <v>0</v>
          </cell>
          <cell r="AB211">
            <v>6.3856579999999994</v>
          </cell>
          <cell r="AC211">
            <v>8.1284309999999991</v>
          </cell>
          <cell r="AD211">
            <v>8.2028160000000003</v>
          </cell>
          <cell r="AE211">
            <v>20.356521999999998</v>
          </cell>
          <cell r="AF211">
            <v>25.416266999999998</v>
          </cell>
          <cell r="AG211">
            <v>27.471028999999998</v>
          </cell>
          <cell r="AH211">
            <v>25.740441999999998</v>
          </cell>
          <cell r="AI211">
            <v>42.186306999999999</v>
          </cell>
          <cell r="AJ211">
            <v>47.689</v>
          </cell>
          <cell r="AK211">
            <v>34.774999999999999</v>
          </cell>
          <cell r="AL211">
            <v>49.183999999999997</v>
          </cell>
          <cell r="AM211">
            <v>60.849000000000004</v>
          </cell>
          <cell r="AN211">
            <v>62.423000000000002</v>
          </cell>
          <cell r="AO211">
            <v>44.186</v>
          </cell>
          <cell r="AP211">
            <v>38.356998999999995</v>
          </cell>
          <cell r="AQ211">
            <v>35.164999999999999</v>
          </cell>
          <cell r="AR211">
            <v>34.469000000000001</v>
          </cell>
          <cell r="AS211">
            <v>32.463557000000002</v>
          </cell>
          <cell r="AT211">
            <v>36.511949000000001</v>
          </cell>
          <cell r="AU211">
            <v>25.279370999999998</v>
          </cell>
          <cell r="AV211">
            <v>20.939416999999999</v>
          </cell>
          <cell r="AW211">
            <v>25.413273999999998</v>
          </cell>
          <cell r="AX211">
            <v>35.434632999999998</v>
          </cell>
          <cell r="AY211">
            <v>26.580000000000002</v>
          </cell>
          <cell r="AZ211">
            <v>19.582000000000001</v>
          </cell>
          <cell r="BA211">
            <v>0</v>
          </cell>
        </row>
        <row r="213">
          <cell r="B213">
            <v>3.8187075500000001E-2</v>
          </cell>
          <cell r="C213">
            <v>4.18326475E-2</v>
          </cell>
          <cell r="D213">
            <v>3.02351945E-2</v>
          </cell>
          <cell r="E213">
            <v>6.2156737999999996E-2</v>
          </cell>
          <cell r="F213">
            <v>6.1672908499999998E-2</v>
          </cell>
          <cell r="G213">
            <v>7.2459190999999992E-2</v>
          </cell>
          <cell r="H213">
            <v>5.77703735E-2</v>
          </cell>
          <cell r="I213">
            <v>3.6143124499999998E-2</v>
          </cell>
          <cell r="J213">
            <v>3.6267349999999997E-2</v>
          </cell>
          <cell r="K213">
            <v>2.8572376000000003E-2</v>
          </cell>
          <cell r="L213">
            <v>2.7821723999999996E-2</v>
          </cell>
          <cell r="M213">
            <v>5.0417769500000001E-2</v>
          </cell>
          <cell r="N213">
            <v>7.2118105500000002E-2</v>
          </cell>
          <cell r="O213">
            <v>9.4536574999999998E-2</v>
          </cell>
          <cell r="P213">
            <v>7.9289003499999997E-2</v>
          </cell>
          <cell r="Q213">
            <v>6.9016972499999996E-2</v>
          </cell>
          <cell r="R213">
            <v>5.1667231000000001E-2</v>
          </cell>
          <cell r="S213">
            <v>3.6665547499999999E-2</v>
          </cell>
          <cell r="T213">
            <v>4.0489242999999994E-2</v>
          </cell>
          <cell r="U213">
            <v>2.4236711999999997E-2</v>
          </cell>
          <cell r="V213">
            <v>1.9326725397000002E-2</v>
          </cell>
          <cell r="W213">
            <v>1.71583825E-2</v>
          </cell>
          <cell r="X213">
            <v>8.400061022499997E-3</v>
          </cell>
          <cell r="Y213">
            <v>1.2284299999999998E-2</v>
          </cell>
          <cell r="Z213">
            <v>7.7864499999999994E-3</v>
          </cell>
          <cell r="AA213">
            <v>0</v>
          </cell>
          <cell r="AB213">
            <v>9.2038979999999988</v>
          </cell>
          <cell r="AC213">
            <v>8.5413339999999991</v>
          </cell>
          <cell r="AD213">
            <v>6.3025329999999995</v>
          </cell>
          <cell r="AE213">
            <v>9.172922999999999</v>
          </cell>
          <cell r="AF213">
            <v>9.9199539999999988</v>
          </cell>
          <cell r="AG213">
            <v>11.569771999999999</v>
          </cell>
          <cell r="AH213">
            <v>9.9802549999999997</v>
          </cell>
          <cell r="AI213">
            <v>6.2102349999999999</v>
          </cell>
          <cell r="AJ213">
            <v>7.9590000000000005</v>
          </cell>
          <cell r="AK213">
            <v>4.883</v>
          </cell>
          <cell r="AL213">
            <v>5.3209999999999997</v>
          </cell>
          <cell r="AM213">
            <v>10.43</v>
          </cell>
          <cell r="AN213">
            <v>13.458</v>
          </cell>
          <cell r="AO213">
            <v>17.129000000000001</v>
          </cell>
          <cell r="AP213">
            <v>14.559984</v>
          </cell>
          <cell r="AQ213">
            <v>12.205</v>
          </cell>
          <cell r="AR213">
            <v>8.9489999999999998</v>
          </cell>
          <cell r="AS213">
            <v>6.4617029999999991</v>
          </cell>
          <cell r="AT213">
            <v>9.5641730000000003</v>
          </cell>
          <cell r="AU213">
            <v>5.1176209999999998</v>
          </cell>
          <cell r="AV213">
            <v>4.2304659999999998</v>
          </cell>
          <cell r="AW213">
            <v>4.3675679999999995</v>
          </cell>
          <cell r="AX213">
            <v>2.5833589999999997</v>
          </cell>
          <cell r="AY213">
            <v>2.97</v>
          </cell>
          <cell r="AZ213">
            <v>2.1590000000000003</v>
          </cell>
          <cell r="BA213">
            <v>0</v>
          </cell>
        </row>
        <row r="227">
          <cell r="B227">
            <v>1.4616196E-2</v>
          </cell>
          <cell r="C227">
            <v>4.21734915E-2</v>
          </cell>
          <cell r="D227">
            <v>9.0222159999999996E-3</v>
          </cell>
          <cell r="E227">
            <v>1.8179510999999999E-2</v>
          </cell>
          <cell r="F227">
            <v>1.5822037000000001E-2</v>
          </cell>
          <cell r="G227">
            <v>2.67241345E-2</v>
          </cell>
          <cell r="H227">
            <v>1.9438625500000001E-2</v>
          </cell>
          <cell r="I227">
            <v>1.9928303500000001E-2</v>
          </cell>
          <cell r="J227">
            <v>1.3227273500000001E-2</v>
          </cell>
          <cell r="K227">
            <v>7.3770490499999994E-2</v>
          </cell>
          <cell r="L227">
            <v>5.2623462500000003E-2</v>
          </cell>
          <cell r="M227">
            <v>5.0457417499999997E-2</v>
          </cell>
          <cell r="N227">
            <v>1.40248465E-2</v>
          </cell>
          <cell r="O227">
            <v>8.4691599999999997E-4</v>
          </cell>
          <cell r="P227">
            <v>1.4601089999999999E-2</v>
          </cell>
          <cell r="Q227">
            <v>1.8822394499999999E-2</v>
          </cell>
          <cell r="R227">
            <v>1.5661765000000001E-2</v>
          </cell>
          <cell r="S227">
            <v>8.3579404999999992E-3</v>
          </cell>
          <cell r="T227">
            <v>1.2169311E-2</v>
          </cell>
          <cell r="U227">
            <v>3.354288E-3</v>
          </cell>
          <cell r="V227">
            <v>2.684422468E-3</v>
          </cell>
          <cell r="W227">
            <v>1.964375E-4</v>
          </cell>
          <cell r="X227">
            <v>7.9755882499999995E-5</v>
          </cell>
          <cell r="Y227">
            <v>1.0500000000000001E-6</v>
          </cell>
          <cell r="Z227">
            <v>0</v>
          </cell>
          <cell r="AA227">
            <v>0</v>
          </cell>
          <cell r="AB227">
            <v>2.1661479999999997</v>
          </cell>
          <cell r="AC227">
            <v>5.8369439999999999</v>
          </cell>
          <cell r="AD227">
            <v>1.466323</v>
          </cell>
          <cell r="AE227">
            <v>3.549979</v>
          </cell>
          <cell r="AF227">
            <v>2.7334099999999997</v>
          </cell>
          <cell r="AG227">
            <v>5.1328699999999996</v>
          </cell>
          <cell r="AH227">
            <v>4.0771030000000001</v>
          </cell>
          <cell r="AI227">
            <v>4.7122839999999995</v>
          </cell>
          <cell r="AJ227">
            <v>3.3820000000000001</v>
          </cell>
          <cell r="AK227">
            <v>12.715</v>
          </cell>
          <cell r="AL227">
            <v>12.16</v>
          </cell>
          <cell r="AM227">
            <v>11.954000000000001</v>
          </cell>
          <cell r="AN227">
            <v>3.3220000000000001</v>
          </cell>
          <cell r="AO227">
            <v>0.16500000000000001</v>
          </cell>
          <cell r="AP227">
            <v>2.5102009999999999</v>
          </cell>
          <cell r="AQ227">
            <v>3.0350000000000001</v>
          </cell>
          <cell r="AR227">
            <v>2.5190000000000001</v>
          </cell>
          <cell r="AS227">
            <v>1.7544579999999999</v>
          </cell>
          <cell r="AT227">
            <v>2.00861</v>
          </cell>
          <cell r="AU227">
            <v>0.77682799999999996</v>
          </cell>
          <cell r="AV227">
            <v>0.48643599999999998</v>
          </cell>
          <cell r="AW227">
            <v>0.12984299999999999</v>
          </cell>
          <cell r="AX227">
            <v>5.5518999999999999E-2</v>
          </cell>
          <cell r="AY227">
            <v>8.0000000000000002E-3</v>
          </cell>
          <cell r="AZ227">
            <v>3.0000000000000001E-3</v>
          </cell>
          <cell r="BA227">
            <v>0</v>
          </cell>
        </row>
        <row r="228">
          <cell r="B228">
            <v>0.1751469685</v>
          </cell>
          <cell r="C228">
            <v>0.1473841565</v>
          </cell>
          <cell r="D228">
            <v>0.12675030900000001</v>
          </cell>
          <cell r="E228">
            <v>0.2359017605</v>
          </cell>
          <cell r="F228">
            <v>0.39370274299999997</v>
          </cell>
          <cell r="G228">
            <v>0.3414462835</v>
          </cell>
          <cell r="H228">
            <v>0.35354546604999998</v>
          </cell>
          <cell r="I228">
            <v>0.47030209940000001</v>
          </cell>
          <cell r="J228">
            <v>0.5906094529999999</v>
          </cell>
          <cell r="K228">
            <v>0.43071070700000003</v>
          </cell>
          <cell r="L228">
            <v>0.52901602199999997</v>
          </cell>
          <cell r="M228">
            <v>0.65939594449999994</v>
          </cell>
          <cell r="N228">
            <v>0.56056992900000002</v>
          </cell>
          <cell r="O228">
            <v>0.49158292049999996</v>
          </cell>
          <cell r="P228">
            <v>0.51919923300000004</v>
          </cell>
          <cell r="Q228">
            <v>0.44245059249999996</v>
          </cell>
          <cell r="R228">
            <v>0.3856480705</v>
          </cell>
          <cell r="S228">
            <v>0.319408425</v>
          </cell>
          <cell r="T228">
            <v>0.26497496199999998</v>
          </cell>
          <cell r="U228">
            <v>0.24962942899999999</v>
          </cell>
          <cell r="V228">
            <v>0.28248653787350003</v>
          </cell>
          <cell r="W228">
            <v>0.31287105500000001</v>
          </cell>
          <cell r="X228">
            <v>0.25680188659499992</v>
          </cell>
          <cell r="Y228">
            <v>0.23081975000000005</v>
          </cell>
          <cell r="Z228">
            <v>0.19884899999999978</v>
          </cell>
          <cell r="AA228">
            <v>0</v>
          </cell>
          <cell r="AB228">
            <v>58.254027999999998</v>
          </cell>
          <cell r="AC228">
            <v>53.417156999999996</v>
          </cell>
          <cell r="AD228">
            <v>51.056204999999999</v>
          </cell>
          <cell r="AE228">
            <v>61.438798999999996</v>
          </cell>
          <cell r="AF228">
            <v>89.258140999999995</v>
          </cell>
          <cell r="AG228">
            <v>85.513674999999992</v>
          </cell>
          <cell r="AH228">
            <v>74.353391999999999</v>
          </cell>
          <cell r="AI228">
            <v>98.911352999999991</v>
          </cell>
          <cell r="AJ228">
            <v>121.898</v>
          </cell>
          <cell r="AK228">
            <v>86.009</v>
          </cell>
          <cell r="AL228">
            <v>114.29</v>
          </cell>
          <cell r="AM228">
            <v>144.47300000000001</v>
          </cell>
          <cell r="AN228">
            <v>111.795</v>
          </cell>
          <cell r="AO228">
            <v>98.615000000000009</v>
          </cell>
          <cell r="AP228">
            <v>102.57143599999999</v>
          </cell>
          <cell r="AQ228">
            <v>80.082999999999998</v>
          </cell>
          <cell r="AR228">
            <v>72.084000000000003</v>
          </cell>
          <cell r="AS228">
            <v>66.697499999999991</v>
          </cell>
          <cell r="AT228">
            <v>68.689782999999991</v>
          </cell>
          <cell r="AU228">
            <v>58.563739999999996</v>
          </cell>
          <cell r="AV228">
            <v>56.414260999999996</v>
          </cell>
          <cell r="AW228">
            <v>71.656117999999992</v>
          </cell>
          <cell r="AX228">
            <v>68.696041999999991</v>
          </cell>
          <cell r="AY228">
            <v>58.312000000000005</v>
          </cell>
          <cell r="AZ228">
            <v>51.160000000000004</v>
          </cell>
          <cell r="BA228">
            <v>0</v>
          </cell>
        </row>
        <row r="231">
          <cell r="B231">
            <v>6.6296504999999992E-2</v>
          </cell>
          <cell r="C231">
            <v>3.80955085E-2</v>
          </cell>
          <cell r="D231">
            <v>5.8875711999999997E-2</v>
          </cell>
          <cell r="E231">
            <v>7.5498342499999996E-2</v>
          </cell>
          <cell r="F231">
            <v>0.16655965549999999</v>
          </cell>
          <cell r="G231">
            <v>0.23306562649999998</v>
          </cell>
          <cell r="H231">
            <v>0.17438273299999998</v>
          </cell>
          <cell r="I231">
            <v>0.19984165949999999</v>
          </cell>
          <cell r="J231">
            <v>0.24736776049999998</v>
          </cell>
          <cell r="K231">
            <v>0.182485653</v>
          </cell>
          <cell r="L231">
            <v>0.27912236149999997</v>
          </cell>
          <cell r="M231">
            <v>0.212083669</v>
          </cell>
          <cell r="N231">
            <v>0.30341097049999999</v>
          </cell>
          <cell r="O231">
            <v>0.36843329699999999</v>
          </cell>
          <cell r="P231">
            <v>0.33539454599999996</v>
          </cell>
          <cell r="Q231">
            <v>0.2893330335</v>
          </cell>
          <cell r="R231">
            <v>0.2934483</v>
          </cell>
          <cell r="S231">
            <v>0.27046828049999999</v>
          </cell>
          <cell r="T231">
            <v>0.3007877565</v>
          </cell>
          <cell r="U231">
            <v>0.36322996549999997</v>
          </cell>
          <cell r="V231">
            <v>0.33844428677599997</v>
          </cell>
          <cell r="W231">
            <v>0.31417453849999999</v>
          </cell>
          <cell r="X231">
            <v>0.31034462113983341</v>
          </cell>
          <cell r="Y231">
            <v>0.33414915000000028</v>
          </cell>
          <cell r="Z231">
            <v>0.36559230000000054</v>
          </cell>
          <cell r="AA231">
            <v>0</v>
          </cell>
          <cell r="AB231">
            <v>17.331403999999999</v>
          </cell>
          <cell r="AC231">
            <v>12.755514</v>
          </cell>
          <cell r="AD231">
            <v>15.231033999999999</v>
          </cell>
          <cell r="AE231">
            <v>19.865507999999998</v>
          </cell>
          <cell r="AF231">
            <v>34.604389999999995</v>
          </cell>
          <cell r="AG231">
            <v>44.010563999999995</v>
          </cell>
          <cell r="AH231">
            <v>42.111875999999995</v>
          </cell>
          <cell r="AI231">
            <v>43.333995999999999</v>
          </cell>
          <cell r="AJ231">
            <v>63.427</v>
          </cell>
          <cell r="AK231">
            <v>36.762999999999998</v>
          </cell>
          <cell r="AL231">
            <v>61.603999999999999</v>
          </cell>
          <cell r="AM231">
            <v>54.139000000000003</v>
          </cell>
          <cell r="AN231">
            <v>69.680999999999997</v>
          </cell>
          <cell r="AO231">
            <v>82.843000000000004</v>
          </cell>
          <cell r="AP231">
            <v>75.746143000000004</v>
          </cell>
          <cell r="AQ231">
            <v>67.247</v>
          </cell>
          <cell r="AR231">
            <v>66.992000000000004</v>
          </cell>
          <cell r="AS231">
            <v>68.478650999999985</v>
          </cell>
          <cell r="AT231">
            <v>83.045614999999998</v>
          </cell>
          <cell r="AU231">
            <v>89.740936999999988</v>
          </cell>
          <cell r="AV231">
            <v>81.162776000000008</v>
          </cell>
          <cell r="AW231">
            <v>86.248884000000004</v>
          </cell>
          <cell r="AX231">
            <v>91.055272999999985</v>
          </cell>
          <cell r="AY231">
            <v>84.906000000000006</v>
          </cell>
          <cell r="AZ231">
            <v>91.394999999999996</v>
          </cell>
          <cell r="BA231">
            <v>0</v>
          </cell>
        </row>
        <row r="238">
          <cell r="B238">
            <v>1.0571911E-2</v>
          </cell>
          <cell r="C238">
            <v>4.2192639999999995E-3</v>
          </cell>
          <cell r="D238">
            <v>6.7810435000000002E-3</v>
          </cell>
          <cell r="E238">
            <v>1.4466735499999999E-2</v>
          </cell>
          <cell r="F238">
            <v>1.51123735E-2</v>
          </cell>
          <cell r="G238">
            <v>3.2171737499999999E-2</v>
          </cell>
          <cell r="H238">
            <v>1.5976184000000001E-2</v>
          </cell>
          <cell r="I238">
            <v>7.5114906999999995E-2</v>
          </cell>
          <cell r="J238">
            <v>2.9051308999999994E-2</v>
          </cell>
          <cell r="K238">
            <v>0.19615971199999999</v>
          </cell>
          <cell r="L238">
            <v>7.5062134000000003E-2</v>
          </cell>
          <cell r="M238">
            <v>0.12313152249999999</v>
          </cell>
          <cell r="N238">
            <v>0.1115247175</v>
          </cell>
          <cell r="O238">
            <v>0.14662780649999999</v>
          </cell>
          <cell r="P238">
            <v>0.13766118799999999</v>
          </cell>
          <cell r="Q238">
            <v>6.2636605499999998E-2</v>
          </cell>
          <cell r="R238">
            <v>8.4454996500000004E-2</v>
          </cell>
          <cell r="S238">
            <v>6.8836263999999994E-2</v>
          </cell>
          <cell r="T238">
            <v>6.1047517999999995E-2</v>
          </cell>
          <cell r="U238">
            <v>9.7623203999999991E-2</v>
          </cell>
          <cell r="V238">
            <v>9.4739997205000009E-2</v>
          </cell>
          <cell r="W238">
            <v>5.3608131499999996E-2</v>
          </cell>
          <cell r="X238">
            <v>0.1106090674815</v>
          </cell>
          <cell r="Y238">
            <v>0.12625654999999988</v>
          </cell>
          <cell r="Z238">
            <v>5.4360250000000034E-2</v>
          </cell>
          <cell r="AA238">
            <v>0</v>
          </cell>
          <cell r="AB238">
            <v>2.6968459999999999</v>
          </cell>
          <cell r="AC238">
            <v>0.91494399999999998</v>
          </cell>
          <cell r="AD238">
            <v>1.5243199999999999</v>
          </cell>
          <cell r="AE238">
            <v>3.3142649999999998</v>
          </cell>
          <cell r="AF238">
            <v>4.1218849999999998</v>
          </cell>
          <cell r="AG238">
            <v>8.5618379999999998</v>
          </cell>
          <cell r="AH238">
            <v>6.9337710000000001</v>
          </cell>
          <cell r="AI238">
            <v>22.985600999999999</v>
          </cell>
          <cell r="AJ238">
            <v>17.829000000000001</v>
          </cell>
          <cell r="AK238">
            <v>50.072000000000003</v>
          </cell>
          <cell r="AL238">
            <v>34.878999999999998</v>
          </cell>
          <cell r="AM238">
            <v>51.703000000000003</v>
          </cell>
          <cell r="AN238">
            <v>43.527000000000001</v>
          </cell>
          <cell r="AO238">
            <v>56.348999999999997</v>
          </cell>
          <cell r="AP238">
            <v>58.675079999999994</v>
          </cell>
          <cell r="AQ238">
            <v>30.957000000000001</v>
          </cell>
          <cell r="AR238">
            <v>21.623000000000001</v>
          </cell>
          <cell r="AS238">
            <v>22.140789999999999</v>
          </cell>
          <cell r="AT238">
            <v>24.903682999999997</v>
          </cell>
          <cell r="AU238">
            <v>32.260626000000002</v>
          </cell>
          <cell r="AV238">
            <v>29.585763</v>
          </cell>
          <cell r="AW238">
            <v>18.725365</v>
          </cell>
          <cell r="AX238">
            <v>38.857752999999995</v>
          </cell>
          <cell r="AY238">
            <v>43.047000000000004</v>
          </cell>
          <cell r="AZ238">
            <v>22.178000000000001</v>
          </cell>
          <cell r="BA238">
            <v>0</v>
          </cell>
        </row>
        <row r="244">
          <cell r="B244">
            <v>5.8481850000000003E-4</v>
          </cell>
          <cell r="C244">
            <v>4.2263549999999999E-4</v>
          </cell>
          <cell r="D244">
            <v>2.54317E-4</v>
          </cell>
          <cell r="E244">
            <v>2.9097285000000001E-3</v>
          </cell>
          <cell r="F244">
            <v>4.0155779999999997E-3</v>
          </cell>
          <cell r="G244">
            <v>1.4618180499999999E-2</v>
          </cell>
          <cell r="H244">
            <v>2.7390254499999999E-2</v>
          </cell>
          <cell r="I244">
            <v>3.8687606999999999E-2</v>
          </cell>
          <cell r="J244">
            <v>3.5052520999999996E-2</v>
          </cell>
          <cell r="K244">
            <v>3.0758059500000001E-2</v>
          </cell>
          <cell r="L244">
            <v>2.6826408E-2</v>
          </cell>
          <cell r="M244">
            <v>3.7694692000000002E-2</v>
          </cell>
          <cell r="N244">
            <v>4.1482790999999998E-2</v>
          </cell>
          <cell r="O244">
            <v>3.6317074499999998E-2</v>
          </cell>
          <cell r="P244">
            <v>4.0699620499999999E-2</v>
          </cell>
          <cell r="Q244">
            <v>9.8515830000000006E-3</v>
          </cell>
          <cell r="R244">
            <v>1.08672165E-2</v>
          </cell>
          <cell r="S244">
            <v>1.4167104E-2</v>
          </cell>
          <cell r="T244">
            <v>1.38697475E-2</v>
          </cell>
          <cell r="U244">
            <v>1.1250267E-2</v>
          </cell>
          <cell r="V244">
            <v>1.10983674025E-2</v>
          </cell>
          <cell r="W244">
            <v>5.9955069999999997E-3</v>
          </cell>
          <cell r="X244">
            <v>2.2514148999999999E-5</v>
          </cell>
          <cell r="Y244">
            <v>2.9819999999999993E-4</v>
          </cell>
          <cell r="Z244">
            <v>3.2969999999999988E-4</v>
          </cell>
          <cell r="AA244">
            <v>0</v>
          </cell>
          <cell r="AB244">
            <v>0.40160899999999999</v>
          </cell>
          <cell r="AC244">
            <v>0.13626199999999999</v>
          </cell>
          <cell r="AD244">
            <v>7.735199999999999E-2</v>
          </cell>
          <cell r="AE244">
            <v>0.77569299999999997</v>
          </cell>
          <cell r="AF244">
            <v>1.1433180000000001</v>
          </cell>
          <cell r="AG244">
            <v>3.401923</v>
          </cell>
          <cell r="AH244">
            <v>6.8036129999999995</v>
          </cell>
          <cell r="AI244">
            <v>9.9498219999999993</v>
          </cell>
          <cell r="AJ244">
            <v>13.199</v>
          </cell>
          <cell r="AK244">
            <v>9.593</v>
          </cell>
          <cell r="AL244">
            <v>9.6660000000000004</v>
          </cell>
          <cell r="AM244">
            <v>10.958</v>
          </cell>
          <cell r="AN244">
            <v>9.9860000000000007</v>
          </cell>
          <cell r="AO244">
            <v>9.0619999999999994</v>
          </cell>
          <cell r="AP244">
            <v>9.9880409999999991</v>
          </cell>
          <cell r="AQ244">
            <v>2.8860000000000001</v>
          </cell>
          <cell r="AR244">
            <v>3.2330000000000001</v>
          </cell>
          <cell r="AS244">
            <v>3.7522729999999997</v>
          </cell>
          <cell r="AT244">
            <v>4.9695119999999999</v>
          </cell>
          <cell r="AU244">
            <v>3.3451610000000001</v>
          </cell>
          <cell r="AV244">
            <v>2.7374130000000001</v>
          </cell>
          <cell r="AW244">
            <v>1.779563</v>
          </cell>
          <cell r="AX244">
            <v>1.7089E-2</v>
          </cell>
          <cell r="AY244">
            <v>0.255</v>
          </cell>
          <cell r="AZ244">
            <v>0.32200000000000001</v>
          </cell>
          <cell r="BA244">
            <v>0</v>
          </cell>
        </row>
        <row r="245">
          <cell r="B245">
            <v>5.1173856999999996E-2</v>
          </cell>
          <cell r="C245">
            <v>6.9905671500000002E-2</v>
          </cell>
          <cell r="D245">
            <v>3.9182202499999999E-2</v>
          </cell>
          <cell r="E245">
            <v>6.2794606000000003E-2</v>
          </cell>
          <cell r="F245">
            <v>1.8480458499999998E-2</v>
          </cell>
          <cell r="G245">
            <v>7.5195673000000005E-2</v>
          </cell>
          <cell r="H245">
            <v>3.59404605E-2</v>
          </cell>
          <cell r="I245">
            <v>3.9709117000000002E-2</v>
          </cell>
          <cell r="J245">
            <v>4.3328333999999996E-2</v>
          </cell>
          <cell r="K245">
            <v>5.4992553E-2</v>
          </cell>
          <cell r="L245">
            <v>4.372391099999999E-2</v>
          </cell>
          <cell r="M245">
            <v>7.9879247E-2</v>
          </cell>
          <cell r="N245">
            <v>8.0061386999999998E-2</v>
          </cell>
          <cell r="O245">
            <v>8.6980918500000004E-2</v>
          </cell>
          <cell r="P245">
            <v>0.14830441499999999</v>
          </cell>
          <cell r="Q245">
            <v>0.17465062649999999</v>
          </cell>
          <cell r="R245">
            <v>0.1081562965</v>
          </cell>
          <cell r="S245">
            <v>0.131347566</v>
          </cell>
          <cell r="T245">
            <v>0.120691249</v>
          </cell>
          <cell r="U245">
            <v>0.3846981055</v>
          </cell>
          <cell r="V245">
            <v>0.1944792220165</v>
          </cell>
          <cell r="W245">
            <v>0.15563120999999999</v>
          </cell>
          <cell r="X245">
            <v>0.17250852180800003</v>
          </cell>
          <cell r="Y245">
            <v>0.16750894999999991</v>
          </cell>
          <cell r="Z245">
            <v>0.12494054999999978</v>
          </cell>
          <cell r="AA245">
            <v>0</v>
          </cell>
          <cell r="AB245">
            <v>12.306339999999999</v>
          </cell>
          <cell r="AC245">
            <v>11.507306999999999</v>
          </cell>
          <cell r="AD245">
            <v>7.0192609999999993</v>
          </cell>
          <cell r="AE245">
            <v>10.375660999999999</v>
          </cell>
          <cell r="AF245">
            <v>4.2224629999999994</v>
          </cell>
          <cell r="AG245">
            <v>14.556476</v>
          </cell>
          <cell r="AH245">
            <v>7.9377449999999996</v>
          </cell>
          <cell r="AI245">
            <v>9.2232279999999989</v>
          </cell>
          <cell r="AJ245">
            <v>10.804</v>
          </cell>
          <cell r="AK245">
            <v>10.936</v>
          </cell>
          <cell r="AL245">
            <v>10.737</v>
          </cell>
          <cell r="AM245">
            <v>20.911999999999999</v>
          </cell>
          <cell r="AN245">
            <v>23.303000000000001</v>
          </cell>
          <cell r="AO245">
            <v>31.111000000000001</v>
          </cell>
          <cell r="AP245">
            <v>45.460181999999996</v>
          </cell>
          <cell r="AQ245">
            <v>55.363</v>
          </cell>
          <cell r="AR245">
            <v>38.941000000000003</v>
          </cell>
          <cell r="AS245">
            <v>37.845399999999998</v>
          </cell>
          <cell r="AT245">
            <v>35.742647999999996</v>
          </cell>
          <cell r="AU245">
            <v>80.786188999999993</v>
          </cell>
          <cell r="AV245">
            <v>45.465759999999996</v>
          </cell>
          <cell r="AW245">
            <v>41.769047999999998</v>
          </cell>
          <cell r="AX245">
            <v>52.127113999999999</v>
          </cell>
          <cell r="AY245">
            <v>45.847999999999999</v>
          </cell>
          <cell r="AZ245">
            <v>36.445</v>
          </cell>
          <cell r="BA245">
            <v>0</v>
          </cell>
        </row>
        <row r="246">
          <cell r="B246">
            <v>5.57177425E-2</v>
          </cell>
          <cell r="C246">
            <v>4.1557911499999996E-2</v>
          </cell>
          <cell r="D246">
            <v>5.49381735E-2</v>
          </cell>
          <cell r="E246">
            <v>6.7413583999999999E-2</v>
          </cell>
          <cell r="F246">
            <v>7.2121000000000005E-2</v>
          </cell>
          <cell r="G246">
            <v>0.1196884605</v>
          </cell>
          <cell r="H246">
            <v>0.11466174649999999</v>
          </cell>
          <cell r="I246">
            <v>0.1215517975</v>
          </cell>
          <cell r="J246">
            <v>4.993541700000001E-2</v>
          </cell>
          <cell r="K246">
            <v>4.51248385E-2</v>
          </cell>
          <cell r="L246">
            <v>3.6019826499999998E-2</v>
          </cell>
          <cell r="M246">
            <v>0.11483613049999999</v>
          </cell>
          <cell r="N246">
            <v>9.5326171500000001E-2</v>
          </cell>
          <cell r="O246">
            <v>8.0515494499999993E-2</v>
          </cell>
          <cell r="P246">
            <v>0.11099965099999999</v>
          </cell>
          <cell r="Q246">
            <v>0.14615969200000001</v>
          </cell>
          <cell r="R246">
            <v>0.13217805999999999</v>
          </cell>
          <cell r="S246">
            <v>0.1031445855</v>
          </cell>
          <cell r="T246">
            <v>0.1060973095</v>
          </cell>
          <cell r="U246">
            <v>9.0904992500000004E-2</v>
          </cell>
          <cell r="V246">
            <v>4.5130253237999997E-2</v>
          </cell>
          <cell r="W246">
            <v>4.5697851499999997E-2</v>
          </cell>
          <cell r="X246">
            <v>5.2247885041333333E-2</v>
          </cell>
          <cell r="Y246">
            <v>5.0793750000000096E-2</v>
          </cell>
          <cell r="Z246">
            <v>6.4938999999999872E-2</v>
          </cell>
          <cell r="AA246">
            <v>0</v>
          </cell>
          <cell r="AB246">
            <v>14.340408999999999</v>
          </cell>
          <cell r="AC246">
            <v>9.9351539999999989</v>
          </cell>
          <cell r="AD246">
            <v>13.500107999999999</v>
          </cell>
          <cell r="AE246">
            <v>17.836883999999998</v>
          </cell>
          <cell r="AF246">
            <v>20.251549000000001</v>
          </cell>
          <cell r="AG246">
            <v>31.488425999999997</v>
          </cell>
          <cell r="AH246">
            <v>30.840733</v>
          </cell>
          <cell r="AI246">
            <v>37.543500000000002</v>
          </cell>
          <cell r="AJ246">
            <v>19.698</v>
          </cell>
          <cell r="AK246">
            <v>14.450000000000001</v>
          </cell>
          <cell r="AL246">
            <v>15.557</v>
          </cell>
          <cell r="AM246">
            <v>35.951000000000001</v>
          </cell>
          <cell r="AN246">
            <v>29.053000000000001</v>
          </cell>
          <cell r="AO246">
            <v>30.457000000000001</v>
          </cell>
          <cell r="AP246">
            <v>36.875282999999996</v>
          </cell>
          <cell r="AQ246">
            <v>40.317999999999998</v>
          </cell>
          <cell r="AR246">
            <v>33.198999999999998</v>
          </cell>
          <cell r="AS246">
            <v>24.780432999999999</v>
          </cell>
          <cell r="AT246">
            <v>29.048969</v>
          </cell>
          <cell r="AU246">
            <v>24.882624</v>
          </cell>
          <cell r="AV246">
            <v>12.769235</v>
          </cell>
          <cell r="AW246">
            <v>12.537628999999999</v>
          </cell>
          <cell r="AX246">
            <v>19.000865999999998</v>
          </cell>
          <cell r="AY246">
            <v>18.18</v>
          </cell>
          <cell r="AZ246">
            <v>19.164999999999999</v>
          </cell>
          <cell r="BA246">
            <v>0</v>
          </cell>
        </row>
        <row r="247">
          <cell r="B247">
            <v>1.3907821725</v>
          </cell>
          <cell r="C247">
            <v>1.1660673335</v>
          </cell>
          <cell r="D247">
            <v>1.4488725124999999</v>
          </cell>
          <cell r="E247">
            <v>1.6115700264999999</v>
          </cell>
          <cell r="F247">
            <v>1.821826937</v>
          </cell>
          <cell r="G247">
            <v>1.7177466795</v>
          </cell>
          <cell r="H247">
            <v>1.929432064</v>
          </cell>
          <cell r="I247">
            <v>1.784646661</v>
          </cell>
          <cell r="J247">
            <v>1.486681084</v>
          </cell>
          <cell r="K247">
            <v>1.0826971189999999</v>
          </cell>
          <cell r="L247">
            <v>1.4701765189999998</v>
          </cell>
          <cell r="M247">
            <v>1.4134784055</v>
          </cell>
          <cell r="N247">
            <v>1.3492262260000001</v>
          </cell>
          <cell r="O247">
            <v>1.5048307679999999</v>
          </cell>
          <cell r="P247">
            <v>1.5029104265</v>
          </cell>
          <cell r="Q247">
            <v>1.4254675889999999</v>
          </cell>
          <cell r="R247">
            <v>1.3458029235</v>
          </cell>
          <cell r="S247">
            <v>1.3396009199999999</v>
          </cell>
          <cell r="T247">
            <v>1.7431536079999999</v>
          </cell>
          <cell r="U247">
            <v>1.6702377230000001</v>
          </cell>
          <cell r="V247">
            <v>1.2581448506274999</v>
          </cell>
          <cell r="W247">
            <v>1.2585571499999999</v>
          </cell>
          <cell r="X247">
            <v>1.6296098592295003</v>
          </cell>
          <cell r="Y247">
            <v>1.150255349999997</v>
          </cell>
          <cell r="Z247">
            <v>1.5821133999999961</v>
          </cell>
          <cell r="AA247">
            <v>0</v>
          </cell>
          <cell r="AB247">
            <v>338.78710599999999</v>
          </cell>
          <cell r="AC247">
            <v>272.27447000000001</v>
          </cell>
          <cell r="AD247">
            <v>331.845505</v>
          </cell>
          <cell r="AE247">
            <v>382.53182999999996</v>
          </cell>
          <cell r="AF247">
            <v>441.26750099999998</v>
          </cell>
          <cell r="AG247">
            <v>435.39582299999995</v>
          </cell>
          <cell r="AH247">
            <v>497.69588599999997</v>
          </cell>
          <cell r="AI247">
            <v>481.41844299999997</v>
          </cell>
          <cell r="AJ247">
            <v>423.07600000000002</v>
          </cell>
          <cell r="AK247">
            <v>269.90699999999998</v>
          </cell>
          <cell r="AL247">
            <v>390.35500000000002</v>
          </cell>
          <cell r="AM247">
            <v>401.279</v>
          </cell>
          <cell r="AN247">
            <v>383.92600000000004</v>
          </cell>
          <cell r="AO247">
            <v>446.71800000000002</v>
          </cell>
          <cell r="AP247">
            <v>466.13053100000002</v>
          </cell>
          <cell r="AQ247">
            <v>426.09800000000001</v>
          </cell>
          <cell r="AR247">
            <v>413.33500000000004</v>
          </cell>
          <cell r="AS247">
            <v>427.02059699999995</v>
          </cell>
          <cell r="AT247">
            <v>599.782284</v>
          </cell>
          <cell r="AU247">
            <v>577.52376199999992</v>
          </cell>
          <cell r="AV247">
            <v>425.45556699999997</v>
          </cell>
          <cell r="AW247">
            <v>422.65998299999995</v>
          </cell>
          <cell r="AX247">
            <v>617.28505599999994</v>
          </cell>
          <cell r="AY247">
            <v>525.18999999999994</v>
          </cell>
          <cell r="AZ247">
            <v>656.66300000000001</v>
          </cell>
          <cell r="BA247">
            <v>0</v>
          </cell>
        </row>
        <row r="253">
          <cell r="B253">
            <v>0.21371494199999999</v>
          </cell>
          <cell r="C253">
            <v>0.245243873</v>
          </cell>
          <cell r="D253">
            <v>0.21107398550000001</v>
          </cell>
          <cell r="E253">
            <v>0.3144806745</v>
          </cell>
          <cell r="F253">
            <v>0.2903654705</v>
          </cell>
          <cell r="G253">
            <v>0.32716762049999998</v>
          </cell>
          <cell r="H253">
            <v>0.25436462100000001</v>
          </cell>
          <cell r="I253">
            <v>0.22804833799999999</v>
          </cell>
          <cell r="J253">
            <v>0.25615329249999996</v>
          </cell>
          <cell r="K253">
            <v>0.35476255499999992</v>
          </cell>
          <cell r="L253">
            <v>0.3522161935</v>
          </cell>
          <cell r="M253">
            <v>0.39182751579999997</v>
          </cell>
          <cell r="N253">
            <v>0.50741706399999997</v>
          </cell>
          <cell r="O253">
            <v>0.54118113000000001</v>
          </cell>
          <cell r="P253">
            <v>0.60443833149999993</v>
          </cell>
          <cell r="Q253">
            <v>0.71145149000000008</v>
          </cell>
          <cell r="R253">
            <v>1.4748799073000001</v>
          </cell>
          <cell r="S253">
            <v>0.91535337500000002</v>
          </cell>
          <cell r="T253">
            <v>1.15560554</v>
          </cell>
          <cell r="U253">
            <v>1.104238262</v>
          </cell>
          <cell r="V253">
            <v>0.99163597536949999</v>
          </cell>
          <cell r="W253">
            <v>1.0169848430000001</v>
          </cell>
          <cell r="X253">
            <v>0.95241514823849971</v>
          </cell>
          <cell r="Y253">
            <v>1.0665038499999995</v>
          </cell>
          <cell r="Z253">
            <v>1.0753244499999979</v>
          </cell>
          <cell r="AA253">
            <v>0</v>
          </cell>
          <cell r="AB253">
            <v>42.891573000000001</v>
          </cell>
          <cell r="AC253">
            <v>40.325437000000001</v>
          </cell>
          <cell r="AD253">
            <v>39.489184999999999</v>
          </cell>
          <cell r="AE253">
            <v>56.778832999999999</v>
          </cell>
          <cell r="AF253">
            <v>60.049884999999996</v>
          </cell>
          <cell r="AG253">
            <v>66.092737</v>
          </cell>
          <cell r="AH253">
            <v>59.987995999999995</v>
          </cell>
          <cell r="AI253">
            <v>64.421599999999998</v>
          </cell>
          <cell r="AJ253">
            <v>71.757000000000005</v>
          </cell>
          <cell r="AK253">
            <v>85.046999999999997</v>
          </cell>
          <cell r="AL253">
            <v>98.777000000000001</v>
          </cell>
          <cell r="AM253">
            <v>120.59400000000001</v>
          </cell>
          <cell r="AN253">
            <v>147.19900000000001</v>
          </cell>
          <cell r="AO253">
            <v>172.98400000000001</v>
          </cell>
          <cell r="AP253">
            <v>175.44091599999999</v>
          </cell>
          <cell r="AQ253">
            <v>190.476</v>
          </cell>
          <cell r="AR253">
            <v>384.50200000000001</v>
          </cell>
          <cell r="AS253">
            <v>269.37269600000002</v>
          </cell>
          <cell r="AT253">
            <v>338.03846499999997</v>
          </cell>
          <cell r="AU253">
            <v>311.37125100000003</v>
          </cell>
          <cell r="AV253">
            <v>263.126847</v>
          </cell>
          <cell r="AW253">
            <v>301.16891500000003</v>
          </cell>
          <cell r="AX253">
            <v>293.23149799999999</v>
          </cell>
          <cell r="AY253">
            <v>269.72500000000002</v>
          </cell>
          <cell r="AZ253">
            <v>282.53000000000003</v>
          </cell>
          <cell r="BA253">
            <v>0</v>
          </cell>
        </row>
        <row r="263">
          <cell r="B263">
            <v>9.1317019099999985</v>
          </cell>
          <cell r="C263">
            <v>8.8764473019999972</v>
          </cell>
          <cell r="D263">
            <v>9.0355392764999998</v>
          </cell>
          <cell r="E263">
            <v>10.143710729499999</v>
          </cell>
          <cell r="F263">
            <v>11.078799221999992</v>
          </cell>
          <cell r="G263">
            <v>10.767734173500001</v>
          </cell>
          <cell r="H263">
            <v>10.510758711041852</v>
          </cell>
          <cell r="I263">
            <v>10.352026424599998</v>
          </cell>
          <cell r="J263">
            <v>10.348389280499999</v>
          </cell>
          <cell r="K263">
            <v>11.183255737499998</v>
          </cell>
          <cell r="L263">
            <v>10.880585476500002</v>
          </cell>
          <cell r="M263">
            <v>11.267729889789994</v>
          </cell>
          <cell r="N263">
            <v>11.586893231930004</v>
          </cell>
          <cell r="O263">
            <v>12.480336904</v>
          </cell>
          <cell r="P263">
            <v>11.934927046499995</v>
          </cell>
          <cell r="Q263">
            <v>11.675978569500003</v>
          </cell>
          <cell r="R263">
            <v>12.768739755659999</v>
          </cell>
          <cell r="S263">
            <v>11.7666365805</v>
          </cell>
          <cell r="T263">
            <v>11.654440799</v>
          </cell>
          <cell r="U263">
            <v>11.353568775999998</v>
          </cell>
          <cell r="V263">
            <v>10.558101325517994</v>
          </cell>
          <cell r="W263">
            <v>9.7187768651666655</v>
          </cell>
          <cell r="X263">
            <v>9.6922491202974985</v>
          </cell>
          <cell r="Y263">
            <v>9.6733651500000004</v>
          </cell>
          <cell r="Z263">
            <v>9.9592585499999959</v>
          </cell>
          <cell r="AA263">
            <v>0</v>
          </cell>
          <cell r="AB263">
            <v>1957.061858</v>
          </cell>
          <cell r="AC263">
            <v>1693.8593029999997</v>
          </cell>
          <cell r="AD263">
            <v>1692.6853840000001</v>
          </cell>
          <cell r="AE263">
            <v>1902.8337800000004</v>
          </cell>
          <cell r="AF263">
            <v>2244.4666999999999</v>
          </cell>
          <cell r="AG263">
            <v>2233.6241590000004</v>
          </cell>
          <cell r="AH263">
            <v>2254.079569</v>
          </cell>
          <cell r="AI263">
            <v>2365.2171119999994</v>
          </cell>
          <cell r="AJ263">
            <v>2694.7100480000022</v>
          </cell>
          <cell r="AK263">
            <v>2406.8389999999999</v>
          </cell>
          <cell r="AL263">
            <v>2813.5650000000005</v>
          </cell>
          <cell r="AM263">
            <v>3230.6929999999998</v>
          </cell>
          <cell r="AN263">
            <v>3025.4650000000006</v>
          </cell>
          <cell r="AO263">
            <v>3254.608999999999</v>
          </cell>
          <cell r="AP263">
            <v>3098.0467399999998</v>
          </cell>
          <cell r="AQ263">
            <v>2797.261</v>
          </cell>
          <cell r="AR263">
            <v>2990.8780000000002</v>
          </cell>
          <cell r="AS263">
            <v>2919.1573290000001</v>
          </cell>
          <cell r="AT263">
            <v>3322.8585660000008</v>
          </cell>
          <cell r="AU263">
            <v>2993.2223659999995</v>
          </cell>
          <cell r="AV263">
            <v>2530.6204499999999</v>
          </cell>
          <cell r="AW263">
            <v>2708.382086000001</v>
          </cell>
          <cell r="AX263">
            <v>2982.9918650000013</v>
          </cell>
          <cell r="AY263">
            <v>2802.3760000000007</v>
          </cell>
          <cell r="AZ263">
            <v>2805.4240000000018</v>
          </cell>
          <cell r="BA263">
            <v>0</v>
          </cell>
        </row>
        <row r="264">
          <cell r="B264">
            <v>7.3646060499999999E-2</v>
          </cell>
          <cell r="C264">
            <v>7.3949382499999994E-2</v>
          </cell>
          <cell r="D264">
            <v>0.10592691199999998</v>
          </cell>
          <cell r="E264">
            <v>0.14957957500000002</v>
          </cell>
          <cell r="F264">
            <v>0.186768349</v>
          </cell>
          <cell r="G264">
            <v>0.24637012050000001</v>
          </cell>
          <cell r="H264">
            <v>0.23175312999999997</v>
          </cell>
          <cell r="I264">
            <v>0.37824571750000002</v>
          </cell>
          <cell r="J264">
            <v>0.26324105850000001</v>
          </cell>
          <cell r="K264">
            <v>0.30348848599999995</v>
          </cell>
          <cell r="L264">
            <v>0.24413771199999998</v>
          </cell>
          <cell r="M264">
            <v>0.43777548220000007</v>
          </cell>
          <cell r="N264">
            <v>0.34543460404999998</v>
          </cell>
          <cell r="O264">
            <v>0.36596008049999995</v>
          </cell>
          <cell r="P264">
            <v>0.47035185199999996</v>
          </cell>
          <cell r="Q264">
            <v>0.426024509</v>
          </cell>
          <cell r="R264">
            <v>0.42421488670999991</v>
          </cell>
          <cell r="S264">
            <v>0.34130195299999999</v>
          </cell>
          <cell r="T264">
            <v>0.33419732849999995</v>
          </cell>
          <cell r="U264">
            <v>0.36506058850000001</v>
          </cell>
          <cell r="V264">
            <v>0.28021185090649997</v>
          </cell>
          <cell r="W264">
            <v>0.20820882699999999</v>
          </cell>
          <cell r="X264">
            <v>0.24700793341733335</v>
          </cell>
          <cell r="Y264">
            <v>0.35278120000000013</v>
          </cell>
          <cell r="Z264">
            <v>0.46328249999999976</v>
          </cell>
          <cell r="AA264">
            <v>0</v>
          </cell>
          <cell r="AB264">
            <v>27.262840000000001</v>
          </cell>
          <cell r="AC264">
            <v>23.953291</v>
          </cell>
          <cell r="AD264">
            <v>30.835405999999999</v>
          </cell>
          <cell r="AE264">
            <v>49.753601999999987</v>
          </cell>
          <cell r="AF264">
            <v>59.371145999999996</v>
          </cell>
          <cell r="AG264">
            <v>72.276905999999997</v>
          </cell>
          <cell r="AH264">
            <v>70.38404700000001</v>
          </cell>
          <cell r="AI264">
            <v>107.46581799999998</v>
          </cell>
          <cell r="AJ264">
            <v>87.947000000000003</v>
          </cell>
          <cell r="AK264">
            <v>82.869000000000014</v>
          </cell>
          <cell r="AL264">
            <v>77.722000000000008</v>
          </cell>
          <cell r="AM264">
            <v>134.56100000000001</v>
          </cell>
          <cell r="AN264">
            <v>102.00500000000002</v>
          </cell>
          <cell r="AO264">
            <v>120.51499999999999</v>
          </cell>
          <cell r="AP264">
            <v>148.47344099999998</v>
          </cell>
          <cell r="AQ264">
            <v>126.595</v>
          </cell>
          <cell r="AR264">
            <v>131.91399999999999</v>
          </cell>
          <cell r="AS264">
            <v>105.63496600000001</v>
          </cell>
          <cell r="AT264">
            <v>129.904741</v>
          </cell>
          <cell r="AU264">
            <v>141.19768399999998</v>
          </cell>
          <cell r="AV264">
            <v>106.89905499999999</v>
          </cell>
          <cell r="AW264">
            <v>92.736659999999986</v>
          </cell>
          <cell r="AX264">
            <v>116.48736699999999</v>
          </cell>
          <cell r="AY264">
            <v>153.61699999999999</v>
          </cell>
          <cell r="AZ264">
            <v>163.55099999999999</v>
          </cell>
          <cell r="BA264">
            <v>0</v>
          </cell>
        </row>
        <row r="265">
          <cell r="B265">
            <v>0.40992581900000008</v>
          </cell>
          <cell r="C265">
            <v>0.50267551600000004</v>
          </cell>
          <cell r="D265">
            <v>0.45777416999999998</v>
          </cell>
          <cell r="E265">
            <v>0.4614205435</v>
          </cell>
          <cell r="F265">
            <v>0.57449714699999987</v>
          </cell>
          <cell r="G265">
            <v>0.73009916699999999</v>
          </cell>
          <cell r="H265">
            <v>0.9547741700000002</v>
          </cell>
          <cell r="I265">
            <v>1.049378988</v>
          </cell>
          <cell r="J265">
            <v>1.1869418470000002</v>
          </cell>
          <cell r="K265">
            <v>1.4147392139999999</v>
          </cell>
          <cell r="L265">
            <v>1.0948475255000001</v>
          </cell>
          <cell r="M265">
            <v>1.4034957015</v>
          </cell>
          <cell r="N265">
            <v>1.4579826819999997</v>
          </cell>
          <cell r="O265">
            <v>2.3635720079999998</v>
          </cell>
          <cell r="P265">
            <v>1.5092208254999999</v>
          </cell>
          <cell r="Q265">
            <v>1.5368629395</v>
          </cell>
          <cell r="R265">
            <v>1.5744337830000001</v>
          </cell>
          <cell r="S265">
            <v>1.459224235</v>
          </cell>
          <cell r="T265">
            <v>0.83425252950000017</v>
          </cell>
          <cell r="U265">
            <v>0.64555577949999998</v>
          </cell>
          <cell r="V265">
            <v>0.38456691911300001</v>
          </cell>
          <cell r="W265">
            <v>0.27969848200000003</v>
          </cell>
          <cell r="X265">
            <v>0.35975372569149999</v>
          </cell>
          <cell r="Y265">
            <v>0.36379664999999983</v>
          </cell>
          <cell r="Z265">
            <v>0.26520899999999969</v>
          </cell>
          <cell r="AA265">
            <v>0</v>
          </cell>
          <cell r="AB265">
            <v>81.315005999999997</v>
          </cell>
          <cell r="AC265">
            <v>85.947930999999997</v>
          </cell>
          <cell r="AD265">
            <v>83.136233999999988</v>
          </cell>
          <cell r="AE265">
            <v>81.688916999999989</v>
          </cell>
          <cell r="AF265">
            <v>109.55611400000001</v>
          </cell>
          <cell r="AG265">
            <v>138.90612199999998</v>
          </cell>
          <cell r="AH265">
            <v>185.04173999999998</v>
          </cell>
          <cell r="AI265">
            <v>218.75887700000001</v>
          </cell>
          <cell r="AJ265">
            <v>301.74499999999995</v>
          </cell>
          <cell r="AK265">
            <v>270.52799999999996</v>
          </cell>
          <cell r="AL265">
            <v>260.35600000000005</v>
          </cell>
          <cell r="AM265">
            <v>353.46000000000004</v>
          </cell>
          <cell r="AN265">
            <v>354.93100000000004</v>
          </cell>
          <cell r="AO265">
            <v>541.81999999999994</v>
          </cell>
          <cell r="AP265">
            <v>337.13928399999998</v>
          </cell>
          <cell r="AQ265">
            <v>320.28600000000006</v>
          </cell>
          <cell r="AR265">
            <v>317.19900000000013</v>
          </cell>
          <cell r="AS265">
            <v>312.66288399999996</v>
          </cell>
          <cell r="AT265">
            <v>212.40264199999999</v>
          </cell>
          <cell r="AU265">
            <v>149.14377899999999</v>
          </cell>
          <cell r="AV265">
            <v>93.261758999999984</v>
          </cell>
          <cell r="AW265">
            <v>79.705790999999991</v>
          </cell>
          <cell r="AX265">
            <v>109.15255699999999</v>
          </cell>
          <cell r="AY265">
            <v>100.744</v>
          </cell>
          <cell r="AZ265">
            <v>76.661000000000016</v>
          </cell>
          <cell r="BA265">
            <v>0</v>
          </cell>
        </row>
        <row r="266">
          <cell r="B266">
            <v>0.10363929799999999</v>
          </cell>
          <cell r="C266">
            <v>0.13737607800000001</v>
          </cell>
          <cell r="D266">
            <v>9.0197477999999998E-2</v>
          </cell>
          <cell r="E266">
            <v>0.18157845649999999</v>
          </cell>
          <cell r="F266">
            <v>0.1766846235</v>
          </cell>
          <cell r="G266">
            <v>0.19338982600000001</v>
          </cell>
          <cell r="H266">
            <v>0.18437142150000002</v>
          </cell>
          <cell r="I266">
            <v>0.25540881800000004</v>
          </cell>
          <cell r="J266">
            <v>0.2344529635</v>
          </cell>
          <cell r="K266">
            <v>0.3899739935</v>
          </cell>
          <cell r="L266">
            <v>0.32078317950000002</v>
          </cell>
          <cell r="M266">
            <v>0.37932245505000001</v>
          </cell>
          <cell r="N266">
            <v>0.42722554349999992</v>
          </cell>
          <cell r="O266">
            <v>0.31449463500000002</v>
          </cell>
          <cell r="P266">
            <v>0.34007305849999997</v>
          </cell>
          <cell r="Q266">
            <v>0.34590575950000002</v>
          </cell>
          <cell r="R266">
            <v>0.28786999499999999</v>
          </cell>
          <cell r="S266">
            <v>0.25941674149999994</v>
          </cell>
          <cell r="T266">
            <v>0.24950322599999997</v>
          </cell>
          <cell r="U266">
            <v>0.19428900399999999</v>
          </cell>
          <cell r="V266">
            <v>0.1772946959325</v>
          </cell>
          <cell r="W266">
            <v>0.18365874449999997</v>
          </cell>
          <cell r="X266">
            <v>0.34595541512350003</v>
          </cell>
          <cell r="Y266">
            <v>0.27482839999999997</v>
          </cell>
          <cell r="Z266">
            <v>0.21007545</v>
          </cell>
          <cell r="AA266">
            <v>0</v>
          </cell>
          <cell r="AB266">
            <v>23.850012</v>
          </cell>
          <cell r="AC266">
            <v>27.720824</v>
          </cell>
          <cell r="AD266">
            <v>18.558087999999998</v>
          </cell>
          <cell r="AE266">
            <v>32.536447999999993</v>
          </cell>
          <cell r="AF266">
            <v>32.845474999999993</v>
          </cell>
          <cell r="AG266">
            <v>41.377532000000002</v>
          </cell>
          <cell r="AH266">
            <v>40.936758999999995</v>
          </cell>
          <cell r="AI266">
            <v>57.951810000000002</v>
          </cell>
          <cell r="AJ266">
            <v>67.103999999999985</v>
          </cell>
          <cell r="AK266">
            <v>81.918000000000006</v>
          </cell>
          <cell r="AL266">
            <v>82.798000000000002</v>
          </cell>
          <cell r="AM266">
            <v>100.376</v>
          </cell>
          <cell r="AN266">
            <v>102.999</v>
          </cell>
          <cell r="AO266">
            <v>82.188000000000017</v>
          </cell>
          <cell r="AP266">
            <v>83.718421000000006</v>
          </cell>
          <cell r="AQ266">
            <v>78.717999999999989</v>
          </cell>
          <cell r="AR266">
            <v>65.852999999999994</v>
          </cell>
          <cell r="AS266">
            <v>62.672478999999996</v>
          </cell>
          <cell r="AT266">
            <v>85.940325000000001</v>
          </cell>
          <cell r="AU266">
            <v>50.661261999999994</v>
          </cell>
          <cell r="AV266">
            <v>44.799849999999992</v>
          </cell>
          <cell r="AW266">
            <v>52.183226000000005</v>
          </cell>
          <cell r="AX266">
            <v>99.419587999999976</v>
          </cell>
          <cell r="AY266">
            <v>89.964000000000027</v>
          </cell>
          <cell r="AZ266">
            <v>46.239000000000004</v>
          </cell>
          <cell r="BA266">
            <v>0</v>
          </cell>
        </row>
        <row r="267">
          <cell r="B267">
            <v>5.7949511519999994</v>
          </cell>
          <cell r="C267">
            <v>5.9040459039999993</v>
          </cell>
          <cell r="D267">
            <v>5.6875579504999996</v>
          </cell>
          <cell r="E267">
            <v>5.9929339754999997</v>
          </cell>
          <cell r="F267">
            <v>6.3367409135000008</v>
          </cell>
          <cell r="G267">
            <v>5.3917926445000006</v>
          </cell>
          <cell r="H267">
            <v>4.451823501441849</v>
          </cell>
          <cell r="I267">
            <v>3.9943889880999999</v>
          </cell>
          <cell r="J267">
            <v>4.1618121494999993</v>
          </cell>
          <cell r="K267">
            <v>4.7204820224999988</v>
          </cell>
          <cell r="L267">
            <v>4.6546999055000002</v>
          </cell>
          <cell r="M267">
            <v>4.3861708820400001</v>
          </cell>
          <cell r="N267">
            <v>5.0468034468800003</v>
          </cell>
          <cell r="O267">
            <v>4.9017065720000002</v>
          </cell>
          <cell r="P267">
            <v>4.6834527619999999</v>
          </cell>
          <cell r="Q267">
            <v>4.6506918945000004</v>
          </cell>
          <cell r="R267">
            <v>5.7931110934499994</v>
          </cell>
          <cell r="S267">
            <v>5.6235783430000001</v>
          </cell>
          <cell r="T267">
            <v>5.7981645884999997</v>
          </cell>
          <cell r="U267">
            <v>6.313417757499999</v>
          </cell>
          <cell r="V267">
            <v>6.7627676019019987</v>
          </cell>
          <cell r="W267">
            <v>6.1771323924999999</v>
          </cell>
          <cell r="X267">
            <v>5.3095916409098338</v>
          </cell>
          <cell r="Y267">
            <v>5.4282682000000007</v>
          </cell>
          <cell r="Z267">
            <v>5.4841215000000005</v>
          </cell>
          <cell r="AA267">
            <v>0</v>
          </cell>
          <cell r="AB267">
            <v>1226.6903900000002</v>
          </cell>
          <cell r="AC267">
            <v>1086.8079859999998</v>
          </cell>
          <cell r="AD267">
            <v>1014.4246479999999</v>
          </cell>
          <cell r="AE267">
            <v>1061.6241990000001</v>
          </cell>
          <cell r="AF267">
            <v>1237.1113639999999</v>
          </cell>
          <cell r="AG267">
            <v>1075.4206750000001</v>
          </cell>
          <cell r="AH267">
            <v>918.07301899999982</v>
          </cell>
          <cell r="AI267">
            <v>906.52762599999994</v>
          </cell>
          <cell r="AJ267">
            <v>1103.6690480000002</v>
          </cell>
          <cell r="AK267">
            <v>1092.8920000000001</v>
          </cell>
          <cell r="AL267">
            <v>1288.2370000000001</v>
          </cell>
          <cell r="AM267">
            <v>1405.7799999999997</v>
          </cell>
          <cell r="AN267">
            <v>1359.2140000000002</v>
          </cell>
          <cell r="AO267">
            <v>1322.066</v>
          </cell>
          <cell r="AP267">
            <v>1224.8881670000001</v>
          </cell>
          <cell r="AQ267">
            <v>1118.5379999999996</v>
          </cell>
          <cell r="AR267">
            <v>1351.075</v>
          </cell>
          <cell r="AS267">
            <v>1342.5887029999999</v>
          </cell>
          <cell r="AT267">
            <v>1513.283234</v>
          </cell>
          <cell r="AU267">
            <v>1440.87195</v>
          </cell>
          <cell r="AV267">
            <v>1361.3551279999999</v>
          </cell>
          <cell r="AW267">
            <v>1531.9006940000002</v>
          </cell>
          <cell r="AX267">
            <v>1366.7058529999999</v>
          </cell>
          <cell r="AY267">
            <v>1240.4090000000001</v>
          </cell>
          <cell r="AZ267">
            <v>1227.5909999999999</v>
          </cell>
          <cell r="BA267">
            <v>0</v>
          </cell>
        </row>
        <row r="268">
          <cell r="B268">
            <v>1.4144517590000001</v>
          </cell>
          <cell r="C268">
            <v>1.194418961</v>
          </cell>
          <cell r="D268">
            <v>1.4804889294999999</v>
          </cell>
          <cell r="E268">
            <v>1.6684290874999999</v>
          </cell>
          <cell r="F268">
            <v>1.8920286769999999</v>
          </cell>
          <cell r="G268">
            <v>1.7943412304999999</v>
          </cell>
          <cell r="H268">
            <v>1.9972019480000001</v>
          </cell>
          <cell r="I268">
            <v>1.9055639154999999</v>
          </cell>
          <cell r="J268">
            <v>1.6268645259999999</v>
          </cell>
          <cell r="K268">
            <v>1.1771592909999999</v>
          </cell>
          <cell r="L268">
            <v>1.5690090289999998</v>
          </cell>
          <cell r="M268">
            <v>1.5497951875</v>
          </cell>
          <cell r="N268">
            <v>1.4943315850000001</v>
          </cell>
          <cell r="O268">
            <v>1.6455470919999999</v>
          </cell>
          <cell r="P268">
            <v>1.6646404984999998</v>
          </cell>
          <cell r="Q268">
            <v>1.5944693974999999</v>
          </cell>
          <cell r="R268">
            <v>1.484047943</v>
          </cell>
          <cell r="S268">
            <v>1.4927575529999999</v>
          </cell>
          <cell r="T268">
            <v>1.8938492964999998</v>
          </cell>
          <cell r="U268">
            <v>1.832136523</v>
          </cell>
          <cell r="V268">
            <v>1.4087660457225</v>
          </cell>
          <cell r="W268">
            <v>1.4458427239999998</v>
          </cell>
          <cell r="X268">
            <v>1.8670674500683337</v>
          </cell>
          <cell r="Y268">
            <v>1.4327375499999966</v>
          </cell>
          <cell r="Z268">
            <v>1.869871849999996</v>
          </cell>
          <cell r="AA268">
            <v>0</v>
          </cell>
          <cell r="AB268">
            <v>347.82897700000001</v>
          </cell>
          <cell r="AC268">
            <v>281.24749700000001</v>
          </cell>
          <cell r="AD268">
            <v>341.74504300000001</v>
          </cell>
          <cell r="AE268">
            <v>398.70632299999994</v>
          </cell>
          <cell r="AF268">
            <v>460.22091899999998</v>
          </cell>
          <cell r="AG268">
            <v>456.97586699999994</v>
          </cell>
          <cell r="AH268">
            <v>518.22245499999997</v>
          </cell>
          <cell r="AI268">
            <v>515.18886099999997</v>
          </cell>
          <cell r="AJ268">
            <v>463.93600000000004</v>
          </cell>
          <cell r="AK268">
            <v>295.209</v>
          </cell>
          <cell r="AL268">
            <v>417.91800000000001</v>
          </cell>
          <cell r="AM268">
            <v>440.63599999999997</v>
          </cell>
          <cell r="AN268">
            <v>425.61600000000004</v>
          </cell>
          <cell r="AO268">
            <v>489.71500000000003</v>
          </cell>
          <cell r="AP268">
            <v>521.90452400000004</v>
          </cell>
          <cell r="AQ268">
            <v>480.37</v>
          </cell>
          <cell r="AR268">
            <v>455.82300000000004</v>
          </cell>
          <cell r="AS268">
            <v>479.18537999999995</v>
          </cell>
          <cell r="AT268">
            <v>665.32986100000005</v>
          </cell>
          <cell r="AU268">
            <v>641.52154599999994</v>
          </cell>
          <cell r="AV268">
            <v>482.31066799999996</v>
          </cell>
          <cell r="AW268">
            <v>490.84516599999995</v>
          </cell>
          <cell r="AX268">
            <v>720.67359999999996</v>
          </cell>
          <cell r="AY268">
            <v>623.09699999999998</v>
          </cell>
          <cell r="AZ268">
            <v>753.48900000000003</v>
          </cell>
          <cell r="BA268">
            <v>0</v>
          </cell>
        </row>
        <row r="269">
          <cell r="B269">
            <v>6.7630040000000002E-2</v>
          </cell>
          <cell r="C269">
            <v>6.3654086999999998E-2</v>
          </cell>
          <cell r="D269">
            <v>7.9555605500000001E-2</v>
          </cell>
          <cell r="E269">
            <v>9.336520199999998E-2</v>
          </cell>
          <cell r="F269">
            <v>7.1853998999999988E-2</v>
          </cell>
          <cell r="G269">
            <v>7.8061165000000002E-2</v>
          </cell>
          <cell r="H269">
            <v>0.12694867500000001</v>
          </cell>
          <cell r="I269">
            <v>0.12978318850000004</v>
          </cell>
          <cell r="J269">
            <v>0.11256363650000001</v>
          </cell>
          <cell r="K269">
            <v>0.14472551099999997</v>
          </cell>
          <cell r="L269">
            <v>0.10644155549999998</v>
          </cell>
          <cell r="M269">
            <v>0.176967966</v>
          </cell>
          <cell r="N269">
            <v>0.20410968299999999</v>
          </cell>
          <cell r="O269">
            <v>0.15226469649999999</v>
          </cell>
          <cell r="P269">
            <v>0.22511270950000004</v>
          </cell>
          <cell r="Q269">
            <v>0.15949015599999997</v>
          </cell>
          <cell r="R269">
            <v>0.13117470099999998</v>
          </cell>
          <cell r="S269">
            <v>8.4234975999999989E-2</v>
          </cell>
          <cell r="T269">
            <v>8.3754180999999997E-2</v>
          </cell>
          <cell r="U269">
            <v>0.112469553</v>
          </cell>
          <cell r="V269">
            <v>9.6340061317500017E-2</v>
          </cell>
          <cell r="W269">
            <v>8.002811600000001E-2</v>
          </cell>
          <cell r="X269">
            <v>0.12809856090266666</v>
          </cell>
          <cell r="Y269">
            <v>0.12335365000000004</v>
          </cell>
          <cell r="Z269">
            <v>0.14019145000000005</v>
          </cell>
          <cell r="AA269">
            <v>0</v>
          </cell>
          <cell r="AB269">
            <v>23.208753000000002</v>
          </cell>
          <cell r="AC269">
            <v>22.753923999999998</v>
          </cell>
          <cell r="AD269">
            <v>23.374314999999996</v>
          </cell>
          <cell r="AE269">
            <v>26.837263999999998</v>
          </cell>
          <cell r="AF269">
            <v>25.595377999999993</v>
          </cell>
          <cell r="AG269">
            <v>30.448257999999999</v>
          </cell>
          <cell r="AH269">
            <v>47.956522000000007</v>
          </cell>
          <cell r="AI269">
            <v>44.664991000000001</v>
          </cell>
          <cell r="AJ269">
            <v>44.977000000000004</v>
          </cell>
          <cell r="AK269">
            <v>42.489000000000004</v>
          </cell>
          <cell r="AL269">
            <v>38.29999999999999</v>
          </cell>
          <cell r="AM269">
            <v>60.164999999999999</v>
          </cell>
          <cell r="AN269">
            <v>66.959000000000003</v>
          </cell>
          <cell r="AO269">
            <v>57.236999999999995</v>
          </cell>
          <cell r="AP269">
            <v>72.728417000000007</v>
          </cell>
          <cell r="AQ269">
            <v>52.801000000000002</v>
          </cell>
          <cell r="AR269">
            <v>43.663999999999994</v>
          </cell>
          <cell r="AS269">
            <v>35.778534000000001</v>
          </cell>
          <cell r="AT269">
            <v>46.382158999999994</v>
          </cell>
          <cell r="AU269">
            <v>52.306397999999994</v>
          </cell>
          <cell r="AV269">
            <v>39.41390100000001</v>
          </cell>
          <cell r="AW269">
            <v>37.174110000000006</v>
          </cell>
          <cell r="AX269">
            <v>61.604695000000007</v>
          </cell>
          <cell r="AY269">
            <v>47.408000000000001</v>
          </cell>
          <cell r="AZ269">
            <v>52.285999999999987</v>
          </cell>
          <cell r="BA269">
            <v>0</v>
          </cell>
        </row>
      </sheetData>
      <sheetData sheetId="65">
        <row r="47">
          <cell r="B47">
            <v>2.294055E-4</v>
          </cell>
          <cell r="C47">
            <v>4.8920400000000003E-4</v>
          </cell>
          <cell r="D47">
            <v>9.1260449999999997E-4</v>
          </cell>
          <cell r="E47">
            <v>4.7070719999999996E-3</v>
          </cell>
          <cell r="F47">
            <v>4.9824719999999999E-3</v>
          </cell>
          <cell r="G47">
            <v>3.4378784999999999E-3</v>
          </cell>
          <cell r="I47">
            <v>1.903815E-4</v>
          </cell>
          <cell r="J47">
            <v>5.7343499999999996E-4</v>
          </cell>
          <cell r="K47">
            <v>0.37077268499999999</v>
          </cell>
          <cell r="L47">
            <v>0.30136870799999999</v>
          </cell>
          <cell r="M47">
            <v>6.9224129999999995E-2</v>
          </cell>
          <cell r="N47">
            <v>2.7455525999999997E-2</v>
          </cell>
          <cell r="O47">
            <v>5.1009245999999994E-2</v>
          </cell>
          <cell r="P47">
            <v>3.9366675000000002E-3</v>
          </cell>
          <cell r="Q47">
            <v>8.5043294999999994E-3</v>
          </cell>
          <cell r="R47">
            <v>3.7781207999999997E-2</v>
          </cell>
          <cell r="S47">
            <v>8.4287330999999993E-2</v>
          </cell>
          <cell r="T47">
            <v>7.6413406500000003E-2</v>
          </cell>
          <cell r="U47">
            <v>7.9502732999999992E-2</v>
          </cell>
          <cell r="V47">
            <v>0.168234525</v>
          </cell>
          <cell r="W47">
            <v>0.1165371075</v>
          </cell>
          <cell r="X47">
            <v>9.2653348499999996E-2</v>
          </cell>
          <cell r="Y47">
            <v>0.14155290000000004</v>
          </cell>
          <cell r="Z47">
            <v>0.28390544999999995</v>
          </cell>
          <cell r="AB47">
            <v>2.8676E-2</v>
          </cell>
          <cell r="AC47">
            <v>5.1403999999999998E-2</v>
          </cell>
          <cell r="AD47">
            <v>0.119297</v>
          </cell>
          <cell r="AE47">
            <v>0.43321999999999999</v>
          </cell>
          <cell r="AF47">
            <v>0.52570699999999992</v>
          </cell>
          <cell r="AG47">
            <v>0.282974</v>
          </cell>
          <cell r="AI47">
            <v>3.3710999999999998E-2</v>
          </cell>
          <cell r="AJ47">
            <v>4.8000000000000001E-5</v>
          </cell>
          <cell r="AK47">
            <v>42.777999999999999</v>
          </cell>
          <cell r="AL47">
            <v>47.911999999999999</v>
          </cell>
          <cell r="AM47">
            <v>10.557</v>
          </cell>
          <cell r="AN47">
            <v>3.891</v>
          </cell>
          <cell r="AO47">
            <v>7.6520000000000001</v>
          </cell>
          <cell r="AP47">
            <v>0.72263299999999997</v>
          </cell>
          <cell r="AQ47">
            <v>1.407</v>
          </cell>
          <cell r="AR47">
            <v>3.87</v>
          </cell>
          <cell r="AS47">
            <v>11.574054</v>
          </cell>
          <cell r="AT47">
            <v>12.460543999999999</v>
          </cell>
          <cell r="AU47">
            <v>8.7195289999999996</v>
          </cell>
          <cell r="AV47">
            <v>15.339946999999999</v>
          </cell>
          <cell r="AW47">
            <v>15.201182999999999</v>
          </cell>
          <cell r="AX47">
            <v>16.361166000000001</v>
          </cell>
          <cell r="AY47">
            <v>18.652999999999999</v>
          </cell>
          <cell r="AZ47">
            <v>37.983000000000004</v>
          </cell>
        </row>
        <row r="105">
          <cell r="C105">
            <v>1.9507499999999999E-5</v>
          </cell>
          <cell r="G105">
            <v>1.5668999999999999E-5</v>
          </cell>
          <cell r="H105">
            <v>8.6610599999999995E-4</v>
          </cell>
          <cell r="L105">
            <v>0</v>
          </cell>
          <cell r="M105">
            <v>0</v>
          </cell>
          <cell r="N105">
            <v>0</v>
          </cell>
          <cell r="O105">
            <v>0</v>
          </cell>
          <cell r="R105">
            <v>8.9999999999999995E-9</v>
          </cell>
          <cell r="S105">
            <v>4.4999999999999999E-8</v>
          </cell>
          <cell r="U105">
            <v>2.7449999999999998E-7</v>
          </cell>
          <cell r="W105">
            <v>1.7099999999999998E-7</v>
          </cell>
          <cell r="X105">
            <v>4.8599999999999998E-8</v>
          </cell>
          <cell r="AC105">
            <v>1.0308999999999999E-2</v>
          </cell>
          <cell r="AG105">
            <v>1.7409999999999998E-2</v>
          </cell>
          <cell r="AH105">
            <v>0.10168199999999999</v>
          </cell>
          <cell r="AL105">
            <v>0</v>
          </cell>
          <cell r="AM105">
            <v>0</v>
          </cell>
          <cell r="AN105">
            <v>0</v>
          </cell>
          <cell r="AO105">
            <v>0</v>
          </cell>
          <cell r="AR105">
            <v>0</v>
          </cell>
          <cell r="AS105">
            <v>1.9799999999999999E-4</v>
          </cell>
          <cell r="AU105">
            <v>1.9649999999999997E-3</v>
          </cell>
          <cell r="AW105">
            <v>1.1169999999999999E-3</v>
          </cell>
          <cell r="AX105">
            <v>1.9999999999999998E-4</v>
          </cell>
        </row>
        <row r="194">
          <cell r="D194">
            <v>3.366E-5</v>
          </cell>
          <cell r="L194">
            <v>0</v>
          </cell>
          <cell r="M194">
            <v>0</v>
          </cell>
          <cell r="N194">
            <v>0</v>
          </cell>
          <cell r="O194">
            <v>0</v>
          </cell>
          <cell r="Q194">
            <v>0</v>
          </cell>
          <cell r="R194">
            <v>0</v>
          </cell>
          <cell r="X194">
            <v>8.9999999999999996E-7</v>
          </cell>
          <cell r="AD194">
            <v>2.7719999999999998E-2</v>
          </cell>
          <cell r="AL194">
            <v>0</v>
          </cell>
          <cell r="AM194">
            <v>0</v>
          </cell>
          <cell r="AN194">
            <v>0</v>
          </cell>
          <cell r="AO194">
            <v>0</v>
          </cell>
          <cell r="AQ194">
            <v>0</v>
          </cell>
          <cell r="AR194">
            <v>0</v>
          </cell>
          <cell r="AX194">
            <v>3.1700000000000001E-4</v>
          </cell>
        </row>
        <row r="263">
          <cell r="B263">
            <v>1.2004424999999999E-3</v>
          </cell>
          <cell r="C263">
            <v>8.2782899999999998E-4</v>
          </cell>
          <cell r="D263">
            <v>1.0803779999999999E-3</v>
          </cell>
          <cell r="E263">
            <v>5.9793389999999993E-3</v>
          </cell>
          <cell r="F263">
            <v>5.0392169999999995E-3</v>
          </cell>
          <cell r="G263">
            <v>3.6863369999999996E-3</v>
          </cell>
          <cell r="H263">
            <v>8.6666849999999997E-4</v>
          </cell>
          <cell r="I263">
            <v>1.9155149999999999E-4</v>
          </cell>
          <cell r="J263">
            <v>5.7343499999999996E-4</v>
          </cell>
          <cell r="K263">
            <v>0.37750636349999994</v>
          </cell>
          <cell r="L263">
            <v>0.36553435649999999</v>
          </cell>
          <cell r="M263">
            <v>0.1395135495</v>
          </cell>
          <cell r="N263">
            <v>5.3824103999999998E-2</v>
          </cell>
          <cell r="O263">
            <v>5.7666829499999989E-2</v>
          </cell>
          <cell r="P263">
            <v>1.1179273500000003E-2</v>
          </cell>
          <cell r="Q263">
            <v>8.535932999999999E-3</v>
          </cell>
          <cell r="R263">
            <v>5.1587990999999993E-2</v>
          </cell>
          <cell r="S263">
            <v>0.1008950175</v>
          </cell>
          <cell r="T263">
            <v>0.16171672049999999</v>
          </cell>
          <cell r="U263">
            <v>0.17089265249999996</v>
          </cell>
          <cell r="V263">
            <v>0.25943540063850001</v>
          </cell>
          <cell r="W263">
            <v>0.2054792835</v>
          </cell>
          <cell r="X263">
            <v>0.14346723739499992</v>
          </cell>
          <cell r="Y263">
            <v>0.2026413</v>
          </cell>
          <cell r="Z263">
            <v>0.34529579999999999</v>
          </cell>
          <cell r="AA263">
            <v>0</v>
          </cell>
          <cell r="AB263">
            <v>0.18054999999999999</v>
          </cell>
          <cell r="AC263">
            <v>0.11913299999999999</v>
          </cell>
          <cell r="AD263">
            <v>0.162408</v>
          </cell>
          <cell r="AE263">
            <v>0.61330600000000002</v>
          </cell>
          <cell r="AF263">
            <v>0.53675899999999988</v>
          </cell>
          <cell r="AG263">
            <v>0.34587200000000001</v>
          </cell>
          <cell r="AH263">
            <v>0.102492</v>
          </cell>
          <cell r="AI263">
            <v>3.5400000000000001E-2</v>
          </cell>
          <cell r="AJ263">
            <v>4.8000000000000001E-5</v>
          </cell>
          <cell r="AK263">
            <v>43.494</v>
          </cell>
          <cell r="AL263">
            <v>58.441999999999993</v>
          </cell>
          <cell r="AM263">
            <v>20.757000000000001</v>
          </cell>
          <cell r="AN263">
            <v>8.0230000000000015</v>
          </cell>
          <cell r="AO263">
            <v>8.7939999999999987</v>
          </cell>
          <cell r="AP263">
            <v>1.851353</v>
          </cell>
          <cell r="AQ263">
            <v>1.41</v>
          </cell>
          <cell r="AR263">
            <v>5.2889999999999997</v>
          </cell>
          <cell r="AS263">
            <v>13.891915999999998</v>
          </cell>
          <cell r="AT263">
            <v>26.720948999999997</v>
          </cell>
          <cell r="AU263">
            <v>20.485698999999997</v>
          </cell>
          <cell r="AV263">
            <v>24.227206999999993</v>
          </cell>
          <cell r="AW263">
            <v>27.239409999999999</v>
          </cell>
          <cell r="AX263">
            <v>24.0031</v>
          </cell>
          <cell r="AY263">
            <v>27.137999999999998</v>
          </cell>
          <cell r="AZ263">
            <v>46.369</v>
          </cell>
          <cell r="BA263">
            <v>0</v>
          </cell>
        </row>
        <row r="264">
          <cell r="B264">
            <v>9.9454499999999995E-5</v>
          </cell>
          <cell r="C264">
            <v>0</v>
          </cell>
          <cell r="D264">
            <v>0</v>
          </cell>
          <cell r="E264">
            <v>8.0999999999999997E-7</v>
          </cell>
          <cell r="F264">
            <v>4.0499999999999995E-5</v>
          </cell>
          <cell r="G264">
            <v>0</v>
          </cell>
          <cell r="H264">
            <v>0</v>
          </cell>
          <cell r="I264">
            <v>0</v>
          </cell>
          <cell r="J264">
            <v>0</v>
          </cell>
          <cell r="K264">
            <v>0</v>
          </cell>
          <cell r="L264">
            <v>2.0789999999999999E-5</v>
          </cell>
          <cell r="M264">
            <v>0</v>
          </cell>
          <cell r="N264">
            <v>1.8E-5</v>
          </cell>
          <cell r="O264">
            <v>0</v>
          </cell>
          <cell r="P264">
            <v>9.0000000000000002E-6</v>
          </cell>
          <cell r="Q264">
            <v>7.7849999999999992E-6</v>
          </cell>
          <cell r="R264">
            <v>6.9398999999999991E-5</v>
          </cell>
          <cell r="S264">
            <v>1.206E-5</v>
          </cell>
          <cell r="T264">
            <v>0</v>
          </cell>
          <cell r="U264">
            <v>3.3749999999999999E-6</v>
          </cell>
          <cell r="V264">
            <v>5.0174999999999998E-6</v>
          </cell>
          <cell r="W264">
            <v>1.755E-5</v>
          </cell>
          <cell r="X264">
            <v>6.7814999999999994E-6</v>
          </cell>
          <cell r="Y264">
            <v>1.7370000000000002E-4</v>
          </cell>
          <cell r="Z264">
            <v>9.8999999999999984E-6</v>
          </cell>
          <cell r="AA264">
            <v>0</v>
          </cell>
          <cell r="AB264">
            <v>1.8161999999999998E-2</v>
          </cell>
          <cell r="AC264">
            <v>0</v>
          </cell>
          <cell r="AD264">
            <v>0</v>
          </cell>
          <cell r="AE264">
            <v>9.9999999999999991E-6</v>
          </cell>
          <cell r="AF264">
            <v>8.6169999999999997E-3</v>
          </cell>
          <cell r="AG264">
            <v>0</v>
          </cell>
          <cell r="AH264">
            <v>0</v>
          </cell>
          <cell r="AI264">
            <v>0</v>
          </cell>
          <cell r="AJ264">
            <v>0</v>
          </cell>
          <cell r="AK264">
            <v>0</v>
          </cell>
          <cell r="AL264">
            <v>0.01</v>
          </cell>
          <cell r="AM264">
            <v>0</v>
          </cell>
          <cell r="AN264">
            <v>1E-3</v>
          </cell>
          <cell r="AO264">
            <v>0</v>
          </cell>
          <cell r="AP264">
            <v>4.0899999999999997E-4</v>
          </cell>
          <cell r="AQ264">
            <v>0</v>
          </cell>
          <cell r="AR264">
            <v>1.2E-2</v>
          </cell>
          <cell r="AS264">
            <v>8.7999999999999998E-5</v>
          </cell>
          <cell r="AT264">
            <v>0</v>
          </cell>
          <cell r="AU264">
            <v>3.9999999999999996E-4</v>
          </cell>
          <cell r="AV264">
            <v>3.5799999999999997E-4</v>
          </cell>
          <cell r="AW264">
            <v>1.8259999999999999E-3</v>
          </cell>
          <cell r="AX264">
            <v>1.0008999999999999E-2</v>
          </cell>
          <cell r="AY264">
            <v>2.8000000000000001E-2</v>
          </cell>
          <cell r="AZ264">
            <v>1.9E-2</v>
          </cell>
          <cell r="BA264">
            <v>0</v>
          </cell>
        </row>
        <row r="265">
          <cell r="B265">
            <v>1.9439549999999999E-4</v>
          </cell>
          <cell r="C265">
            <v>0</v>
          </cell>
          <cell r="D265">
            <v>0</v>
          </cell>
          <cell r="E265">
            <v>0</v>
          </cell>
          <cell r="F265">
            <v>0</v>
          </cell>
          <cell r="G265">
            <v>0</v>
          </cell>
          <cell r="H265">
            <v>0</v>
          </cell>
          <cell r="I265">
            <v>0</v>
          </cell>
          <cell r="J265">
            <v>0</v>
          </cell>
          <cell r="K265">
            <v>0</v>
          </cell>
          <cell r="L265">
            <v>3.717279E-3</v>
          </cell>
          <cell r="M265">
            <v>4.0818779999999997E-3</v>
          </cell>
          <cell r="N265">
            <v>1.9554169499999999E-2</v>
          </cell>
          <cell r="O265">
            <v>6.5427389999999997E-3</v>
          </cell>
          <cell r="P265">
            <v>4.8434580000000001E-3</v>
          </cell>
          <cell r="Q265">
            <v>0</v>
          </cell>
          <cell r="R265">
            <v>4.4108999999999999E-4</v>
          </cell>
          <cell r="S265">
            <v>0</v>
          </cell>
          <cell r="T265">
            <v>3.3032879999999997E-3</v>
          </cell>
          <cell r="U265">
            <v>7.7849999999999994E-7</v>
          </cell>
          <cell r="V265">
            <v>2.2499999999999999E-7</v>
          </cell>
          <cell r="W265">
            <v>0</v>
          </cell>
          <cell r="X265">
            <v>0</v>
          </cell>
          <cell r="Y265">
            <v>0</v>
          </cell>
          <cell r="Z265">
            <v>0</v>
          </cell>
          <cell r="AA265">
            <v>0</v>
          </cell>
          <cell r="AB265">
            <v>3.0972999999999997E-2</v>
          </cell>
          <cell r="AC265">
            <v>0</v>
          </cell>
          <cell r="AD265">
            <v>0</v>
          </cell>
          <cell r="AE265">
            <v>0</v>
          </cell>
          <cell r="AF265">
            <v>0</v>
          </cell>
          <cell r="AG265">
            <v>0</v>
          </cell>
          <cell r="AH265">
            <v>0</v>
          </cell>
          <cell r="AI265">
            <v>0</v>
          </cell>
          <cell r="AJ265">
            <v>0</v>
          </cell>
          <cell r="AK265">
            <v>0</v>
          </cell>
          <cell r="AL265">
            <v>0.65800000000000003</v>
          </cell>
          <cell r="AM265">
            <v>0.65</v>
          </cell>
          <cell r="AN265">
            <v>3.0720000000000001</v>
          </cell>
          <cell r="AO265">
            <v>1.1020000000000001</v>
          </cell>
          <cell r="AP265">
            <v>0.805064</v>
          </cell>
          <cell r="AQ265">
            <v>0</v>
          </cell>
          <cell r="AR265">
            <v>5.5E-2</v>
          </cell>
          <cell r="AS265">
            <v>0</v>
          </cell>
          <cell r="AT265">
            <v>0.57536299999999996</v>
          </cell>
          <cell r="AU265">
            <v>1.1919999999999999E-3</v>
          </cell>
          <cell r="AV265">
            <v>1.7389999999999999E-3</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3.7799999999999998E-6</v>
          </cell>
          <cell r="V266">
            <v>7.1999999999999999E-7</v>
          </cell>
          <cell r="W266">
            <v>0</v>
          </cell>
          <cell r="X266">
            <v>0</v>
          </cell>
          <cell r="Y266">
            <v>0</v>
          </cell>
          <cell r="Z266">
            <v>1.9800000000000004E-5</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5.0999999999999995E-3</v>
          </cell>
          <cell r="AV266">
            <v>1.2109999999999998E-3</v>
          </cell>
          <cell r="AW266">
            <v>0</v>
          </cell>
          <cell r="AX266">
            <v>0</v>
          </cell>
          <cell r="AY266">
            <v>0</v>
          </cell>
          <cell r="AZ266">
            <v>1.4E-2</v>
          </cell>
          <cell r="BA266">
            <v>0</v>
          </cell>
        </row>
        <row r="267">
          <cell r="B267">
            <v>8.9757900000000002E-4</v>
          </cell>
          <cell r="C267">
            <v>7.870005E-4</v>
          </cell>
          <cell r="D267">
            <v>1.0467179999999999E-3</v>
          </cell>
          <cell r="E267">
            <v>5.9785289999999989E-3</v>
          </cell>
          <cell r="F267">
            <v>4.9987169999999997E-3</v>
          </cell>
          <cell r="G267">
            <v>3.6836279999999996E-3</v>
          </cell>
          <cell r="H267">
            <v>8.6666849999999997E-4</v>
          </cell>
          <cell r="I267">
            <v>1.9155149999999999E-4</v>
          </cell>
          <cell r="J267">
            <v>5.7343499999999996E-4</v>
          </cell>
          <cell r="K267">
            <v>0.37094091749999997</v>
          </cell>
          <cell r="L267">
            <v>0.33925619249999994</v>
          </cell>
          <cell r="M267">
            <v>0.12491827649999999</v>
          </cell>
          <cell r="N267">
            <v>3.3806686500000002E-2</v>
          </cell>
          <cell r="O267">
            <v>5.1120845999999991E-2</v>
          </cell>
          <cell r="P267">
            <v>6.3267840000000011E-3</v>
          </cell>
          <cell r="Q267">
            <v>8.5281479999999993E-3</v>
          </cell>
          <cell r="R267">
            <v>4.8267251999999997E-2</v>
          </cell>
          <cell r="S267">
            <v>0.1008721575</v>
          </cell>
          <cell r="T267">
            <v>0.144243018</v>
          </cell>
          <cell r="U267">
            <v>0.16404025049999998</v>
          </cell>
          <cell r="V267">
            <v>0.24329105100000001</v>
          </cell>
          <cell r="W267">
            <v>0.20546165249999998</v>
          </cell>
          <cell r="X267">
            <v>0.14315986709999995</v>
          </cell>
          <cell r="Y267">
            <v>0.20219490000000004</v>
          </cell>
          <cell r="Z267">
            <v>0.34526609999999996</v>
          </cell>
          <cell r="AA267">
            <v>0</v>
          </cell>
          <cell r="AB267">
            <v>0.12812699999999999</v>
          </cell>
          <cell r="AC267">
            <v>0.108399</v>
          </cell>
          <cell r="AD267">
            <v>0.134688</v>
          </cell>
          <cell r="AE267">
            <v>0.61329599999999995</v>
          </cell>
          <cell r="AF267">
            <v>0.52814199999999989</v>
          </cell>
          <cell r="AG267">
            <v>0.34382799999999997</v>
          </cell>
          <cell r="AH267">
            <v>0.102492</v>
          </cell>
          <cell r="AI267">
            <v>3.5400000000000001E-2</v>
          </cell>
          <cell r="AJ267">
            <v>4.8000000000000001E-5</v>
          </cell>
          <cell r="AK267">
            <v>42.792999999999999</v>
          </cell>
          <cell r="AL267">
            <v>53.823999999999998</v>
          </cell>
          <cell r="AM267">
            <v>18.547000000000001</v>
          </cell>
          <cell r="AN267">
            <v>4.7699999999999996</v>
          </cell>
          <cell r="AO267">
            <v>7.6909999999999998</v>
          </cell>
          <cell r="AP267">
            <v>1.0412509999999999</v>
          </cell>
          <cell r="AQ267">
            <v>1.41</v>
          </cell>
          <cell r="AR267">
            <v>4.9329999999999998</v>
          </cell>
          <cell r="AS267">
            <v>13.888538999999998</v>
          </cell>
          <cell r="AT267">
            <v>23.723897999999998</v>
          </cell>
          <cell r="AU267">
            <v>19.553364999999999</v>
          </cell>
          <cell r="AV267">
            <v>22.628045999999998</v>
          </cell>
          <cell r="AW267">
            <v>27.237575999999997</v>
          </cell>
          <cell r="AX267">
            <v>23.936328</v>
          </cell>
          <cell r="AY267">
            <v>27.082000000000001</v>
          </cell>
          <cell r="AZ267">
            <v>46.335999999999999</v>
          </cell>
          <cell r="BA267">
            <v>0</v>
          </cell>
        </row>
        <row r="268">
          <cell r="B268">
            <v>0</v>
          </cell>
          <cell r="C268">
            <v>4.0828499999999997E-5</v>
          </cell>
          <cell r="D268">
            <v>0</v>
          </cell>
          <cell r="E268">
            <v>0</v>
          </cell>
          <cell r="F268">
            <v>0</v>
          </cell>
          <cell r="G268">
            <v>2.7089999999999998E-6</v>
          </cell>
          <cell r="H268">
            <v>0</v>
          </cell>
          <cell r="I268">
            <v>0</v>
          </cell>
          <cell r="J268">
            <v>0</v>
          </cell>
          <cell r="K268">
            <v>0</v>
          </cell>
          <cell r="L268">
            <v>0</v>
          </cell>
          <cell r="M268">
            <v>0</v>
          </cell>
          <cell r="N268">
            <v>4.0155299999999997E-4</v>
          </cell>
          <cell r="O268">
            <v>0</v>
          </cell>
          <cell r="P268">
            <v>3.1499999999999998E-8</v>
          </cell>
          <cell r="Q268">
            <v>0</v>
          </cell>
          <cell r="R268">
            <v>1.8899999999999999E-7</v>
          </cell>
          <cell r="S268">
            <v>0</v>
          </cell>
          <cell r="T268">
            <v>0</v>
          </cell>
          <cell r="U268">
            <v>0</v>
          </cell>
          <cell r="V268">
            <v>1.91385E-8</v>
          </cell>
          <cell r="W268">
            <v>8.0999999999999997E-8</v>
          </cell>
          <cell r="X268">
            <v>2.9968879499999996E-4</v>
          </cell>
          <cell r="Y268">
            <v>6.7500000000000001E-5</v>
          </cell>
          <cell r="Z268">
            <v>0</v>
          </cell>
          <cell r="AA268">
            <v>0</v>
          </cell>
          <cell r="AB268">
            <v>0</v>
          </cell>
          <cell r="AC268">
            <v>1.0733999999999999E-2</v>
          </cell>
          <cell r="AD268">
            <v>0</v>
          </cell>
          <cell r="AE268">
            <v>0</v>
          </cell>
          <cell r="AF268">
            <v>0</v>
          </cell>
          <cell r="AG268">
            <v>2.0439999999999998E-3</v>
          </cell>
          <cell r="AH268">
            <v>0</v>
          </cell>
          <cell r="AI268">
            <v>0</v>
          </cell>
          <cell r="AJ268">
            <v>0</v>
          </cell>
          <cell r="AK268">
            <v>0</v>
          </cell>
          <cell r="AL268">
            <v>0</v>
          </cell>
          <cell r="AM268">
            <v>0</v>
          </cell>
          <cell r="AN268">
            <v>0.16300000000000001</v>
          </cell>
          <cell r="AO268">
            <v>0</v>
          </cell>
          <cell r="AP268">
            <v>4.6289999999999994E-3</v>
          </cell>
          <cell r="AQ268">
            <v>0</v>
          </cell>
          <cell r="AR268">
            <v>0</v>
          </cell>
          <cell r="AS268">
            <v>0</v>
          </cell>
          <cell r="AT268">
            <v>0</v>
          </cell>
          <cell r="AU268">
            <v>0</v>
          </cell>
          <cell r="AV268">
            <v>1.9999999999999999E-6</v>
          </cell>
          <cell r="AW268">
            <v>7.9999999999999996E-6</v>
          </cell>
          <cell r="AX268">
            <v>5.6445999999999996E-2</v>
          </cell>
          <cell r="AY268">
            <v>1.0999999999999999E-2</v>
          </cell>
          <cell r="AZ268">
            <v>0</v>
          </cell>
          <cell r="BA268">
            <v>0</v>
          </cell>
        </row>
        <row r="269">
          <cell r="B269">
            <v>6.4664999999999998E-6</v>
          </cell>
          <cell r="C269">
            <v>0</v>
          </cell>
          <cell r="D269">
            <v>0</v>
          </cell>
          <cell r="E269">
            <v>0</v>
          </cell>
          <cell r="F269">
            <v>0</v>
          </cell>
          <cell r="G269">
            <v>0</v>
          </cell>
          <cell r="H269">
            <v>0</v>
          </cell>
          <cell r="I269">
            <v>0</v>
          </cell>
          <cell r="J269">
            <v>0</v>
          </cell>
          <cell r="K269">
            <v>0</v>
          </cell>
          <cell r="L269">
            <v>0</v>
          </cell>
          <cell r="M269">
            <v>0</v>
          </cell>
          <cell r="N269">
            <v>4.3695000000000001E-5</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3.019E-3</v>
          </cell>
          <cell r="AC269">
            <v>0</v>
          </cell>
          <cell r="AD269">
            <v>0</v>
          </cell>
          <cell r="AE269">
            <v>0</v>
          </cell>
          <cell r="AF269">
            <v>0</v>
          </cell>
          <cell r="AG269">
            <v>0</v>
          </cell>
          <cell r="AH269">
            <v>0</v>
          </cell>
          <cell r="AI269">
            <v>0</v>
          </cell>
          <cell r="AJ269">
            <v>0</v>
          </cell>
          <cell r="AK269">
            <v>0</v>
          </cell>
          <cell r="AL269">
            <v>0</v>
          </cell>
          <cell r="AM269">
            <v>0</v>
          </cell>
          <cell r="AN269">
            <v>1.7000000000000001E-2</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66">
        <row r="15">
          <cell r="B15">
            <v>0.42859127149999998</v>
          </cell>
          <cell r="C15">
            <v>0.25515309050000001</v>
          </cell>
          <cell r="D15">
            <v>0.35160394499999997</v>
          </cell>
          <cell r="E15">
            <v>0.50417231200000001</v>
          </cell>
          <cell r="F15">
            <v>0.60699358299999995</v>
          </cell>
          <cell r="G15">
            <v>0.65973895399999993</v>
          </cell>
          <cell r="H15">
            <v>0.58977583700000002</v>
          </cell>
          <cell r="I15">
            <v>0.6356217945</v>
          </cell>
          <cell r="J15">
            <v>0.52818115349999994</v>
          </cell>
          <cell r="K15">
            <v>0.46105836</v>
          </cell>
          <cell r="L15">
            <v>0.63281450749999979</v>
          </cell>
          <cell r="M15">
            <v>0.66010160649999994</v>
          </cell>
          <cell r="N15">
            <v>0.61686218299999995</v>
          </cell>
          <cell r="O15">
            <v>0.61976114549999994</v>
          </cell>
          <cell r="P15">
            <v>0.70566805749999995</v>
          </cell>
          <cell r="Q15">
            <v>0.6495407205</v>
          </cell>
          <cell r="R15">
            <v>0.55667026099999994</v>
          </cell>
          <cell r="S15">
            <v>0.55169283749999998</v>
          </cell>
          <cell r="T15">
            <v>0.44191852599999998</v>
          </cell>
          <cell r="U15">
            <v>0.35410542649999999</v>
          </cell>
          <cell r="V15">
            <v>0.33424789476049999</v>
          </cell>
          <cell r="W15">
            <v>0.40289199999999997</v>
          </cell>
          <cell r="X15">
            <v>0.36703423884749986</v>
          </cell>
          <cell r="Y15">
            <v>0.38330320000000045</v>
          </cell>
          <cell r="Z15">
            <v>0.38670870000000024</v>
          </cell>
          <cell r="AB15">
            <v>87.900098999999997</v>
          </cell>
          <cell r="AC15">
            <v>54.631698</v>
          </cell>
          <cell r="AD15">
            <v>68.537548000000001</v>
          </cell>
          <cell r="AE15">
            <v>102.69535599999999</v>
          </cell>
          <cell r="AF15">
            <v>127.80994799999999</v>
          </cell>
          <cell r="AG15">
            <v>145.855175</v>
          </cell>
          <cell r="AH15">
            <v>139.82081600000001</v>
          </cell>
          <cell r="AI15">
            <v>153.88022100000001</v>
          </cell>
          <cell r="AJ15">
            <v>145.57500000000002</v>
          </cell>
          <cell r="AK15">
            <v>113.776</v>
          </cell>
          <cell r="AL15">
            <v>169.74600000000001</v>
          </cell>
          <cell r="AM15">
            <v>185.04599999999999</v>
          </cell>
          <cell r="AN15">
            <v>162.19900000000001</v>
          </cell>
          <cell r="AO15">
            <v>155.31700000000001</v>
          </cell>
          <cell r="AP15">
            <v>167.81636699999999</v>
          </cell>
          <cell r="AQ15">
            <v>145.565</v>
          </cell>
          <cell r="AR15">
            <v>122.15300000000001</v>
          </cell>
          <cell r="AS15">
            <v>123.496089</v>
          </cell>
          <cell r="AT15">
            <v>112.809235</v>
          </cell>
          <cell r="AU15">
            <v>96.566428999999999</v>
          </cell>
          <cell r="AV15">
            <v>84.500575999999995</v>
          </cell>
          <cell r="AW15">
            <v>102.83087999999999</v>
          </cell>
          <cell r="AX15">
            <v>110.825918</v>
          </cell>
          <cell r="AY15">
            <v>105.22800000000001</v>
          </cell>
          <cell r="AZ15">
            <v>96.606999999999999</v>
          </cell>
        </row>
        <row r="20">
          <cell r="B20">
            <v>0.48043715999999997</v>
          </cell>
          <cell r="C20">
            <v>0.430383128</v>
          </cell>
          <cell r="D20">
            <v>0.44966977299999999</v>
          </cell>
          <cell r="E20">
            <v>0.63670802650000002</v>
          </cell>
          <cell r="F20">
            <v>0.66292902200000003</v>
          </cell>
          <cell r="G20">
            <v>0.72360762950000002</v>
          </cell>
          <cell r="H20">
            <v>0.80753133300000002</v>
          </cell>
          <cell r="I20">
            <v>0.69367541249999998</v>
          </cell>
          <cell r="J20">
            <v>0.76578567450000012</v>
          </cell>
          <cell r="K20">
            <v>0.97890593499999978</v>
          </cell>
          <cell r="L20">
            <v>0.81389145600000012</v>
          </cell>
          <cell r="M20">
            <v>0.78198277849999998</v>
          </cell>
          <cell r="N20">
            <v>0.65687046599999999</v>
          </cell>
          <cell r="O20">
            <v>0.55922177849999999</v>
          </cell>
          <cell r="P20">
            <v>0.52633401449999995</v>
          </cell>
          <cell r="Q20">
            <v>0.59541547100000003</v>
          </cell>
          <cell r="R20">
            <v>0.50563003750000002</v>
          </cell>
          <cell r="S20">
            <v>0.45581425749999999</v>
          </cell>
          <cell r="T20">
            <v>0.47154274299999999</v>
          </cell>
          <cell r="U20">
            <v>0.38310395199999997</v>
          </cell>
          <cell r="V20">
            <v>0.2993497255</v>
          </cell>
          <cell r="W20">
            <v>0.222399562</v>
          </cell>
          <cell r="X20">
            <v>0.20907213781650003</v>
          </cell>
          <cell r="Y20">
            <v>0.22781779999999988</v>
          </cell>
          <cell r="Z20">
            <v>0.18753944999999994</v>
          </cell>
          <cell r="AB20">
            <v>63.590165999999996</v>
          </cell>
          <cell r="AC20">
            <v>45.248520999999997</v>
          </cell>
          <cell r="AD20">
            <v>48.923242999999999</v>
          </cell>
          <cell r="AE20">
            <v>67.374800999999991</v>
          </cell>
          <cell r="AF20">
            <v>82.615528999999995</v>
          </cell>
          <cell r="AG20">
            <v>92.431983000000002</v>
          </cell>
          <cell r="AH20">
            <v>104.83998299999999</v>
          </cell>
          <cell r="AI20">
            <v>98.806157999999996</v>
          </cell>
          <cell r="AJ20">
            <v>127.633</v>
          </cell>
          <cell r="AK20">
            <v>123.36800000000001</v>
          </cell>
          <cell r="AL20">
            <v>141.667</v>
          </cell>
          <cell r="AM20">
            <v>146.76900000000001</v>
          </cell>
          <cell r="AN20">
            <v>111.705</v>
          </cell>
          <cell r="AO20">
            <v>94.566000000000003</v>
          </cell>
          <cell r="AP20">
            <v>88.502802000000003</v>
          </cell>
          <cell r="AQ20">
            <v>86.335999999999999</v>
          </cell>
          <cell r="AR20">
            <v>76.866</v>
          </cell>
          <cell r="AS20">
            <v>78.845446999999993</v>
          </cell>
          <cell r="AT20">
            <v>91.80721299999999</v>
          </cell>
          <cell r="AU20">
            <v>64.373250999999996</v>
          </cell>
          <cell r="AV20">
            <v>52.056425999999995</v>
          </cell>
          <cell r="AW20">
            <v>49.253229999999995</v>
          </cell>
          <cell r="AX20">
            <v>46.123173999999999</v>
          </cell>
          <cell r="AY20">
            <v>37.03</v>
          </cell>
          <cell r="AZ20">
            <v>30.866</v>
          </cell>
        </row>
        <row r="39">
          <cell r="B39">
            <v>7.9877174999999998E-3</v>
          </cell>
          <cell r="C39">
            <v>1.2747307999999999E-2</v>
          </cell>
          <cell r="D39">
            <v>1.8952545500000001E-2</v>
          </cell>
          <cell r="E39">
            <v>4.0896373E-2</v>
          </cell>
          <cell r="F39">
            <v>6.6749718E-2</v>
          </cell>
          <cell r="G39">
            <v>7.2734116000000001E-2</v>
          </cell>
          <cell r="H39">
            <v>5.7959733999999999E-2</v>
          </cell>
          <cell r="I39">
            <v>0.11308515399999999</v>
          </cell>
          <cell r="J39">
            <v>0.127087072</v>
          </cell>
          <cell r="K39">
            <v>7.9466460500000016E-2</v>
          </cell>
          <cell r="L39">
            <v>9.4295666499999972E-2</v>
          </cell>
          <cell r="M39">
            <v>0.1225222495</v>
          </cell>
          <cell r="N39">
            <v>0.117887672</v>
          </cell>
          <cell r="O39">
            <v>0.111122795</v>
          </cell>
          <cell r="P39">
            <v>0.1200210795</v>
          </cell>
          <cell r="Q39">
            <v>0.11270177099999999</v>
          </cell>
          <cell r="R39">
            <v>8.0882507999999992E-2</v>
          </cell>
          <cell r="S39">
            <v>7.3727727499999993E-2</v>
          </cell>
          <cell r="T39">
            <v>8.1504412499999998E-2</v>
          </cell>
          <cell r="U39">
            <v>8.8793981499999994E-2</v>
          </cell>
          <cell r="V39">
            <v>8.2806571231999998E-2</v>
          </cell>
          <cell r="W39">
            <v>9.7724682999999993E-2</v>
          </cell>
          <cell r="X39">
            <v>8.9152441894833317E-2</v>
          </cell>
          <cell r="Y39">
            <v>7.8212399999999807E-2</v>
          </cell>
          <cell r="Z39">
            <v>8.2796349999999935E-2</v>
          </cell>
          <cell r="AB39">
            <v>3.2770419999999998</v>
          </cell>
          <cell r="AC39">
            <v>4.1356589999999995</v>
          </cell>
          <cell r="AD39">
            <v>5.6911499999999995</v>
          </cell>
          <cell r="AE39">
            <v>11.519371</v>
          </cell>
          <cell r="AF39">
            <v>16.704453000000001</v>
          </cell>
          <cell r="AG39">
            <v>19.412395</v>
          </cell>
          <cell r="AH39">
            <v>16.403244000000001</v>
          </cell>
          <cell r="AI39">
            <v>30.313102999999998</v>
          </cell>
          <cell r="AJ39">
            <v>34.783999999999999</v>
          </cell>
          <cell r="AK39">
            <v>20.61</v>
          </cell>
          <cell r="AL39">
            <v>24.503</v>
          </cell>
          <cell r="AM39">
            <v>33.725999999999999</v>
          </cell>
          <cell r="AN39">
            <v>32.07</v>
          </cell>
          <cell r="AO39">
            <v>29.256</v>
          </cell>
          <cell r="AP39">
            <v>33.092534000000001</v>
          </cell>
          <cell r="AQ39">
            <v>30.54</v>
          </cell>
          <cell r="AR39">
            <v>22.518000000000001</v>
          </cell>
          <cell r="AS39">
            <v>22.123742999999997</v>
          </cell>
          <cell r="AT39">
            <v>28.890469</v>
          </cell>
          <cell r="AU39">
            <v>30.364763999999997</v>
          </cell>
          <cell r="AV39">
            <v>28.656357999999997</v>
          </cell>
          <cell r="AW39">
            <v>29.044604999999997</v>
          </cell>
          <cell r="AX39">
            <v>33.067208999999998</v>
          </cell>
          <cell r="AY39">
            <v>34.340000000000003</v>
          </cell>
          <cell r="AZ39">
            <v>33.508000000000003</v>
          </cell>
        </row>
        <row r="47">
          <cell r="B47">
            <v>1.9321532719999999</v>
          </cell>
          <cell r="C47">
            <v>2.6079537505000001</v>
          </cell>
          <cell r="D47">
            <v>2.8654846675000001</v>
          </cell>
          <cell r="E47">
            <v>2.6528546660000001</v>
          </cell>
          <cell r="F47">
            <v>2.6151022309999998</v>
          </cell>
          <cell r="G47">
            <v>2.015291908</v>
          </cell>
          <cell r="H47">
            <v>1.5427114568918499</v>
          </cell>
          <cell r="I47">
            <v>1.2729751096999999</v>
          </cell>
          <cell r="J47">
            <v>1.295432278</v>
          </cell>
          <cell r="K47">
            <v>1.1667345304999996</v>
          </cell>
          <cell r="L47">
            <v>1.1097060485000001</v>
          </cell>
          <cell r="M47">
            <v>0.93134980049999994</v>
          </cell>
          <cell r="N47">
            <v>1.141847616</v>
          </cell>
          <cell r="O47">
            <v>0.89170177949999996</v>
          </cell>
          <cell r="P47">
            <v>0.65712949050000002</v>
          </cell>
          <cell r="Q47">
            <v>0.69096915650000001</v>
          </cell>
          <cell r="R47">
            <v>0.71399562149999996</v>
          </cell>
          <cell r="S47">
            <v>1.4132512275</v>
          </cell>
          <cell r="T47">
            <v>1.4967001419999999</v>
          </cell>
          <cell r="U47">
            <v>1.8096346415</v>
          </cell>
          <cell r="V47">
            <v>2.6897569485464996</v>
          </cell>
          <cell r="W47">
            <v>2.4270372139999998</v>
          </cell>
          <cell r="X47">
            <v>2.0263008251465009</v>
          </cell>
          <cell r="Y47">
            <v>2.0854112999999992</v>
          </cell>
          <cell r="Z47">
            <v>1.9234397000000005</v>
          </cell>
          <cell r="AB47">
            <v>397.99521199999998</v>
          </cell>
          <cell r="AC47">
            <v>412.43267299999997</v>
          </cell>
          <cell r="AD47">
            <v>439.33905299999998</v>
          </cell>
          <cell r="AE47">
            <v>392.59770199999997</v>
          </cell>
          <cell r="AF47">
            <v>422.70234699999997</v>
          </cell>
          <cell r="AG47">
            <v>342.34818799999999</v>
          </cell>
          <cell r="AH47">
            <v>299.383959</v>
          </cell>
          <cell r="AI47">
            <v>296.90428800000001</v>
          </cell>
          <cell r="AJ47">
            <v>390.46899999999999</v>
          </cell>
          <cell r="AK47">
            <v>356.048</v>
          </cell>
          <cell r="AL47">
            <v>433.88200000000001</v>
          </cell>
          <cell r="AM47">
            <v>413.53300000000002</v>
          </cell>
          <cell r="AN47">
            <v>348.6</v>
          </cell>
          <cell r="AO47">
            <v>299.05599999999998</v>
          </cell>
          <cell r="AP47">
            <v>218.614735</v>
          </cell>
          <cell r="AQ47">
            <v>211.35</v>
          </cell>
          <cell r="AR47">
            <v>216.07400000000001</v>
          </cell>
          <cell r="AS47">
            <v>319.98195899999996</v>
          </cell>
          <cell r="AT47">
            <v>359.36890799999998</v>
          </cell>
          <cell r="AU47">
            <v>334.42714000000001</v>
          </cell>
          <cell r="AV47">
            <v>405.60948999999999</v>
          </cell>
          <cell r="AW47">
            <v>486.32247899999999</v>
          </cell>
          <cell r="AX47">
            <v>376.62639999999999</v>
          </cell>
          <cell r="AY47">
            <v>357.67900000000003</v>
          </cell>
          <cell r="AZ47">
            <v>316.86400000000003</v>
          </cell>
        </row>
        <row r="75">
          <cell r="B75">
            <v>6.1107794999999999E-2</v>
          </cell>
          <cell r="C75">
            <v>6.7933648999999999E-2</v>
          </cell>
          <cell r="D75">
            <v>3.0945824E-2</v>
          </cell>
          <cell r="E75">
            <v>2.4078932500000001E-2</v>
          </cell>
          <cell r="F75">
            <v>3.5331239999999999E-3</v>
          </cell>
          <cell r="G75">
            <v>3.4053428499999996E-2</v>
          </cell>
          <cell r="H75">
            <v>3.1292642500000002E-2</v>
          </cell>
          <cell r="I75">
            <v>2.6102404999999999E-2</v>
          </cell>
          <cell r="J75">
            <v>2.3332942499999999E-2</v>
          </cell>
          <cell r="K75">
            <v>0.12890684099999999</v>
          </cell>
          <cell r="L75">
            <v>5.1666016500000002E-2</v>
          </cell>
          <cell r="M75">
            <v>1.1050672499999999E-2</v>
          </cell>
          <cell r="N75">
            <v>2.4726443000000001E-2</v>
          </cell>
          <cell r="O75">
            <v>5.1528924999999998E-3</v>
          </cell>
          <cell r="P75">
            <v>1.5793098999999998E-2</v>
          </cell>
          <cell r="Q75">
            <v>2.3679656E-2</v>
          </cell>
          <cell r="R75">
            <v>9.5818799999999992E-3</v>
          </cell>
          <cell r="S75">
            <v>1.3503122499999999E-2</v>
          </cell>
          <cell r="T75">
            <v>1.3951181999999999E-2</v>
          </cell>
          <cell r="U75">
            <v>6.1870655E-3</v>
          </cell>
          <cell r="V75">
            <v>1.3886413789499999E-2</v>
          </cell>
          <cell r="W75">
            <v>1.07930305E-2</v>
          </cell>
          <cell r="X75">
            <v>5.6048351551500009E-2</v>
          </cell>
          <cell r="Y75">
            <v>3.2630850000000024E-2</v>
          </cell>
          <cell r="Z75">
            <v>6.6734499999999966E-3</v>
          </cell>
          <cell r="AB75">
            <v>13.748519999999999</v>
          </cell>
          <cell r="AC75">
            <v>12.666758999999999</v>
          </cell>
          <cell r="AD75">
            <v>5.5575579999999993</v>
          </cell>
          <cell r="AE75">
            <v>4.2952899999999996</v>
          </cell>
          <cell r="AF75">
            <v>1.1351560000000001</v>
          </cell>
          <cell r="AG75">
            <v>7.3308279999999995</v>
          </cell>
          <cell r="AH75">
            <v>6.6147</v>
          </cell>
          <cell r="AI75">
            <v>5.9166359999999996</v>
          </cell>
          <cell r="AJ75">
            <v>7.7620000000000005</v>
          </cell>
          <cell r="AK75">
            <v>25.221</v>
          </cell>
          <cell r="AL75">
            <v>11.13</v>
          </cell>
          <cell r="AM75">
            <v>3.2840000000000003</v>
          </cell>
          <cell r="AN75">
            <v>5.8010000000000002</v>
          </cell>
          <cell r="AO75">
            <v>2.8780000000000001</v>
          </cell>
          <cell r="AP75">
            <v>5.9869050000000001</v>
          </cell>
          <cell r="AQ75">
            <v>8.4760000000000009</v>
          </cell>
          <cell r="AR75">
            <v>4.5549999999999997</v>
          </cell>
          <cell r="AS75">
            <v>5.1718859999999998</v>
          </cell>
          <cell r="AT75">
            <v>6.0116670000000001</v>
          </cell>
          <cell r="AU75">
            <v>2.7842549999999999</v>
          </cell>
          <cell r="AV75">
            <v>5.0203479999999994</v>
          </cell>
          <cell r="AW75">
            <v>4.7395519999999998</v>
          </cell>
          <cell r="AX75">
            <v>17.633721999999999</v>
          </cell>
          <cell r="AY75">
            <v>10.543000000000001</v>
          </cell>
          <cell r="AZ75">
            <v>3.38</v>
          </cell>
        </row>
        <row r="99">
          <cell r="B99">
            <v>1.9747455000000001E-3</v>
          </cell>
          <cell r="C99">
            <v>5.4449499999999996E-3</v>
          </cell>
          <cell r="D99">
            <v>7.0054215000000001E-3</v>
          </cell>
          <cell r="E99">
            <v>8.5204665000000006E-3</v>
          </cell>
          <cell r="F99">
            <v>1.5545848499999999E-2</v>
          </cell>
          <cell r="G99">
            <v>8.7155949999999996E-3</v>
          </cell>
          <cell r="H99">
            <v>1.6912468999999999E-2</v>
          </cell>
          <cell r="I99">
            <v>1.59751375E-2</v>
          </cell>
          <cell r="J99">
            <v>1.08400705E-2</v>
          </cell>
          <cell r="K99">
            <v>3.7621710000000004E-3</v>
          </cell>
          <cell r="L99">
            <v>2.4918914999999993E-3</v>
          </cell>
          <cell r="M99">
            <v>3.613743E-3</v>
          </cell>
          <cell r="N99">
            <v>3.3667444999999998E-3</v>
          </cell>
          <cell r="O99">
            <v>2.4083780000000001E-3</v>
          </cell>
          <cell r="P99">
            <v>5.5881699999999999E-3</v>
          </cell>
          <cell r="Q99">
            <v>5.6311149999999999E-3</v>
          </cell>
          <cell r="R99">
            <v>4.5999274999999999E-3</v>
          </cell>
          <cell r="S99">
            <v>4.0811785000000001E-3</v>
          </cell>
          <cell r="T99">
            <v>5.6426265000000001E-3</v>
          </cell>
          <cell r="U99">
            <v>2.1154566999999999E-2</v>
          </cell>
          <cell r="V99">
            <v>3.6951382300000001E-3</v>
          </cell>
          <cell r="W99">
            <v>1.8483185E-3</v>
          </cell>
          <cell r="X99">
            <v>8.3732334840000006E-3</v>
          </cell>
          <cell r="Y99">
            <v>8.0850000000000002E-3</v>
          </cell>
          <cell r="Z99">
            <v>6.6926999999999967E-3</v>
          </cell>
          <cell r="AB99">
            <v>4.6313219999999999</v>
          </cell>
          <cell r="AC99">
            <v>6.1349169999999997</v>
          </cell>
          <cell r="AD99">
            <v>5.7035919999999996</v>
          </cell>
          <cell r="AE99">
            <v>5.4719530000000001</v>
          </cell>
          <cell r="AF99">
            <v>8.1929309999999997</v>
          </cell>
          <cell r="AG99">
            <v>6.2278929999999999</v>
          </cell>
          <cell r="AH99">
            <v>10.338386</v>
          </cell>
          <cell r="AI99">
            <v>8.382911</v>
          </cell>
          <cell r="AJ99">
            <v>4.6749999999999998</v>
          </cell>
          <cell r="AK99">
            <v>2.4670000000000001</v>
          </cell>
          <cell r="AL99">
            <v>2.1890000000000001</v>
          </cell>
          <cell r="AM99">
            <v>4.0030000000000001</v>
          </cell>
          <cell r="AN99">
            <v>4.3120000000000003</v>
          </cell>
          <cell r="AO99">
            <v>4.0949999999999998</v>
          </cell>
          <cell r="AP99">
            <v>3.7091069999999999</v>
          </cell>
          <cell r="AQ99">
            <v>4.2039999999999997</v>
          </cell>
          <cell r="AR99">
            <v>3.306</v>
          </cell>
          <cell r="AS99">
            <v>3.6782019999999997</v>
          </cell>
          <cell r="AT99">
            <v>3.9201109999999999</v>
          </cell>
          <cell r="AU99">
            <v>8.456961999999999</v>
          </cell>
          <cell r="AV99">
            <v>2.1274099999999998</v>
          </cell>
          <cell r="AW99">
            <v>1.366679</v>
          </cell>
          <cell r="AX99">
            <v>3.3322879999999997</v>
          </cell>
          <cell r="AY99">
            <v>3.0640000000000001</v>
          </cell>
          <cell r="AZ99">
            <v>2.9809999999999999</v>
          </cell>
        </row>
        <row r="105">
          <cell r="B105">
            <v>2.3382088625000002</v>
          </cell>
          <cell r="C105">
            <v>1.674550381</v>
          </cell>
          <cell r="D105">
            <v>1.2791675924999999</v>
          </cell>
          <cell r="E105">
            <v>1.259385169</v>
          </cell>
          <cell r="F105">
            <v>1.1758277895</v>
          </cell>
          <cell r="G105">
            <v>0.776753684</v>
          </cell>
          <cell r="H105">
            <v>0.50781969699999996</v>
          </cell>
          <cell r="I105">
            <v>0.32464331200000002</v>
          </cell>
          <cell r="J105">
            <v>0.30097061749999998</v>
          </cell>
          <cell r="K105">
            <v>0.27595224650000011</v>
          </cell>
          <cell r="L105">
            <v>0.26093670050000001</v>
          </cell>
          <cell r="M105">
            <v>0.3191940955</v>
          </cell>
          <cell r="N105">
            <v>0.325400733</v>
          </cell>
          <cell r="O105">
            <v>0.36590254750000001</v>
          </cell>
          <cell r="P105">
            <v>0.34790960399999998</v>
          </cell>
          <cell r="Q105">
            <v>0.36031688699999997</v>
          </cell>
          <cell r="R105">
            <v>0.34467577199999999</v>
          </cell>
          <cell r="S105">
            <v>0.2189438055</v>
          </cell>
          <cell r="T105">
            <v>0.13645642150000001</v>
          </cell>
          <cell r="U105">
            <v>8.6339658999999999E-2</v>
          </cell>
          <cell r="V105">
            <v>7.0384535042499988E-2</v>
          </cell>
          <cell r="W105">
            <v>0.117088265</v>
          </cell>
          <cell r="X105">
            <v>0.10232525865449998</v>
          </cell>
          <cell r="Y105">
            <v>7.2199749999999993E-2</v>
          </cell>
          <cell r="Z105">
            <v>4.9055650000000041E-2</v>
          </cell>
          <cell r="AB105">
            <v>392.38092599999999</v>
          </cell>
          <cell r="AC105">
            <v>247.35712599999999</v>
          </cell>
          <cell r="AD105">
            <v>184.69790699999999</v>
          </cell>
          <cell r="AE105">
            <v>174.84674799999999</v>
          </cell>
          <cell r="AF105">
            <v>185.76230999999999</v>
          </cell>
          <cell r="AG105">
            <v>139.24113599999998</v>
          </cell>
          <cell r="AH105">
            <v>101.009929</v>
          </cell>
          <cell r="AI105">
            <v>77.210945999999993</v>
          </cell>
          <cell r="AJ105">
            <v>82.807000000000002</v>
          </cell>
          <cell r="AK105">
            <v>63.283000000000001</v>
          </cell>
          <cell r="AL105">
            <v>75.2</v>
          </cell>
          <cell r="AM105">
            <v>93.331000000000003</v>
          </cell>
          <cell r="AN105">
            <v>87.68</v>
          </cell>
          <cell r="AO105">
            <v>102.57900000000001</v>
          </cell>
          <cell r="AP105">
            <v>82.453462999999999</v>
          </cell>
          <cell r="AQ105">
            <v>68.885000000000005</v>
          </cell>
          <cell r="AR105">
            <v>64.635000000000005</v>
          </cell>
          <cell r="AS105">
            <v>50.003682999999995</v>
          </cell>
          <cell r="AT105">
            <v>41.145139999999998</v>
          </cell>
          <cell r="AU105">
            <v>29.54316</v>
          </cell>
          <cell r="AV105">
            <v>23.976295</v>
          </cell>
          <cell r="AW105">
            <v>35.375364999999995</v>
          </cell>
          <cell r="AX105">
            <v>28.805063999999998</v>
          </cell>
          <cell r="AY105">
            <v>21</v>
          </cell>
          <cell r="AZ105">
            <v>16.167000000000002</v>
          </cell>
        </row>
        <row r="108">
          <cell r="B108">
            <v>0.188940892</v>
          </cell>
          <cell r="C108">
            <v>0.117579483</v>
          </cell>
          <cell r="D108">
            <v>0.11990722449999999</v>
          </cell>
          <cell r="E108">
            <v>0.1545901455</v>
          </cell>
          <cell r="F108">
            <v>0.23156591499999998</v>
          </cell>
          <cell r="G108">
            <v>0.45598694400000001</v>
          </cell>
          <cell r="H108">
            <v>0.6874284235</v>
          </cell>
          <cell r="I108">
            <v>0.72554036450000003</v>
          </cell>
          <cell r="J108">
            <v>0.97464993499999997</v>
          </cell>
          <cell r="K108">
            <v>0.96458112799999973</v>
          </cell>
          <cell r="L108">
            <v>0.9379857024999998</v>
          </cell>
          <cell r="M108">
            <v>0.84660433199999996</v>
          </cell>
          <cell r="N108">
            <v>0.703379859</v>
          </cell>
          <cell r="O108">
            <v>0.88881380349999994</v>
          </cell>
          <cell r="P108">
            <v>1.1834985469999999</v>
          </cell>
          <cell r="Q108">
            <v>1.297607087</v>
          </cell>
          <cell r="R108">
            <v>1.6258699274999999</v>
          </cell>
          <cell r="S108">
            <v>1.1425331189999999</v>
          </cell>
          <cell r="T108">
            <v>1.1404856015</v>
          </cell>
          <cell r="U108">
            <v>0.74334250899999998</v>
          </cell>
          <cell r="V108">
            <v>0.38925892445999999</v>
          </cell>
          <cell r="W108">
            <v>0.33037773650000002</v>
          </cell>
          <cell r="X108">
            <v>0.46863088490050003</v>
          </cell>
          <cell r="Y108">
            <v>0.58357285000000014</v>
          </cell>
          <cell r="Z108">
            <v>0.55446510000000071</v>
          </cell>
          <cell r="AB108">
            <v>27.684139999999999</v>
          </cell>
          <cell r="AC108">
            <v>19.902871999999999</v>
          </cell>
          <cell r="AD108">
            <v>14.353679</v>
          </cell>
          <cell r="AE108">
            <v>18.909023999999999</v>
          </cell>
          <cell r="AF108">
            <v>34.653061000000001</v>
          </cell>
          <cell r="AG108">
            <v>71.092469999999992</v>
          </cell>
          <cell r="AH108">
            <v>115.085431</v>
          </cell>
          <cell r="AI108">
            <v>112.443039</v>
          </cell>
          <cell r="AJ108">
            <v>192.005</v>
          </cell>
          <cell r="AK108">
            <v>134.28</v>
          </cell>
          <cell r="AL108">
            <v>167.54400000000001</v>
          </cell>
          <cell r="AM108">
            <v>182.17600000000002</v>
          </cell>
          <cell r="AN108">
            <v>144.06100000000001</v>
          </cell>
          <cell r="AO108">
            <v>178.13</v>
          </cell>
          <cell r="AP108">
            <v>236.635819</v>
          </cell>
          <cell r="AQ108">
            <v>239.01500000000001</v>
          </cell>
          <cell r="AR108">
            <v>297.47199999999998</v>
          </cell>
          <cell r="AS108">
            <v>244.20166899999998</v>
          </cell>
          <cell r="AT108">
            <v>292.46157399999998</v>
          </cell>
          <cell r="AU108">
            <v>194.399159</v>
          </cell>
          <cell r="AV108">
            <v>111.46796999999999</v>
          </cell>
          <cell r="AW108">
            <v>112.94393599999999</v>
          </cell>
          <cell r="AX108">
            <v>174.450537</v>
          </cell>
          <cell r="AY108">
            <v>196.79900000000001</v>
          </cell>
          <cell r="AZ108">
            <v>190.00200000000001</v>
          </cell>
        </row>
        <row r="109">
          <cell r="B109">
            <v>3.9942665000000002E-2</v>
          </cell>
          <cell r="C109">
            <v>5.944526E-2</v>
          </cell>
          <cell r="D109">
            <v>5.6809312000000001E-2</v>
          </cell>
          <cell r="E109">
            <v>7.1354037999999995E-2</v>
          </cell>
          <cell r="F109">
            <v>0.13503743399999998</v>
          </cell>
          <cell r="G109">
            <v>9.7655998999999993E-2</v>
          </cell>
          <cell r="H109">
            <v>9.6417128499999991E-2</v>
          </cell>
          <cell r="I109">
            <v>8.4557697000000001E-2</v>
          </cell>
          <cell r="J109">
            <v>5.3003356000000008E-2</v>
          </cell>
          <cell r="K109">
            <v>6.3814877000000006E-2</v>
          </cell>
          <cell r="L109">
            <v>7.1233889999999994E-2</v>
          </cell>
          <cell r="M109">
            <v>0.10523732799999999</v>
          </cell>
          <cell r="N109">
            <v>0.16509576649999999</v>
          </cell>
          <cell r="O109">
            <v>0.14732175149999999</v>
          </cell>
          <cell r="P109">
            <v>0.185629619</v>
          </cell>
          <cell r="Q109">
            <v>0.17401072149999999</v>
          </cell>
          <cell r="R109">
            <v>0.35568698199999998</v>
          </cell>
          <cell r="S109">
            <v>0.42210433999999997</v>
          </cell>
          <cell r="T109">
            <v>0.42990025049999997</v>
          </cell>
          <cell r="U109">
            <v>0.52197223049999997</v>
          </cell>
          <cell r="V109">
            <v>0.37273154099649997</v>
          </cell>
          <cell r="W109">
            <v>0.32201801800000002</v>
          </cell>
          <cell r="X109">
            <v>0.36013637714950014</v>
          </cell>
          <cell r="Y109">
            <v>0.29222620000000021</v>
          </cell>
          <cell r="Z109">
            <v>0.37864505000000043</v>
          </cell>
          <cell r="AB109">
            <v>33.698884</v>
          </cell>
          <cell r="AC109">
            <v>37.377927999999997</v>
          </cell>
          <cell r="AD109">
            <v>33.580911999999998</v>
          </cell>
          <cell r="AE109">
            <v>36.102634000000002</v>
          </cell>
          <cell r="AF109">
            <v>48.052655999999999</v>
          </cell>
          <cell r="AG109">
            <v>43.912272999999999</v>
          </cell>
          <cell r="AH109">
            <v>41.795650999999999</v>
          </cell>
          <cell r="AI109">
            <v>46.559984999999998</v>
          </cell>
          <cell r="AJ109">
            <v>38.707000000000001</v>
          </cell>
          <cell r="AK109">
            <v>37.856999999999999</v>
          </cell>
          <cell r="AL109">
            <v>54.480000000000004</v>
          </cell>
          <cell r="AM109">
            <v>68.626000000000005</v>
          </cell>
          <cell r="AN109">
            <v>81.997</v>
          </cell>
          <cell r="AO109">
            <v>79.284000000000006</v>
          </cell>
          <cell r="AP109">
            <v>101.56074699999999</v>
          </cell>
          <cell r="AQ109">
            <v>88.313000000000002</v>
          </cell>
          <cell r="AR109">
            <v>107.413</v>
          </cell>
          <cell r="AS109">
            <v>121.99577699999999</v>
          </cell>
          <cell r="AT109">
            <v>131.39997299999999</v>
          </cell>
          <cell r="AU109">
            <v>136.88179</v>
          </cell>
          <cell r="AV109">
            <v>104.44587199999999</v>
          </cell>
          <cell r="AW109">
            <v>122.27725699999999</v>
          </cell>
          <cell r="AX109">
            <v>136.51107500000001</v>
          </cell>
          <cell r="AY109">
            <v>111.465</v>
          </cell>
          <cell r="AZ109">
            <v>126.938</v>
          </cell>
        </row>
        <row r="110">
          <cell r="B110">
            <v>0.19290631499999999</v>
          </cell>
          <cell r="C110">
            <v>0.19842706099999999</v>
          </cell>
          <cell r="D110">
            <v>0.23138218599999999</v>
          </cell>
          <cell r="E110">
            <v>0.25135867049999999</v>
          </cell>
          <cell r="F110">
            <v>0.44352808849999997</v>
          </cell>
          <cell r="G110">
            <v>0.406861217</v>
          </cell>
          <cell r="H110">
            <v>0.67666436249999995</v>
          </cell>
          <cell r="I110">
            <v>0.77478653349999993</v>
          </cell>
          <cell r="J110">
            <v>0.86424376150000004</v>
          </cell>
          <cell r="K110">
            <v>0.97278001449999985</v>
          </cell>
          <cell r="L110">
            <v>0.78750146650000008</v>
          </cell>
          <cell r="M110">
            <v>1.000188098</v>
          </cell>
          <cell r="N110">
            <v>1.0455277315</v>
          </cell>
          <cell r="O110">
            <v>2.0061921809999999</v>
          </cell>
          <cell r="P110">
            <v>0.97426796250000003</v>
          </cell>
          <cell r="Q110">
            <v>1.007946016</v>
          </cell>
          <cell r="R110">
            <v>1.2007787925</v>
          </cell>
          <cell r="S110">
            <v>1.0226653290000001</v>
          </cell>
          <cell r="T110">
            <v>0.476300636</v>
          </cell>
          <cell r="U110">
            <v>5.9936625E-3</v>
          </cell>
          <cell r="V110">
            <v>2.2107155E-3</v>
          </cell>
          <cell r="W110">
            <v>2.8723694999999998E-3</v>
          </cell>
          <cell r="X110">
            <v>3.2704696255000001E-3</v>
          </cell>
          <cell r="Y110">
            <v>7.2351999999999989E-3</v>
          </cell>
          <cell r="Z110">
            <v>2.1115500000000007E-3</v>
          </cell>
          <cell r="AB110">
            <v>30.463228999999998</v>
          </cell>
          <cell r="AC110">
            <v>28.166461999999999</v>
          </cell>
          <cell r="AD110">
            <v>35.289994999999998</v>
          </cell>
          <cell r="AE110">
            <v>38.217793999999998</v>
          </cell>
          <cell r="AF110">
            <v>78.349138999999994</v>
          </cell>
          <cell r="AG110">
            <v>70.341985999999991</v>
          </cell>
          <cell r="AH110">
            <v>122.13149899999999</v>
          </cell>
          <cell r="AI110">
            <v>152.600808</v>
          </cell>
          <cell r="AJ110">
            <v>211.05199999999999</v>
          </cell>
          <cell r="AK110">
            <v>181.47</v>
          </cell>
          <cell r="AL110">
            <v>181.108</v>
          </cell>
          <cell r="AM110">
            <v>247.768</v>
          </cell>
          <cell r="AN110">
            <v>253.85900000000001</v>
          </cell>
          <cell r="AO110">
            <v>442.14100000000002</v>
          </cell>
          <cell r="AP110">
            <v>198.601732</v>
          </cell>
          <cell r="AQ110">
            <v>178.50399999999999</v>
          </cell>
          <cell r="AR110">
            <v>212.703</v>
          </cell>
          <cell r="AS110">
            <v>208.05628999999999</v>
          </cell>
          <cell r="AT110">
            <v>111.54436199999999</v>
          </cell>
          <cell r="AU110">
            <v>3.9178759999999997</v>
          </cell>
          <cell r="AV110">
            <v>1.6832509999999998</v>
          </cell>
          <cell r="AW110">
            <v>1.796163</v>
          </cell>
          <cell r="AX110">
            <v>2.2432810000000001</v>
          </cell>
          <cell r="AY110">
            <v>4.8680000000000003</v>
          </cell>
          <cell r="AZ110">
            <v>1.2969999999999999</v>
          </cell>
        </row>
        <row r="114">
          <cell r="B114">
            <v>5.3901049999999999E-4</v>
          </cell>
          <cell r="C114">
            <v>1.045016E-2</v>
          </cell>
          <cell r="D114">
            <v>1.7193337E-2</v>
          </cell>
          <cell r="E114">
            <v>2.56929295E-2</v>
          </cell>
          <cell r="F114">
            <v>3.9423958000000002E-2</v>
          </cell>
          <cell r="G114">
            <v>3.7511732999999998E-2</v>
          </cell>
          <cell r="H114">
            <v>3.1107509999999998E-2</v>
          </cell>
          <cell r="I114">
            <v>7.4706544499999999E-2</v>
          </cell>
          <cell r="J114">
            <v>7.712049800000001E-2</v>
          </cell>
          <cell r="K114">
            <v>9.6222458499999997E-2</v>
          </cell>
          <cell r="L114">
            <v>0.10010550199999997</v>
          </cell>
          <cell r="M114">
            <v>0.111095607</v>
          </cell>
          <cell r="N114">
            <v>6.8472704999999995E-2</v>
          </cell>
          <cell r="O114">
            <v>6.6453722999999992E-2</v>
          </cell>
          <cell r="P114">
            <v>8.4930173999999997E-2</v>
          </cell>
          <cell r="Q114">
            <v>7.3240342E-2</v>
          </cell>
          <cell r="R114">
            <v>7.1102618999999992E-2</v>
          </cell>
          <cell r="S114">
            <v>5.1587731999999997E-2</v>
          </cell>
          <cell r="T114">
            <v>4.5696444499999996E-2</v>
          </cell>
          <cell r="U114">
            <v>6.6649467500000004E-2</v>
          </cell>
          <cell r="V114">
            <v>4.4408166831000004E-2</v>
          </cell>
          <cell r="W114">
            <v>2.6147838499999999E-2</v>
          </cell>
          <cell r="X114">
            <v>1.6645419184333342E-2</v>
          </cell>
          <cell r="Y114">
            <v>8.8080649999999955E-2</v>
          </cell>
          <cell r="Z114">
            <v>7.1568699999999874E-2</v>
          </cell>
          <cell r="AB114">
            <v>0.91816599999999993</v>
          </cell>
          <cell r="AC114">
            <v>2.5587749999999998</v>
          </cell>
          <cell r="AD114">
            <v>3.4935839999999998</v>
          </cell>
          <cell r="AE114">
            <v>5.1374439999999995</v>
          </cell>
          <cell r="AF114">
            <v>9.0182019999999987</v>
          </cell>
          <cell r="AG114">
            <v>8.7919119999999999</v>
          </cell>
          <cell r="AH114">
            <v>6.428045</v>
          </cell>
          <cell r="AI114">
            <v>15.822903999999999</v>
          </cell>
          <cell r="AJ114">
            <v>18.547000000000001</v>
          </cell>
          <cell r="AK114">
            <v>21.725000000000001</v>
          </cell>
          <cell r="AL114">
            <v>22.215</v>
          </cell>
          <cell r="AM114">
            <v>28.399000000000001</v>
          </cell>
          <cell r="AN114">
            <v>15.659000000000001</v>
          </cell>
          <cell r="AO114">
            <v>16.808</v>
          </cell>
          <cell r="AP114">
            <v>21.392522</v>
          </cell>
          <cell r="AQ114">
            <v>16.245000000000001</v>
          </cell>
          <cell r="AR114">
            <v>16.576000000000001</v>
          </cell>
          <cell r="AS114">
            <v>11.308665999999999</v>
          </cell>
          <cell r="AT114">
            <v>13.436777999999999</v>
          </cell>
          <cell r="AU114">
            <v>22.888310000000001</v>
          </cell>
          <cell r="AV114">
            <v>12.779746999999999</v>
          </cell>
          <cell r="AW114">
            <v>11.718059999999999</v>
          </cell>
          <cell r="AX114">
            <v>5.8786269999999998</v>
          </cell>
          <cell r="AY114">
            <v>32.186999999999998</v>
          </cell>
          <cell r="AZ114">
            <v>20.629000000000001</v>
          </cell>
        </row>
        <row r="116">
          <cell r="B116">
            <v>0.3344800865</v>
          </cell>
          <cell r="C116">
            <v>0.40884138749999999</v>
          </cell>
          <cell r="D116">
            <v>0.459927531</v>
          </cell>
          <cell r="E116">
            <v>0.69992333249999994</v>
          </cell>
          <cell r="F116">
            <v>0.81969311199999995</v>
          </cell>
          <cell r="G116">
            <v>0.78610997500000002</v>
          </cell>
          <cell r="H116">
            <v>0.75922460599999997</v>
          </cell>
          <cell r="I116">
            <v>0.62617419200000002</v>
          </cell>
          <cell r="J116">
            <v>0.5848087139999999</v>
          </cell>
          <cell r="K116">
            <v>0.8159929749999999</v>
          </cell>
          <cell r="L116">
            <v>0.67289096000000015</v>
          </cell>
          <cell r="M116">
            <v>0.80101913149999993</v>
          </cell>
          <cell r="N116">
            <v>0.77657192899999994</v>
          </cell>
          <cell r="O116">
            <v>0.70037957149999996</v>
          </cell>
          <cell r="P116">
            <v>0.65004921449999997</v>
          </cell>
          <cell r="Q116">
            <v>0.54249044849999994</v>
          </cell>
          <cell r="R116">
            <v>0.53207848049999995</v>
          </cell>
          <cell r="S116">
            <v>0.46575097100000001</v>
          </cell>
          <cell r="T116">
            <v>0.4268544245</v>
          </cell>
          <cell r="U116">
            <v>0.49353047799999999</v>
          </cell>
          <cell r="V116">
            <v>0.38418367436749995</v>
          </cell>
          <cell r="W116">
            <v>0.38941086450000001</v>
          </cell>
          <cell r="X116">
            <v>0.33892403323099995</v>
          </cell>
          <cell r="Y116">
            <v>0.35717710000000069</v>
          </cell>
          <cell r="Z116">
            <v>0.34328840000000072</v>
          </cell>
          <cell r="AB116">
            <v>161.20287099999999</v>
          </cell>
          <cell r="AC116">
            <v>156.20990599999999</v>
          </cell>
          <cell r="AD116">
            <v>155.92008899999999</v>
          </cell>
          <cell r="AE116">
            <v>217.57233699999998</v>
          </cell>
          <cell r="AF116">
            <v>278.28627599999999</v>
          </cell>
          <cell r="AG116">
            <v>220.208045</v>
          </cell>
          <cell r="AH116">
            <v>178.25439899999998</v>
          </cell>
          <cell r="AI116">
            <v>150.20846599999999</v>
          </cell>
          <cell r="AJ116">
            <v>176.87700000000001</v>
          </cell>
          <cell r="AK116">
            <v>229.39099999999999</v>
          </cell>
          <cell r="AL116">
            <v>216.45400000000001</v>
          </cell>
          <cell r="AM116">
            <v>307.71899999999999</v>
          </cell>
          <cell r="AN116">
            <v>271.25700000000001</v>
          </cell>
          <cell r="AO116">
            <v>228.68</v>
          </cell>
          <cell r="AP116">
            <v>207.80732699999999</v>
          </cell>
          <cell r="AQ116">
            <v>167.221</v>
          </cell>
          <cell r="AR116">
            <v>177.607</v>
          </cell>
          <cell r="AS116">
            <v>162.55029999999999</v>
          </cell>
          <cell r="AT116">
            <v>165.439437</v>
          </cell>
          <cell r="AU116">
            <v>186.730298</v>
          </cell>
          <cell r="AV116">
            <v>150.89752300000001</v>
          </cell>
          <cell r="AW116">
            <v>153.60594499999999</v>
          </cell>
          <cell r="AX116">
            <v>127.32472799999999</v>
          </cell>
          <cell r="AY116">
            <v>132.41400000000002</v>
          </cell>
          <cell r="AZ116">
            <v>118.94800000000001</v>
          </cell>
        </row>
        <row r="119">
          <cell r="B119">
            <v>7.7863029999999996E-3</v>
          </cell>
          <cell r="C119">
            <v>4.6352425000000001E-3</v>
          </cell>
          <cell r="D119">
            <v>3.6131409999999998E-3</v>
          </cell>
          <cell r="E119">
            <v>7.2625874999999998E-3</v>
          </cell>
          <cell r="F119">
            <v>5.9110904999999997E-3</v>
          </cell>
          <cell r="G119">
            <v>4.5506684999999996E-3</v>
          </cell>
          <cell r="H119">
            <v>5.5307595000000003E-3</v>
          </cell>
          <cell r="I119">
            <v>9.4560865000000004E-3</v>
          </cell>
          <cell r="J119">
            <v>4.0946359999999996E-3</v>
          </cell>
          <cell r="K119">
            <v>2.2249160499999997E-2</v>
          </cell>
          <cell r="L119">
            <v>2.4343945499999999E-2</v>
          </cell>
          <cell r="M119">
            <v>3.9527617500000001E-2</v>
          </cell>
          <cell r="N119">
            <v>4.5881373999999996E-2</v>
          </cell>
          <cell r="O119">
            <v>3.5288819999999999E-2</v>
          </cell>
          <cell r="P119">
            <v>4.9757434999999996E-2</v>
          </cell>
          <cell r="Q119">
            <v>5.2338412000000001E-2</v>
          </cell>
          <cell r="R119">
            <v>4.1375078500000002E-2</v>
          </cell>
          <cell r="S119">
            <v>3.2228777E-2</v>
          </cell>
          <cell r="T119">
            <v>4.2019292E-2</v>
          </cell>
          <cell r="U119">
            <v>2.5666126500000001E-2</v>
          </cell>
          <cell r="V119">
            <v>3.26174345E-2</v>
          </cell>
          <cell r="W119">
            <v>1.6937325999999999E-2</v>
          </cell>
          <cell r="X119">
            <v>6.0068769564999999E-2</v>
          </cell>
          <cell r="Y119">
            <v>4.465824999999999E-2</v>
          </cell>
          <cell r="Z119">
            <v>4.34007E-2</v>
          </cell>
          <cell r="AB119">
            <v>1.2374749999999999</v>
          </cell>
          <cell r="AC119">
            <v>0.86410699999999996</v>
          </cell>
          <cell r="AD119">
            <v>0.70575500000000002</v>
          </cell>
          <cell r="AE119">
            <v>1.085113</v>
          </cell>
          <cell r="AF119">
            <v>1.088446</v>
          </cell>
          <cell r="AG119">
            <v>0.84197099999999991</v>
          </cell>
          <cell r="AH119">
            <v>1.0627059999999999</v>
          </cell>
          <cell r="AI119">
            <v>1.8799539999999999</v>
          </cell>
          <cell r="AJ119">
            <v>0.97499999999999998</v>
          </cell>
          <cell r="AK119">
            <v>3.5990000000000002</v>
          </cell>
          <cell r="AL119">
            <v>5.09</v>
          </cell>
          <cell r="AM119">
            <v>8.0690000000000008</v>
          </cell>
          <cell r="AN119">
            <v>8.14</v>
          </cell>
          <cell r="AO119">
            <v>5.9459999999999997</v>
          </cell>
          <cell r="AP119">
            <v>8.5192060000000005</v>
          </cell>
          <cell r="AQ119">
            <v>7.5460000000000003</v>
          </cell>
          <cell r="AR119">
            <v>5.9260000000000002</v>
          </cell>
          <cell r="AS119">
            <v>5.2181819999999997</v>
          </cell>
          <cell r="AT119">
            <v>8.1887159999999994</v>
          </cell>
          <cell r="AU119">
            <v>3.8024139999999997</v>
          </cell>
          <cell r="AV119">
            <v>5.499009</v>
          </cell>
          <cell r="AW119">
            <v>3.6323979999999998</v>
          </cell>
          <cell r="AX119">
            <v>13.283056</v>
          </cell>
          <cell r="AY119">
            <v>7.5330000000000004</v>
          </cell>
          <cell r="AZ119">
            <v>6.1619999999999999</v>
          </cell>
        </row>
        <row r="123">
          <cell r="B123">
            <v>3.6570925999999997E-2</v>
          </cell>
          <cell r="C123">
            <v>4.4309317500000001E-2</v>
          </cell>
          <cell r="D123">
            <v>3.5208351499999999E-2</v>
          </cell>
          <cell r="E123">
            <v>2.26303105E-2</v>
          </cell>
          <cell r="F123">
            <v>2.5482565499999998E-2</v>
          </cell>
          <cell r="G123">
            <v>6.1184410000000002E-2</v>
          </cell>
          <cell r="H123">
            <v>5.7151583999999998E-2</v>
          </cell>
          <cell r="I123">
            <v>6.5957982999999998E-2</v>
          </cell>
          <cell r="J123">
            <v>0.10540269249999999</v>
          </cell>
          <cell r="K123">
            <v>4.9082180000000003E-2</v>
          </cell>
          <cell r="L123">
            <v>3.5218046500000003E-2</v>
          </cell>
          <cell r="M123">
            <v>6.513563E-2</v>
          </cell>
          <cell r="N123">
            <v>8.4373883999999996E-2</v>
          </cell>
          <cell r="O123">
            <v>8.3702311000000001E-2</v>
          </cell>
          <cell r="P123">
            <v>9.6595891000000003E-2</v>
          </cell>
          <cell r="Q123">
            <v>6.4710649499999995E-2</v>
          </cell>
          <cell r="R123">
            <v>5.5662368999999996E-2</v>
          </cell>
          <cell r="S123">
            <v>4.0682782000000001E-2</v>
          </cell>
          <cell r="T123">
            <v>3.7305407999999998E-2</v>
          </cell>
          <cell r="U123">
            <v>5.0790768E-2</v>
          </cell>
          <cell r="V123">
            <v>3.4446816466999992E-2</v>
          </cell>
          <cell r="W123">
            <v>2.2072830499999998E-2</v>
          </cell>
          <cell r="X123">
            <v>2.47585302265E-2</v>
          </cell>
          <cell r="Y123">
            <v>2.201535E-2</v>
          </cell>
          <cell r="Z123">
            <v>1.983205E-2</v>
          </cell>
          <cell r="AB123">
            <v>8.3096149999999991</v>
          </cell>
          <cell r="AC123">
            <v>8.1186949999999989</v>
          </cell>
          <cell r="AD123">
            <v>6.8323739999999997</v>
          </cell>
          <cell r="AE123">
            <v>4.6788400000000001</v>
          </cell>
          <cell r="AF123">
            <v>5.9921299999999995</v>
          </cell>
          <cell r="AG123">
            <v>13.128191999999999</v>
          </cell>
          <cell r="AH123">
            <v>12.863583</v>
          </cell>
          <cell r="AI123">
            <v>15.253178999999999</v>
          </cell>
          <cell r="AJ123">
            <v>28.547000000000001</v>
          </cell>
          <cell r="AK123">
            <v>9.6159999999999997</v>
          </cell>
          <cell r="AL123">
            <v>8.7900000000000009</v>
          </cell>
          <cell r="AM123">
            <v>16.545000000000002</v>
          </cell>
          <cell r="AN123">
            <v>18.932000000000002</v>
          </cell>
          <cell r="AO123">
            <v>18.878</v>
          </cell>
          <cell r="AP123">
            <v>21.566655999999998</v>
          </cell>
          <cell r="AQ123">
            <v>14.336</v>
          </cell>
          <cell r="AR123">
            <v>12.144</v>
          </cell>
          <cell r="AS123">
            <v>9.0462129999999998</v>
          </cell>
          <cell r="AT123">
            <v>9.8530689999999996</v>
          </cell>
          <cell r="AU123">
            <v>11.004851</v>
          </cell>
          <cell r="AV123">
            <v>7.53512</v>
          </cell>
          <cell r="AW123">
            <v>5.4564459999999997</v>
          </cell>
          <cell r="AX123">
            <v>6.9768159999999995</v>
          </cell>
          <cell r="AY123">
            <v>5.4590000000000005</v>
          </cell>
          <cell r="AZ123">
            <v>5.01</v>
          </cell>
        </row>
        <row r="138">
          <cell r="B138">
            <v>0.27582966250000002</v>
          </cell>
          <cell r="C138">
            <v>0.328277614</v>
          </cell>
          <cell r="D138">
            <v>0.27283560499999998</v>
          </cell>
          <cell r="E138">
            <v>0.33607536900000001</v>
          </cell>
          <cell r="F138">
            <v>0.34076466550000001</v>
          </cell>
          <cell r="G138">
            <v>0.417028024</v>
          </cell>
          <cell r="H138">
            <v>0.38633063699999998</v>
          </cell>
          <cell r="I138">
            <v>0.42280263549999997</v>
          </cell>
          <cell r="J138">
            <v>0.44406443550000002</v>
          </cell>
          <cell r="K138">
            <v>0.57082241299999992</v>
          </cell>
          <cell r="L138">
            <v>0.56364978950000011</v>
          </cell>
          <cell r="M138">
            <v>0.37578839549999998</v>
          </cell>
          <cell r="N138">
            <v>0.53081727649999999</v>
          </cell>
          <cell r="O138">
            <v>0.66761228449999999</v>
          </cell>
          <cell r="P138">
            <v>0.69134589299999993</v>
          </cell>
          <cell r="Q138">
            <v>0.67105473399999993</v>
          </cell>
          <cell r="R138">
            <v>0.830614988</v>
          </cell>
          <cell r="S138">
            <v>0.86160756849999998</v>
          </cell>
          <cell r="T138">
            <v>0.92365052849999996</v>
          </cell>
          <cell r="U138">
            <v>1.0381158095</v>
          </cell>
          <cell r="V138">
            <v>0.9225875299795</v>
          </cell>
          <cell r="W138">
            <v>0.647035095</v>
          </cell>
          <cell r="X138">
            <v>0.41045122504399995</v>
          </cell>
          <cell r="Y138">
            <v>0.41216315000000042</v>
          </cell>
          <cell r="Z138">
            <v>0.42588875000000015</v>
          </cell>
          <cell r="AB138">
            <v>44.128079999999997</v>
          </cell>
          <cell r="AC138">
            <v>52.505530999999998</v>
          </cell>
          <cell r="AD138">
            <v>38.352078999999996</v>
          </cell>
          <cell r="AE138">
            <v>45.720973000000001</v>
          </cell>
          <cell r="AF138">
            <v>48.299861</v>
          </cell>
          <cell r="AG138">
            <v>61.262938999999996</v>
          </cell>
          <cell r="AH138">
            <v>50.884416999999999</v>
          </cell>
          <cell r="AI138">
            <v>56.602052</v>
          </cell>
          <cell r="AJ138">
            <v>67.968000000000004</v>
          </cell>
          <cell r="AK138">
            <v>70.325000000000003</v>
          </cell>
          <cell r="AL138">
            <v>80.78</v>
          </cell>
          <cell r="AM138">
            <v>69.409000000000006</v>
          </cell>
          <cell r="AN138">
            <v>90.233000000000004</v>
          </cell>
          <cell r="AO138">
            <v>106.148</v>
          </cell>
          <cell r="AP138">
            <v>113.45581899999999</v>
          </cell>
          <cell r="AQ138">
            <v>105.55</v>
          </cell>
          <cell r="AR138">
            <v>116.432</v>
          </cell>
          <cell r="AS138">
            <v>140.59663699999999</v>
          </cell>
          <cell r="AT138">
            <v>174.27548899999999</v>
          </cell>
          <cell r="AU138">
            <v>166.28987100000001</v>
          </cell>
          <cell r="AV138">
            <v>152.717049</v>
          </cell>
          <cell r="AW138">
            <v>139.08899599999998</v>
          </cell>
          <cell r="AX138">
            <v>105.471514</v>
          </cell>
          <cell r="AY138">
            <v>84.873000000000005</v>
          </cell>
          <cell r="AZ138">
            <v>87.037000000000006</v>
          </cell>
        </row>
        <row r="147">
          <cell r="B147">
            <v>1.5681869000000001E-2</v>
          </cell>
          <cell r="C147">
            <v>1.56043195E-2</v>
          </cell>
          <cell r="D147">
            <v>1.26638715E-2</v>
          </cell>
          <cell r="E147">
            <v>1.5962687999999999E-2</v>
          </cell>
          <cell r="F147">
            <v>3.4520219999999999E-3</v>
          </cell>
          <cell r="G147">
            <v>3.8600660000000001E-3</v>
          </cell>
          <cell r="H147">
            <v>9.8101500000000001E-3</v>
          </cell>
          <cell r="I147">
            <v>7.8321004999999996E-3</v>
          </cell>
          <cell r="J147">
            <v>1.3096369999999998E-2</v>
          </cell>
          <cell r="K147">
            <v>1.49957115E-2</v>
          </cell>
          <cell r="L147">
            <v>4.5368435000000002E-3</v>
          </cell>
          <cell r="M147">
            <v>1.37945325E-2</v>
          </cell>
          <cell r="N147">
            <v>2.7217687000000001E-2</v>
          </cell>
          <cell r="O147">
            <v>2.9593529E-2</v>
          </cell>
          <cell r="P147">
            <v>4.17089925E-2</v>
          </cell>
          <cell r="Q147">
            <v>5.6300037499999997E-2</v>
          </cell>
          <cell r="R147">
            <v>5.7362511499999998E-2</v>
          </cell>
          <cell r="S147">
            <v>7.9428905499999994E-2</v>
          </cell>
          <cell r="T147">
            <v>6.9191275999999996E-2</v>
          </cell>
          <cell r="U147">
            <v>7.3104818500000002E-2</v>
          </cell>
          <cell r="V147">
            <v>6.7814623862999995E-2</v>
          </cell>
          <cell r="W147">
            <v>8.9560891000000004E-2</v>
          </cell>
          <cell r="X147">
            <v>0.14807995994400003</v>
          </cell>
          <cell r="Y147">
            <v>0.20426979999999986</v>
          </cell>
          <cell r="Z147">
            <v>0.20496209999999992</v>
          </cell>
          <cell r="AB147">
            <v>5.7648289999999998</v>
          </cell>
          <cell r="AC147">
            <v>4.8373679999999997</v>
          </cell>
          <cell r="AD147">
            <v>4.2083880000000002</v>
          </cell>
          <cell r="AE147">
            <v>4.6551219999999995</v>
          </cell>
          <cell r="AF147">
            <v>2.2489650000000001</v>
          </cell>
          <cell r="AG147">
            <v>2.1661039999999998</v>
          </cell>
          <cell r="AH147">
            <v>4.1233249999999995</v>
          </cell>
          <cell r="AI147">
            <v>3.4573149999999999</v>
          </cell>
          <cell r="AJ147">
            <v>6.0760000000000005</v>
          </cell>
          <cell r="AK147">
            <v>4.6920000000000002</v>
          </cell>
          <cell r="AL147">
            <v>3.06</v>
          </cell>
          <cell r="AM147">
            <v>5.6310000000000002</v>
          </cell>
          <cell r="AN147">
            <v>9.620000000000001</v>
          </cell>
          <cell r="AO147">
            <v>13.741</v>
          </cell>
          <cell r="AP147">
            <v>22.681459</v>
          </cell>
          <cell r="AQ147">
            <v>23.731999999999999</v>
          </cell>
          <cell r="AR147">
            <v>19.97</v>
          </cell>
          <cell r="AS147">
            <v>30.041039999999999</v>
          </cell>
          <cell r="AT147">
            <v>36.657108000000001</v>
          </cell>
          <cell r="AU147">
            <v>33.633020000000002</v>
          </cell>
          <cell r="AV147">
            <v>28.198743</v>
          </cell>
          <cell r="AW147">
            <v>39.140577999999998</v>
          </cell>
          <cell r="AX147">
            <v>70.279111</v>
          </cell>
          <cell r="AY147">
            <v>63.567</v>
          </cell>
          <cell r="AZ147">
            <v>63.317999999999998</v>
          </cell>
        </row>
        <row r="156">
          <cell r="B156">
            <v>4.4474815000000003E-3</v>
          </cell>
          <cell r="C156">
            <v>1.0807341999999999E-2</v>
          </cell>
          <cell r="D156">
            <v>1.3142724E-2</v>
          </cell>
          <cell r="E156">
            <v>9.7220445000000006E-3</v>
          </cell>
          <cell r="F156">
            <v>1.9770239999999998E-2</v>
          </cell>
          <cell r="G156">
            <v>1.9710564999999999E-2</v>
          </cell>
          <cell r="H156">
            <v>2.0888234499999998E-2</v>
          </cell>
          <cell r="I156">
            <v>1.3770113E-2</v>
          </cell>
          <cell r="J156">
            <v>1.7910011E-2</v>
          </cell>
          <cell r="K156">
            <v>3.1658298000000008E-2</v>
          </cell>
          <cell r="L156">
            <v>2.7869946999999999E-2</v>
          </cell>
          <cell r="M156">
            <v>7.0360104499999993E-2</v>
          </cell>
          <cell r="N156">
            <v>9.5859700999999992E-2</v>
          </cell>
          <cell r="O156">
            <v>5.70515225E-2</v>
          </cell>
          <cell r="P156">
            <v>7.8398214999999993E-2</v>
          </cell>
          <cell r="Q156">
            <v>7.70840525E-2</v>
          </cell>
          <cell r="R156">
            <v>3.2572378999999999E-2</v>
          </cell>
          <cell r="S156">
            <v>4.1526975000000001E-2</v>
          </cell>
          <cell r="T156">
            <v>4.6626915999999997E-2</v>
          </cell>
          <cell r="U156">
            <v>2.32375675E-2</v>
          </cell>
          <cell r="V156">
            <v>1.74472050585E-2</v>
          </cell>
          <cell r="W156">
            <v>2.7633340000000001E-3</v>
          </cell>
          <cell r="X156">
            <v>6.3887795929999979E-3</v>
          </cell>
          <cell r="Y156">
            <v>4.8166999999999993E-3</v>
          </cell>
          <cell r="Z156">
            <v>1.9432000000000006E-3</v>
          </cell>
          <cell r="AB156">
            <v>1.9815269999999998</v>
          </cell>
          <cell r="AC156">
            <v>2.8446409999999998</v>
          </cell>
          <cell r="AD156">
            <v>2.83745</v>
          </cell>
          <cell r="AE156">
            <v>2.374044</v>
          </cell>
          <cell r="AF156">
            <v>3.97967</v>
          </cell>
          <cell r="AG156">
            <v>3.8965419999999997</v>
          </cell>
          <cell r="AH156">
            <v>4.2791749999999995</v>
          </cell>
          <cell r="AI156">
            <v>2.8422899999999998</v>
          </cell>
          <cell r="AJ156">
            <v>4.5460000000000003</v>
          </cell>
          <cell r="AK156">
            <v>5.532</v>
          </cell>
          <cell r="AL156">
            <v>6.9569999999999999</v>
          </cell>
          <cell r="AM156">
            <v>16.981000000000002</v>
          </cell>
          <cell r="AN156">
            <v>19.109000000000002</v>
          </cell>
          <cell r="AO156">
            <v>13.021000000000001</v>
          </cell>
          <cell r="AP156">
            <v>14.426680999999999</v>
          </cell>
          <cell r="AQ156">
            <v>13.250999999999999</v>
          </cell>
          <cell r="AR156">
            <v>6.78</v>
          </cell>
          <cell r="AS156">
            <v>9.9272320000000001</v>
          </cell>
          <cell r="AT156">
            <v>12.121523999999999</v>
          </cell>
          <cell r="AU156">
            <v>8.513166</v>
          </cell>
          <cell r="AV156">
            <v>5.9640619999999993</v>
          </cell>
          <cell r="AW156">
            <v>3.2829419999999998</v>
          </cell>
          <cell r="AX156">
            <v>5.1773660000000001</v>
          </cell>
          <cell r="AY156">
            <v>2.794</v>
          </cell>
          <cell r="AZ156">
            <v>2.3780000000000001</v>
          </cell>
        </row>
        <row r="163">
          <cell r="B163">
            <v>3.9850289499999997E-2</v>
          </cell>
          <cell r="C163">
            <v>3.7566886000000001E-2</v>
          </cell>
          <cell r="D163">
            <v>4.4619056999999997E-2</v>
          </cell>
          <cell r="E163">
            <v>5.7457903999999997E-2</v>
          </cell>
          <cell r="F163">
            <v>6.5005282999999997E-2</v>
          </cell>
          <cell r="G163">
            <v>8.0481177000000001E-2</v>
          </cell>
          <cell r="H163">
            <v>9.0278706E-2</v>
          </cell>
          <cell r="I163">
            <v>0.105598444</v>
          </cell>
          <cell r="J163">
            <v>8.6441593000000011E-2</v>
          </cell>
          <cell r="K163">
            <v>9.0864325999999968E-2</v>
          </cell>
          <cell r="L163">
            <v>9.3083507999999995E-2</v>
          </cell>
          <cell r="M163">
            <v>8.6536194499999997E-2</v>
          </cell>
          <cell r="N163">
            <v>7.2243912999999993E-2</v>
          </cell>
          <cell r="O163">
            <v>9.0364256500000004E-2</v>
          </cell>
          <cell r="P163">
            <v>7.0906286499999999E-2</v>
          </cell>
          <cell r="Q163">
            <v>6.7906789999999995E-2</v>
          </cell>
          <cell r="R163">
            <v>6.5547891499999997E-2</v>
          </cell>
          <cell r="S163">
            <v>6.4797484500000002E-2</v>
          </cell>
          <cell r="T163">
            <v>6.4566078499999999E-2</v>
          </cell>
          <cell r="U163">
            <v>5.6826423500000001E-2</v>
          </cell>
          <cell r="V163">
            <v>5.5481509390999995E-2</v>
          </cell>
          <cell r="W163">
            <v>7.0562156000000001E-2</v>
          </cell>
          <cell r="X163">
            <v>4.9797321110833334E-2</v>
          </cell>
          <cell r="Y163">
            <v>6.006104999999997E-2</v>
          </cell>
          <cell r="Z163">
            <v>5.2898650000000054E-2</v>
          </cell>
          <cell r="AB163">
            <v>9.4140629999999987</v>
          </cell>
          <cell r="AC163">
            <v>7.9609719999999999</v>
          </cell>
          <cell r="AD163">
            <v>9.0736239999999988</v>
          </cell>
          <cell r="AE163">
            <v>12.024861999999999</v>
          </cell>
          <cell r="AF163">
            <v>14.075806999999999</v>
          </cell>
          <cell r="AG163">
            <v>19.579438</v>
          </cell>
          <cell r="AH163">
            <v>21.656355999999999</v>
          </cell>
          <cell r="AI163">
            <v>25.421348999999999</v>
          </cell>
          <cell r="AJ163">
            <v>22.878</v>
          </cell>
          <cell r="AK163">
            <v>21.358000000000001</v>
          </cell>
          <cell r="AL163">
            <v>24.777000000000001</v>
          </cell>
          <cell r="AM163">
            <v>25.603999999999999</v>
          </cell>
          <cell r="AN163">
            <v>19.135000000000002</v>
          </cell>
          <cell r="AO163">
            <v>23.679000000000002</v>
          </cell>
          <cell r="AP163">
            <v>18.483501</v>
          </cell>
          <cell r="AQ163">
            <v>17.899000000000001</v>
          </cell>
          <cell r="AR163">
            <v>16.448</v>
          </cell>
          <cell r="AS163">
            <v>16.169138999999998</v>
          </cell>
          <cell r="AT163">
            <v>16.963694</v>
          </cell>
          <cell r="AU163">
            <v>15.450797999999999</v>
          </cell>
          <cell r="AV163">
            <v>13.69374</v>
          </cell>
          <cell r="AW163">
            <v>18.485371999999998</v>
          </cell>
          <cell r="AX163">
            <v>15.663981999999999</v>
          </cell>
          <cell r="AY163">
            <v>18.395</v>
          </cell>
          <cell r="AZ163">
            <v>14.591000000000001</v>
          </cell>
        </row>
        <row r="180">
          <cell r="B180">
            <v>2.2459486000000001E-2</v>
          </cell>
          <cell r="C180">
            <v>4.6849740000000001E-2</v>
          </cell>
          <cell r="D180">
            <v>3.9617189499999997E-2</v>
          </cell>
          <cell r="E180">
            <v>7.2254552999999999E-2</v>
          </cell>
          <cell r="F180">
            <v>8.2372496500000003E-2</v>
          </cell>
          <cell r="G180">
            <v>0.14988081149999999</v>
          </cell>
          <cell r="H180">
            <v>0.1022056021</v>
          </cell>
          <cell r="I180">
            <v>0.10807639499999999</v>
          </cell>
          <cell r="J180">
            <v>7.9500844500000015E-2</v>
          </cell>
          <cell r="K180">
            <v>7.8382314499999994E-2</v>
          </cell>
          <cell r="L180">
            <v>3.2307793000000001E-2</v>
          </cell>
          <cell r="M180">
            <v>6.5921306499999999E-2</v>
          </cell>
          <cell r="N180">
            <v>6.1125161999999997E-2</v>
          </cell>
          <cell r="O180">
            <v>3.3606352499999999E-2</v>
          </cell>
          <cell r="P180">
            <v>4.87263E-2</v>
          </cell>
          <cell r="Q180">
            <v>4.0338752999999998E-2</v>
          </cell>
          <cell r="R180">
            <v>2.0798659000000001E-2</v>
          </cell>
          <cell r="S180">
            <v>2.0302467500000001E-2</v>
          </cell>
          <cell r="T180">
            <v>2.62177125E-2</v>
          </cell>
          <cell r="U180">
            <v>2.3769910499999998E-2</v>
          </cell>
          <cell r="V180">
            <v>2.1543334137500002E-2</v>
          </cell>
          <cell r="W180">
            <v>2.8449858499999998E-2</v>
          </cell>
          <cell r="X180">
            <v>3.4265028570500004E-2</v>
          </cell>
          <cell r="Y180">
            <v>2.7342000000000002E-2</v>
          </cell>
          <cell r="Z180">
            <v>2.360435000000001E-2</v>
          </cell>
          <cell r="AB180">
            <v>5.5569379999999997</v>
          </cell>
          <cell r="AC180">
            <v>8.2933640000000004</v>
          </cell>
          <cell r="AD180">
            <v>7.7350509999999995</v>
          </cell>
          <cell r="AE180">
            <v>11.887371999999999</v>
          </cell>
          <cell r="AF180">
            <v>14.753242</v>
          </cell>
          <cell r="AG180">
            <v>24.990530999999997</v>
          </cell>
          <cell r="AH180">
            <v>18.266721999999998</v>
          </cell>
          <cell r="AI180">
            <v>21.23292</v>
          </cell>
          <cell r="AJ180">
            <v>16.396000000000001</v>
          </cell>
          <cell r="AK180">
            <v>14.583</v>
          </cell>
          <cell r="AL180">
            <v>9.3230000000000004</v>
          </cell>
          <cell r="AM180">
            <v>17.489000000000001</v>
          </cell>
          <cell r="AN180">
            <v>14.155000000000001</v>
          </cell>
          <cell r="AO180">
            <v>9.798</v>
          </cell>
          <cell r="AP180">
            <v>11.387485</v>
          </cell>
          <cell r="AQ180">
            <v>10.716000000000001</v>
          </cell>
          <cell r="AR180">
            <v>9.0570000000000004</v>
          </cell>
          <cell r="AS180">
            <v>8.8515230000000003</v>
          </cell>
          <cell r="AT180">
            <v>11.021398999999999</v>
          </cell>
          <cell r="AU180">
            <v>9.7671460000000003</v>
          </cell>
          <cell r="AV180">
            <v>9.0008470000000003</v>
          </cell>
          <cell r="AW180">
            <v>11.986919</v>
          </cell>
          <cell r="AX180">
            <v>14.743285999999999</v>
          </cell>
          <cell r="AY180">
            <v>12.445</v>
          </cell>
          <cell r="AZ180">
            <v>10.957000000000001</v>
          </cell>
        </row>
        <row r="186">
          <cell r="B186">
            <v>2.2545460000000001E-3</v>
          </cell>
          <cell r="C186">
            <v>5.1444224999999998E-3</v>
          </cell>
          <cell r="D186">
            <v>1.5453816E-2</v>
          </cell>
          <cell r="E186">
            <v>3.7788397500000001E-2</v>
          </cell>
          <cell r="F186">
            <v>1.6829504999999998E-2</v>
          </cell>
          <cell r="G186">
            <v>2.8080219999999999E-2</v>
          </cell>
          <cell r="H186">
            <v>3.8820067999999999E-2</v>
          </cell>
          <cell r="I186">
            <v>3.5352166499999997E-2</v>
          </cell>
          <cell r="J186">
            <v>3.3191287499999993E-2</v>
          </cell>
          <cell r="K186">
            <v>3.1830501500000004E-2</v>
          </cell>
          <cell r="L186">
            <v>2.6785846500000002E-2</v>
          </cell>
          <cell r="M186">
            <v>5.0958124E-2</v>
          </cell>
          <cell r="N186">
            <v>6.4322338499999993E-2</v>
          </cell>
          <cell r="O186">
            <v>3.1258899E-2</v>
          </cell>
          <cell r="P186">
            <v>4.2833048999999998E-2</v>
          </cell>
          <cell r="Q186">
            <v>3.3981125500000001E-2</v>
          </cell>
          <cell r="R186">
            <v>1.7250002E-2</v>
          </cell>
          <cell r="S186">
            <v>1.4991500999999999E-2</v>
          </cell>
          <cell r="T186">
            <v>6.2427854999999996E-3</v>
          </cell>
          <cell r="U186">
            <v>1.0519417999999999E-2</v>
          </cell>
          <cell r="V186">
            <v>7.0014307614999997E-3</v>
          </cell>
          <cell r="W186">
            <v>4.0545295E-3</v>
          </cell>
          <cell r="X186">
            <v>6.1065910464999989E-3</v>
          </cell>
          <cell r="Y186">
            <v>5.4060999999999996E-3</v>
          </cell>
          <cell r="Z186">
            <v>5.3287499999999993E-3</v>
          </cell>
          <cell r="AB186">
            <v>0.65786699999999998</v>
          </cell>
          <cell r="AC186">
            <v>1.109313</v>
          </cell>
          <cell r="AD186">
            <v>3.2281139999999997</v>
          </cell>
          <cell r="AE186">
            <v>7.9416159999999998</v>
          </cell>
          <cell r="AF186">
            <v>3.9356489999999997</v>
          </cell>
          <cell r="AG186">
            <v>6.8519299999999994</v>
          </cell>
          <cell r="AH186">
            <v>9.205544999999999</v>
          </cell>
          <cell r="AI186">
            <v>8.6620139999999992</v>
          </cell>
          <cell r="AJ186">
            <v>9.17</v>
          </cell>
          <cell r="AK186">
            <v>6.7090000000000005</v>
          </cell>
          <cell r="AL186">
            <v>7.298</v>
          </cell>
          <cell r="AM186">
            <v>13.577999999999999</v>
          </cell>
          <cell r="AN186">
            <v>16.260000000000002</v>
          </cell>
          <cell r="AO186">
            <v>8.6319999999999997</v>
          </cell>
          <cell r="AP186">
            <v>11.080995</v>
          </cell>
          <cell r="AQ186">
            <v>8.8130000000000006</v>
          </cell>
          <cell r="AR186">
            <v>4.7389999999999999</v>
          </cell>
          <cell r="AS186">
            <v>4.7271339999999995</v>
          </cell>
          <cell r="AT186">
            <v>3.6945059999999996</v>
          </cell>
          <cell r="AU186">
            <v>5.0704849999999997</v>
          </cell>
          <cell r="AV186">
            <v>2.436658</v>
          </cell>
          <cell r="AW186">
            <v>1.692874</v>
          </cell>
          <cell r="AX186">
            <v>3.3622699999999996</v>
          </cell>
          <cell r="AY186">
            <v>2.7869999999999999</v>
          </cell>
          <cell r="AZ186">
            <v>2.8029999999999999</v>
          </cell>
        </row>
        <row r="187">
          <cell r="B187">
            <v>0.13182105999999999</v>
          </cell>
          <cell r="C187">
            <v>0.145006939</v>
          </cell>
          <cell r="D187">
            <v>0.11793580049999999</v>
          </cell>
          <cell r="E187">
            <v>0.10863371049999999</v>
          </cell>
          <cell r="F187">
            <v>0.113754459</v>
          </cell>
          <cell r="G187">
            <v>0.11562278699999999</v>
          </cell>
          <cell r="H187">
            <v>9.1796970999999991E-2</v>
          </cell>
          <cell r="I187">
            <v>0.1036110705</v>
          </cell>
          <cell r="J187">
            <v>9.6173766499999994E-2</v>
          </cell>
          <cell r="K187">
            <v>0.19747993650000004</v>
          </cell>
          <cell r="L187">
            <v>0.2275201285</v>
          </cell>
          <cell r="M187">
            <v>0.209285321</v>
          </cell>
          <cell r="N187">
            <v>0.33031717599999999</v>
          </cell>
          <cell r="O187">
            <v>0.33850371800000001</v>
          </cell>
          <cell r="P187">
            <v>0.35798946399999998</v>
          </cell>
          <cell r="Q187">
            <v>0.45985130800000001</v>
          </cell>
          <cell r="R187">
            <v>0.52435886649999996</v>
          </cell>
          <cell r="S187">
            <v>0.46079898899999999</v>
          </cell>
          <cell r="T187">
            <v>0.42187138349999997</v>
          </cell>
          <cell r="U187">
            <v>0.387436952</v>
          </cell>
          <cell r="V187">
            <v>0.37717300133449994</v>
          </cell>
          <cell r="W187">
            <v>0.36161314699999997</v>
          </cell>
          <cell r="X187">
            <v>0.31965114707749981</v>
          </cell>
          <cell r="Y187">
            <v>0.2949593500000004</v>
          </cell>
          <cell r="Z187">
            <v>0.30988825000000053</v>
          </cell>
          <cell r="AB187">
            <v>28.178034999999998</v>
          </cell>
          <cell r="AC187">
            <v>25.831350999999998</v>
          </cell>
          <cell r="AD187">
            <v>22.141179999999999</v>
          </cell>
          <cell r="AE187">
            <v>21.524411000000001</v>
          </cell>
          <cell r="AF187">
            <v>24.453106999999999</v>
          </cell>
          <cell r="AG187">
            <v>23.635559000000001</v>
          </cell>
          <cell r="AH187">
            <v>20.992946999999997</v>
          </cell>
          <cell r="AI187">
            <v>24.468789999999998</v>
          </cell>
          <cell r="AJ187">
            <v>27.324999999999999</v>
          </cell>
          <cell r="AK187">
            <v>34.628999999999998</v>
          </cell>
          <cell r="AL187">
            <v>45.167000000000002</v>
          </cell>
          <cell r="AM187">
            <v>48.02</v>
          </cell>
          <cell r="AN187">
            <v>66.781000000000006</v>
          </cell>
          <cell r="AO187">
            <v>70.257999999999996</v>
          </cell>
          <cell r="AP187">
            <v>75.540188000000001</v>
          </cell>
          <cell r="AQ187">
            <v>78.944000000000003</v>
          </cell>
          <cell r="AR187">
            <v>85.897999999999996</v>
          </cell>
          <cell r="AS187">
            <v>85.461543999999989</v>
          </cell>
          <cell r="AT187">
            <v>90.648319999999998</v>
          </cell>
          <cell r="AU187">
            <v>74.367380999999995</v>
          </cell>
          <cell r="AV187">
            <v>71.302538999999996</v>
          </cell>
          <cell r="AW187">
            <v>81.289536999999996</v>
          </cell>
          <cell r="AX187">
            <v>81.200155999999993</v>
          </cell>
          <cell r="AY187">
            <v>65.082000000000008</v>
          </cell>
          <cell r="AZ187">
            <v>64.084000000000003</v>
          </cell>
        </row>
        <row r="188">
          <cell r="B188">
            <v>1.4209299999999999E-3</v>
          </cell>
          <cell r="C188">
            <v>6.5218649999999997E-4</v>
          </cell>
          <cell r="D188">
            <v>3.5308000000000001E-5</v>
          </cell>
          <cell r="E188">
            <v>2.2252999999999999E-5</v>
          </cell>
          <cell r="F188">
            <v>2.6716199999999999E-4</v>
          </cell>
          <cell r="G188">
            <v>4.6281795000000002E-3</v>
          </cell>
          <cell r="H188">
            <v>1.05834785E-2</v>
          </cell>
          <cell r="I188">
            <v>3.8210539500000001E-2</v>
          </cell>
          <cell r="J188">
            <v>2.4242588999999995E-2</v>
          </cell>
          <cell r="K188">
            <v>1.9571180999999997E-2</v>
          </cell>
          <cell r="L188">
            <v>2.2085213499999999E-2</v>
          </cell>
          <cell r="M188">
            <v>3.7139679500000002E-2</v>
          </cell>
          <cell r="N188">
            <v>3.2276915999999996E-2</v>
          </cell>
          <cell r="O188">
            <v>5.7403377499999998E-2</v>
          </cell>
          <cell r="P188">
            <v>5.8020567500000002E-2</v>
          </cell>
          <cell r="Q188">
            <v>4.6849351499999997E-2</v>
          </cell>
          <cell r="R188">
            <v>3.8261457499999998E-2</v>
          </cell>
          <cell r="S188">
            <v>2.6947955999999999E-2</v>
          </cell>
          <cell r="T188">
            <v>2.0592141500000001E-2</v>
          </cell>
          <cell r="U188">
            <v>1.8404571500000001E-2</v>
          </cell>
          <cell r="V188">
            <v>1.91595837055E-2</v>
          </cell>
          <cell r="W188">
            <v>8.942129E-3</v>
          </cell>
          <cell r="X188">
            <v>2.3046004928333329E-2</v>
          </cell>
          <cell r="Y188">
            <v>4.4619400000000066E-2</v>
          </cell>
          <cell r="Z188">
            <v>8.214499999999994E-2</v>
          </cell>
          <cell r="AB188">
            <v>0.51794600000000002</v>
          </cell>
          <cell r="AC188">
            <v>0.20909899999999998</v>
          </cell>
          <cell r="AD188">
            <v>6.1580999999999997E-2</v>
          </cell>
          <cell r="AE188">
            <v>6.2056999999999994E-2</v>
          </cell>
          <cell r="AF188">
            <v>0.21247199999999999</v>
          </cell>
          <cell r="AG188">
            <v>1.0483309999999999</v>
          </cell>
          <cell r="AH188">
            <v>3.0189249999999999</v>
          </cell>
          <cell r="AI188">
            <v>8.0421009999999988</v>
          </cell>
          <cell r="AJ188">
            <v>5.1340000000000003</v>
          </cell>
          <cell r="AK188">
            <v>3.81</v>
          </cell>
          <cell r="AL188">
            <v>6.056</v>
          </cell>
          <cell r="AM188">
            <v>10.141999999999999</v>
          </cell>
          <cell r="AN188">
            <v>8.072000000000001</v>
          </cell>
          <cell r="AO188">
            <v>16.422000000000001</v>
          </cell>
          <cell r="AP188">
            <v>15.495258999999999</v>
          </cell>
          <cell r="AQ188">
            <v>11.686999999999999</v>
          </cell>
          <cell r="AR188">
            <v>10.436999999999999</v>
          </cell>
          <cell r="AS188">
            <v>7.2697499999999993</v>
          </cell>
          <cell r="AT188">
            <v>8.925101999999999</v>
          </cell>
          <cell r="AU188">
            <v>7.5369279999999996</v>
          </cell>
          <cell r="AV188">
            <v>7.15944</v>
          </cell>
          <cell r="AW188">
            <v>5.909268</v>
          </cell>
          <cell r="AX188">
            <v>11.711867999999999</v>
          </cell>
          <cell r="AY188">
            <v>15.386000000000001</v>
          </cell>
          <cell r="AZ188">
            <v>22.341999999999999</v>
          </cell>
        </row>
        <row r="194">
          <cell r="B194">
            <v>3.7523692499999997E-2</v>
          </cell>
          <cell r="C194">
            <v>4.6318825000000001E-2</v>
          </cell>
          <cell r="D194">
            <v>6.4443504999999998E-2</v>
          </cell>
          <cell r="E194">
            <v>7.5415161499999994E-2</v>
          </cell>
          <cell r="F194">
            <v>9.10163415E-2</v>
          </cell>
          <cell r="G194">
            <v>0.12241144299999999</v>
          </cell>
          <cell r="H194">
            <v>0.15946266349999999</v>
          </cell>
          <cell r="I194">
            <v>0.1896044885</v>
          </cell>
          <cell r="J194">
            <v>0.19936418950000001</v>
          </cell>
          <cell r="K194">
            <v>0.14507844749999999</v>
          </cell>
          <cell r="L194">
            <v>0.17652535949999995</v>
          </cell>
          <cell r="M194">
            <v>0.1971726295</v>
          </cell>
          <cell r="N194">
            <v>0.2399034505</v>
          </cell>
          <cell r="O194">
            <v>0.22971276999999998</v>
          </cell>
          <cell r="P194">
            <v>0.21470719899999999</v>
          </cell>
          <cell r="Q194">
            <v>0.14419182750000001</v>
          </cell>
          <cell r="R194">
            <v>0.12728258549999999</v>
          </cell>
          <cell r="S194">
            <v>0.13297749149999999</v>
          </cell>
          <cell r="T194">
            <v>0.16841141800000001</v>
          </cell>
          <cell r="U194">
            <v>0.16889033000000001</v>
          </cell>
          <cell r="V194">
            <v>0.18869907758449997</v>
          </cell>
          <cell r="W194">
            <v>0.1925692125</v>
          </cell>
          <cell r="X194">
            <v>0.16664647763750001</v>
          </cell>
          <cell r="Y194">
            <v>0.24673530000000035</v>
          </cell>
          <cell r="Z194">
            <v>0.22755249999999988</v>
          </cell>
          <cell r="AB194">
            <v>14.057309999999999</v>
          </cell>
          <cell r="AC194">
            <v>13.677482999999999</v>
          </cell>
          <cell r="AD194">
            <v>16.953398</v>
          </cell>
          <cell r="AE194">
            <v>18.884277999999998</v>
          </cell>
          <cell r="AF194">
            <v>23.496262999999999</v>
          </cell>
          <cell r="AG194">
            <v>31.933619999999998</v>
          </cell>
          <cell r="AH194">
            <v>41.372313999999996</v>
          </cell>
          <cell r="AI194">
            <v>52.189648999999996</v>
          </cell>
          <cell r="AJ194">
            <v>69.427999999999997</v>
          </cell>
          <cell r="AK194">
            <v>50.175000000000004</v>
          </cell>
          <cell r="AL194">
            <v>60.139000000000003</v>
          </cell>
          <cell r="AM194">
            <v>73.5</v>
          </cell>
          <cell r="AN194">
            <v>81.046000000000006</v>
          </cell>
          <cell r="AO194">
            <v>79.131</v>
          </cell>
          <cell r="AP194">
            <v>84.70220599999999</v>
          </cell>
          <cell r="AQ194">
            <v>61.505000000000003</v>
          </cell>
          <cell r="AR194">
            <v>58.771000000000001</v>
          </cell>
          <cell r="AS194">
            <v>66.40046199999999</v>
          </cell>
          <cell r="AT194">
            <v>91.131810000000002</v>
          </cell>
          <cell r="AU194">
            <v>83.989155999999994</v>
          </cell>
          <cell r="AV194">
            <v>85.492145999999991</v>
          </cell>
          <cell r="AW194">
            <v>94.283762999999993</v>
          </cell>
          <cell r="AX194">
            <v>95.977549999999994</v>
          </cell>
          <cell r="AY194">
            <v>117.96600000000001</v>
          </cell>
          <cell r="AZ194">
            <v>105.828</v>
          </cell>
        </row>
        <row r="200">
          <cell r="B200">
            <v>7.9144015999999998E-2</v>
          </cell>
          <cell r="C200">
            <v>0.1037137395</v>
          </cell>
          <cell r="D200">
            <v>9.6945218999999999E-2</v>
          </cell>
          <cell r="E200">
            <v>8.1390263500000004E-2</v>
          </cell>
          <cell r="F200">
            <v>5.1883468000000002E-2</v>
          </cell>
          <cell r="G200">
            <v>0.11135954199999999</v>
          </cell>
          <cell r="H200">
            <v>0.1236323795</v>
          </cell>
          <cell r="I200">
            <v>9.6287439500000002E-2</v>
          </cell>
          <cell r="J200">
            <v>0.112012243</v>
          </cell>
          <cell r="K200">
            <v>0.14327431299999999</v>
          </cell>
          <cell r="L200">
            <v>0.12715200399999999</v>
          </cell>
          <cell r="M200">
            <v>0.13391600249999999</v>
          </cell>
          <cell r="N200">
            <v>0.14847033600000001</v>
          </cell>
          <cell r="O200">
            <v>0.11684555399999999</v>
          </cell>
          <cell r="P200">
            <v>0.1832465355</v>
          </cell>
          <cell r="Q200">
            <v>0.1887179735</v>
          </cell>
          <cell r="R200">
            <v>0.10877727</v>
          </cell>
          <cell r="S200">
            <v>0.12832553299999999</v>
          </cell>
          <cell r="T200">
            <v>9.7249918500000004E-2</v>
          </cell>
          <cell r="U200">
            <v>0.10867698099999999</v>
          </cell>
          <cell r="V200">
            <v>8.6667243810000003E-2</v>
          </cell>
          <cell r="W200">
            <v>6.0190011000000002E-2</v>
          </cell>
          <cell r="X200">
            <v>9.1785519409499985E-2</v>
          </cell>
          <cell r="Y200">
            <v>8.8460049999999887E-2</v>
          </cell>
          <cell r="Z200">
            <v>6.6306449999999947E-2</v>
          </cell>
          <cell r="AB200">
            <v>20.681685999999999</v>
          </cell>
          <cell r="AC200">
            <v>24.027975999999999</v>
          </cell>
          <cell r="AD200">
            <v>23.745229999999999</v>
          </cell>
          <cell r="AE200">
            <v>19.542372</v>
          </cell>
          <cell r="AF200">
            <v>13.24987</v>
          </cell>
          <cell r="AG200">
            <v>25.110409999999998</v>
          </cell>
          <cell r="AH200">
            <v>28.374489999999998</v>
          </cell>
          <cell r="AI200">
            <v>22.262367999999999</v>
          </cell>
          <cell r="AJ200">
            <v>31.809000000000001</v>
          </cell>
          <cell r="AK200">
            <v>30.681000000000001</v>
          </cell>
          <cell r="AL200">
            <v>32.724000000000004</v>
          </cell>
          <cell r="AM200">
            <v>34.993000000000002</v>
          </cell>
          <cell r="AN200">
            <v>37.377000000000002</v>
          </cell>
          <cell r="AO200">
            <v>33.911000000000001</v>
          </cell>
          <cell r="AP200">
            <v>48.511868999999997</v>
          </cell>
          <cell r="AQ200">
            <v>50.338999999999999</v>
          </cell>
          <cell r="AR200">
            <v>31.190999999999999</v>
          </cell>
          <cell r="AS200">
            <v>31.081458999999999</v>
          </cell>
          <cell r="AT200">
            <v>29.284965</v>
          </cell>
          <cell r="AU200">
            <v>30.983084999999999</v>
          </cell>
          <cell r="AV200">
            <v>24.156258999999999</v>
          </cell>
          <cell r="AW200">
            <v>19.126366000000001</v>
          </cell>
          <cell r="AX200">
            <v>27.734143999999997</v>
          </cell>
          <cell r="AY200">
            <v>24.257000000000001</v>
          </cell>
          <cell r="AZ200">
            <v>18.920000000000002</v>
          </cell>
        </row>
        <row r="206">
          <cell r="B206">
            <v>0.27714204349999999</v>
          </cell>
          <cell r="C206">
            <v>0.23299970749999999</v>
          </cell>
          <cell r="D206">
            <v>0.21858069799999999</v>
          </cell>
          <cell r="E206">
            <v>0.21444221050000001</v>
          </cell>
          <cell r="F206">
            <v>0.25037896449999997</v>
          </cell>
          <cell r="G206">
            <v>0.246701644</v>
          </cell>
          <cell r="H206">
            <v>0.25132090200000001</v>
          </cell>
          <cell r="I206">
            <v>0.23415248499999999</v>
          </cell>
          <cell r="J206">
            <v>0.26769729000000003</v>
          </cell>
          <cell r="K206">
            <v>0.25142304249999997</v>
          </cell>
          <cell r="L206">
            <v>0.23696503599999993</v>
          </cell>
          <cell r="M206">
            <v>0.226544416</v>
          </cell>
          <cell r="N206">
            <v>0.262698604</v>
          </cell>
          <cell r="O206">
            <v>0.26405357299999999</v>
          </cell>
          <cell r="P206">
            <v>0.2336754805</v>
          </cell>
          <cell r="Q206">
            <v>0.20612839450000001</v>
          </cell>
          <cell r="R206">
            <v>0.2268235935</v>
          </cell>
          <cell r="S206">
            <v>0.1180742955</v>
          </cell>
          <cell r="T206">
            <v>9.2995076999999995E-2</v>
          </cell>
          <cell r="U206">
            <v>7.0877582999999994E-2</v>
          </cell>
          <cell r="V206">
            <v>6.7470670462999996E-2</v>
          </cell>
          <cell r="W206">
            <v>6.4717957499999992E-2</v>
          </cell>
          <cell r="X206">
            <v>7.4090791925499971E-2</v>
          </cell>
          <cell r="Y206">
            <v>7.6718599999999859E-2</v>
          </cell>
          <cell r="Z206">
            <v>6.5830799999999814E-2</v>
          </cell>
          <cell r="AB206">
            <v>46.660492999999995</v>
          </cell>
          <cell r="AC206">
            <v>42.515540000000001</v>
          </cell>
          <cell r="AD206">
            <v>29.64753</v>
          </cell>
          <cell r="AE206">
            <v>29.808439999999997</v>
          </cell>
          <cell r="AF206">
            <v>37.653959999999998</v>
          </cell>
          <cell r="AG206">
            <v>41.714846999999999</v>
          </cell>
          <cell r="AH206">
            <v>41.001331</v>
          </cell>
          <cell r="AI206">
            <v>39.905577999999998</v>
          </cell>
          <cell r="AJ206">
            <v>53.804000000000002</v>
          </cell>
          <cell r="AK206">
            <v>41.338999999999999</v>
          </cell>
          <cell r="AL206">
            <v>45.338999999999999</v>
          </cell>
          <cell r="AM206">
            <v>50.542000000000002</v>
          </cell>
          <cell r="AN206">
            <v>52.783999999999999</v>
          </cell>
          <cell r="AO206">
            <v>52.411000000000001</v>
          </cell>
          <cell r="AP206">
            <v>47.064143999999999</v>
          </cell>
          <cell r="AQ206">
            <v>37.948</v>
          </cell>
          <cell r="AR206">
            <v>38.642000000000003</v>
          </cell>
          <cell r="AS206">
            <v>24.979429999999997</v>
          </cell>
          <cell r="AT206">
            <v>23.107927999999998</v>
          </cell>
          <cell r="AU206">
            <v>18.172673</v>
          </cell>
          <cell r="AV206">
            <v>16.118119</v>
          </cell>
          <cell r="AW206">
            <v>17.383224999999999</v>
          </cell>
          <cell r="AX206">
            <v>20.145847</v>
          </cell>
          <cell r="AY206">
            <v>18.961000000000002</v>
          </cell>
          <cell r="AZ206">
            <v>15.878</v>
          </cell>
        </row>
        <row r="211">
          <cell r="B211">
            <v>2.77108475E-2</v>
          </cell>
          <cell r="C211">
            <v>3.7696421000000001E-2</v>
          </cell>
          <cell r="D211">
            <v>3.9760070000000002E-2</v>
          </cell>
          <cell r="E211">
            <v>0.118429017</v>
          </cell>
          <cell r="F211">
            <v>0.14773208099999999</v>
          </cell>
          <cell r="G211">
            <v>0.13262536350000001</v>
          </cell>
          <cell r="H211">
            <v>0.12265823149999999</v>
          </cell>
          <cell r="I211">
            <v>0.189365582</v>
          </cell>
          <cell r="J211">
            <v>0.17364625600000003</v>
          </cell>
          <cell r="K211">
            <v>0.15118513200000003</v>
          </cell>
          <cell r="L211">
            <v>0.17382012900000002</v>
          </cell>
          <cell r="M211">
            <v>0.20725720049999999</v>
          </cell>
          <cell r="N211">
            <v>0.24413556649999998</v>
          </cell>
          <cell r="O211">
            <v>0.1697581655</v>
          </cell>
          <cell r="P211">
            <v>0.15522151749999999</v>
          </cell>
          <cell r="Q211">
            <v>0.14007110949999999</v>
          </cell>
          <cell r="R211">
            <v>0.1501000025</v>
          </cell>
          <cell r="S211">
            <v>0.141432634</v>
          </cell>
          <cell r="T211">
            <v>0.1277074715</v>
          </cell>
          <cell r="U211">
            <v>9.5640597499999994E-2</v>
          </cell>
          <cell r="V211">
            <v>8.5841221504499993E-2</v>
          </cell>
          <cell r="W211">
            <v>0.10383767449999999</v>
          </cell>
          <cell r="X211">
            <v>0.12454098674150002</v>
          </cell>
          <cell r="Y211">
            <v>9.9739149999999971E-2</v>
          </cell>
          <cell r="Z211">
            <v>9.0693050000000025E-2</v>
          </cell>
          <cell r="AB211">
            <v>6.3856579999999994</v>
          </cell>
          <cell r="AC211">
            <v>8.1284309999999991</v>
          </cell>
          <cell r="AD211">
            <v>8.2028160000000003</v>
          </cell>
          <cell r="AE211">
            <v>20.356521999999998</v>
          </cell>
          <cell r="AF211">
            <v>25.416266999999998</v>
          </cell>
          <cell r="AG211">
            <v>27.471028999999998</v>
          </cell>
          <cell r="AH211">
            <v>25.740441999999998</v>
          </cell>
          <cell r="AI211">
            <v>42.186306999999999</v>
          </cell>
          <cell r="AJ211">
            <v>47.689</v>
          </cell>
          <cell r="AK211">
            <v>34.774999999999999</v>
          </cell>
          <cell r="AL211">
            <v>49.183999999999997</v>
          </cell>
          <cell r="AM211">
            <v>60.849000000000004</v>
          </cell>
          <cell r="AN211">
            <v>62.423000000000002</v>
          </cell>
          <cell r="AO211">
            <v>44.186</v>
          </cell>
          <cell r="AP211">
            <v>38.356998999999995</v>
          </cell>
          <cell r="AQ211">
            <v>35.164999999999999</v>
          </cell>
          <cell r="AR211">
            <v>34.469000000000001</v>
          </cell>
          <cell r="AS211">
            <v>32.463557000000002</v>
          </cell>
          <cell r="AT211">
            <v>36.511949000000001</v>
          </cell>
          <cell r="AU211">
            <v>25.279370999999998</v>
          </cell>
          <cell r="AV211">
            <v>20.939416999999999</v>
          </cell>
          <cell r="AW211">
            <v>25.413273999999998</v>
          </cell>
          <cell r="AX211">
            <v>35.434632999999998</v>
          </cell>
          <cell r="AY211">
            <v>26.580000000000002</v>
          </cell>
          <cell r="AZ211">
            <v>19.582000000000001</v>
          </cell>
        </row>
        <row r="213">
          <cell r="B213">
            <v>3.8187075500000001E-2</v>
          </cell>
          <cell r="C213">
            <v>4.18326475E-2</v>
          </cell>
          <cell r="D213">
            <v>3.02351945E-2</v>
          </cell>
          <cell r="E213">
            <v>6.2156737999999996E-2</v>
          </cell>
          <cell r="F213">
            <v>6.1672908499999998E-2</v>
          </cell>
          <cell r="G213">
            <v>7.2459190999999992E-2</v>
          </cell>
          <cell r="H213">
            <v>5.77703735E-2</v>
          </cell>
          <cell r="I213">
            <v>3.6143124499999998E-2</v>
          </cell>
          <cell r="J213">
            <v>3.6267349999999997E-2</v>
          </cell>
          <cell r="K213">
            <v>2.8572376000000003E-2</v>
          </cell>
          <cell r="L213">
            <v>2.7821723999999996E-2</v>
          </cell>
          <cell r="M213">
            <v>5.0417769500000001E-2</v>
          </cell>
          <cell r="N213">
            <v>7.2118105500000002E-2</v>
          </cell>
          <cell r="O213">
            <v>9.4536574999999998E-2</v>
          </cell>
          <cell r="P213">
            <v>7.9289003499999997E-2</v>
          </cell>
          <cell r="Q213">
            <v>6.9016972499999996E-2</v>
          </cell>
          <cell r="R213">
            <v>5.1667231000000001E-2</v>
          </cell>
          <cell r="S213">
            <v>3.6654747500000001E-2</v>
          </cell>
          <cell r="T213">
            <v>4.0473852999999997E-2</v>
          </cell>
          <cell r="U213">
            <v>2.4231311999999998E-2</v>
          </cell>
          <cell r="V213">
            <v>1.9326725397000002E-2</v>
          </cell>
          <cell r="W213">
            <v>1.71583825E-2</v>
          </cell>
          <cell r="X213">
            <v>8.400061022499997E-3</v>
          </cell>
          <cell r="Y213">
            <v>1.2284299999999998E-2</v>
          </cell>
          <cell r="Z213">
            <v>7.7864499999999994E-3</v>
          </cell>
          <cell r="AB213">
            <v>9.2038979999999988</v>
          </cell>
          <cell r="AC213">
            <v>8.5413339999999991</v>
          </cell>
          <cell r="AD213">
            <v>6.3025329999999995</v>
          </cell>
          <cell r="AE213">
            <v>9.172922999999999</v>
          </cell>
          <cell r="AF213">
            <v>9.9199539999999988</v>
          </cell>
          <cell r="AG213">
            <v>11.569771999999999</v>
          </cell>
          <cell r="AH213">
            <v>9.9802549999999997</v>
          </cell>
          <cell r="AI213">
            <v>6.2102349999999999</v>
          </cell>
          <cell r="AJ213">
            <v>7.9590000000000005</v>
          </cell>
          <cell r="AK213">
            <v>4.883</v>
          </cell>
          <cell r="AL213">
            <v>5.3209999999999997</v>
          </cell>
          <cell r="AM213">
            <v>10.43</v>
          </cell>
          <cell r="AN213">
            <v>13.458</v>
          </cell>
          <cell r="AO213">
            <v>17.129000000000001</v>
          </cell>
          <cell r="AP213">
            <v>14.559984</v>
          </cell>
          <cell r="AQ213">
            <v>12.205</v>
          </cell>
          <cell r="AR213">
            <v>8.9489999999999998</v>
          </cell>
          <cell r="AS213">
            <v>6.4584139999999994</v>
          </cell>
          <cell r="AT213">
            <v>9.5610759999999999</v>
          </cell>
          <cell r="AU213">
            <v>5.1165180000000001</v>
          </cell>
          <cell r="AV213">
            <v>4.2304659999999998</v>
          </cell>
          <cell r="AW213">
            <v>4.3675679999999995</v>
          </cell>
          <cell r="AX213">
            <v>2.5833589999999997</v>
          </cell>
          <cell r="AY213">
            <v>2.97</v>
          </cell>
          <cell r="AZ213">
            <v>2.1590000000000003</v>
          </cell>
        </row>
        <row r="227">
          <cell r="B227">
            <v>1.4616196E-2</v>
          </cell>
          <cell r="C227">
            <v>4.21734915E-2</v>
          </cell>
          <cell r="D227">
            <v>9.0222159999999996E-3</v>
          </cell>
          <cell r="E227">
            <v>1.8179510999999999E-2</v>
          </cell>
          <cell r="F227">
            <v>1.5822037000000001E-2</v>
          </cell>
          <cell r="G227">
            <v>2.67241345E-2</v>
          </cell>
          <cell r="H227">
            <v>1.9438625500000001E-2</v>
          </cell>
          <cell r="I227">
            <v>1.9928303500000001E-2</v>
          </cell>
          <cell r="J227">
            <v>1.3227273500000001E-2</v>
          </cell>
          <cell r="K227">
            <v>7.3770490499999994E-2</v>
          </cell>
          <cell r="L227">
            <v>5.2623462500000003E-2</v>
          </cell>
          <cell r="M227">
            <v>5.0457417499999997E-2</v>
          </cell>
          <cell r="N227">
            <v>1.40248465E-2</v>
          </cell>
          <cell r="O227">
            <v>8.4691599999999997E-4</v>
          </cell>
          <cell r="P227">
            <v>1.4601089999999999E-2</v>
          </cell>
          <cell r="Q227">
            <v>1.8822394499999999E-2</v>
          </cell>
          <cell r="R227">
            <v>1.5661765000000001E-2</v>
          </cell>
          <cell r="S227">
            <v>8.3579404999999992E-3</v>
          </cell>
          <cell r="T227">
            <v>1.2169311E-2</v>
          </cell>
          <cell r="U227">
            <v>3.354288E-3</v>
          </cell>
          <cell r="V227">
            <v>2.684422468E-3</v>
          </cell>
          <cell r="W227">
            <v>1.964375E-4</v>
          </cell>
          <cell r="X227">
            <v>7.9755882499999995E-5</v>
          </cell>
          <cell r="Y227">
            <v>1.0500000000000001E-6</v>
          </cell>
          <cell r="Z227">
            <v>0</v>
          </cell>
          <cell r="AB227">
            <v>2.1661479999999997</v>
          </cell>
          <cell r="AC227">
            <v>5.8369439999999999</v>
          </cell>
          <cell r="AD227">
            <v>1.466323</v>
          </cell>
          <cell r="AE227">
            <v>3.549979</v>
          </cell>
          <cell r="AF227">
            <v>2.7334099999999997</v>
          </cell>
          <cell r="AG227">
            <v>5.1328699999999996</v>
          </cell>
          <cell r="AH227">
            <v>4.0771030000000001</v>
          </cell>
          <cell r="AI227">
            <v>4.7122839999999995</v>
          </cell>
          <cell r="AJ227">
            <v>3.3820000000000001</v>
          </cell>
          <cell r="AK227">
            <v>12.715</v>
          </cell>
          <cell r="AL227">
            <v>12.16</v>
          </cell>
          <cell r="AM227">
            <v>11.954000000000001</v>
          </cell>
          <cell r="AN227">
            <v>3.3220000000000001</v>
          </cell>
          <cell r="AO227">
            <v>0.16500000000000001</v>
          </cell>
          <cell r="AP227">
            <v>2.5102009999999999</v>
          </cell>
          <cell r="AQ227">
            <v>3.0350000000000001</v>
          </cell>
          <cell r="AR227">
            <v>2.5190000000000001</v>
          </cell>
          <cell r="AS227">
            <v>1.7544579999999999</v>
          </cell>
          <cell r="AT227">
            <v>2.00861</v>
          </cell>
          <cell r="AU227">
            <v>0.77682799999999996</v>
          </cell>
          <cell r="AV227">
            <v>0.48643599999999998</v>
          </cell>
          <cell r="AW227">
            <v>0.12984299999999999</v>
          </cell>
          <cell r="AX227">
            <v>5.5518999999999999E-2</v>
          </cell>
          <cell r="AY227">
            <v>8.0000000000000002E-3</v>
          </cell>
          <cell r="AZ227">
            <v>3.0000000000000001E-3</v>
          </cell>
        </row>
        <row r="228">
          <cell r="B228">
            <v>0.1751469685</v>
          </cell>
          <cell r="C228">
            <v>0.1473841565</v>
          </cell>
          <cell r="D228">
            <v>0.12675030900000001</v>
          </cell>
          <cell r="E228">
            <v>0.2359017605</v>
          </cell>
          <cell r="F228">
            <v>0.39370274299999997</v>
          </cell>
          <cell r="G228">
            <v>0.3414462835</v>
          </cell>
          <cell r="H228">
            <v>0.35354546604999998</v>
          </cell>
          <cell r="I228">
            <v>0.47030209940000001</v>
          </cell>
          <cell r="J228">
            <v>0.5906094529999999</v>
          </cell>
          <cell r="K228">
            <v>0.43071070700000003</v>
          </cell>
          <cell r="L228">
            <v>0.51760198349999997</v>
          </cell>
          <cell r="M228">
            <v>0.62155410799999999</v>
          </cell>
          <cell r="N228">
            <v>0.55421910600000002</v>
          </cell>
          <cell r="O228">
            <v>0.49158292049999996</v>
          </cell>
          <cell r="P228">
            <v>0.51919923300000004</v>
          </cell>
          <cell r="Q228">
            <v>0.44245059249999996</v>
          </cell>
          <cell r="R228">
            <v>0.3856480705</v>
          </cell>
          <cell r="S228">
            <v>0.319408425</v>
          </cell>
          <cell r="T228">
            <v>0.26497496199999998</v>
          </cell>
          <cell r="U228">
            <v>0.24962942899999999</v>
          </cell>
          <cell r="V228">
            <v>0.28153261437350002</v>
          </cell>
          <cell r="W228">
            <v>0.31287105500000001</v>
          </cell>
          <cell r="X228">
            <v>0.2553633220949999</v>
          </cell>
          <cell r="Y228">
            <v>0.23081975000000005</v>
          </cell>
          <cell r="Z228">
            <v>0.19884899999999978</v>
          </cell>
          <cell r="AB228">
            <v>58.254027999999998</v>
          </cell>
          <cell r="AC228">
            <v>53.417156999999996</v>
          </cell>
          <cell r="AD228">
            <v>51.056204999999999</v>
          </cell>
          <cell r="AE228">
            <v>61.438798999999996</v>
          </cell>
          <cell r="AF228">
            <v>89.258140999999995</v>
          </cell>
          <cell r="AG228">
            <v>85.513674999999992</v>
          </cell>
          <cell r="AH228">
            <v>74.353391999999999</v>
          </cell>
          <cell r="AI228">
            <v>98.911352999999991</v>
          </cell>
          <cell r="AJ228">
            <v>121.898</v>
          </cell>
          <cell r="AK228">
            <v>86.009</v>
          </cell>
          <cell r="AL228">
            <v>112.47500000000001</v>
          </cell>
          <cell r="AM228">
            <v>139.04500000000002</v>
          </cell>
          <cell r="AN228">
            <v>110.916</v>
          </cell>
          <cell r="AO228">
            <v>98.615000000000009</v>
          </cell>
          <cell r="AP228">
            <v>102.57143599999999</v>
          </cell>
          <cell r="AQ228">
            <v>80.082999999999998</v>
          </cell>
          <cell r="AR228">
            <v>72.084000000000003</v>
          </cell>
          <cell r="AS228">
            <v>66.697499999999991</v>
          </cell>
          <cell r="AT228">
            <v>68.689782999999991</v>
          </cell>
          <cell r="AU228">
            <v>58.563739999999996</v>
          </cell>
          <cell r="AV228">
            <v>56.325462999999999</v>
          </cell>
          <cell r="AW228">
            <v>71.656117999999992</v>
          </cell>
          <cell r="AX228">
            <v>68.427720999999991</v>
          </cell>
          <cell r="AY228">
            <v>58.312000000000005</v>
          </cell>
          <cell r="AZ228">
            <v>51.160000000000004</v>
          </cell>
        </row>
        <row r="231">
          <cell r="B231">
            <v>6.6000490499999995E-2</v>
          </cell>
          <cell r="C231">
            <v>3.80955085E-2</v>
          </cell>
          <cell r="D231">
            <v>5.8875711999999997E-2</v>
          </cell>
          <cell r="E231">
            <v>7.5498342499999996E-2</v>
          </cell>
          <cell r="F231">
            <v>0.16655965549999999</v>
          </cell>
          <cell r="G231">
            <v>0.23306562649999998</v>
          </cell>
          <cell r="H231">
            <v>0.17438273299999998</v>
          </cell>
          <cell r="I231">
            <v>0.19984165949999999</v>
          </cell>
          <cell r="J231">
            <v>0.24736776049999998</v>
          </cell>
          <cell r="K231">
            <v>0.182485653</v>
          </cell>
          <cell r="L231">
            <v>0.27907578649999998</v>
          </cell>
          <cell r="M231">
            <v>0.212083669</v>
          </cell>
          <cell r="N231">
            <v>0.30341072299999999</v>
          </cell>
          <cell r="O231">
            <v>0.36840629699999999</v>
          </cell>
          <cell r="P231">
            <v>0.33539049599999998</v>
          </cell>
          <cell r="Q231">
            <v>0.2893330335</v>
          </cell>
          <cell r="R231">
            <v>0.29344559999999997</v>
          </cell>
          <cell r="S231">
            <v>0.2704646805</v>
          </cell>
          <cell r="T231">
            <v>0.3007877565</v>
          </cell>
          <cell r="U231">
            <v>0.36237717949999998</v>
          </cell>
          <cell r="V231">
            <v>0.32824292177599995</v>
          </cell>
          <cell r="W231">
            <v>0.30249189949999999</v>
          </cell>
          <cell r="X231">
            <v>0.30007670113983342</v>
          </cell>
          <cell r="Y231">
            <v>0.32322045000000027</v>
          </cell>
          <cell r="Z231">
            <v>0.35486115000000051</v>
          </cell>
          <cell r="AB231">
            <v>17.285377999999998</v>
          </cell>
          <cell r="AC231">
            <v>12.755514</v>
          </cell>
          <cell r="AD231">
            <v>15.231033999999999</v>
          </cell>
          <cell r="AE231">
            <v>19.865507999999998</v>
          </cell>
          <cell r="AF231">
            <v>34.604389999999995</v>
          </cell>
          <cell r="AG231">
            <v>44.010563999999995</v>
          </cell>
          <cell r="AH231">
            <v>42.111875999999995</v>
          </cell>
          <cell r="AI231">
            <v>43.333995999999999</v>
          </cell>
          <cell r="AJ231">
            <v>63.427</v>
          </cell>
          <cell r="AK231">
            <v>36.762999999999998</v>
          </cell>
          <cell r="AL231">
            <v>61.594000000000001</v>
          </cell>
          <cell r="AM231">
            <v>54.139000000000003</v>
          </cell>
          <cell r="AN231">
            <v>69.680999999999997</v>
          </cell>
          <cell r="AO231">
            <v>82.811999999999998</v>
          </cell>
          <cell r="AP231">
            <v>75.743627000000004</v>
          </cell>
          <cell r="AQ231">
            <v>67.247</v>
          </cell>
          <cell r="AR231">
            <v>66.992000000000004</v>
          </cell>
          <cell r="AS231">
            <v>68.476098999999991</v>
          </cell>
          <cell r="AT231">
            <v>83.045614999999998</v>
          </cell>
          <cell r="AU231">
            <v>89.629702999999992</v>
          </cell>
          <cell r="AV231">
            <v>80.205702000000002</v>
          </cell>
          <cell r="AW231">
            <v>84.703377000000003</v>
          </cell>
          <cell r="AX231">
            <v>89.51609599999999</v>
          </cell>
          <cell r="AY231">
            <v>83.475000000000009</v>
          </cell>
          <cell r="AZ231">
            <v>89.960999999999999</v>
          </cell>
        </row>
        <row r="238">
          <cell r="B238">
            <v>1.0571911E-2</v>
          </cell>
          <cell r="C238">
            <v>4.2192639999999995E-3</v>
          </cell>
          <cell r="D238">
            <v>6.7810435000000002E-3</v>
          </cell>
          <cell r="E238">
            <v>1.4466735499999999E-2</v>
          </cell>
          <cell r="F238">
            <v>1.51123735E-2</v>
          </cell>
          <cell r="G238">
            <v>3.2171737499999999E-2</v>
          </cell>
          <cell r="H238">
            <v>1.5976184000000001E-2</v>
          </cell>
          <cell r="I238">
            <v>7.5114906999999995E-2</v>
          </cell>
          <cell r="J238">
            <v>2.9051308999999994E-2</v>
          </cell>
          <cell r="K238">
            <v>0.19615971199999999</v>
          </cell>
          <cell r="L238">
            <v>7.5062134000000003E-2</v>
          </cell>
          <cell r="M238">
            <v>0.12313152249999999</v>
          </cell>
          <cell r="N238">
            <v>0.1115247175</v>
          </cell>
          <cell r="O238">
            <v>0.14662456199999999</v>
          </cell>
          <cell r="P238">
            <v>0.13766118799999999</v>
          </cell>
          <cell r="Q238">
            <v>6.2636605499999998E-2</v>
          </cell>
          <cell r="R238">
            <v>8.4454996500000004E-2</v>
          </cell>
          <cell r="S238">
            <v>6.8836263999999994E-2</v>
          </cell>
          <cell r="T238">
            <v>6.1047517999999995E-2</v>
          </cell>
          <cell r="U238">
            <v>9.7623203999999991E-2</v>
          </cell>
          <cell r="V238">
            <v>9.4739997205000009E-2</v>
          </cell>
          <cell r="W238">
            <v>5.3608131499999996E-2</v>
          </cell>
          <cell r="X238">
            <v>0.1106090674815</v>
          </cell>
          <cell r="Y238">
            <v>0.12625654999999988</v>
          </cell>
          <cell r="Z238">
            <v>5.4360250000000034E-2</v>
          </cell>
          <cell r="AB238">
            <v>2.6968459999999999</v>
          </cell>
          <cell r="AC238">
            <v>0.91494399999999998</v>
          </cell>
          <cell r="AD238">
            <v>1.5243199999999999</v>
          </cell>
          <cell r="AE238">
            <v>3.3142649999999998</v>
          </cell>
          <cell r="AF238">
            <v>4.1218849999999998</v>
          </cell>
          <cell r="AG238">
            <v>8.5618379999999998</v>
          </cell>
          <cell r="AH238">
            <v>6.9337710000000001</v>
          </cell>
          <cell r="AI238">
            <v>22.985600999999999</v>
          </cell>
          <cell r="AJ238">
            <v>17.829000000000001</v>
          </cell>
          <cell r="AK238">
            <v>50.072000000000003</v>
          </cell>
          <cell r="AL238">
            <v>34.878999999999998</v>
          </cell>
          <cell r="AM238">
            <v>51.703000000000003</v>
          </cell>
          <cell r="AN238">
            <v>43.527000000000001</v>
          </cell>
          <cell r="AO238">
            <v>56.347999999999999</v>
          </cell>
          <cell r="AP238">
            <v>58.675079999999994</v>
          </cell>
          <cell r="AQ238">
            <v>30.957000000000001</v>
          </cell>
          <cell r="AR238">
            <v>21.623000000000001</v>
          </cell>
          <cell r="AS238">
            <v>22.140789999999999</v>
          </cell>
          <cell r="AT238">
            <v>24.903682999999997</v>
          </cell>
          <cell r="AU238">
            <v>32.260626000000002</v>
          </cell>
          <cell r="AV238">
            <v>29.585763</v>
          </cell>
          <cell r="AW238">
            <v>18.725365</v>
          </cell>
          <cell r="AX238">
            <v>38.857752999999995</v>
          </cell>
          <cell r="AY238">
            <v>43.047000000000004</v>
          </cell>
          <cell r="AZ238">
            <v>22.178000000000001</v>
          </cell>
        </row>
        <row r="244">
          <cell r="B244">
            <v>5.8481850000000003E-4</v>
          </cell>
          <cell r="C244">
            <v>4.2263549999999999E-4</v>
          </cell>
          <cell r="D244">
            <v>2.54317E-4</v>
          </cell>
          <cell r="E244">
            <v>2.9097285000000001E-3</v>
          </cell>
          <cell r="F244">
            <v>4.0155779999999997E-3</v>
          </cell>
          <cell r="G244">
            <v>1.4618180499999999E-2</v>
          </cell>
          <cell r="H244">
            <v>2.7390254499999999E-2</v>
          </cell>
          <cell r="I244">
            <v>3.8687606999999999E-2</v>
          </cell>
          <cell r="J244">
            <v>3.5052520999999996E-2</v>
          </cell>
          <cell r="K244">
            <v>3.0758059500000001E-2</v>
          </cell>
          <cell r="L244">
            <v>2.6826408E-2</v>
          </cell>
          <cell r="M244">
            <v>3.7694692000000002E-2</v>
          </cell>
          <cell r="N244">
            <v>4.1482790999999998E-2</v>
          </cell>
          <cell r="O244">
            <v>3.6317074499999998E-2</v>
          </cell>
          <cell r="P244">
            <v>4.0699620499999999E-2</v>
          </cell>
          <cell r="Q244">
            <v>9.8515830000000006E-3</v>
          </cell>
          <cell r="R244">
            <v>1.08672165E-2</v>
          </cell>
          <cell r="S244">
            <v>1.4167104E-2</v>
          </cell>
          <cell r="T244">
            <v>1.38697475E-2</v>
          </cell>
          <cell r="U244">
            <v>1.1250267E-2</v>
          </cell>
          <cell r="V244">
            <v>1.10983674025E-2</v>
          </cell>
          <cell r="W244">
            <v>5.9955069999999997E-3</v>
          </cell>
          <cell r="X244">
            <v>2.2514148999999999E-5</v>
          </cell>
          <cell r="Y244">
            <v>2.9819999999999993E-4</v>
          </cell>
          <cell r="Z244">
            <v>3.2969999999999988E-4</v>
          </cell>
          <cell r="AB244">
            <v>0.40160899999999999</v>
          </cell>
          <cell r="AC244">
            <v>0.13626199999999999</v>
          </cell>
          <cell r="AD244">
            <v>7.735199999999999E-2</v>
          </cell>
          <cell r="AE244">
            <v>0.77569299999999997</v>
          </cell>
          <cell r="AF244">
            <v>1.1433180000000001</v>
          </cell>
          <cell r="AG244">
            <v>3.401923</v>
          </cell>
          <cell r="AH244">
            <v>6.8036129999999995</v>
          </cell>
          <cell r="AI244">
            <v>9.9498219999999993</v>
          </cell>
          <cell r="AJ244">
            <v>13.199</v>
          </cell>
          <cell r="AK244">
            <v>9.593</v>
          </cell>
          <cell r="AL244">
            <v>9.6660000000000004</v>
          </cell>
          <cell r="AM244">
            <v>10.958</v>
          </cell>
          <cell r="AN244">
            <v>9.9860000000000007</v>
          </cell>
          <cell r="AO244">
            <v>9.0619999999999994</v>
          </cell>
          <cell r="AP244">
            <v>9.9880409999999991</v>
          </cell>
          <cell r="AQ244">
            <v>2.8860000000000001</v>
          </cell>
          <cell r="AR244">
            <v>3.2330000000000001</v>
          </cell>
          <cell r="AS244">
            <v>3.7522729999999997</v>
          </cell>
          <cell r="AT244">
            <v>4.9695119999999999</v>
          </cell>
          <cell r="AU244">
            <v>3.3451610000000001</v>
          </cell>
          <cell r="AV244">
            <v>2.7374130000000001</v>
          </cell>
          <cell r="AW244">
            <v>1.779563</v>
          </cell>
          <cell r="AX244">
            <v>1.7089E-2</v>
          </cell>
          <cell r="AY244">
            <v>0.255</v>
          </cell>
          <cell r="AZ244">
            <v>0.32200000000000001</v>
          </cell>
        </row>
        <row r="245">
          <cell r="B245">
            <v>5.1173856999999996E-2</v>
          </cell>
          <cell r="C245">
            <v>6.9905671500000002E-2</v>
          </cell>
          <cell r="D245">
            <v>3.9182202499999999E-2</v>
          </cell>
          <cell r="E245">
            <v>6.2794606000000003E-2</v>
          </cell>
          <cell r="F245">
            <v>1.8480458499999998E-2</v>
          </cell>
          <cell r="G245">
            <v>7.5195673000000005E-2</v>
          </cell>
          <cell r="H245">
            <v>3.59404605E-2</v>
          </cell>
          <cell r="I245">
            <v>3.9709117000000002E-2</v>
          </cell>
          <cell r="J245">
            <v>4.3328333999999996E-2</v>
          </cell>
          <cell r="K245">
            <v>5.4992553E-2</v>
          </cell>
          <cell r="L245">
            <v>4.372391099999999E-2</v>
          </cell>
          <cell r="M245">
            <v>7.9879247E-2</v>
          </cell>
          <cell r="N245">
            <v>8.0061386999999998E-2</v>
          </cell>
          <cell r="O245">
            <v>8.6980918500000004E-2</v>
          </cell>
          <cell r="P245">
            <v>0.14830441499999999</v>
          </cell>
          <cell r="Q245">
            <v>0.17465062649999999</v>
          </cell>
          <cell r="R245">
            <v>0.1081562965</v>
          </cell>
          <cell r="S245">
            <v>0.131347566</v>
          </cell>
          <cell r="T245">
            <v>0.120691249</v>
          </cell>
          <cell r="U245">
            <v>0.38469732699999998</v>
          </cell>
          <cell r="V245">
            <v>0.19447899701650001</v>
          </cell>
          <cell r="W245">
            <v>0.15563120999999999</v>
          </cell>
          <cell r="X245">
            <v>0.17250852180800003</v>
          </cell>
          <cell r="Y245">
            <v>0.16750894999999991</v>
          </cell>
          <cell r="Z245">
            <v>0.12494054999999978</v>
          </cell>
          <cell r="AB245">
            <v>12.306339999999999</v>
          </cell>
          <cell r="AC245">
            <v>11.507306999999999</v>
          </cell>
          <cell r="AD245">
            <v>7.0192609999999993</v>
          </cell>
          <cell r="AE245">
            <v>10.375660999999999</v>
          </cell>
          <cell r="AF245">
            <v>4.2224629999999994</v>
          </cell>
          <cell r="AG245">
            <v>14.556476</v>
          </cell>
          <cell r="AH245">
            <v>7.9377449999999996</v>
          </cell>
          <cell r="AI245">
            <v>9.2232279999999989</v>
          </cell>
          <cell r="AJ245">
            <v>10.804</v>
          </cell>
          <cell r="AK245">
            <v>10.936</v>
          </cell>
          <cell r="AL245">
            <v>10.737</v>
          </cell>
          <cell r="AM245">
            <v>20.911999999999999</v>
          </cell>
          <cell r="AN245">
            <v>23.303000000000001</v>
          </cell>
          <cell r="AO245">
            <v>31.111000000000001</v>
          </cell>
          <cell r="AP245">
            <v>45.460181999999996</v>
          </cell>
          <cell r="AQ245">
            <v>55.363</v>
          </cell>
          <cell r="AR245">
            <v>38.941000000000003</v>
          </cell>
          <cell r="AS245">
            <v>37.845399999999998</v>
          </cell>
          <cell r="AT245">
            <v>35.742647999999996</v>
          </cell>
          <cell r="AU245">
            <v>80.78499699999999</v>
          </cell>
          <cell r="AV245">
            <v>45.464020999999995</v>
          </cell>
          <cell r="AW245">
            <v>41.769047999999998</v>
          </cell>
          <cell r="AX245">
            <v>52.127113999999999</v>
          </cell>
          <cell r="AY245">
            <v>45.847999999999999</v>
          </cell>
          <cell r="AZ245">
            <v>36.445</v>
          </cell>
        </row>
        <row r="246">
          <cell r="B246">
            <v>5.57177425E-2</v>
          </cell>
          <cell r="C246">
            <v>4.1557911499999996E-2</v>
          </cell>
          <cell r="D246">
            <v>5.49381735E-2</v>
          </cell>
          <cell r="E246">
            <v>6.7413583999999999E-2</v>
          </cell>
          <cell r="F246">
            <v>7.2121000000000005E-2</v>
          </cell>
          <cell r="G246">
            <v>0.1196884605</v>
          </cell>
          <cell r="H246">
            <v>0.11466174649999999</v>
          </cell>
          <cell r="I246">
            <v>0.1215517975</v>
          </cell>
          <cell r="J246">
            <v>4.993541700000001E-2</v>
          </cell>
          <cell r="K246">
            <v>4.51248385E-2</v>
          </cell>
          <cell r="L246">
            <v>3.6019826499999998E-2</v>
          </cell>
          <cell r="M246">
            <v>0.11483613049999999</v>
          </cell>
          <cell r="N246">
            <v>9.5326171500000001E-2</v>
          </cell>
          <cell r="O246">
            <v>8.0515494499999993E-2</v>
          </cell>
          <cell r="P246">
            <v>0.11099965099999999</v>
          </cell>
          <cell r="Q246">
            <v>0.14615969200000001</v>
          </cell>
          <cell r="R246">
            <v>0.13217805999999999</v>
          </cell>
          <cell r="S246">
            <v>0.1031441355</v>
          </cell>
          <cell r="T246">
            <v>0.1060973095</v>
          </cell>
          <cell r="U246">
            <v>9.0904992500000004E-2</v>
          </cell>
          <cell r="V246">
            <v>4.5130253237999997E-2</v>
          </cell>
          <cell r="W246">
            <v>4.5697851499999997E-2</v>
          </cell>
          <cell r="X246">
            <v>5.2247885041333333E-2</v>
          </cell>
          <cell r="Y246">
            <v>5.0793750000000096E-2</v>
          </cell>
          <cell r="Z246">
            <v>6.4938999999999872E-2</v>
          </cell>
          <cell r="AB246">
            <v>14.340408999999999</v>
          </cell>
          <cell r="AC246">
            <v>9.9351539999999989</v>
          </cell>
          <cell r="AD246">
            <v>13.500107999999999</v>
          </cell>
          <cell r="AE246">
            <v>17.836883999999998</v>
          </cell>
          <cell r="AF246">
            <v>20.251549000000001</v>
          </cell>
          <cell r="AG246">
            <v>31.488425999999997</v>
          </cell>
          <cell r="AH246">
            <v>30.840733</v>
          </cell>
          <cell r="AI246">
            <v>37.543500000000002</v>
          </cell>
          <cell r="AJ246">
            <v>19.698</v>
          </cell>
          <cell r="AK246">
            <v>14.450000000000001</v>
          </cell>
          <cell r="AL246">
            <v>15.557</v>
          </cell>
          <cell r="AM246">
            <v>35.951000000000001</v>
          </cell>
          <cell r="AN246">
            <v>29.053000000000001</v>
          </cell>
          <cell r="AO246">
            <v>30.457000000000001</v>
          </cell>
          <cell r="AP246">
            <v>36.875282999999996</v>
          </cell>
          <cell r="AQ246">
            <v>40.317999999999998</v>
          </cell>
          <cell r="AR246">
            <v>33.198999999999998</v>
          </cell>
          <cell r="AS246">
            <v>24.780372999999997</v>
          </cell>
          <cell r="AT246">
            <v>29.048969</v>
          </cell>
          <cell r="AU246">
            <v>24.882624</v>
          </cell>
          <cell r="AV246">
            <v>12.769235</v>
          </cell>
          <cell r="AW246">
            <v>12.537628999999999</v>
          </cell>
          <cell r="AX246">
            <v>19.000865999999998</v>
          </cell>
          <cell r="AY246">
            <v>18.18</v>
          </cell>
          <cell r="AZ246">
            <v>19.164999999999999</v>
          </cell>
        </row>
        <row r="247">
          <cell r="B247">
            <v>1.3907821725</v>
          </cell>
          <cell r="C247">
            <v>1.166026505</v>
          </cell>
          <cell r="D247">
            <v>1.4488725124999999</v>
          </cell>
          <cell r="E247">
            <v>1.6115700264999999</v>
          </cell>
          <cell r="F247">
            <v>1.821826937</v>
          </cell>
          <cell r="G247">
            <v>1.7177443395000001</v>
          </cell>
          <cell r="H247">
            <v>1.929432064</v>
          </cell>
          <cell r="I247">
            <v>1.784646661</v>
          </cell>
          <cell r="J247">
            <v>1.486681084</v>
          </cell>
          <cell r="K247">
            <v>1.0826971189999999</v>
          </cell>
          <cell r="L247">
            <v>1.4701765189999998</v>
          </cell>
          <cell r="M247">
            <v>1.4134784055</v>
          </cell>
          <cell r="N247">
            <v>1.348824673</v>
          </cell>
          <cell r="O247">
            <v>1.5048307679999999</v>
          </cell>
          <cell r="P247">
            <v>1.502910395</v>
          </cell>
          <cell r="Q247">
            <v>1.4254675889999999</v>
          </cell>
          <cell r="R247">
            <v>1.3458027344999999</v>
          </cell>
          <cell r="S247">
            <v>1.3396009199999999</v>
          </cell>
          <cell r="T247">
            <v>1.7431536079999999</v>
          </cell>
          <cell r="U247">
            <v>1.6702377230000001</v>
          </cell>
          <cell r="V247">
            <v>1.258144831489</v>
          </cell>
          <cell r="W247">
            <v>1.2585570689999999</v>
          </cell>
          <cell r="X247">
            <v>1.6295353594345003</v>
          </cell>
          <cell r="Y247">
            <v>1.1501878499999969</v>
          </cell>
          <cell r="Z247">
            <v>1.5821133999999961</v>
          </cell>
          <cell r="AB247">
            <v>338.78710599999999</v>
          </cell>
          <cell r="AC247">
            <v>272.26373599999999</v>
          </cell>
          <cell r="AD247">
            <v>331.845505</v>
          </cell>
          <cell r="AE247">
            <v>382.53182999999996</v>
          </cell>
          <cell r="AF247">
            <v>441.26750099999998</v>
          </cell>
          <cell r="AG247">
            <v>435.39532399999996</v>
          </cell>
          <cell r="AH247">
            <v>497.69588599999997</v>
          </cell>
          <cell r="AI247">
            <v>481.41844299999997</v>
          </cell>
          <cell r="AJ247">
            <v>423.07600000000002</v>
          </cell>
          <cell r="AK247">
            <v>269.90699999999998</v>
          </cell>
          <cell r="AL247">
            <v>390.35500000000002</v>
          </cell>
          <cell r="AM247">
            <v>401.279</v>
          </cell>
          <cell r="AN247">
            <v>383.76300000000003</v>
          </cell>
          <cell r="AO247">
            <v>446.71800000000002</v>
          </cell>
          <cell r="AP247">
            <v>466.125902</v>
          </cell>
          <cell r="AQ247">
            <v>426.09800000000001</v>
          </cell>
          <cell r="AR247">
            <v>413.33500000000004</v>
          </cell>
          <cell r="AS247">
            <v>427.02059699999995</v>
          </cell>
          <cell r="AT247">
            <v>599.782284</v>
          </cell>
          <cell r="AU247">
            <v>577.52376199999992</v>
          </cell>
          <cell r="AV247">
            <v>425.45556499999998</v>
          </cell>
          <cell r="AW247">
            <v>422.65997499999997</v>
          </cell>
          <cell r="AX247">
            <v>617.27083399999992</v>
          </cell>
          <cell r="AY247">
            <v>525.17899999999997</v>
          </cell>
          <cell r="AZ247">
            <v>656.66300000000001</v>
          </cell>
        </row>
        <row r="253">
          <cell r="B253">
            <v>0.21371494199999999</v>
          </cell>
          <cell r="C253">
            <v>0.245243873</v>
          </cell>
          <cell r="D253">
            <v>0.21107398550000001</v>
          </cell>
          <cell r="E253">
            <v>0.31446942449999998</v>
          </cell>
          <cell r="F253">
            <v>0.2903654705</v>
          </cell>
          <cell r="G253">
            <v>0.32716762049999998</v>
          </cell>
          <cell r="H253">
            <v>0.25436462100000001</v>
          </cell>
          <cell r="I253">
            <v>0.22804833799999999</v>
          </cell>
          <cell r="J253">
            <v>0.25615329249999996</v>
          </cell>
          <cell r="K253">
            <v>0.35476255499999992</v>
          </cell>
          <cell r="L253">
            <v>0.34004759950000002</v>
          </cell>
          <cell r="M253">
            <v>0.37850545599999996</v>
          </cell>
          <cell r="N253">
            <v>0.50741706399999997</v>
          </cell>
          <cell r="O253">
            <v>0.54118113000000001</v>
          </cell>
          <cell r="P253">
            <v>0.60438539349999998</v>
          </cell>
          <cell r="Q253">
            <v>0.71144512250000003</v>
          </cell>
          <cell r="R253">
            <v>1.463697249</v>
          </cell>
          <cell r="S253">
            <v>0.89884753699999997</v>
          </cell>
          <cell r="T253">
            <v>1.0899749525</v>
          </cell>
          <cell r="U253">
            <v>1.0813960954999999</v>
          </cell>
          <cell r="V253">
            <v>0.97878552336949998</v>
          </cell>
          <cell r="W253">
            <v>1.0050451460000001</v>
          </cell>
          <cell r="X253">
            <v>0.95150179673849966</v>
          </cell>
          <cell r="Y253">
            <v>1.0611884499999995</v>
          </cell>
          <cell r="Z253">
            <v>1.0678328499999978</v>
          </cell>
          <cell r="AB253">
            <v>42.891573000000001</v>
          </cell>
          <cell r="AC253">
            <v>40.325437000000001</v>
          </cell>
          <cell r="AD253">
            <v>39.489184999999999</v>
          </cell>
          <cell r="AE253">
            <v>56.765554999999999</v>
          </cell>
          <cell r="AF253">
            <v>60.049884999999996</v>
          </cell>
          <cell r="AG253">
            <v>66.092737</v>
          </cell>
          <cell r="AH253">
            <v>59.987995999999995</v>
          </cell>
          <cell r="AI253">
            <v>64.421599999999998</v>
          </cell>
          <cell r="AJ253">
            <v>71.757000000000005</v>
          </cell>
          <cell r="AK253">
            <v>85.046999999999997</v>
          </cell>
          <cell r="AL253">
            <v>96.921000000000006</v>
          </cell>
          <cell r="AM253">
            <v>118.68900000000001</v>
          </cell>
          <cell r="AN253">
            <v>147.19900000000001</v>
          </cell>
          <cell r="AO253">
            <v>172.98400000000001</v>
          </cell>
          <cell r="AP253">
            <v>175.41458699999998</v>
          </cell>
          <cell r="AQ253">
            <v>190.47300000000001</v>
          </cell>
          <cell r="AR253">
            <v>383.40199999999999</v>
          </cell>
          <cell r="AS253">
            <v>267.07351299999999</v>
          </cell>
          <cell r="AT253">
            <v>327.14124499999997</v>
          </cell>
          <cell r="AU253">
            <v>308.72498100000001</v>
          </cell>
          <cell r="AV253">
            <v>261.904537</v>
          </cell>
          <cell r="AW253">
            <v>299.67202700000001</v>
          </cell>
          <cell r="AX253">
            <v>293.01351199999999</v>
          </cell>
          <cell r="AY253">
            <v>268.935</v>
          </cell>
          <cell r="AZ253">
            <v>281.43400000000003</v>
          </cell>
        </row>
        <row r="263">
          <cell r="B263">
            <v>9.1305014674999985</v>
          </cell>
          <cell r="C263">
            <v>8.8756194729999969</v>
          </cell>
          <cell r="D263">
            <v>9.0344588984999987</v>
          </cell>
          <cell r="E263">
            <v>10.137731390499999</v>
          </cell>
          <cell r="F263">
            <v>11.073760004999992</v>
          </cell>
          <cell r="G263">
            <v>10.764047836500001</v>
          </cell>
          <cell r="H263">
            <v>10.509892042541852</v>
          </cell>
          <cell r="I263">
            <v>10.351834873099998</v>
          </cell>
          <cell r="J263">
            <v>10.3478158455</v>
          </cell>
          <cell r="K263">
            <v>10.805749373999999</v>
          </cell>
          <cell r="L263">
            <v>10.515051120000001</v>
          </cell>
          <cell r="M263">
            <v>11.128161134999994</v>
          </cell>
          <cell r="N263">
            <v>11.532975002500002</v>
          </cell>
          <cell r="O263">
            <v>12.422670074499999</v>
          </cell>
          <cell r="P263">
            <v>11.923747772999999</v>
          </cell>
          <cell r="Q263">
            <v>11.667442636500004</v>
          </cell>
          <cell r="R263">
            <v>12.6996446955</v>
          </cell>
          <cell r="S263">
            <v>11.665741562999997</v>
          </cell>
          <cell r="T263">
            <v>11.4927240785</v>
          </cell>
          <cell r="U263">
            <v>11.182676123499997</v>
          </cell>
          <cell r="V263">
            <v>10.298665924879495</v>
          </cell>
          <cell r="W263">
            <v>9.5132975816666647</v>
          </cell>
          <cell r="X263">
            <v>9.5487818829024995</v>
          </cell>
          <cell r="Y263">
            <v>9.4707238499999971</v>
          </cell>
          <cell r="Z263">
            <v>9.6139627499999953</v>
          </cell>
          <cell r="AA263">
            <v>0</v>
          </cell>
          <cell r="AB263">
            <v>1956.8813079999995</v>
          </cell>
          <cell r="AC263">
            <v>1693.7401699999996</v>
          </cell>
          <cell r="AD263">
            <v>1692.5229760000004</v>
          </cell>
          <cell r="AE263">
            <v>1902.220474</v>
          </cell>
          <cell r="AF263">
            <v>2243.9299410000003</v>
          </cell>
          <cell r="AG263">
            <v>2233.2782870000001</v>
          </cell>
          <cell r="AH263">
            <v>2253.977077</v>
          </cell>
          <cell r="AI263">
            <v>2365.1817119999992</v>
          </cell>
          <cell r="AJ263">
            <v>2694.7100000000019</v>
          </cell>
          <cell r="AK263">
            <v>2363.3450000000003</v>
          </cell>
          <cell r="AL263">
            <v>2755.1230000000005</v>
          </cell>
          <cell r="AM263">
            <v>3209.8329999999996</v>
          </cell>
          <cell r="AN263">
            <v>3017.3350000000009</v>
          </cell>
          <cell r="AO263">
            <v>3245.8149999999991</v>
          </cell>
          <cell r="AP263">
            <v>3096.1953869999988</v>
          </cell>
          <cell r="AQ263">
            <v>2795.8509999999997</v>
          </cell>
          <cell r="AR263">
            <v>2985.4030000000002</v>
          </cell>
          <cell r="AS263">
            <v>2905.2654130000005</v>
          </cell>
          <cell r="AT263">
            <v>3296.1376170000008</v>
          </cell>
          <cell r="AU263">
            <v>2972.7366669999988</v>
          </cell>
          <cell r="AV263">
            <v>2506.393243</v>
          </cell>
          <cell r="AW263">
            <v>2681.1426760000004</v>
          </cell>
          <cell r="AX263">
            <v>2958.9887650000019</v>
          </cell>
          <cell r="AY263">
            <v>2775.2380000000007</v>
          </cell>
          <cell r="AZ263">
            <v>2759.0550000000017</v>
          </cell>
          <cell r="BA263">
            <v>0</v>
          </cell>
        </row>
        <row r="264">
          <cell r="B264">
            <v>7.3546605999999987E-2</v>
          </cell>
          <cell r="C264">
            <v>7.3949382499999994E-2</v>
          </cell>
          <cell r="D264">
            <v>0.10592691199999998</v>
          </cell>
          <cell r="E264">
            <v>0.149578765</v>
          </cell>
          <cell r="F264">
            <v>0.186727849</v>
          </cell>
          <cell r="G264">
            <v>0.24637012050000001</v>
          </cell>
          <cell r="H264">
            <v>0.23175312999999997</v>
          </cell>
          <cell r="I264">
            <v>0.37824571750000002</v>
          </cell>
          <cell r="J264">
            <v>0.26324105850000001</v>
          </cell>
          <cell r="K264">
            <v>0.30348848599999995</v>
          </cell>
          <cell r="L264">
            <v>0.24411692199999999</v>
          </cell>
          <cell r="M264">
            <v>0.43775130000000007</v>
          </cell>
          <cell r="N264">
            <v>0.34537916349999997</v>
          </cell>
          <cell r="O264">
            <v>0.36596008049999995</v>
          </cell>
          <cell r="P264">
            <v>0.47034285199999998</v>
          </cell>
          <cell r="Q264">
            <v>0.42601672400000001</v>
          </cell>
          <cell r="R264">
            <v>0.42412590849999993</v>
          </cell>
          <cell r="S264">
            <v>0.34128989300000001</v>
          </cell>
          <cell r="T264">
            <v>0.33419732849999995</v>
          </cell>
          <cell r="U264">
            <v>0.36505721349999998</v>
          </cell>
          <cell r="V264">
            <v>0.28020683340649999</v>
          </cell>
          <cell r="W264">
            <v>0.20819127699999998</v>
          </cell>
          <cell r="X264">
            <v>0.24700115191733335</v>
          </cell>
          <cell r="Y264">
            <v>0.35260750000000013</v>
          </cell>
          <cell r="Z264">
            <v>0.46327259999999976</v>
          </cell>
          <cell r="AA264">
            <v>0</v>
          </cell>
          <cell r="AB264">
            <v>27.244678</v>
          </cell>
          <cell r="AC264">
            <v>23.953291</v>
          </cell>
          <cell r="AD264">
            <v>30.835405999999999</v>
          </cell>
          <cell r="AE264">
            <v>49.753591999999983</v>
          </cell>
          <cell r="AF264">
            <v>59.362528999999995</v>
          </cell>
          <cell r="AG264">
            <v>72.276905999999997</v>
          </cell>
          <cell r="AH264">
            <v>70.38404700000001</v>
          </cell>
          <cell r="AI264">
            <v>107.46581799999998</v>
          </cell>
          <cell r="AJ264">
            <v>87.947000000000003</v>
          </cell>
          <cell r="AK264">
            <v>82.869000000000014</v>
          </cell>
          <cell r="AL264">
            <v>77.712000000000003</v>
          </cell>
          <cell r="AM264">
            <v>134.49299999999999</v>
          </cell>
          <cell r="AN264">
            <v>101.91000000000001</v>
          </cell>
          <cell r="AO264">
            <v>120.51499999999999</v>
          </cell>
          <cell r="AP264">
            <v>148.47303199999999</v>
          </cell>
          <cell r="AQ264">
            <v>126.595</v>
          </cell>
          <cell r="AR264">
            <v>131.85499999999999</v>
          </cell>
          <cell r="AS264">
            <v>105.634878</v>
          </cell>
          <cell r="AT264">
            <v>129.904741</v>
          </cell>
          <cell r="AU264">
            <v>141.197284</v>
          </cell>
          <cell r="AV264">
            <v>106.89869700000001</v>
          </cell>
          <cell r="AW264">
            <v>92.734833999999992</v>
          </cell>
          <cell r="AX264">
            <v>116.47735799999998</v>
          </cell>
          <cell r="AY264">
            <v>153.58899999999997</v>
          </cell>
          <cell r="AZ264">
            <v>163.53199999999998</v>
          </cell>
          <cell r="BA264">
            <v>0</v>
          </cell>
        </row>
        <row r="265">
          <cell r="B265">
            <v>0.40973142350000008</v>
          </cell>
          <cell r="C265">
            <v>0.50267551600000004</v>
          </cell>
          <cell r="D265">
            <v>0.45777416999999998</v>
          </cell>
          <cell r="E265">
            <v>0.4614205435</v>
          </cell>
          <cell r="F265">
            <v>0.57449714699999987</v>
          </cell>
          <cell r="G265">
            <v>0.73009916699999999</v>
          </cell>
          <cell r="H265">
            <v>0.9547741700000002</v>
          </cell>
          <cell r="I265">
            <v>1.049378988</v>
          </cell>
          <cell r="J265">
            <v>1.1869418470000002</v>
          </cell>
          <cell r="K265">
            <v>1.4147392139999999</v>
          </cell>
          <cell r="L265">
            <v>1.0911302465000001</v>
          </cell>
          <cell r="M265">
            <v>1.3994138235</v>
          </cell>
          <cell r="N265">
            <v>1.4384285124999996</v>
          </cell>
          <cell r="O265">
            <v>2.3570292690000003</v>
          </cell>
          <cell r="P265">
            <v>1.5043773674999998</v>
          </cell>
          <cell r="Q265">
            <v>1.5368629395</v>
          </cell>
          <cell r="R265">
            <v>1.5739926930000001</v>
          </cell>
          <cell r="S265">
            <v>1.459224235</v>
          </cell>
          <cell r="T265">
            <v>0.83094924150000005</v>
          </cell>
          <cell r="U265">
            <v>0.64555500099999996</v>
          </cell>
          <cell r="V265">
            <v>0.38456669411299998</v>
          </cell>
          <cell r="W265">
            <v>0.27969848200000003</v>
          </cell>
          <cell r="X265">
            <v>0.35975372569149999</v>
          </cell>
          <cell r="Y265">
            <v>0.36379664999999983</v>
          </cell>
          <cell r="Z265">
            <v>0.26520899999999969</v>
          </cell>
          <cell r="AA265">
            <v>0</v>
          </cell>
          <cell r="AB265">
            <v>81.284033000000008</v>
          </cell>
          <cell r="AC265">
            <v>85.947930999999997</v>
          </cell>
          <cell r="AD265">
            <v>83.136233999999988</v>
          </cell>
          <cell r="AE265">
            <v>81.688916999999989</v>
          </cell>
          <cell r="AF265">
            <v>109.55611400000001</v>
          </cell>
          <cell r="AG265">
            <v>138.90612199999998</v>
          </cell>
          <cell r="AH265">
            <v>185.04173999999998</v>
          </cell>
          <cell r="AI265">
            <v>218.75887700000001</v>
          </cell>
          <cell r="AJ265">
            <v>301.74499999999995</v>
          </cell>
          <cell r="AK265">
            <v>270.52799999999996</v>
          </cell>
          <cell r="AL265">
            <v>259.69800000000004</v>
          </cell>
          <cell r="AM265">
            <v>352.81</v>
          </cell>
          <cell r="AN265">
            <v>351.85900000000009</v>
          </cell>
          <cell r="AO265">
            <v>540.71799999999996</v>
          </cell>
          <cell r="AP265">
            <v>336.33421999999996</v>
          </cell>
          <cell r="AQ265">
            <v>320.28600000000006</v>
          </cell>
          <cell r="AR265">
            <v>317.14400000000006</v>
          </cell>
          <cell r="AS265">
            <v>312.66288399999996</v>
          </cell>
          <cell r="AT265">
            <v>211.82727899999998</v>
          </cell>
          <cell r="AU265">
            <v>149.14258699999999</v>
          </cell>
          <cell r="AV265">
            <v>93.260019999999983</v>
          </cell>
          <cell r="AW265">
            <v>79.705790999999991</v>
          </cell>
          <cell r="AX265">
            <v>109.15255699999999</v>
          </cell>
          <cell r="AY265">
            <v>100.744</v>
          </cell>
          <cell r="AZ265">
            <v>76.661000000000016</v>
          </cell>
          <cell r="BA265">
            <v>0</v>
          </cell>
        </row>
        <row r="266">
          <cell r="B266">
            <v>0.10363929799999999</v>
          </cell>
          <cell r="C266">
            <v>0.13737607800000001</v>
          </cell>
          <cell r="D266">
            <v>9.0197477999999998E-2</v>
          </cell>
          <cell r="E266">
            <v>0.18157845649999999</v>
          </cell>
          <cell r="F266">
            <v>0.1766846235</v>
          </cell>
          <cell r="G266">
            <v>0.19338982600000001</v>
          </cell>
          <cell r="H266">
            <v>0.18437142150000002</v>
          </cell>
          <cell r="I266">
            <v>0.25540881800000004</v>
          </cell>
          <cell r="J266">
            <v>0.2344529635</v>
          </cell>
          <cell r="K266">
            <v>0.3899739935</v>
          </cell>
          <cell r="L266">
            <v>0.32078317950000002</v>
          </cell>
          <cell r="M266">
            <v>0.37932188350000001</v>
          </cell>
          <cell r="N266">
            <v>0.42722554349999992</v>
          </cell>
          <cell r="O266">
            <v>0.31449463500000002</v>
          </cell>
          <cell r="P266">
            <v>0.34007305849999997</v>
          </cell>
          <cell r="Q266">
            <v>0.34590575950000002</v>
          </cell>
          <cell r="R266">
            <v>0.28786999499999999</v>
          </cell>
          <cell r="S266">
            <v>0.25941674149999994</v>
          </cell>
          <cell r="T266">
            <v>0.24950322599999997</v>
          </cell>
          <cell r="U266">
            <v>0.19428522399999998</v>
          </cell>
          <cell r="V266">
            <v>0.17729397593250001</v>
          </cell>
          <cell r="W266">
            <v>0.18365874449999997</v>
          </cell>
          <cell r="X266">
            <v>0.34595541512350003</v>
          </cell>
          <cell r="Y266">
            <v>0.27482839999999997</v>
          </cell>
          <cell r="Z266">
            <v>0.21005565000000004</v>
          </cell>
          <cell r="AA266">
            <v>0</v>
          </cell>
          <cell r="AB266">
            <v>23.850012</v>
          </cell>
          <cell r="AC266">
            <v>27.720824</v>
          </cell>
          <cell r="AD266">
            <v>18.558087999999998</v>
          </cell>
          <cell r="AE266">
            <v>32.536447999999993</v>
          </cell>
          <cell r="AF266">
            <v>32.845474999999993</v>
          </cell>
          <cell r="AG266">
            <v>41.377532000000002</v>
          </cell>
          <cell r="AH266">
            <v>40.936758999999995</v>
          </cell>
          <cell r="AI266">
            <v>57.951810000000002</v>
          </cell>
          <cell r="AJ266">
            <v>67.103999999999985</v>
          </cell>
          <cell r="AK266">
            <v>81.918000000000006</v>
          </cell>
          <cell r="AL266">
            <v>82.798000000000002</v>
          </cell>
          <cell r="AM266">
            <v>100.373</v>
          </cell>
          <cell r="AN266">
            <v>102.999</v>
          </cell>
          <cell r="AO266">
            <v>82.188000000000017</v>
          </cell>
          <cell r="AP266">
            <v>83.718421000000006</v>
          </cell>
          <cell r="AQ266">
            <v>78.717999999999989</v>
          </cell>
          <cell r="AR266">
            <v>65.852999999999994</v>
          </cell>
          <cell r="AS266">
            <v>62.672478999999996</v>
          </cell>
          <cell r="AT266">
            <v>85.940325000000001</v>
          </cell>
          <cell r="AU266">
            <v>50.656161999999981</v>
          </cell>
          <cell r="AV266">
            <v>44.798638999999994</v>
          </cell>
          <cell r="AW266">
            <v>52.183226000000005</v>
          </cell>
          <cell r="AX266">
            <v>99.419587999999976</v>
          </cell>
          <cell r="AY266">
            <v>89.964000000000027</v>
          </cell>
          <cell r="AZ266">
            <v>46.225000000000001</v>
          </cell>
          <cell r="BA266">
            <v>0</v>
          </cell>
        </row>
        <row r="267">
          <cell r="B267">
            <v>5.7940535729999993</v>
          </cell>
          <cell r="C267">
            <v>5.9032589034999994</v>
          </cell>
          <cell r="D267">
            <v>5.6865112325</v>
          </cell>
          <cell r="E267">
            <v>5.9869554464999997</v>
          </cell>
          <cell r="F267">
            <v>6.3317421965000014</v>
          </cell>
          <cell r="G267">
            <v>5.3881090164999996</v>
          </cell>
          <cell r="H267">
            <v>4.4509568329418494</v>
          </cell>
          <cell r="I267">
            <v>3.9941974366000004</v>
          </cell>
          <cell r="J267">
            <v>4.1612387144999996</v>
          </cell>
          <cell r="K267">
            <v>4.3495411049999992</v>
          </cell>
          <cell r="L267">
            <v>4.3154437130000005</v>
          </cell>
          <cell r="M267">
            <v>4.2612221539999995</v>
          </cell>
          <cell r="N267">
            <v>5.0129400754999995</v>
          </cell>
          <cell r="O267">
            <v>4.8505857260000003</v>
          </cell>
          <cell r="P267">
            <v>4.6771259780000003</v>
          </cell>
          <cell r="Q267">
            <v>4.6421637464999996</v>
          </cell>
          <cell r="R267">
            <v>5.7273563514999992</v>
          </cell>
          <cell r="S267">
            <v>5.5227061854999988</v>
          </cell>
          <cell r="T267">
            <v>5.6539215704999997</v>
          </cell>
          <cell r="U267">
            <v>6.1493775069999987</v>
          </cell>
          <cell r="V267">
            <v>6.5194765509019978</v>
          </cell>
          <cell r="W267">
            <v>5.9716707400000004</v>
          </cell>
          <cell r="X267">
            <v>5.1664317738098333</v>
          </cell>
          <cell r="Y267">
            <v>5.2260733000000013</v>
          </cell>
          <cell r="Z267">
            <v>5.1388553999999997</v>
          </cell>
          <cell r="AA267">
            <v>0</v>
          </cell>
          <cell r="AB267">
            <v>1226.562263</v>
          </cell>
          <cell r="AC267">
            <v>1086.6995869999998</v>
          </cell>
          <cell r="AD267">
            <v>1014.2899599999998</v>
          </cell>
          <cell r="AE267">
            <v>1061.0109029999999</v>
          </cell>
          <cell r="AF267">
            <v>1236.583222</v>
          </cell>
          <cell r="AG267">
            <v>1075.0768469999998</v>
          </cell>
          <cell r="AH267">
            <v>917.97052699999983</v>
          </cell>
          <cell r="AI267">
            <v>906.49222599999985</v>
          </cell>
          <cell r="AJ267">
            <v>1103.6690000000001</v>
          </cell>
          <cell r="AK267">
            <v>1050.0989999999999</v>
          </cell>
          <cell r="AL267">
            <v>1234.413</v>
          </cell>
          <cell r="AM267">
            <v>1387.201</v>
          </cell>
          <cell r="AN267">
            <v>1354.431</v>
          </cell>
          <cell r="AO267">
            <v>1314.3749999999998</v>
          </cell>
          <cell r="AP267">
            <v>1223.846916</v>
          </cell>
          <cell r="AQ267">
            <v>1117.1279999999997</v>
          </cell>
          <cell r="AR267">
            <v>1346.0030000000002</v>
          </cell>
          <cell r="AS267">
            <v>1328.7001640000001</v>
          </cell>
          <cell r="AT267">
            <v>1489.5593359999998</v>
          </cell>
          <cell r="AU267">
            <v>1421.318585</v>
          </cell>
          <cell r="AV267">
            <v>1338.7270819999999</v>
          </cell>
          <cell r="AW267">
            <v>1504.6631180000002</v>
          </cell>
          <cell r="AX267">
            <v>1342.7695249999999</v>
          </cell>
          <cell r="AY267">
            <v>1213.3270000000002</v>
          </cell>
          <cell r="AZ267">
            <v>1181.2550000000001</v>
          </cell>
          <cell r="BA267">
            <v>0</v>
          </cell>
        </row>
        <row r="268">
          <cell r="B268">
            <v>1.4144517590000001</v>
          </cell>
          <cell r="C268">
            <v>1.1943781325</v>
          </cell>
          <cell r="D268">
            <v>1.4804889294999999</v>
          </cell>
          <cell r="E268">
            <v>1.6684290874999999</v>
          </cell>
          <cell r="F268">
            <v>1.8920286769999999</v>
          </cell>
          <cell r="G268">
            <v>1.7943385215000001</v>
          </cell>
          <cell r="H268">
            <v>1.9972019480000001</v>
          </cell>
          <cell r="I268">
            <v>1.9055639154999999</v>
          </cell>
          <cell r="J268">
            <v>1.6268645259999999</v>
          </cell>
          <cell r="K268">
            <v>1.1771592909999999</v>
          </cell>
          <cell r="L268">
            <v>1.5690090289999998</v>
          </cell>
          <cell r="M268">
            <v>1.5497951875</v>
          </cell>
          <cell r="N268">
            <v>1.493930032</v>
          </cell>
          <cell r="O268">
            <v>1.6455470919999999</v>
          </cell>
          <cell r="P268">
            <v>1.6646404669999999</v>
          </cell>
          <cell r="Q268">
            <v>1.5944693974999999</v>
          </cell>
          <cell r="R268">
            <v>1.4840477539999999</v>
          </cell>
          <cell r="S268">
            <v>1.4927575529999999</v>
          </cell>
          <cell r="T268">
            <v>1.8938492964999998</v>
          </cell>
          <cell r="U268">
            <v>1.832136523</v>
          </cell>
          <cell r="V268">
            <v>1.4087660265840001</v>
          </cell>
          <cell r="W268">
            <v>1.4458426429999998</v>
          </cell>
          <cell r="X268">
            <v>1.8667677612733338</v>
          </cell>
          <cell r="Y268">
            <v>1.4326700499999965</v>
          </cell>
          <cell r="Z268">
            <v>1.869871849999996</v>
          </cell>
          <cell r="AA268">
            <v>0</v>
          </cell>
          <cell r="AB268">
            <v>347.82897700000001</v>
          </cell>
          <cell r="AC268">
            <v>281.236763</v>
          </cell>
          <cell r="AD268">
            <v>341.74504300000001</v>
          </cell>
          <cell r="AE268">
            <v>398.70632299999994</v>
          </cell>
          <cell r="AF268">
            <v>460.22091899999998</v>
          </cell>
          <cell r="AG268">
            <v>456.97382299999998</v>
          </cell>
          <cell r="AH268">
            <v>518.22245499999997</v>
          </cell>
          <cell r="AI268">
            <v>515.18886099999997</v>
          </cell>
          <cell r="AJ268">
            <v>463.93600000000004</v>
          </cell>
          <cell r="AK268">
            <v>295.209</v>
          </cell>
          <cell r="AL268">
            <v>417.91800000000001</v>
          </cell>
          <cell r="AM268">
            <v>440.63599999999997</v>
          </cell>
          <cell r="AN268">
            <v>425.45300000000003</v>
          </cell>
          <cell r="AO268">
            <v>489.71500000000003</v>
          </cell>
          <cell r="AP268">
            <v>521.89989500000001</v>
          </cell>
          <cell r="AQ268">
            <v>480.37</v>
          </cell>
          <cell r="AR268">
            <v>455.82300000000004</v>
          </cell>
          <cell r="AS268">
            <v>479.18537999999995</v>
          </cell>
          <cell r="AT268">
            <v>665.32986100000005</v>
          </cell>
          <cell r="AU268">
            <v>641.52154599999994</v>
          </cell>
          <cell r="AV268">
            <v>482.31066599999997</v>
          </cell>
          <cell r="AW268">
            <v>490.84515799999997</v>
          </cell>
          <cell r="AX268">
            <v>720.61715399999991</v>
          </cell>
          <cell r="AY268">
            <v>623.08600000000001</v>
          </cell>
          <cell r="AZ268">
            <v>753.48900000000003</v>
          </cell>
          <cell r="BA268">
            <v>0</v>
          </cell>
        </row>
        <row r="269">
          <cell r="B269">
            <v>6.7623573499999992E-2</v>
          </cell>
          <cell r="C269">
            <v>6.3654086999999998E-2</v>
          </cell>
          <cell r="D269">
            <v>7.9555605500000001E-2</v>
          </cell>
          <cell r="E269">
            <v>9.336520199999998E-2</v>
          </cell>
          <cell r="F269">
            <v>7.1853998999999988E-2</v>
          </cell>
          <cell r="G269">
            <v>7.8061165000000002E-2</v>
          </cell>
          <cell r="H269">
            <v>0.12694867500000001</v>
          </cell>
          <cell r="I269">
            <v>0.12978318850000004</v>
          </cell>
          <cell r="J269">
            <v>0.11256363650000001</v>
          </cell>
          <cell r="K269">
            <v>0.14472551099999997</v>
          </cell>
          <cell r="L269">
            <v>0.10644155549999998</v>
          </cell>
          <cell r="M269">
            <v>0.176967966</v>
          </cell>
          <cell r="N269">
            <v>0.20406598799999998</v>
          </cell>
          <cell r="O269">
            <v>0.15226469649999999</v>
          </cell>
          <cell r="P269">
            <v>0.22511270950000004</v>
          </cell>
          <cell r="Q269">
            <v>0.15949015599999997</v>
          </cell>
          <cell r="R269">
            <v>0.13117470099999998</v>
          </cell>
          <cell r="S269">
            <v>8.4234975999999989E-2</v>
          </cell>
          <cell r="T269">
            <v>8.3754180999999997E-2</v>
          </cell>
          <cell r="U269">
            <v>0.112469553</v>
          </cell>
          <cell r="V269">
            <v>9.6340061317500017E-2</v>
          </cell>
          <cell r="W269">
            <v>8.002811600000001E-2</v>
          </cell>
          <cell r="X269">
            <v>0.12809856090266666</v>
          </cell>
          <cell r="Y269">
            <v>0.12335365000000004</v>
          </cell>
          <cell r="Z269">
            <v>0.14019145000000005</v>
          </cell>
          <cell r="AA269">
            <v>0</v>
          </cell>
          <cell r="AB269">
            <v>23.205734</v>
          </cell>
          <cell r="AC269">
            <v>22.753923999999998</v>
          </cell>
          <cell r="AD269">
            <v>23.374314999999996</v>
          </cell>
          <cell r="AE269">
            <v>26.837263999999998</v>
          </cell>
          <cell r="AF269">
            <v>25.595377999999993</v>
          </cell>
          <cell r="AG269">
            <v>30.448257999999999</v>
          </cell>
          <cell r="AH269">
            <v>47.956522000000007</v>
          </cell>
          <cell r="AI269">
            <v>44.664991000000001</v>
          </cell>
          <cell r="AJ269">
            <v>44.977000000000004</v>
          </cell>
          <cell r="AK269">
            <v>42.489000000000004</v>
          </cell>
          <cell r="AL269">
            <v>38.29999999999999</v>
          </cell>
          <cell r="AM269">
            <v>60.164999999999999</v>
          </cell>
          <cell r="AN269">
            <v>66.942000000000007</v>
          </cell>
          <cell r="AO269">
            <v>57.236999999999995</v>
          </cell>
          <cell r="AP269">
            <v>72.728417000000007</v>
          </cell>
          <cell r="AQ269">
            <v>52.801000000000002</v>
          </cell>
          <cell r="AR269">
            <v>43.663999999999994</v>
          </cell>
          <cell r="AS269">
            <v>35.778534000000001</v>
          </cell>
          <cell r="AT269">
            <v>46.382158999999994</v>
          </cell>
          <cell r="AU269">
            <v>52.306397999999994</v>
          </cell>
          <cell r="AV269">
            <v>39.41390100000001</v>
          </cell>
          <cell r="AW269">
            <v>37.174110000000006</v>
          </cell>
          <cell r="AX269">
            <v>61.604695000000007</v>
          </cell>
          <cell r="AY269">
            <v>47.408000000000001</v>
          </cell>
          <cell r="AZ269">
            <v>52.285999999999987</v>
          </cell>
          <cell r="BA269">
            <v>0</v>
          </cell>
        </row>
      </sheetData>
      <sheetData sheetId="67"/>
      <sheetData sheetId="68">
        <row r="263">
          <cell r="B263">
            <v>2.4349639999999997E-5</v>
          </cell>
          <cell r="C263">
            <v>2.4349639999999997E-5</v>
          </cell>
          <cell r="D263">
            <v>2.4349639999999997E-5</v>
          </cell>
          <cell r="E263">
            <v>2.4349639999999997E-5</v>
          </cell>
          <cell r="F263">
            <v>2.4349639999999997E-5</v>
          </cell>
          <cell r="G263">
            <v>2.4349639999999997E-5</v>
          </cell>
          <cell r="H263">
            <v>2.4349639999999997E-5</v>
          </cell>
          <cell r="I263">
            <v>2.4349639999999997E-5</v>
          </cell>
          <cell r="J263">
            <v>2.4349639999999997E-5</v>
          </cell>
          <cell r="K263">
            <v>2.4349639999999997E-5</v>
          </cell>
          <cell r="L263">
            <v>2.4349639999999997E-5</v>
          </cell>
          <cell r="M263">
            <v>2.4349639999999997E-5</v>
          </cell>
          <cell r="N263">
            <v>2.4349639999999997E-5</v>
          </cell>
          <cell r="O263">
            <v>2.4349639999999997E-5</v>
          </cell>
          <cell r="P263">
            <v>2.4349639999999997E-5</v>
          </cell>
          <cell r="Q263">
            <v>2.4349639999999997E-5</v>
          </cell>
          <cell r="R263">
            <v>2.4349639999999997E-5</v>
          </cell>
          <cell r="S263">
            <v>2.4349639999999997E-5</v>
          </cell>
          <cell r="T263">
            <v>2.4349639999999997E-5</v>
          </cell>
          <cell r="U263">
            <v>2.4349639999999997E-5</v>
          </cell>
          <cell r="V263">
            <v>2.4349639999999997E-5</v>
          </cell>
          <cell r="W263">
            <v>2.4349639999999997E-5</v>
          </cell>
          <cell r="X263">
            <v>2.4349639999999997E-5</v>
          </cell>
          <cell r="Y263">
            <v>2.4349639999999997E-5</v>
          </cell>
          <cell r="Z263">
            <v>2.4349639999999997E-5</v>
          </cell>
          <cell r="AA263">
            <v>2.4349639999999997E-5</v>
          </cell>
          <cell r="AB263">
            <v>1.3065999999999999E-2</v>
          </cell>
          <cell r="AC263">
            <v>1.3065999999999999E-2</v>
          </cell>
          <cell r="AD263">
            <v>1.3065999999999999E-2</v>
          </cell>
          <cell r="AE263">
            <v>1.3065999999999999E-2</v>
          </cell>
          <cell r="AF263">
            <v>1.3065999999999999E-2</v>
          </cell>
          <cell r="AG263">
            <v>1.3065999999999999E-2</v>
          </cell>
          <cell r="AH263">
            <v>1.3065999999999999E-2</v>
          </cell>
          <cell r="AI263">
            <v>1.3065999999999999E-2</v>
          </cell>
          <cell r="AJ263">
            <v>1.3065999999999999E-2</v>
          </cell>
          <cell r="AK263">
            <v>1.3065999999999999E-2</v>
          </cell>
          <cell r="AL263">
            <v>1.3065999999999999E-2</v>
          </cell>
          <cell r="AM263">
            <v>1.3065999999999999E-2</v>
          </cell>
          <cell r="AN263">
            <v>1.3065999999999999E-2</v>
          </cell>
          <cell r="AO263">
            <v>1.3065999999999999E-2</v>
          </cell>
          <cell r="AP263">
            <v>1.3065999999999999E-2</v>
          </cell>
          <cell r="AQ263">
            <v>1.3065999999999999E-2</v>
          </cell>
          <cell r="AR263">
            <v>1.3065999999999999E-2</v>
          </cell>
          <cell r="AS263">
            <v>1.3065999999999999E-2</v>
          </cell>
          <cell r="AT263">
            <v>1.3065999999999999E-2</v>
          </cell>
          <cell r="AU263">
            <v>1.3065999999999999E-2</v>
          </cell>
          <cell r="AV263">
            <v>1.3065999999999999E-2</v>
          </cell>
          <cell r="AW263">
            <v>1.3065999999999999E-2</v>
          </cell>
          <cell r="AX263">
            <v>1.3065999999999999E-2</v>
          </cell>
          <cell r="AY263">
            <v>1.3065999999999999E-2</v>
          </cell>
          <cell r="AZ263">
            <v>1.3065999999999999E-2</v>
          </cell>
          <cell r="BA263">
            <v>1.3065999999999999E-2</v>
          </cell>
        </row>
        <row r="264">
          <cell r="B264">
            <v>0</v>
          </cell>
          <cell r="C264">
            <v>0</v>
          </cell>
          <cell r="D264">
            <v>0</v>
          </cell>
          <cell r="E264">
            <v>0</v>
          </cell>
          <cell r="F264">
            <v>0</v>
          </cell>
          <cell r="G264">
            <v>0</v>
          </cell>
          <cell r="H264">
            <v>0</v>
          </cell>
          <cell r="I264">
            <v>0</v>
          </cell>
          <cell r="J264">
            <v>0</v>
          </cell>
          <cell r="K264">
            <v>0</v>
          </cell>
          <cell r="L264">
            <v>0</v>
          </cell>
          <cell r="M264">
            <v>2.4182199999999997E-5</v>
          </cell>
          <cell r="N264">
            <v>3.7440549999999998E-5</v>
          </cell>
          <cell r="O264">
            <v>0</v>
          </cell>
          <cell r="P264">
            <v>0</v>
          </cell>
          <cell r="Q264">
            <v>0</v>
          </cell>
          <cell r="R264">
            <v>1.9579209999999998E-5</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6.8000000000000005E-2</v>
          </cell>
          <cell r="AN264">
            <v>9.4E-2</v>
          </cell>
          <cell r="AO264">
            <v>0</v>
          </cell>
          <cell r="AP264">
            <v>0</v>
          </cell>
          <cell r="AQ264">
            <v>0</v>
          </cell>
          <cell r="AR264">
            <v>4.7E-2</v>
          </cell>
          <cell r="AS264">
            <v>0</v>
          </cell>
          <cell r="AT264">
            <v>0</v>
          </cell>
          <cell r="AU264">
            <v>0</v>
          </cell>
          <cell r="AV264">
            <v>0</v>
          </cell>
          <cell r="AW264">
            <v>0</v>
          </cell>
          <cell r="AX264">
            <v>0</v>
          </cell>
          <cell r="AY264">
            <v>0</v>
          </cell>
          <cell r="AZ264">
            <v>0</v>
          </cell>
          <cell r="BA264">
            <v>0</v>
          </cell>
        </row>
      </sheetData>
      <sheetData sheetId="6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cell r="G1">
            <v>1.7391304347826089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P30"/>
  <sheetViews>
    <sheetView workbookViewId="0"/>
  </sheetViews>
  <sheetFormatPr defaultRowHeight="12.5"/>
  <cols>
    <col min="12" max="19" width="6.7265625" customWidth="1"/>
  </cols>
  <sheetData>
    <row r="1" spans="1:1" ht="13">
      <c r="A1" s="2" t="s">
        <v>117</v>
      </c>
    </row>
    <row r="2" spans="1:1">
      <c r="A2" t="s">
        <v>52</v>
      </c>
    </row>
    <row r="4" spans="1:1" ht="13">
      <c r="A4" s="1" t="s">
        <v>77</v>
      </c>
    </row>
    <row r="5" spans="1:1">
      <c r="A5" t="s">
        <v>207</v>
      </c>
    </row>
    <row r="6" spans="1:1">
      <c r="A6" s="276" t="s">
        <v>206</v>
      </c>
    </row>
    <row r="7" spans="1:1">
      <c r="A7" s="2" t="s">
        <v>208</v>
      </c>
    </row>
    <row r="8" spans="1:1">
      <c r="A8" s="276" t="s">
        <v>185</v>
      </c>
    </row>
    <row r="10" spans="1:1" ht="13">
      <c r="A10" s="1" t="s">
        <v>186</v>
      </c>
    </row>
    <row r="11" spans="1:1" ht="13">
      <c r="A11" s="1" t="s">
        <v>129</v>
      </c>
    </row>
    <row r="12" spans="1:1" ht="13">
      <c r="A12" s="1" t="s">
        <v>130</v>
      </c>
    </row>
    <row r="13" spans="1:1" ht="13">
      <c r="A13" s="1" t="s">
        <v>131</v>
      </c>
    </row>
    <row r="15" spans="1:1" ht="13">
      <c r="A15" s="1" t="s">
        <v>51</v>
      </c>
    </row>
    <row r="16" spans="1:1">
      <c r="A16" t="s">
        <v>55</v>
      </c>
    </row>
    <row r="17" spans="1:16">
      <c r="A17" t="s">
        <v>133</v>
      </c>
    </row>
    <row r="18" spans="1:16">
      <c r="A18" t="s">
        <v>134</v>
      </c>
    </row>
    <row r="19" spans="1:16">
      <c r="A19" t="s">
        <v>135</v>
      </c>
    </row>
    <row r="21" spans="1:16" ht="13">
      <c r="A21" s="1" t="s">
        <v>132</v>
      </c>
    </row>
    <row r="22" spans="1:16">
      <c r="A22" t="s">
        <v>54</v>
      </c>
    </row>
    <row r="23" spans="1:16">
      <c r="A23" t="s">
        <v>138</v>
      </c>
    </row>
    <row r="24" spans="1:16">
      <c r="A24" t="s">
        <v>137</v>
      </c>
    </row>
    <row r="26" spans="1:16" ht="12.75" customHeight="1">
      <c r="A26" s="357" t="s">
        <v>136</v>
      </c>
      <c r="B26" s="357"/>
      <c r="C26" s="357"/>
      <c r="D26" s="357"/>
      <c r="E26" s="357"/>
      <c r="F26" s="357"/>
      <c r="G26" s="357"/>
      <c r="H26" s="357"/>
      <c r="I26" s="357"/>
      <c r="J26" s="357"/>
      <c r="K26" s="357"/>
      <c r="L26" s="357"/>
      <c r="M26" s="357"/>
      <c r="N26" s="357"/>
      <c r="O26" s="357"/>
      <c r="P26" s="357"/>
    </row>
    <row r="28" spans="1:16" ht="26.15" customHeight="1">
      <c r="A28" s="357" t="s">
        <v>187</v>
      </c>
      <c r="B28" s="357"/>
      <c r="C28" s="357"/>
      <c r="D28" s="357"/>
      <c r="E28" s="357"/>
      <c r="F28" s="357"/>
      <c r="G28" s="357"/>
      <c r="H28" s="357"/>
      <c r="I28" s="357"/>
      <c r="J28" s="357"/>
      <c r="K28" s="357"/>
      <c r="L28" s="357"/>
      <c r="M28" s="357"/>
      <c r="N28" s="357"/>
      <c r="O28" s="357"/>
    </row>
    <row r="30" spans="1:16">
      <c r="A30" t="s">
        <v>53</v>
      </c>
    </row>
  </sheetData>
  <mergeCells count="2">
    <mergeCell ref="A28:O28"/>
    <mergeCell ref="A26:P26"/>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
  <sheetViews>
    <sheetView tabSelected="1" workbookViewId="0"/>
  </sheetViews>
  <sheetFormatPr defaultRowHeight="12.5"/>
  <cols>
    <col min="1" max="1" width="1.7265625" customWidth="1"/>
  </cols>
  <sheetData>
    <row r="1" spans="2:2" ht="9" customHeight="1"/>
    <row r="2" spans="2:2" ht="13">
      <c r="B2" s="1" t="str">
        <f>' '!$A$68</f>
        <v>South Korea's trade in wood-based products  (overview)</v>
      </c>
    </row>
  </sheetData>
  <phoneticPr fontId="1"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392"/>
  <sheetViews>
    <sheetView workbookViewId="0"/>
  </sheetViews>
  <sheetFormatPr defaultRowHeight="12.5"/>
  <cols>
    <col min="1" max="1" width="1.7265625" customWidth="1"/>
  </cols>
  <sheetData>
    <row r="1" spans="2:2" ht="9" customHeight="1"/>
    <row r="2" spans="2:2" ht="13">
      <c r="B2" s="1" t="str">
        <f>' '!$A$76</f>
        <v>South Korea's imports of wood-based products  (overview)</v>
      </c>
    </row>
    <row r="28" spans="2:2" ht="13">
      <c r="B28" s="1" t="str">
        <f>' '!$A$92</f>
        <v>South Korea's imports of wood-based products  (by product)</v>
      </c>
    </row>
    <row r="54" spans="2:2" ht="13">
      <c r="B54" s="1" t="str">
        <f>' '!$A$117</f>
        <v>South Korea's imports of VPA core products  (by supplying country)</v>
      </c>
    </row>
    <row r="80" spans="2:2" ht="13">
      <c r="B80" s="20" t="str">
        <f>' '!$A$148</f>
        <v>South Korea's imports of other Timber Sector products</v>
      </c>
    </row>
    <row r="106" spans="2:2" ht="13">
      <c r="B106" s="1" t="str">
        <f>' '!$A$172</f>
        <v>South Korea's imports of Paper Sector products</v>
      </c>
    </row>
    <row r="132" spans="2:2" ht="13">
      <c r="B132" s="1" t="str">
        <f>' '!$A$197</f>
        <v>South Korea's imports of logs   (by supplying country)</v>
      </c>
    </row>
    <row r="158" spans="2:2" ht="13">
      <c r="B158" s="1" t="str">
        <f>' '!$A$222</f>
        <v>South Korea's imports of sawn wood  (by supplying country)</v>
      </c>
    </row>
    <row r="184" spans="2:2" ht="13">
      <c r="B184" s="1" t="str">
        <f>' '!$A$252</f>
        <v>South Korea's imports of veneer  (by supplying country)</v>
      </c>
    </row>
    <row r="210" spans="2:2" ht="13">
      <c r="B210" s="1" t="str">
        <f>' '!$A$277</f>
        <v>South Korea's imports of plywood  (by supplying country)</v>
      </c>
    </row>
    <row r="236" spans="2:2" ht="13">
      <c r="B236" s="1" t="str">
        <f>' '!$A$301</f>
        <v>South Korea's imports of other panels  (by supplying country)</v>
      </c>
    </row>
    <row r="262" spans="2:2" ht="13">
      <c r="B262" s="1" t="str">
        <f>' '!$A$326</f>
        <v>South Korea's imports of mouldings &amp; joinery  (by supplying country)</v>
      </c>
    </row>
    <row r="288" spans="2:2" ht="13">
      <c r="B288" s="20" t="str">
        <f>' '!$A$343</f>
        <v>South Korea's imports of wooden furniture  (by supplying country)</v>
      </c>
    </row>
    <row r="314" spans="2:2" ht="13">
      <c r="B314" s="1" t="str">
        <f>' '!$A$360</f>
        <v>South Korea's imports of wood chips &amp; residues  (by supplying country)</v>
      </c>
    </row>
    <row r="340" spans="2:2" ht="13">
      <c r="B340" s="1" t="str">
        <f>' '!$A$385</f>
        <v>South Korea's imports of pulp  (by supplying country)</v>
      </c>
    </row>
    <row r="366" spans="2:2" ht="13">
      <c r="B366" s="1" t="str">
        <f>' '!$A$410</f>
        <v>South Korea's imports of paper  (by supplying country)</v>
      </c>
    </row>
    <row r="392" spans="2:2" ht="13">
      <c r="B392" s="336" t="str">
        <f>' '!$A$435</f>
        <v>South Korea's imports of wood pellets  (by supplying country)</v>
      </c>
    </row>
  </sheetData>
  <phoneticPr fontId="1"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B1:B210"/>
  <sheetViews>
    <sheetView workbookViewId="0"/>
  </sheetViews>
  <sheetFormatPr defaultRowHeight="12.5"/>
  <cols>
    <col min="1" max="1" width="1.7265625" customWidth="1"/>
    <col min="12" max="18" width="6.7265625" customWidth="1"/>
  </cols>
  <sheetData>
    <row r="1" spans="2:2" ht="9" customHeight="1"/>
    <row r="2" spans="2:2" ht="13">
      <c r="B2" s="1" t="str">
        <f>' '!$A$464</f>
        <v>South Korea's exports of wood-based products  (overview)</v>
      </c>
    </row>
    <row r="3" spans="2:2">
      <c r="B3" t="s">
        <v>184</v>
      </c>
    </row>
    <row r="28" spans="2:2" ht="13">
      <c r="B28" s="1" t="str">
        <f>' '!$A$477</f>
        <v>South Korea's exports of wood-based products  (by product)</v>
      </c>
    </row>
    <row r="54" spans="2:2" ht="13">
      <c r="B54" s="1" t="str">
        <f>' '!$A$497</f>
        <v>South Korea's exports of VPA core products  (by destination country)</v>
      </c>
    </row>
    <row r="80" spans="2:2" ht="13">
      <c r="B80" s="20" t="str">
        <f>' '!$A$514</f>
        <v>South Korea's exports of other Timber Sector products</v>
      </c>
    </row>
    <row r="106" spans="2:2" ht="13">
      <c r="B106" s="20" t="str">
        <f>' '!$A$534</f>
        <v>South Korea's exports of Paper Sector products</v>
      </c>
    </row>
    <row r="132" spans="2:2" ht="13">
      <c r="B132" s="1" t="str">
        <f>' '!$A$559</f>
        <v>South Korea's exports of plywood  (by destination country)</v>
      </c>
    </row>
    <row r="158" spans="2:2" ht="13">
      <c r="B158" s="1" t="str">
        <f>' '!$A$573</f>
        <v>South Korea's exports of other panels  (by destination country)</v>
      </c>
    </row>
    <row r="184" spans="2:2" ht="13">
      <c r="B184" s="1" t="str">
        <f>' '!$A$590</f>
        <v>South Korea's exports of wooden furniture  (by destination country)</v>
      </c>
    </row>
    <row r="210" spans="2:2" ht="13">
      <c r="B210" s="20" t="str">
        <f>' '!$A$604</f>
        <v>South Korea's exports of paper  (by destination country)</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9"/>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08984375" customWidth="1"/>
    <col min="3" max="27" width="5.7265625" customWidth="1"/>
    <col min="28" max="28" width="5.7265625" hidden="1" customWidth="1"/>
    <col min="29" max="29" width="1.7265625" customWidth="1"/>
    <col min="30" max="54" width="5.7265625" customWidth="1"/>
    <col min="55" max="55" width="5.7265625" hidden="1" customWidth="1"/>
    <col min="56" max="56" width="0.90625" customWidth="1"/>
  </cols>
  <sheetData>
    <row r="1" spans="2:56" ht="9" customHeight="1" thickBot="1"/>
    <row r="2" spans="2:56" ht="20" customHeight="1" thickTop="1">
      <c r="B2" s="370" t="s">
        <v>45</v>
      </c>
      <c r="C2" s="372" t="s">
        <v>7</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2:56" ht="13" thickBot="1">
      <c r="B3" s="371"/>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17</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2:56" ht="20" customHeight="1" thickTop="1" thickBot="1">
      <c r="B4" s="4"/>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184"/>
      <c r="AD4" s="62">
        <v>2000</v>
      </c>
      <c r="AE4" s="63">
        <v>2001</v>
      </c>
      <c r="AF4" s="63">
        <v>2002</v>
      </c>
      <c r="AG4" s="63">
        <v>2003</v>
      </c>
      <c r="AH4" s="63">
        <v>2004</v>
      </c>
      <c r="AI4" s="63">
        <v>2005</v>
      </c>
      <c r="AJ4" s="63">
        <v>2006</v>
      </c>
      <c r="AK4" s="64">
        <v>2007</v>
      </c>
      <c r="AL4" s="64">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2:56" ht="25" customHeight="1" thickTop="1">
      <c r="B5" s="7"/>
      <c r="C5" s="364" t="s">
        <v>91</v>
      </c>
      <c r="D5" s="365"/>
      <c r="E5" s="365"/>
      <c r="F5" s="365"/>
      <c r="G5" s="365"/>
      <c r="H5" s="365"/>
      <c r="I5" s="365"/>
      <c r="J5" s="365"/>
      <c r="K5" s="365"/>
      <c r="L5" s="365"/>
      <c r="M5" s="365"/>
      <c r="N5" s="365"/>
      <c r="O5" s="365"/>
      <c r="P5" s="365"/>
      <c r="Q5" s="365"/>
      <c r="R5" s="365"/>
      <c r="S5" s="365"/>
      <c r="T5" s="365"/>
      <c r="U5" s="365"/>
      <c r="V5" s="365"/>
      <c r="W5" s="365"/>
      <c r="X5" s="365"/>
      <c r="Y5" s="365"/>
      <c r="Z5" s="365"/>
      <c r="AA5" s="365"/>
      <c r="AB5" s="366"/>
      <c r="AC5" s="79"/>
      <c r="AD5" s="364" t="str">
        <f>C5</f>
        <v>Imports from all countries</v>
      </c>
      <c r="AE5" s="365"/>
      <c r="AF5" s="365"/>
      <c r="AG5" s="365"/>
      <c r="AH5" s="365"/>
      <c r="AI5" s="365"/>
      <c r="AJ5" s="365"/>
      <c r="AK5" s="365"/>
      <c r="AL5" s="365"/>
      <c r="AM5" s="365"/>
      <c r="AN5" s="365"/>
      <c r="AO5" s="365"/>
      <c r="AP5" s="365"/>
      <c r="AQ5" s="365"/>
      <c r="AR5" s="365"/>
      <c r="AS5" s="365"/>
      <c r="AT5" s="365"/>
      <c r="AU5" s="365"/>
      <c r="AV5" s="365"/>
      <c r="AW5" s="365"/>
      <c r="AX5" s="365"/>
      <c r="AY5" s="365"/>
      <c r="AZ5" s="365"/>
      <c r="BA5" s="365"/>
      <c r="BB5" s="365"/>
      <c r="BC5" s="366"/>
      <c r="BD5" s="302"/>
    </row>
    <row r="6" spans="2:56" ht="20" customHeight="1">
      <c r="B6" s="28" t="s">
        <v>16</v>
      </c>
      <c r="C6" s="88">
        <f>SUM(C8,C17,C18)</f>
        <v>25.246212871759994</v>
      </c>
      <c r="D6" s="89">
        <f t="shared" ref="D6:BC6" si="2">SUM(D8,D17,D18)</f>
        <v>27.240978348820008</v>
      </c>
      <c r="E6" s="89">
        <f t="shared" si="2"/>
        <v>32.030823027422201</v>
      </c>
      <c r="F6" s="89">
        <f t="shared" si="2"/>
        <v>31.465069902649997</v>
      </c>
      <c r="G6" s="89">
        <f t="shared" si="2"/>
        <v>31.206303635672</v>
      </c>
      <c r="H6" s="89">
        <f t="shared" si="2"/>
        <v>29.154164730344</v>
      </c>
      <c r="I6" s="89">
        <f t="shared" si="2"/>
        <v>30.441219120511992</v>
      </c>
      <c r="J6" s="89">
        <f t="shared" si="2"/>
        <v>31.755546614544986</v>
      </c>
      <c r="K6" s="89">
        <f t="shared" si="2"/>
        <v>30.145216433858387</v>
      </c>
      <c r="L6" s="89">
        <f t="shared" si="2"/>
        <v>26.728747647137951</v>
      </c>
      <c r="M6" s="89">
        <f t="shared" si="2"/>
        <v>29.670116845742996</v>
      </c>
      <c r="N6" s="89">
        <f t="shared" si="2"/>
        <v>29.702035068860003</v>
      </c>
      <c r="O6" s="89">
        <f t="shared" si="2"/>
        <v>30.4994628738486</v>
      </c>
      <c r="P6" s="89">
        <f t="shared" si="2"/>
        <v>31.323344398669999</v>
      </c>
      <c r="Q6" s="89">
        <f t="shared" si="2"/>
        <v>34.881144910481041</v>
      </c>
      <c r="R6" s="89">
        <f t="shared" si="2"/>
        <v>36.614821628449022</v>
      </c>
      <c r="S6" s="89">
        <f t="shared" si="2"/>
        <v>39.618958387478997</v>
      </c>
      <c r="T6" s="89">
        <f t="shared" si="2"/>
        <v>40.438239232369682</v>
      </c>
      <c r="U6" s="89">
        <f t="shared" si="2"/>
        <v>43.416733314749713</v>
      </c>
      <c r="V6" s="89">
        <f t="shared" si="2"/>
        <v>37.83009067248274</v>
      </c>
      <c r="W6" s="89">
        <f t="shared" si="2"/>
        <v>40.534450601003975</v>
      </c>
      <c r="X6" s="89">
        <f t="shared" si="2"/>
        <v>39.101024762139019</v>
      </c>
      <c r="Y6" s="89">
        <f t="shared" si="2"/>
        <v>38.406611659427426</v>
      </c>
      <c r="Z6" s="89">
        <f t="shared" si="2"/>
        <v>36.476124158234796</v>
      </c>
      <c r="AA6" s="89">
        <f t="shared" si="2"/>
        <v>38.198548422199998</v>
      </c>
      <c r="AB6" s="90">
        <f t="shared" si="2"/>
        <v>0</v>
      </c>
      <c r="AC6" s="79"/>
      <c r="AD6" s="88">
        <f>SUM(AD8,AD17,AD18)</f>
        <v>3.3078207663314712</v>
      </c>
      <c r="AE6" s="89">
        <f t="shared" si="2"/>
        <v>3.0726695813999996</v>
      </c>
      <c r="AF6" s="89">
        <f t="shared" si="2"/>
        <v>3.87876589101</v>
      </c>
      <c r="AG6" s="89">
        <f t="shared" si="2"/>
        <v>4.0424377937087801</v>
      </c>
      <c r="AH6" s="89">
        <f t="shared" si="2"/>
        <v>4.3565079999999998</v>
      </c>
      <c r="AI6" s="89">
        <f t="shared" si="2"/>
        <v>4.4556939999999994</v>
      </c>
      <c r="AJ6" s="89">
        <f t="shared" si="2"/>
        <v>5.2306170000000005</v>
      </c>
      <c r="AK6" s="89">
        <f t="shared" si="2"/>
        <v>6.2433309999999995</v>
      </c>
      <c r="AL6" s="89">
        <f t="shared" si="2"/>
        <v>6.4158930000000005</v>
      </c>
      <c r="AM6" s="89">
        <f t="shared" si="2"/>
        <v>4.8410949999999993</v>
      </c>
      <c r="AN6" s="89">
        <f t="shared" si="2"/>
        <v>6.2915900000000011</v>
      </c>
      <c r="AO6" s="89">
        <f t="shared" si="2"/>
        <v>6.6579790000000019</v>
      </c>
      <c r="AP6" s="89">
        <f t="shared" si="2"/>
        <v>6.1871430000000016</v>
      </c>
      <c r="AQ6" s="89">
        <f t="shared" si="2"/>
        <v>6.5402100000000019</v>
      </c>
      <c r="AR6" s="89">
        <f t="shared" si="2"/>
        <v>7.3033316199999989</v>
      </c>
      <c r="AS6" s="89">
        <f t="shared" si="2"/>
        <v>7.1509430000000007</v>
      </c>
      <c r="AT6" s="89">
        <f t="shared" si="2"/>
        <v>7.2632390000000004</v>
      </c>
      <c r="AU6" s="89">
        <f t="shared" si="2"/>
        <v>7.6349100000000032</v>
      </c>
      <c r="AV6" s="89">
        <f t="shared" si="2"/>
        <v>8.4154030000000013</v>
      </c>
      <c r="AW6" s="89">
        <f t="shared" si="2"/>
        <v>7.5196356350000002</v>
      </c>
      <c r="AX6" s="89">
        <f t="shared" si="2"/>
        <v>7.0166693990000013</v>
      </c>
      <c r="AY6" s="89">
        <f t="shared" si="2"/>
        <v>8.6427305130000001</v>
      </c>
      <c r="AZ6" s="89">
        <f t="shared" si="2"/>
        <v>8.6475472929999988</v>
      </c>
      <c r="BA6" s="89">
        <f t="shared" si="2"/>
        <v>7.4304520000000025</v>
      </c>
      <c r="BB6" s="89">
        <f t="shared" si="2"/>
        <v>7.6039539999999999</v>
      </c>
      <c r="BC6" s="90">
        <f t="shared" si="2"/>
        <v>0</v>
      </c>
      <c r="BD6" s="302"/>
    </row>
    <row r="7" spans="2:56" ht="17.149999999999999" customHeight="1">
      <c r="B7" s="24" t="s">
        <v>50</v>
      </c>
      <c r="C7" s="91">
        <f>ImportsCoreVPA!C5</f>
        <v>10.41659456416</v>
      </c>
      <c r="D7" s="91">
        <f>ImportsCoreVPA!D5</f>
        <v>11.146195497619999</v>
      </c>
      <c r="E7" s="91">
        <f>ImportsCoreVPA!E5</f>
        <v>12.842061419772197</v>
      </c>
      <c r="F7" s="91">
        <f>ImportsCoreVPA!F5</f>
        <v>12.942215012</v>
      </c>
      <c r="G7" s="91">
        <f>ImportsCoreVPA!G5</f>
        <v>12.084291331872</v>
      </c>
      <c r="H7" s="91">
        <f>ImportsCoreVPA!H5</f>
        <v>10.991747046423997</v>
      </c>
      <c r="I7" s="91">
        <f>ImportsCoreVPA!I5</f>
        <v>11.174670377431994</v>
      </c>
      <c r="J7" s="168">
        <f>ImportsCoreVPA!J5</f>
        <v>11.660987066684998</v>
      </c>
      <c r="K7" s="186">
        <f>ImportsCoreVPA!K5</f>
        <v>10.496306453288383</v>
      </c>
      <c r="L7" s="186">
        <f>ImportsCoreVPA!L5</f>
        <v>9.451005623537954</v>
      </c>
      <c r="M7" s="284">
        <f>ImportsCoreVPA!M5</f>
        <v>10.073221988057997</v>
      </c>
      <c r="N7" s="284">
        <f>ImportsCoreVPA!N5</f>
        <v>10.518507293890002</v>
      </c>
      <c r="O7" s="284">
        <f>ImportsCoreVPA!O5</f>
        <v>11.893030069995996</v>
      </c>
      <c r="P7" s="284">
        <f>ImportsCoreVPA!P5</f>
        <v>11.211663969140004</v>
      </c>
      <c r="Q7" s="284">
        <f>ImportsCoreVPA!Q5</f>
        <v>10.632568729187996</v>
      </c>
      <c r="R7" s="284">
        <f>ImportsCoreVPA!R5</f>
        <v>12.953643242341203</v>
      </c>
      <c r="S7" s="284">
        <f>ImportsCoreVPA!S5</f>
        <v>13.964604027001597</v>
      </c>
      <c r="T7" s="284">
        <f>ImportsCoreVPA!T5</f>
        <v>13.449217014999668</v>
      </c>
      <c r="U7" s="284">
        <f>ImportsCoreVPA!U5</f>
        <v>12.639893534086672</v>
      </c>
      <c r="V7" s="284">
        <f>ImportsCoreVPA!V5</f>
        <v>9.9809881050759994</v>
      </c>
      <c r="W7" s="284">
        <f>ImportsCoreVPA!W5</f>
        <v>13.224648743267203</v>
      </c>
      <c r="X7" s="284">
        <f>ImportsCoreVPA!X5</f>
        <v>10.478116352815999</v>
      </c>
      <c r="Y7" s="284">
        <f>ImportsCoreVPA!Y5</f>
        <v>8.8199108363724861</v>
      </c>
      <c r="Z7" s="284">
        <f>ImportsCoreVPA!Z5</f>
        <v>8.173351202800001</v>
      </c>
      <c r="AA7" s="284">
        <f>ImportsCoreVPA!AA5</f>
        <v>7.672544835200001</v>
      </c>
      <c r="AB7" s="284">
        <f>ImportsCoreVPA!AB5</f>
        <v>0</v>
      </c>
      <c r="AC7" s="79"/>
      <c r="AD7" s="307">
        <f>ImportsCoreVPA!AD5</f>
        <v>1.1415850000000003</v>
      </c>
      <c r="AE7" s="165">
        <f>ImportsCoreVPA!AE5</f>
        <v>1.1111593553999999</v>
      </c>
      <c r="AF7" s="165">
        <f>ImportsCoreVPA!AF5</f>
        <v>1.3297794810099999</v>
      </c>
      <c r="AG7" s="165">
        <f>ImportsCoreVPA!AG5</f>
        <v>1.3307629109999999</v>
      </c>
      <c r="AH7" s="165">
        <f>ImportsCoreVPA!AH5</f>
        <v>1.4013180000000005</v>
      </c>
      <c r="AI7" s="165">
        <f>ImportsCoreVPA!AI5</f>
        <v>1.4513640000000001</v>
      </c>
      <c r="AJ7" s="165">
        <f>ImportsCoreVPA!AJ5</f>
        <v>1.625162</v>
      </c>
      <c r="AK7" s="165">
        <f>ImportsCoreVPA!AK5</f>
        <v>1.9503710000000001</v>
      </c>
      <c r="AL7" s="165">
        <f>ImportsCoreVPA!AL5</f>
        <v>1.8261919999999998</v>
      </c>
      <c r="AM7" s="165">
        <f>ImportsCoreVPA!AM5</f>
        <v>1.4304529999999995</v>
      </c>
      <c r="AN7" s="165">
        <f>ImportsCoreVPA!AN5</f>
        <v>1.6495259999999996</v>
      </c>
      <c r="AO7" s="165">
        <f>ImportsCoreVPA!AO5</f>
        <v>1.8808579999999995</v>
      </c>
      <c r="AP7" s="165">
        <f>ImportsCoreVPA!AP5</f>
        <v>1.875671000000001</v>
      </c>
      <c r="AQ7" s="165">
        <f>ImportsCoreVPA!AQ5</f>
        <v>2.0578606320972197</v>
      </c>
      <c r="AR7" s="165">
        <f>ImportsCoreVPA!AR5</f>
        <v>2.2012718670972196</v>
      </c>
      <c r="AS7" s="165">
        <f>ImportsCoreVPA!AS5</f>
        <v>2.062694</v>
      </c>
      <c r="AT7" s="165">
        <f>ImportsCoreVPA!AT5</f>
        <v>2.0409449999999998</v>
      </c>
      <c r="AU7" s="165">
        <f>ImportsCoreVPA!AU5</f>
        <v>2.1709670000000005</v>
      </c>
      <c r="AV7" s="165">
        <f>ImportsCoreVPA!AV5</f>
        <v>2.1750090000000006</v>
      </c>
      <c r="AW7" s="165">
        <f>ImportsCoreVPA!AW5</f>
        <v>1.8218633969999987</v>
      </c>
      <c r="AX7" s="165">
        <f>ImportsCoreVPA!AX5</f>
        <v>1.7361999999999993</v>
      </c>
      <c r="AY7" s="165">
        <f>ImportsCoreVPA!AY5</f>
        <v>2.3045353339999992</v>
      </c>
      <c r="AZ7" s="165">
        <f>ImportsCoreVPA!AZ5</f>
        <v>1.9207844890000001</v>
      </c>
      <c r="BA7" s="165">
        <f>ImportsCoreVPA!BA5</f>
        <v>1.5042770000000005</v>
      </c>
      <c r="BB7" s="165">
        <f>ImportsCoreVPA!BB5</f>
        <v>1.4592610000000001</v>
      </c>
      <c r="BC7" s="285">
        <f>ImportsCoreVPA!BC5</f>
        <v>0</v>
      </c>
      <c r="BD7" s="302"/>
    </row>
    <row r="8" spans="2:56" ht="20" customHeight="1">
      <c r="B8" s="87" t="s">
        <v>15</v>
      </c>
      <c r="C8" s="88">
        <f>SUM([1]TimberSectorMinusCoreVPAImp!B$263:B$263)+SUM(C9:C12)</f>
        <v>12.152422481759997</v>
      </c>
      <c r="D8" s="89">
        <f>SUM([1]TimberSectorMinusCoreVPAImp!C$263:C$263)+SUM(D9:D12)</f>
        <v>13.375517008820001</v>
      </c>
      <c r="E8" s="89">
        <f>SUM([1]TimberSectorMinusCoreVPAImp!D$263:D$263)+SUM(E9:E12)</f>
        <v>16.2201004693922</v>
      </c>
      <c r="F8" s="89">
        <f>SUM([1]TimberSectorMinusCoreVPAImp!E$263:E$263)+SUM(F9:F12)</f>
        <v>15.604106465559996</v>
      </c>
      <c r="G8" s="89">
        <f>SUM([1]TimberSectorMinusCoreVPAImp!F$263:F$263)+SUM(G9:G12)</f>
        <v>14.929449937671999</v>
      </c>
      <c r="H8" s="89">
        <f>SUM([1]TimberSectorMinusCoreVPAImp!G$263:G$263)+SUM(H9:H12)</f>
        <v>13.748201748643998</v>
      </c>
      <c r="I8" s="89">
        <f>SUM([1]TimberSectorMinusCoreVPAImp!H$263:H$263)+SUM(I9:I12)</f>
        <v>14.537637506071997</v>
      </c>
      <c r="J8" s="170">
        <f>SUM([1]TimberSectorMinusCoreVPAImp!I$263:I$263)+SUM(J9:J12)</f>
        <v>15.011066354624994</v>
      </c>
      <c r="K8" s="170">
        <f>SUM([1]TimberSectorMinusCoreVPAImp!J$263:J$263)+SUM(K9:K12)</f>
        <v>13.734876636188385</v>
      </c>
      <c r="L8" s="170">
        <f>SUM([1]TimberSectorMinusCoreVPAImp!K$263:K$263)+SUM(L9:L12)</f>
        <v>11.741835453297954</v>
      </c>
      <c r="M8" s="89">
        <f>SUM([1]TimberSectorMinusCoreVPAImp!L$263:L$263)+SUM(M9:M12)</f>
        <v>12.716615883858001</v>
      </c>
      <c r="N8" s="89">
        <f>SUM([1]TimberSectorMinusCoreVPAImp!M$263:M$263)+SUM(N9:N12)</f>
        <v>12.981884737669997</v>
      </c>
      <c r="O8" s="89">
        <f>SUM([1]TimberSectorMinusCoreVPAImp!N$263:N$263)+SUM(O9:O12)</f>
        <v>14.360508103435999</v>
      </c>
      <c r="P8" s="89">
        <f>SUM([1]TimberSectorMinusCoreVPAImp!O$263:O$263)+SUM(P9:P12)</f>
        <v>13.79327976978</v>
      </c>
      <c r="Q8" s="89">
        <f>SUM([1]TimberSectorMinusCoreVPAImp!P$263:P$263)+SUM(Q9:Q12)</f>
        <v>13.862856163827992</v>
      </c>
      <c r="R8" s="89">
        <f>SUM([1]TimberSectorMinusCoreVPAImp!Q$263:Q$263)+SUM(R9:R12)</f>
        <v>16.459327461161198</v>
      </c>
      <c r="S8" s="89">
        <f>SUM([1]TimberSectorMinusCoreVPAImp!R$263:R$263)+SUM(S9:S12)</f>
        <v>17.621724250751598</v>
      </c>
      <c r="T8" s="89">
        <f>SUM([1]TimberSectorMinusCoreVPAImp!S$263:S$263)+SUM(T9:T12)</f>
        <v>17.589273135549668</v>
      </c>
      <c r="U8" s="89">
        <f>SUM([1]TimberSectorMinusCoreVPAImp!T$263:T$263)+SUM(U9:U12)</f>
        <v>16.963794746406666</v>
      </c>
      <c r="V8" s="89">
        <f>SUM([1]TimberSectorMinusCoreVPAImp!U$263:U$263)+SUM(V9:V12)</f>
        <v>13.930861529560998</v>
      </c>
      <c r="W8" s="89">
        <f>SUM([1]TimberSectorMinusCoreVPAImp!V$263:V$263)+SUM(W9:W12)</f>
        <v>17.1030605116872</v>
      </c>
      <c r="X8" s="89">
        <f>SUM([1]TimberSectorMinusCoreVPAImp!W$263:W$263)+SUM(X9:X12)</f>
        <v>14.629894630984891</v>
      </c>
      <c r="Y8" s="89">
        <f>SUM([1]TimberSectorMinusCoreVPAImp!X$263:X$263)+SUM(Y9:Y12)</f>
        <v>12.597507184967842</v>
      </c>
      <c r="Z8" s="89">
        <f>SUM([1]TimberSectorMinusCoreVPAImp!Y$263:Y$263)+SUM(Z9:Z12)</f>
        <v>12.053964624800003</v>
      </c>
      <c r="AA8" s="89">
        <f>SUM([1]TimberSectorMinusCoreVPAImp!Z$263:Z$263)+SUM(AA9:AA12)</f>
        <v>11.948450497199996</v>
      </c>
      <c r="AB8" s="89">
        <f>SUM([1]TimberSectorMinusCoreVPAImp!AA$263:AA$263)+SUM(AB9:AB12)</f>
        <v>0</v>
      </c>
      <c r="AC8" s="79"/>
      <c r="AD8" s="92">
        <f>1/1000*SUM([1]TimberSectorMinusCoreVPAImp!AB$263:AB$263)+SUM(AD9:AD12)</f>
        <v>1.48642396</v>
      </c>
      <c r="AE8" s="93">
        <f>1/1000*SUM([1]TimberSectorMinusCoreVPAImp!AC$263:AC$263)+SUM(AE9:AE12)</f>
        <v>1.5160099804000002</v>
      </c>
      <c r="AF8" s="93">
        <f>1/1000*SUM([1]TimberSectorMinusCoreVPAImp!AD$263:AD$263)+SUM(AF9:AF12)</f>
        <v>1.98535247001</v>
      </c>
      <c r="AG8" s="93">
        <f>1/1000*SUM([1]TimberSectorMinusCoreVPAImp!AE$263:AE$263)+SUM(AG9:AG12)</f>
        <v>1.9705149507087798</v>
      </c>
      <c r="AH8" s="93">
        <f>1/1000*SUM([1]TimberSectorMinusCoreVPAImp!AF$263:AF$263)+SUM(AH9:AH12)</f>
        <v>2.0913019999999998</v>
      </c>
      <c r="AI8" s="93">
        <f>1/1000*SUM([1]TimberSectorMinusCoreVPAImp!AG$263:AG$263)+SUM(AI9:AI12)</f>
        <v>2.2636179999999997</v>
      </c>
      <c r="AJ8" s="93">
        <f>1/1000*SUM([1]TimberSectorMinusCoreVPAImp!AH$263:AH$263)+SUM(AJ9:AJ12)</f>
        <v>2.6474530000000005</v>
      </c>
      <c r="AK8" s="93">
        <f>1/1000*SUM([1]TimberSectorMinusCoreVPAImp!AI$263:AI$263)+SUM(AK9:AK12)</f>
        <v>3.1822559999999998</v>
      </c>
      <c r="AL8" s="93">
        <f>1/1000*SUM([1]TimberSectorMinusCoreVPAImp!AJ$263:AJ$263)+SUM(AL9:AL12)</f>
        <v>3.0807859999999998</v>
      </c>
      <c r="AM8" s="93">
        <f>1/1000*SUM([1]TimberSectorMinusCoreVPAImp!AK$263:AK$263)+SUM(AM9:AM12)</f>
        <v>2.3143349999999998</v>
      </c>
      <c r="AN8" s="93">
        <f>1/1000*SUM([1]TimberSectorMinusCoreVPAImp!AL$263:AL$263)+SUM(AN9:AN12)</f>
        <v>2.7259819999999997</v>
      </c>
      <c r="AO8" s="93">
        <f>1/1000*SUM([1]TimberSectorMinusCoreVPAImp!AM$263:AM$263)+SUM(AO9:AO12)</f>
        <v>3.0726450000000005</v>
      </c>
      <c r="AP8" s="93">
        <f>1/1000*SUM([1]TimberSectorMinusCoreVPAImp!AN$263:AN$263)+SUM(AP9:AP12)</f>
        <v>3.0514239999999995</v>
      </c>
      <c r="AQ8" s="93">
        <f>1/1000*SUM([1]TimberSectorMinusCoreVPAImp!AO$263:AO$263)+SUM(AQ9:AQ12)</f>
        <v>3.2081480000000004</v>
      </c>
      <c r="AR8" s="93">
        <f>1/1000*SUM([1]TimberSectorMinusCoreVPAImp!AP$263:AP$263)+SUM(AR9:AR12)</f>
        <v>3.6991007430000007</v>
      </c>
      <c r="AS8" s="93">
        <f>1/1000*SUM([1]TimberSectorMinusCoreVPAImp!AQ$263:AQ$263)+SUM(AS9:AS12)</f>
        <v>3.7362339999999987</v>
      </c>
      <c r="AT8" s="93">
        <f>1/1000*SUM([1]TimberSectorMinusCoreVPAImp!AR$263:AR$263)+SUM(AT9:AT12)</f>
        <v>3.909694</v>
      </c>
      <c r="AU8" s="93">
        <f>1/1000*SUM([1]TimberSectorMinusCoreVPAImp!AS$263:AS$263)+SUM(AU9:AU12)</f>
        <v>3.9940730000000002</v>
      </c>
      <c r="AV8" s="93">
        <f>1/1000*SUM([1]TimberSectorMinusCoreVPAImp!AT$263:AT$263)+SUM(AV9:AV12)</f>
        <v>3.8424779999999998</v>
      </c>
      <c r="AW8" s="93">
        <f>1/1000*SUM([1]TimberSectorMinusCoreVPAImp!AU$263:AU$263)+SUM(AW9:AW12)</f>
        <v>3.6626719690000007</v>
      </c>
      <c r="AX8" s="93">
        <f>1/1000*SUM([1]TimberSectorMinusCoreVPAImp!AV$263:AV$263)+SUM(AX9:AX12)</f>
        <v>3.6125300000000005</v>
      </c>
      <c r="AY8" s="93">
        <f>1/1000*SUM([1]TimberSectorMinusCoreVPAImp!AW$263:AW$263)+SUM(AY9:AY12)</f>
        <v>4.4869694120000005</v>
      </c>
      <c r="AZ8" s="93">
        <f>1/1000*SUM([1]TimberSectorMinusCoreVPAImp!AX$263:AX$263)+SUM(AZ9:AZ12)</f>
        <v>3.8649891889999997</v>
      </c>
      <c r="BA8" s="93">
        <f>1/1000*SUM([1]TimberSectorMinusCoreVPAImp!AY$263:AY$263)+SUM(BA9:BA12)</f>
        <v>3.2553450000000002</v>
      </c>
      <c r="BB8" s="93">
        <f>1/1000*SUM([1]TimberSectorMinusCoreVPAImp!AZ$263:AZ$263)+SUM(BB9:BB12)</f>
        <v>3.341421</v>
      </c>
      <c r="BC8" s="94">
        <f>1/1000*SUM([1]TimberSectorMinusCoreVPAImp!BA$263:BA$263)+SUM(BC9:BC12)</f>
        <v>0</v>
      </c>
      <c r="BD8" s="302"/>
    </row>
    <row r="9" spans="2:56" ht="13">
      <c r="B9" s="5" t="s">
        <v>8</v>
      </c>
      <c r="C9" s="98">
        <f>'[1]4403Imp'!B$263</f>
        <v>6.7830205521599991</v>
      </c>
      <c r="D9" s="99">
        <f>'[1]4403Imp'!C$263</f>
        <v>7.0583147126199997</v>
      </c>
      <c r="E9" s="99">
        <f>'[1]4403Imp'!D$263</f>
        <v>7.6869485426000015</v>
      </c>
      <c r="F9" s="99">
        <f>'[1]4403Imp'!E$263</f>
        <v>7.6389399697999991</v>
      </c>
      <c r="G9" s="99">
        <f>'[1]4403Imp'!F$263</f>
        <v>6.4164770000000004</v>
      </c>
      <c r="H9" s="99">
        <f>'[1]4403Imp'!G$263</f>
        <v>6.1170040146000009</v>
      </c>
      <c r="I9" s="99">
        <f>'[1]4403Imp'!H$263</f>
        <v>6.2567126306499992</v>
      </c>
      <c r="J9" s="171">
        <f>'[1]4403Imp'!I$263</f>
        <v>6.2121305663199999</v>
      </c>
      <c r="K9" s="171">
        <f>'[1]4403Imp'!J$263</f>
        <v>5.3366258505714281</v>
      </c>
      <c r="L9" s="171">
        <f>'[1]4403Imp'!K$263</f>
        <v>4.6115415298888882</v>
      </c>
      <c r="M9" s="99">
        <f>'[1]4403Imp'!L$263</f>
        <v>4.5623639248999996</v>
      </c>
      <c r="N9" s="99">
        <f>'[1]4403Imp'!M$263</f>
        <v>4.2549947410999991</v>
      </c>
      <c r="O9" s="99">
        <f>'[1]4403Imp'!N$263</f>
        <v>4.374652070799999</v>
      </c>
      <c r="P9" s="99">
        <f>'[1]4403Imp'!O$263</f>
        <v>4.0390271350999996</v>
      </c>
      <c r="Q9" s="99">
        <f>'[1]4403Imp'!P$263</f>
        <v>4.4000183275999989</v>
      </c>
      <c r="R9" s="99">
        <f>'[1]4403Imp'!Q$263</f>
        <v>4.2425874665000007</v>
      </c>
      <c r="S9" s="99">
        <f>'[1]4403Imp'!R$263</f>
        <v>4.2028076993200001</v>
      </c>
      <c r="T9" s="99">
        <f>'[1]4403Imp'!S$263</f>
        <v>3.7153399964472302</v>
      </c>
      <c r="U9" s="99">
        <f>'[1]4403Imp'!T$263</f>
        <v>3.0851002213999998</v>
      </c>
      <c r="V9" s="99">
        <f>'[1]4403Imp'!U$263</f>
        <v>3.1306261636666664</v>
      </c>
      <c r="W9" s="99">
        <f>'[1]4403Imp'!V$263</f>
        <v>3.5610770303399999</v>
      </c>
      <c r="X9" s="99">
        <f>'[1]4403Imp'!W$263</f>
        <v>3.6302943767999998</v>
      </c>
      <c r="Y9" s="99">
        <f>'[1]4403Imp'!X$263</f>
        <v>3.1236066312546673</v>
      </c>
      <c r="Z9" s="99">
        <f>'[1]4403Imp'!Y$263</f>
        <v>2.495919859999999</v>
      </c>
      <c r="AA9" s="99">
        <f>'[1]4403Imp'!Z$263</f>
        <v>1.9948062399999991</v>
      </c>
      <c r="AB9" s="99">
        <f>'[1]4403Imp'!AA$263</f>
        <v>0</v>
      </c>
      <c r="AC9" s="79"/>
      <c r="AD9" s="95">
        <f>1/1000*'[1]4403Imp'!AB$263</f>
        <v>0.55275600000000003</v>
      </c>
      <c r="AE9" s="96">
        <f>1/1000*'[1]4403Imp'!AC$263</f>
        <v>0.52308419839999998</v>
      </c>
      <c r="AF9" s="96">
        <f>1/1000*'[1]4403Imp'!AD$263</f>
        <v>0.59747334899999982</v>
      </c>
      <c r="AG9" s="96">
        <f>1/1000*'[1]4403Imp'!AE$263</f>
        <v>0.60868335900000003</v>
      </c>
      <c r="AH9" s="96">
        <f>1/1000*'[1]4403Imp'!AF$263</f>
        <v>0.70347599999999999</v>
      </c>
      <c r="AI9" s="96">
        <f>1/1000*'[1]4403Imp'!AG$263</f>
        <v>0.70791599999999999</v>
      </c>
      <c r="AJ9" s="96">
        <f>1/1000*'[1]4403Imp'!AH$263</f>
        <v>0.75568600000000008</v>
      </c>
      <c r="AK9" s="96">
        <f>1/1000*'[1]4403Imp'!AI$263</f>
        <v>0.91032900000000028</v>
      </c>
      <c r="AL9" s="96">
        <f>1/1000*'[1]4403Imp'!AJ$263</f>
        <v>0.83882800000000024</v>
      </c>
      <c r="AM9" s="96">
        <f>1/1000*'[1]4403Imp'!AK$263</f>
        <v>0.62392800000000015</v>
      </c>
      <c r="AN9" s="96">
        <f>1/1000*'[1]4403Imp'!AL$263</f>
        <v>0.72798700000000005</v>
      </c>
      <c r="AO9" s="96">
        <f>1/1000*'[1]4403Imp'!AM$263</f>
        <v>0.79390700000000014</v>
      </c>
      <c r="AP9" s="96">
        <f>1/1000*'[1]4403Imp'!AN$263</f>
        <v>0.70228099999999993</v>
      </c>
      <c r="AQ9" s="96">
        <f>1/1000*'[1]4403Imp'!AO$263</f>
        <v>0.73461100000000001</v>
      </c>
      <c r="AR9" s="96">
        <f>1/1000*'[1]4403Imp'!AP$263</f>
        <v>0.71451594399999996</v>
      </c>
      <c r="AS9" s="96">
        <f>1/1000*'[1]4403Imp'!AQ$263</f>
        <v>0.58934099999999978</v>
      </c>
      <c r="AT9" s="96">
        <f>1/1000*'[1]4403Imp'!AR$263</f>
        <v>0.5778589999999999</v>
      </c>
      <c r="AU9" s="96">
        <f>1/1000*'[1]4403Imp'!AS$263</f>
        <v>0.58683900000000011</v>
      </c>
      <c r="AV9" s="96">
        <f>1/1000*'[1]4403Imp'!AT$263</f>
        <v>0.55957600000000007</v>
      </c>
      <c r="AW9" s="96">
        <f>1/1000*'[1]4403Imp'!AU$263</f>
        <v>0.40659009700000004</v>
      </c>
      <c r="AX9" s="96">
        <f>1/1000*'[1]4403Imp'!AV$263</f>
        <v>0.36890699999999998</v>
      </c>
      <c r="AY9" s="96">
        <f>1/1000*'[1]4403Imp'!AW$263</f>
        <v>0.52818785400000001</v>
      </c>
      <c r="AZ9" s="96">
        <f>1/1000*'[1]4403Imp'!AX$263</f>
        <v>0.45258050999999999</v>
      </c>
      <c r="BA9" s="96">
        <f>1/1000*'[1]4403Imp'!AY$263</f>
        <v>0.31228999999999996</v>
      </c>
      <c r="BB9" s="96">
        <f>1/1000*'[1]4403Imp'!AZ$263</f>
        <v>0.24574700000000002</v>
      </c>
      <c r="BC9" s="97">
        <f>1/1000*'[1]4403Imp'!BA$263</f>
        <v>0</v>
      </c>
      <c r="BD9" s="302"/>
    </row>
    <row r="10" spans="2:56" ht="13">
      <c r="B10" s="5" t="s">
        <v>9</v>
      </c>
      <c r="C10" s="95">
        <f>'[1]4407Imp'!B$263</f>
        <v>1.128057112</v>
      </c>
      <c r="D10" s="96">
        <f>'[1]4407Imp'!C$263</f>
        <v>1.1708027239999999</v>
      </c>
      <c r="E10" s="96">
        <f>'[1]4407Imp'!D$263</f>
        <v>1.3327779974600003</v>
      </c>
      <c r="F10" s="96">
        <f>'[1]4407Imp'!E$263</f>
        <v>1.2471753385000004</v>
      </c>
      <c r="G10" s="96">
        <f>'[1]4407Imp'!F$263</f>
        <v>1.4066125338720001</v>
      </c>
      <c r="H10" s="96">
        <f>'[1]4407Imp'!G$263</f>
        <v>1.3230788099620006</v>
      </c>
      <c r="I10" s="96">
        <f>'[1]4407Imp'!H$263</f>
        <v>1.4071029265020001</v>
      </c>
      <c r="J10" s="172">
        <f>'[1]4407Imp'!I$263</f>
        <v>1.6675049286350001</v>
      </c>
      <c r="K10" s="172">
        <f>'[1]4407Imp'!J$263</f>
        <v>1.6048105544277151</v>
      </c>
      <c r="L10" s="172">
        <f>'[1]4407Imp'!K$263</f>
        <v>1.5896011585323997</v>
      </c>
      <c r="M10" s="96">
        <f>'[1]4407Imp'!L$263</f>
        <v>2.097354563668</v>
      </c>
      <c r="N10" s="96">
        <f>'[1]4407Imp'!M$263</f>
        <v>2.5159705734799998</v>
      </c>
      <c r="O10" s="96">
        <f>'[1]4407Imp'!N$263</f>
        <v>3.0294195830080004</v>
      </c>
      <c r="P10" s="96">
        <f>'[1]4407Imp'!O$263</f>
        <v>2.9476152442100005</v>
      </c>
      <c r="Q10" s="96">
        <f>'[1]4407Imp'!P$263</f>
        <v>3.0333257416279977</v>
      </c>
      <c r="R10" s="96">
        <f>'[1]4407Imp'!Q$263</f>
        <v>3.9947482031911998</v>
      </c>
      <c r="S10" s="96">
        <f>'[1]4407Imp'!R$263</f>
        <v>4.3450276358216007</v>
      </c>
      <c r="T10" s="96">
        <f>'[1]4407Imp'!S$263</f>
        <v>4.4269440867224352</v>
      </c>
      <c r="U10" s="96">
        <f>'[1]4407Imp'!T$263</f>
        <v>4.6225582827666667</v>
      </c>
      <c r="V10" s="96">
        <f>'[1]4407Imp'!U$263</f>
        <v>3.4769536870726654</v>
      </c>
      <c r="W10" s="96">
        <f>'[1]4407Imp'!V$263</f>
        <v>3.8237416307271994</v>
      </c>
      <c r="X10" s="96">
        <f>'[1]4407Imp'!W$263</f>
        <v>3.2395254851959998</v>
      </c>
      <c r="Y10" s="96">
        <f>'[1]4407Imp'!X$263</f>
        <v>2.7305563235841799</v>
      </c>
      <c r="Z10" s="96">
        <f>'[1]4407Imp'!Y$263</f>
        <v>2.6993871268000009</v>
      </c>
      <c r="AA10" s="96">
        <f>'[1]4407Imp'!Z$263</f>
        <v>2.5913972812000003</v>
      </c>
      <c r="AB10" s="96">
        <f>'[1]4407Imp'!AA$263</f>
        <v>0</v>
      </c>
      <c r="AC10" s="79"/>
      <c r="AD10" s="95">
        <f>1/1000*'[1]4407Imp'!AB$263</f>
        <v>0.23606100000000005</v>
      </c>
      <c r="AE10" s="96">
        <f>1/1000*'[1]4407Imp'!AC$263</f>
        <v>0.21306136099999998</v>
      </c>
      <c r="AF10" s="96">
        <f>1/1000*'[1]4407Imp'!AD$263</f>
        <v>0.23261419400000002</v>
      </c>
      <c r="AG10" s="96">
        <f>1/1000*'[1]4407Imp'!AE$263</f>
        <v>0.20547239399999992</v>
      </c>
      <c r="AH10" s="96">
        <f>1/1000*'[1]4407Imp'!AF$263</f>
        <v>0.21134099999999995</v>
      </c>
      <c r="AI10" s="96">
        <f>1/1000*'[1]4407Imp'!AG$263</f>
        <v>0.22460399999999994</v>
      </c>
      <c r="AJ10" s="96">
        <f>1/1000*'[1]4407Imp'!AH$263</f>
        <v>0.25045600000000012</v>
      </c>
      <c r="AK10" s="96">
        <f>1/1000*'[1]4407Imp'!AI$263</f>
        <v>0.30524199999999979</v>
      </c>
      <c r="AL10" s="96">
        <f>1/1000*'[1]4407Imp'!AJ$263</f>
        <v>0.28835200000000011</v>
      </c>
      <c r="AM10" s="96">
        <f>1/1000*'[1]4407Imp'!AK$263</f>
        <v>0.24979499999999991</v>
      </c>
      <c r="AN10" s="96">
        <f>1/1000*'[1]4407Imp'!AL$263</f>
        <v>0.33002300000000007</v>
      </c>
      <c r="AO10" s="96">
        <f>1/1000*'[1]4407Imp'!AM$263</f>
        <v>0.43757499999999994</v>
      </c>
      <c r="AP10" s="96">
        <f>1/1000*'[1]4407Imp'!AN$263</f>
        <v>0.47254599999999997</v>
      </c>
      <c r="AQ10" s="96">
        <f>1/1000*'[1]4407Imp'!AO$263</f>
        <v>0.53160700000000005</v>
      </c>
      <c r="AR10" s="96">
        <f>1/1000*'[1]4407Imp'!AP$263</f>
        <v>0.63963974999999995</v>
      </c>
      <c r="AS10" s="96">
        <f>1/1000*'[1]4407Imp'!AQ$263</f>
        <v>0.64703299999999975</v>
      </c>
      <c r="AT10" s="96">
        <f>1/1000*'[1]4407Imp'!AR$263</f>
        <v>0.60430200000000012</v>
      </c>
      <c r="AU10" s="96">
        <f>1/1000*'[1]4407Imp'!AS$263</f>
        <v>0.70900499999999977</v>
      </c>
      <c r="AV10" s="96">
        <f>1/1000*'[1]4407Imp'!AT$263</f>
        <v>0.6960179999999998</v>
      </c>
      <c r="AW10" s="96">
        <f>1/1000*'[1]4407Imp'!AU$263</f>
        <v>0.62652749400000018</v>
      </c>
      <c r="AX10" s="96">
        <f>1/1000*'[1]4407Imp'!AV$263</f>
        <v>0.57199399999999989</v>
      </c>
      <c r="AY10" s="96">
        <f>1/1000*'[1]4407Imp'!AW$263</f>
        <v>0.85229827800000002</v>
      </c>
      <c r="AZ10" s="13">
        <f>1/1000*'[1]4407Imp'!AX$263</f>
        <v>0.65548837999999976</v>
      </c>
      <c r="BA10" s="13">
        <f>1/1000*'[1]4407Imp'!AY$263</f>
        <v>0.48427999999999988</v>
      </c>
      <c r="BB10" s="13">
        <f>1/1000*'[1]4407Imp'!AZ$263</f>
        <v>0.47159000000000006</v>
      </c>
      <c r="BC10" s="15">
        <f>1/1000*'[1]4407Imp'!BA$263</f>
        <v>0</v>
      </c>
      <c r="BD10" s="302"/>
    </row>
    <row r="11" spans="2:56" ht="13">
      <c r="B11" s="5" t="s">
        <v>10</v>
      </c>
      <c r="C11" s="222">
        <f>'[1]4408Imp'!B$263</f>
        <v>0.31170145999999993</v>
      </c>
      <c r="D11" s="17">
        <f>'[1]4408Imp'!C$263</f>
        <v>0.43023372000000004</v>
      </c>
      <c r="E11" s="17">
        <f>'[1]4408Imp'!D$263</f>
        <v>0.5178722000199999</v>
      </c>
      <c r="F11" s="17">
        <f>'[1]4408Imp'!E$263</f>
        <v>0.44237200489999995</v>
      </c>
      <c r="G11" s="17">
        <f>'[1]4408Imp'!F$263</f>
        <v>0.40206431999999998</v>
      </c>
      <c r="H11" s="17">
        <f>'[1]4408Imp'!G$263</f>
        <v>0.40512584434000004</v>
      </c>
      <c r="I11" s="17">
        <f>'[1]4408Imp'!H$263</f>
        <v>0.34167788578000002</v>
      </c>
      <c r="J11" s="75">
        <f>'[1]4408Imp'!I$263</f>
        <v>0.50996744077999989</v>
      </c>
      <c r="K11" s="75">
        <f>'[1]4408Imp'!J$263</f>
        <v>0.5199513810399996</v>
      </c>
      <c r="L11" s="75">
        <f>'[1]4408Imp'!K$263</f>
        <v>0.42025153799999976</v>
      </c>
      <c r="M11" s="17">
        <f>'[1]4408Imp'!L$263</f>
        <v>0.37093317757999994</v>
      </c>
      <c r="N11" s="17">
        <f>'[1]4408Imp'!M$263</f>
        <v>0.33989422277999998</v>
      </c>
      <c r="O11" s="17">
        <f>'[1]4408Imp'!N$263</f>
        <v>0.29711375932000006</v>
      </c>
      <c r="P11" s="17">
        <f>'[1]4408Imp'!O$263</f>
        <v>0.36329335433999987</v>
      </c>
      <c r="Q11" s="17">
        <f>'[1]4408Imp'!P$263</f>
        <v>0.37759064686000005</v>
      </c>
      <c r="R11" s="17">
        <f>'[1]4408Imp'!Q$263</f>
        <v>0.41622856463999991</v>
      </c>
      <c r="S11" s="17">
        <f>'[1]4408Imp'!R$263</f>
        <v>0.3825932689599999</v>
      </c>
      <c r="T11" s="17">
        <f>'[1]4408Imp'!S$263</f>
        <v>0.31775581683999987</v>
      </c>
      <c r="U11" s="17">
        <f>'[1]4408Imp'!T$263</f>
        <v>0.26374045767999998</v>
      </c>
      <c r="V11" s="17">
        <f>'[1]4408Imp'!U$263</f>
        <v>0.19947887162</v>
      </c>
      <c r="W11" s="17">
        <f>'[1]4408Imp'!V$263</f>
        <v>0.28842555559999999</v>
      </c>
      <c r="X11" s="17">
        <f>'[1]4408Imp'!W$263</f>
        <v>0.28432763674000006</v>
      </c>
      <c r="Y11" s="17">
        <f>'[1]4408Imp'!X$263</f>
        <v>0.31786698719621992</v>
      </c>
      <c r="Z11" s="17">
        <f>'[1]4408Imp'!Y$263</f>
        <v>0.18979791599999998</v>
      </c>
      <c r="AA11" s="17">
        <f>'[1]4408Imp'!Z$263</f>
        <v>0.17437842799999995</v>
      </c>
      <c r="AB11" s="17">
        <f>'[1]4408Imp'!AA$263</f>
        <v>0</v>
      </c>
      <c r="AC11" s="214"/>
      <c r="AD11" s="12">
        <f>1/1000*'[1]4408Imp'!AB$263</f>
        <v>5.7422000000000008E-2</v>
      </c>
      <c r="AE11" s="13">
        <f>1/1000*'[1]4408Imp'!AC$263</f>
        <v>8.0398483999999992E-2</v>
      </c>
      <c r="AF11" s="13">
        <f>1/1000*'[1]4408Imp'!AD$263</f>
        <v>0.11193251499999998</v>
      </c>
      <c r="AG11" s="13">
        <f>1/1000*'[1]4408Imp'!AE$263</f>
        <v>9.9406261000000024E-2</v>
      </c>
      <c r="AH11" s="13">
        <f>1/1000*'[1]4408Imp'!AF$263</f>
        <v>9.0941000000000008E-2</v>
      </c>
      <c r="AI11" s="13">
        <f>1/1000*'[1]4408Imp'!AG$263</f>
        <v>9.0942999999999982E-2</v>
      </c>
      <c r="AJ11" s="13">
        <f>1/1000*'[1]4408Imp'!AH$263</f>
        <v>0.10531499999999998</v>
      </c>
      <c r="AK11" s="13">
        <f>1/1000*'[1]4408Imp'!AI$263</f>
        <v>0.13984000000000005</v>
      </c>
      <c r="AL11" s="13">
        <f>1/1000*'[1]4408Imp'!AJ$263</f>
        <v>0.154839</v>
      </c>
      <c r="AM11" s="13">
        <f>1/1000*'[1]4408Imp'!AK$263</f>
        <v>0.11093499999999999</v>
      </c>
      <c r="AN11" s="13">
        <f>1/1000*'[1]4408Imp'!AL$263</f>
        <v>0.11543900000000004</v>
      </c>
      <c r="AO11" s="13">
        <f>1/1000*'[1]4408Imp'!AM$263</f>
        <v>0.11262600000000002</v>
      </c>
      <c r="AP11" s="13">
        <f>1/1000*'[1]4408Imp'!AN$263</f>
        <v>0.108766</v>
      </c>
      <c r="AQ11" s="13">
        <f>1/1000*'[1]4408Imp'!AO$263</f>
        <v>0.12145700000000004</v>
      </c>
      <c r="AR11" s="13">
        <f>1/1000*'[1]4408Imp'!AP$263</f>
        <v>0.12599651899999997</v>
      </c>
      <c r="AS11" s="13">
        <f>1/1000*'[1]4408Imp'!AQ$263</f>
        <v>0.13163299999999997</v>
      </c>
      <c r="AT11" s="13">
        <f>1/1000*'[1]4408Imp'!AR$263</f>
        <v>0.10827000000000002</v>
      </c>
      <c r="AU11" s="13">
        <f>1/1000*'[1]4408Imp'!AS$263</f>
        <v>9.7849000000000005E-2</v>
      </c>
      <c r="AV11" s="13">
        <f>1/1000*'[1]4408Imp'!AT$263</f>
        <v>8.9663000000000007E-2</v>
      </c>
      <c r="AW11" s="13">
        <f>1/1000*'[1]4408Imp'!AU$263</f>
        <v>6.5353712000000008E-2</v>
      </c>
      <c r="AX11" s="13">
        <f>1/1000*'[1]4408Imp'!AV$263</f>
        <v>7.8438000000000035E-2</v>
      </c>
      <c r="AY11" s="13">
        <f>1/1000*'[1]4408Imp'!AW$263</f>
        <v>8.693461299999998E-2</v>
      </c>
      <c r="AZ11" s="13">
        <f>1/1000*'[1]4408Imp'!AX$263</f>
        <v>9.7279189999999988E-2</v>
      </c>
      <c r="BA11" s="13">
        <f>1/1000*'[1]4408Imp'!AY$263</f>
        <v>5.6403999999999996E-2</v>
      </c>
      <c r="BB11" s="13">
        <f>1/1000*'[1]4408Imp'!AZ$263</f>
        <v>4.7517000000000011E-2</v>
      </c>
      <c r="BC11" s="15">
        <f>1/1000*'[1]4408Imp'!BA$263</f>
        <v>0</v>
      </c>
      <c r="BD11" s="302"/>
    </row>
    <row r="12" spans="2:56" ht="13">
      <c r="B12" s="5" t="s">
        <v>11</v>
      </c>
      <c r="C12" s="95">
        <f>'[1]4412Imp'!B$263</f>
        <v>2.193815439999999</v>
      </c>
      <c r="D12" s="96">
        <f>'[1]4412Imp'!C$263</f>
        <v>2.4868443409999998</v>
      </c>
      <c r="E12" s="96">
        <f>'[1]4412Imp'!D$263</f>
        <v>3.3044626796921999</v>
      </c>
      <c r="F12" s="96">
        <f>'[1]4412Imp'!E$263</f>
        <v>3.6137276987999987</v>
      </c>
      <c r="G12" s="96">
        <f>'[1]4412Imp'!F$263</f>
        <v>3.8591374780000001</v>
      </c>
      <c r="H12" s="96">
        <f>'[1]4412Imp'!G$263</f>
        <v>3.1465383775219986</v>
      </c>
      <c r="I12" s="96">
        <f>'[1]4412Imp'!H$263</f>
        <v>3.1691769345000003</v>
      </c>
      <c r="J12" s="172">
        <f>'[1]4412Imp'!I$263</f>
        <v>3.27138413095</v>
      </c>
      <c r="K12" s="172">
        <f>'[1]4412Imp'!J$263</f>
        <v>3.0349186672492423</v>
      </c>
      <c r="L12" s="172">
        <f>'[1]4412Imp'!K$263</f>
        <v>2.8296113971166674</v>
      </c>
      <c r="M12" s="96">
        <f>'[1]4412Imp'!L$263</f>
        <v>3.04257032191</v>
      </c>
      <c r="N12" s="96">
        <f>'[1]4412Imp'!M$263</f>
        <v>3.4076477565299998</v>
      </c>
      <c r="O12" s="96">
        <f>'[1]4412Imp'!N$263</f>
        <v>4.1918446568679997</v>
      </c>
      <c r="P12" s="96">
        <f>'[1]4412Imp'!O$263</f>
        <v>3.8617282354899984</v>
      </c>
      <c r="Q12" s="96">
        <f>'[1]4412Imp'!P$263</f>
        <v>2.8216340130999988</v>
      </c>
      <c r="R12" s="96">
        <f>'[1]4412Imp'!Q$263</f>
        <v>4.30007900801</v>
      </c>
      <c r="S12" s="96">
        <f>'[1]4412Imp'!R$263</f>
        <v>5.0341754228999989</v>
      </c>
      <c r="T12" s="96">
        <f>'[1]4412Imp'!S$263</f>
        <v>4.9891771149899995</v>
      </c>
      <c r="U12" s="96">
        <f>'[1]4412Imp'!T$263</f>
        <v>4.6684945722399993</v>
      </c>
      <c r="V12" s="96">
        <f>'[1]4412Imp'!U$263</f>
        <v>3.1739293827166666</v>
      </c>
      <c r="W12" s="96">
        <f>'[1]4412Imp'!V$263</f>
        <v>5.5514045265999989</v>
      </c>
      <c r="X12" s="96">
        <f>'[1]4412Imp'!W$263</f>
        <v>3.3239688540799999</v>
      </c>
      <c r="Y12" s="96">
        <f>'[1]4412Imp'!X$263</f>
        <v>2.6478808943374199</v>
      </c>
      <c r="Z12" s="96">
        <f>'[1]4412Imp'!Y$263</f>
        <v>2.7882463000000008</v>
      </c>
      <c r="AA12" s="96">
        <f>'[1]4412Imp'!Z$263</f>
        <v>2.9119628859999991</v>
      </c>
      <c r="AB12" s="96">
        <f>'[1]4412Imp'!AA$263</f>
        <v>0</v>
      </c>
      <c r="AC12" s="79"/>
      <c r="AD12" s="125">
        <f>1/1000*'[1]4412Imp'!AB$263</f>
        <v>0.295346</v>
      </c>
      <c r="AE12" s="280">
        <f>1/1000*'[1]4412Imp'!AC$263</f>
        <v>0.29461531199999996</v>
      </c>
      <c r="AF12" s="280">
        <f>1/1000*'[1]4412Imp'!AD$263</f>
        <v>0.38775942300999988</v>
      </c>
      <c r="AG12" s="280">
        <f>1/1000*'[1]4412Imp'!AE$263</f>
        <v>0.41720089699999996</v>
      </c>
      <c r="AH12" s="280">
        <f>1/1000*'[1]4412Imp'!AF$263</f>
        <v>0.39556000000000008</v>
      </c>
      <c r="AI12" s="280">
        <f>1/1000*'[1]4412Imp'!AG$263</f>
        <v>0.42790099999999998</v>
      </c>
      <c r="AJ12" s="280">
        <f>1/1000*'[1]4412Imp'!AH$263</f>
        <v>0.51370500000000019</v>
      </c>
      <c r="AK12" s="280">
        <f>1/1000*'[1]4412Imp'!AI$263</f>
        <v>0.59495999999999993</v>
      </c>
      <c r="AL12" s="280">
        <f>1/1000*'[1]4412Imp'!AJ$263</f>
        <v>0.54417300000000013</v>
      </c>
      <c r="AM12" s="280">
        <f>1/1000*'[1]4412Imp'!AK$263</f>
        <v>0.44579500000000011</v>
      </c>
      <c r="AN12" s="280">
        <f>1/1000*'[1]4412Imp'!AL$263</f>
        <v>0.47607700000000008</v>
      </c>
      <c r="AO12" s="280">
        <f>1/1000*'[1]4412Imp'!AM$263</f>
        <v>0.53675000000000006</v>
      </c>
      <c r="AP12" s="280">
        <f>1/1000*'[1]4412Imp'!AN$263</f>
        <v>0.59207799999999999</v>
      </c>
      <c r="AQ12" s="280">
        <f>1/1000*'[1]4412Imp'!AO$263</f>
        <v>0.65837699999999999</v>
      </c>
      <c r="AR12" s="280">
        <f>1/1000*'[1]4412Imp'!AP$263</f>
        <v>0.70931102199999985</v>
      </c>
      <c r="AS12" s="280">
        <f>1/1000*'[1]4412Imp'!AQ$263</f>
        <v>0.69468700000000017</v>
      </c>
      <c r="AT12" s="280">
        <f>1/1000*'[1]4412Imp'!AR$263</f>
        <v>0.75051400000000001</v>
      </c>
      <c r="AU12" s="280">
        <f>1/1000*'[1]4412Imp'!AS$263</f>
        <v>0.77727399999999991</v>
      </c>
      <c r="AV12" s="280">
        <f>1/1000*'[1]4412Imp'!AT$263</f>
        <v>0.82975200000000005</v>
      </c>
      <c r="AW12" s="280">
        <f>1/1000*'[1]4412Imp'!AU$263</f>
        <v>0.72339209400000004</v>
      </c>
      <c r="AX12" s="280">
        <f>1/1000*'[1]4412Imp'!AV$263</f>
        <v>0.71686100000000008</v>
      </c>
      <c r="AY12" s="280">
        <f>1/1000*'[1]4412Imp'!AW$263</f>
        <v>0.83711458900000002</v>
      </c>
      <c r="AZ12" s="280">
        <f>1/1000*'[1]4412Imp'!AX$263</f>
        <v>0.71543640899999994</v>
      </c>
      <c r="BA12" s="280">
        <f>1/1000*'[1]4412Imp'!AY$263</f>
        <v>0.65130299999999985</v>
      </c>
      <c r="BB12" s="280">
        <f>1/1000*'[1]4412Imp'!AZ$263</f>
        <v>0.69440699999999989</v>
      </c>
      <c r="BC12" s="288">
        <f>1/1000*'[1]4412Imp'!BA$263</f>
        <v>0</v>
      </c>
      <c r="BD12" s="344"/>
    </row>
    <row r="13" spans="2:56" ht="13">
      <c r="B13" s="5" t="s">
        <v>66</v>
      </c>
      <c r="C13" s="95">
        <f>'[1]44104411Imp'!B$263</f>
        <v>1.3842093999999998</v>
      </c>
      <c r="D13" s="96">
        <f>'[1]44104411Imp'!C$263</f>
        <v>1.75563052</v>
      </c>
      <c r="E13" s="96">
        <f>'[1]44104411Imp'!D$263</f>
        <v>2.6940255820799996</v>
      </c>
      <c r="F13" s="96">
        <f>'[1]44104411Imp'!E$263</f>
        <v>1.8939728138799996</v>
      </c>
      <c r="G13" s="96">
        <f>'[1]44104411Imp'!F$263</f>
        <v>1.7095103465999995</v>
      </c>
      <c r="H13" s="96">
        <f>'[1]44104411Imp'!G$263</f>
        <v>1.7005818143999998</v>
      </c>
      <c r="I13" s="96">
        <f>'[1]44104411Imp'!H$263</f>
        <v>2.0158758650799999</v>
      </c>
      <c r="J13" s="172">
        <f>'[1]44104411Imp'!I$263</f>
        <v>1.7484454629599997</v>
      </c>
      <c r="K13" s="172">
        <f>'[1]44104411Imp'!J$263</f>
        <v>1.8106421941999999</v>
      </c>
      <c r="L13" s="172">
        <f>'[1]44104411Imp'!K$263</f>
        <v>1.1884130496</v>
      </c>
      <c r="M13" s="96">
        <f>'[1]44104411Imp'!L$263</f>
        <v>1.4240635777199999</v>
      </c>
      <c r="N13" s="96">
        <f>'[1]44104411Imp'!M$263</f>
        <v>1.2032837420799998</v>
      </c>
      <c r="O13" s="96">
        <f>'[1]44104411Imp'!N$263</f>
        <v>1.1707158481199995</v>
      </c>
      <c r="P13" s="96">
        <f>'[1]44104411Imp'!O$263</f>
        <v>1.3210656121600002</v>
      </c>
      <c r="Q13" s="96">
        <f>'[1]44104411Imp'!P$263</f>
        <v>1.6662299432799996</v>
      </c>
      <c r="R13" s="96">
        <f>'[1]44104411Imp'!Q$263</f>
        <v>1.8113608480799996</v>
      </c>
      <c r="S13" s="96">
        <f>'[1]44104411Imp'!R$263</f>
        <v>1.8466992188399998</v>
      </c>
      <c r="T13" s="96">
        <f>'[1]44104411Imp'!S$263</f>
        <v>2.2923990949999995</v>
      </c>
      <c r="U13" s="96">
        <f>'[1]44104411Imp'!T$263</f>
        <v>2.6008371213999997</v>
      </c>
      <c r="V13" s="96">
        <f>'[1]44104411Imp'!U$263</f>
        <v>2.0484553499600007</v>
      </c>
      <c r="W13" s="96">
        <f>'[1]44104411Imp'!V$263</f>
        <v>1.8746840363999999</v>
      </c>
      <c r="X13" s="96">
        <f>'[1]44104411Imp'!W$263</f>
        <v>2.1173847755200006</v>
      </c>
      <c r="Y13" s="96">
        <f>'[1]44104411Imp'!X$263</f>
        <v>1.9020746902275998</v>
      </c>
      <c r="Z13" s="96">
        <f>'[1]44104411Imp'!Y$263</f>
        <v>1.9752905199999995</v>
      </c>
      <c r="AA13" s="96">
        <f>'[1]44104411Imp'!Z$263</f>
        <v>2.2166082679999999</v>
      </c>
      <c r="AB13" s="96">
        <f>'[1]44104411Imp'!AA$263</f>
        <v>0</v>
      </c>
      <c r="AC13" s="79"/>
      <c r="AD13" s="12">
        <f>1/1000*'[1]44104411Imp'!AB$263</f>
        <v>0.14081699999999997</v>
      </c>
      <c r="AE13" s="13">
        <f>1/1000*'[1]44104411Imp'!AC$263</f>
        <v>0.16226725399999997</v>
      </c>
      <c r="AF13" s="13">
        <f>1/1000*'[1]44104411Imp'!AD$263</f>
        <v>0.25631445300000005</v>
      </c>
      <c r="AG13" s="13">
        <f>1/1000*'[1]44104411Imp'!AE$263</f>
        <v>0.187111315</v>
      </c>
      <c r="AH13" s="13">
        <f>1/1000*'[1]44104411Imp'!AF$263</f>
        <v>0.19438599999999998</v>
      </c>
      <c r="AI13" s="13">
        <f>1/1000*'[1]44104411Imp'!AG$263</f>
        <v>0.20119300000000004</v>
      </c>
      <c r="AJ13" s="13">
        <f>1/1000*'[1]44104411Imp'!AH$263</f>
        <v>0.25296299999999999</v>
      </c>
      <c r="AK13" s="13">
        <f>1/1000*'[1]44104411Imp'!AI$263</f>
        <v>0.24882900000000002</v>
      </c>
      <c r="AL13" s="13">
        <f>1/1000*'[1]44104411Imp'!AJ$263</f>
        <v>0.29401599999999994</v>
      </c>
      <c r="AM13" s="13">
        <f>1/1000*'[1]44104411Imp'!AK$263</f>
        <v>0.16065499999999999</v>
      </c>
      <c r="AN13" s="13">
        <f>1/1000*'[1]44104411Imp'!AL$263</f>
        <v>0.20835000000000001</v>
      </c>
      <c r="AO13" s="13">
        <f>1/1000*'[1]44104411Imp'!AM$263</f>
        <v>0.19955599999999998</v>
      </c>
      <c r="AP13" s="13">
        <f>1/1000*'[1]44104411Imp'!AN$263</f>
        <v>0.189503</v>
      </c>
      <c r="AQ13" s="13">
        <f>1/1000*'[1]44104411Imp'!AO$263</f>
        <v>0.20052400000000004</v>
      </c>
      <c r="AR13" s="13">
        <f>1/1000*'[1]44104411Imp'!AP$263</f>
        <v>0.25620251500000008</v>
      </c>
      <c r="AS13" s="13">
        <f>1/1000*'[1]44104411Imp'!AQ$263</f>
        <v>0.25912200000000007</v>
      </c>
      <c r="AT13" s="13">
        <f>1/1000*'[1]44104411Imp'!AR$263</f>
        <v>0.24914500000000001</v>
      </c>
      <c r="AU13" s="13">
        <f>1/1000*'[1]44104411Imp'!AS$263</f>
        <v>0.33720300000000003</v>
      </c>
      <c r="AV13" s="13">
        <f>1/1000*'[1]44104411Imp'!AT$263</f>
        <v>0.35003800000000002</v>
      </c>
      <c r="AW13" s="13">
        <f>1/1000*'[1]44104411Imp'!AU$263</f>
        <v>0.25014091900000002</v>
      </c>
      <c r="AX13" s="13">
        <f>1/1000*'[1]44104411Imp'!AV$263</f>
        <v>0.22217200000000004</v>
      </c>
      <c r="AY13" s="13">
        <f>1/1000*'[1]44104411Imp'!AW$263</f>
        <v>0.343656236</v>
      </c>
      <c r="AZ13" s="13">
        <f>1/1000*'[1]44104411Imp'!AX$263</f>
        <v>0.31192887399999997</v>
      </c>
      <c r="BA13" s="13">
        <f>1/1000*'[1]44104411Imp'!AY$263</f>
        <v>0.25047900000000001</v>
      </c>
      <c r="BB13" s="13">
        <f>1/1000*'[1]44104411Imp'!AZ$263</f>
        <v>0.27742499999999998</v>
      </c>
      <c r="BC13" s="15">
        <f>1/1000*'[1]44104411Imp'!BA$263</f>
        <v>0</v>
      </c>
      <c r="BD13" s="302"/>
    </row>
    <row r="14" spans="2:56" ht="13">
      <c r="B14" s="5" t="s">
        <v>67</v>
      </c>
      <c r="C14" s="12">
        <f>'[1]44094418Imp'!B$263</f>
        <v>0.11588192</v>
      </c>
      <c r="D14" s="13">
        <f>'[1]44094418Imp'!C$263</f>
        <v>0.15295126000000001</v>
      </c>
      <c r="E14" s="13">
        <f>'[1]44094418Imp'!D$263</f>
        <v>0.19400268313999994</v>
      </c>
      <c r="F14" s="13">
        <f>'[1]44094418Imp'!E$263</f>
        <v>0.19151761538000006</v>
      </c>
      <c r="G14" s="13">
        <f>'[1]44094418Imp'!F$263</f>
        <v>0.17628282000000001</v>
      </c>
      <c r="H14" s="13">
        <f>'[1]44094418Imp'!G$263</f>
        <v>0.20825181481999996</v>
      </c>
      <c r="I14" s="13">
        <f>'[1]44094418Imp'!H$263</f>
        <v>0.25320616565999998</v>
      </c>
      <c r="J14" s="173">
        <f>'[1]44094418Imp'!I$263</f>
        <v>0.29134578507999997</v>
      </c>
      <c r="K14" s="173">
        <f>'[1]44094418Imp'!J$263</f>
        <v>0.27652856909999995</v>
      </c>
      <c r="L14" s="173">
        <f>'[1]44094418Imp'!K$263</f>
        <v>0.30932061285999995</v>
      </c>
      <c r="M14" s="13">
        <f>'[1]44094418Imp'!L$263</f>
        <v>0.30656215407999993</v>
      </c>
      <c r="N14" s="13">
        <f>'[1]44094418Imp'!M$263</f>
        <v>0.3382706802999999</v>
      </c>
      <c r="O14" s="13">
        <f>'[1]44094418Imp'!N$263</f>
        <v>0.34883914016000017</v>
      </c>
      <c r="P14" s="13">
        <f>'[1]44094418Imp'!O$263</f>
        <v>0.28009968377999994</v>
      </c>
      <c r="Q14" s="13">
        <f>'[1]44094418Imp'!P$263</f>
        <v>0.39375135002000006</v>
      </c>
      <c r="R14" s="13">
        <f>'[1]44094418Imp'!Q$263</f>
        <v>0.39896642562000001</v>
      </c>
      <c r="S14" s="13">
        <f>'[1]44094418Imp'!R$263</f>
        <v>0.40663304156999974</v>
      </c>
      <c r="T14" s="13">
        <f>'[1]44094418Imp'!S$263</f>
        <v>0.47346745054999995</v>
      </c>
      <c r="U14" s="13">
        <f>'[1]44094418Imp'!T$263</f>
        <v>0.45771494747999991</v>
      </c>
      <c r="V14" s="13">
        <f>'[1]44094418Imp'!U$263</f>
        <v>0.42635976445499985</v>
      </c>
      <c r="W14" s="13">
        <f>'[1]44094418Imp'!V$263</f>
        <v>0.39529734761999996</v>
      </c>
      <c r="X14" s="13">
        <f>'[1]44094418Imp'!W$263</f>
        <v>0.41247564630222217</v>
      </c>
      <c r="Y14" s="13">
        <f>'[1]44094418Imp'!X$263</f>
        <v>0.39105999021026006</v>
      </c>
      <c r="Z14" s="13">
        <f>'[1]44094418Imp'!Y$263</f>
        <v>0.3355687859999999</v>
      </c>
      <c r="AA14" s="13">
        <f>'[1]44094418Imp'!Z$263</f>
        <v>0.32487230999999978</v>
      </c>
      <c r="AB14" s="13">
        <f>'[1]44094418Imp'!AA$263</f>
        <v>0</v>
      </c>
      <c r="AC14" s="79"/>
      <c r="AD14" s="12">
        <f>1/1000*'[1]44094418Imp'!AB$263</f>
        <v>4.2796000000000001E-2</v>
      </c>
      <c r="AE14" s="13">
        <f>1/1000*'[1]44094418Imp'!AC$263</f>
        <v>5.8274360000000004E-2</v>
      </c>
      <c r="AF14" s="13">
        <f>1/1000*'[1]44094418Imp'!AD$263</f>
        <v>7.8788402000000021E-2</v>
      </c>
      <c r="AG14" s="13">
        <f>1/1000*'[1]44094418Imp'!AE$263</f>
        <v>7.4404954000000009E-2</v>
      </c>
      <c r="AH14" s="13">
        <f>1/1000*'[1]44094418Imp'!AF$263</f>
        <v>6.8300000000000013E-2</v>
      </c>
      <c r="AI14" s="13">
        <f>1/1000*'[1]44094418Imp'!AG$263</f>
        <v>7.7708000000000055E-2</v>
      </c>
      <c r="AJ14" s="13">
        <f>1/1000*'[1]44094418Imp'!AH$263</f>
        <v>9.1314000000000006E-2</v>
      </c>
      <c r="AK14" s="13">
        <f>1/1000*'[1]44094418Imp'!AI$263</f>
        <v>0.12112700000000003</v>
      </c>
      <c r="AL14" s="13">
        <f>1/1000*'[1]44094418Imp'!AJ$263</f>
        <v>0.13043900000000003</v>
      </c>
      <c r="AM14" s="13">
        <f>1/1000*'[1]44094418Imp'!AK$263</f>
        <v>0.14172999999999997</v>
      </c>
      <c r="AN14" s="13">
        <f>1/1000*'[1]44094418Imp'!AL$263</f>
        <v>0.13731399999999996</v>
      </c>
      <c r="AO14" s="13">
        <f>1/1000*'[1]44094418Imp'!AM$263</f>
        <v>0.16200699999999998</v>
      </c>
      <c r="AP14" s="13">
        <f>1/1000*'[1]44094418Imp'!AN$263</f>
        <v>0.16922800000000002</v>
      </c>
      <c r="AQ14" s="13">
        <f>1/1000*'[1]44094418Imp'!AO$263</f>
        <v>0.154637</v>
      </c>
      <c r="AR14" s="13">
        <f>1/1000*'[1]44094418Imp'!AP$263</f>
        <v>0.20317134600000003</v>
      </c>
      <c r="AS14" s="13">
        <f>1/1000*'[1]44094418Imp'!AQ$263</f>
        <v>0.20219499999999996</v>
      </c>
      <c r="AT14" s="13">
        <f>1/1000*'[1]44094418Imp'!AR$263</f>
        <v>0.20301799999999992</v>
      </c>
      <c r="AU14" s="13">
        <f>1/1000*'[1]44094418Imp'!AS$263</f>
        <v>0.23630899999999996</v>
      </c>
      <c r="AV14" s="13">
        <f>1/1000*'[1]44094418Imp'!AT$263</f>
        <v>0.24042300000000003</v>
      </c>
      <c r="AW14" s="13">
        <f>1/1000*'[1]44094418Imp'!AU$263</f>
        <v>0.23076782000000001</v>
      </c>
      <c r="AX14" s="13">
        <f>1/1000*'[1]44094418Imp'!AV$263</f>
        <v>0.19418099999999996</v>
      </c>
      <c r="AY14" s="13">
        <f>1/1000*'[1]44094418Imp'!AW$263</f>
        <v>0.23405356700000005</v>
      </c>
      <c r="AZ14" s="13">
        <f>1/1000*'[1]44094418Imp'!AX$263</f>
        <v>0.20613067299999993</v>
      </c>
      <c r="BA14" s="13">
        <f>1/1000*'[1]44094418Imp'!AY$263</f>
        <v>0.18071699999999999</v>
      </c>
      <c r="BB14" s="13">
        <f>1/1000*'[1]44094418Imp'!AZ$263</f>
        <v>0.16807099999999997</v>
      </c>
      <c r="BC14" s="15">
        <f>1/1000*'[1]44094418Imp'!BA$263</f>
        <v>0</v>
      </c>
      <c r="BD14" s="302"/>
    </row>
    <row r="15" spans="2:56" ht="13">
      <c r="B15" s="5" t="s">
        <v>19</v>
      </c>
      <c r="C15" s="95">
        <f>'[1]94Imp'!B$263</f>
        <v>0.14543799759999995</v>
      </c>
      <c r="D15" s="96">
        <f>'[1]94Imp'!C$263</f>
        <v>0.1532927312</v>
      </c>
      <c r="E15" s="96">
        <f>'[1]94Imp'!D$263</f>
        <v>0.25576324480000001</v>
      </c>
      <c r="F15" s="96">
        <f>'[1]94Imp'!E$263</f>
        <v>0.34063019480000001</v>
      </c>
      <c r="G15" s="96">
        <f>'[1]94Imp'!F$263</f>
        <v>0.41477467919999988</v>
      </c>
      <c r="H15" s="96">
        <f>'[1]94Imp'!G$263</f>
        <v>0.5964680819999999</v>
      </c>
      <c r="I15" s="96">
        <f>'[1]94Imp'!H$263</f>
        <v>0.79204928599999957</v>
      </c>
      <c r="J15" s="172">
        <f>'[1]94Imp'!I$263</f>
        <v>1.0047818479999999</v>
      </c>
      <c r="K15" s="172">
        <f>'[1]94Imp'!J$263</f>
        <v>0.86924515159999993</v>
      </c>
      <c r="L15" s="172">
        <f>'[1]94Imp'!K$263</f>
        <v>0.55754615280000008</v>
      </c>
      <c r="M15" s="96">
        <f>'[1]94Imp'!L$263</f>
        <v>0.66008417159999999</v>
      </c>
      <c r="N15" s="96">
        <f>'[1]94Imp'!M$263</f>
        <v>0.65979904759999963</v>
      </c>
      <c r="O15" s="96">
        <f>'[1]94Imp'!N$263</f>
        <v>0.62035415119999993</v>
      </c>
      <c r="P15" s="96">
        <f>'[1]94Imp'!O$263</f>
        <v>0.6635820603999999</v>
      </c>
      <c r="Q15" s="96">
        <f>'[1]94Imp'!P$263</f>
        <v>0.77428870399999949</v>
      </c>
      <c r="R15" s="96">
        <f>'[1]94Imp'!Q$263</f>
        <v>0.89376678440000001</v>
      </c>
      <c r="S15" s="96">
        <f>'[1]94Imp'!R$263</f>
        <v>1.0041228596000003</v>
      </c>
      <c r="T15" s="96">
        <f>'[1]94Imp'!S$263</f>
        <v>0.93175486880000014</v>
      </c>
      <c r="U15" s="96">
        <f>'[1]94Imp'!T$263</f>
        <v>0.80569987959999945</v>
      </c>
      <c r="V15" s="96">
        <f>'[1]94Imp'!U$263</f>
        <v>1.0110373028000001</v>
      </c>
      <c r="W15" s="96">
        <f>'[1]94Imp'!V$263</f>
        <v>1.1377468899999998</v>
      </c>
      <c r="X15" s="96">
        <f>'[1]94Imp'!W$263</f>
        <v>1.1264740311999999</v>
      </c>
      <c r="Y15" s="96">
        <f>'[1]94Imp'!X$263</f>
        <v>0.93803090760120023</v>
      </c>
      <c r="Z15" s="96">
        <f>'[1]94Imp'!Y$263</f>
        <v>0.95073888000000051</v>
      </c>
      <c r="AA15" s="96">
        <f>'[1]94Imp'!Z$263</f>
        <v>1.115404359999999</v>
      </c>
      <c r="AB15" s="96">
        <f>'[1]94Imp'!AA$263</f>
        <v>0</v>
      </c>
      <c r="AC15" s="79"/>
      <c r="AD15" s="95">
        <f>1/1000*'[1]94Imp'!AB$263</f>
        <v>0.14210595999999998</v>
      </c>
      <c r="AE15" s="96">
        <f>1/1000*'[1]94Imp'!AC$263</f>
        <v>0.14584434699999999</v>
      </c>
      <c r="AF15" s="96">
        <f>1/1000*'[1]94Imp'!AD$263</f>
        <v>0.25242230599999993</v>
      </c>
      <c r="AG15" s="96">
        <f>1/1000*'[1]94Imp'!AE$263</f>
        <v>0.30497207399999998</v>
      </c>
      <c r="AH15" s="96">
        <f>1/1000*'[1]94Imp'!AF$263</f>
        <v>0.3307359999999997</v>
      </c>
      <c r="AI15" s="96">
        <f>1/1000*'[1]94Imp'!AG$263</f>
        <v>0.44704999999999978</v>
      </c>
      <c r="AJ15" s="96">
        <f>1/1000*'[1]94Imp'!AH$263</f>
        <v>0.57357899999999973</v>
      </c>
      <c r="AK15" s="96">
        <f>1/1000*'[1]94Imp'!AI$263</f>
        <v>0.74223999999999968</v>
      </c>
      <c r="AL15" s="96">
        <f>1/1000*'[1]94Imp'!AJ$263</f>
        <v>0.70687199999999983</v>
      </c>
      <c r="AM15" s="96">
        <f>1/1000*'[1]94Imp'!AK$263</f>
        <v>0.48141800000000001</v>
      </c>
      <c r="AN15" s="96">
        <f>1/1000*'[1]94Imp'!AL$263</f>
        <v>0.62266499999999991</v>
      </c>
      <c r="AO15" s="96">
        <f>1/1000*'[1]94Imp'!AM$263</f>
        <v>0.70154399999999983</v>
      </c>
      <c r="AP15" s="96">
        <f>1/1000*'[1]94Imp'!AN$263</f>
        <v>0.67445599999999972</v>
      </c>
      <c r="AQ15" s="96">
        <f>1/1000*'[1]94Imp'!AO$263</f>
        <v>0.73176899999999978</v>
      </c>
      <c r="AR15" s="96">
        <f>1/1000*'[1]94Imp'!AP$263</f>
        <v>0.88169689800000017</v>
      </c>
      <c r="AS15" s="96">
        <f>1/1000*'[1]94Imp'!AQ$263</f>
        <v>1.0281379999999998</v>
      </c>
      <c r="AT15" s="96">
        <f>1/1000*'[1]94Imp'!AR$263</f>
        <v>1.2277539999999996</v>
      </c>
      <c r="AU15" s="96">
        <f>1/1000*'[1]94Imp'!AS$263</f>
        <v>1.0441239999999998</v>
      </c>
      <c r="AV15" s="96">
        <f>1/1000*'[1]94Imp'!AT$263</f>
        <v>0.85593899999999989</v>
      </c>
      <c r="AW15" s="96">
        <f>1/1000*'[1]94Imp'!AU$263</f>
        <v>1.1347837980000002</v>
      </c>
      <c r="AX15" s="96">
        <f>1/1000*'[1]94Imp'!AV$263</f>
        <v>1.2244489999999999</v>
      </c>
      <c r="AY15" s="96">
        <f>1/1000*'[1]94Imp'!AW$263</f>
        <v>1.3182359189999997</v>
      </c>
      <c r="AZ15" s="96">
        <f>1/1000*'[1]94Imp'!AX$263</f>
        <v>1.1216995879999998</v>
      </c>
      <c r="BA15" s="96">
        <f>1/1000*'[1]94Imp'!AY$263</f>
        <v>0.99387800000000037</v>
      </c>
      <c r="BB15" s="96">
        <f>1/1000*'[1]94Imp'!AZ$263</f>
        <v>1.1161090000000005</v>
      </c>
      <c r="BC15" s="97">
        <f>1/1000*'[1]94Imp'!BA$263</f>
        <v>0</v>
      </c>
      <c r="BD15" s="302"/>
    </row>
    <row r="16" spans="2:56" ht="13">
      <c r="B16" s="8" t="s">
        <v>12</v>
      </c>
      <c r="C16" s="69">
        <f t="shared" ref="C16:M16" si="3">C8-SUM(C9:C15)</f>
        <v>9.0298600000000562E-2</v>
      </c>
      <c r="D16" s="43">
        <f t="shared" si="3"/>
        <v>0.16744700000000101</v>
      </c>
      <c r="E16" s="43">
        <f t="shared" si="3"/>
        <v>0.23424753959999656</v>
      </c>
      <c r="F16" s="43">
        <f t="shared" si="3"/>
        <v>0.23577082949999983</v>
      </c>
      <c r="G16" s="43">
        <f t="shared" si="3"/>
        <v>0.5445907599999984</v>
      </c>
      <c r="H16" s="43">
        <f t="shared" si="3"/>
        <v>0.25115299099999966</v>
      </c>
      <c r="I16" s="43">
        <f t="shared" si="3"/>
        <v>0.30183581190000019</v>
      </c>
      <c r="J16" s="44">
        <f t="shared" si="3"/>
        <v>0.30550619189999217</v>
      </c>
      <c r="K16" s="44">
        <f t="shared" si="3"/>
        <v>0.2821542680000011</v>
      </c>
      <c r="L16" s="44">
        <f t="shared" si="3"/>
        <v>0.23555001449999757</v>
      </c>
      <c r="M16" s="43">
        <f t="shared" si="3"/>
        <v>0.2526839924000015</v>
      </c>
      <c r="N16" s="43">
        <f>N8-SUM(N9:N15)</f>
        <v>0.26202397379999987</v>
      </c>
      <c r="O16" s="43">
        <f t="shared" ref="O16:AB16" si="4">O8-SUM(O9:O15)</f>
        <v>0.32756889396000055</v>
      </c>
      <c r="P16" s="43">
        <f t="shared" si="4"/>
        <v>0.31686844430000249</v>
      </c>
      <c r="Q16" s="43">
        <f t="shared" si="4"/>
        <v>0.39601743733999761</v>
      </c>
      <c r="R16" s="43">
        <f t="shared" si="4"/>
        <v>0.40159016072000142</v>
      </c>
      <c r="S16" s="43">
        <f t="shared" si="4"/>
        <v>0.39966510374000208</v>
      </c>
      <c r="T16" s="43">
        <f t="shared" si="4"/>
        <v>0.4424347062000038</v>
      </c>
      <c r="U16" s="43">
        <f t="shared" si="4"/>
        <v>0.45964926384000293</v>
      </c>
      <c r="V16" s="43">
        <f t="shared" si="4"/>
        <v>0.46402100726999862</v>
      </c>
      <c r="W16" s="43">
        <f t="shared" si="4"/>
        <v>0.4706834944000029</v>
      </c>
      <c r="X16" s="43">
        <f t="shared" si="4"/>
        <v>0.49544382514666729</v>
      </c>
      <c r="Y16" s="43">
        <f t="shared" si="4"/>
        <v>0.54643076055629436</v>
      </c>
      <c r="Z16" s="43">
        <f t="shared" si="4"/>
        <v>0.61901523600000097</v>
      </c>
      <c r="AA16" s="43">
        <f t="shared" si="4"/>
        <v>0.61902072399999852</v>
      </c>
      <c r="AB16" s="43">
        <f t="shared" si="4"/>
        <v>0</v>
      </c>
      <c r="AC16" s="79"/>
      <c r="AD16" s="69">
        <f t="shared" ref="AD16:BC16" si="5">AD8-SUM(AD9:AD15)</f>
        <v>1.9119999999999804E-2</v>
      </c>
      <c r="AE16" s="43">
        <f t="shared" si="5"/>
        <v>3.846466400000037E-2</v>
      </c>
      <c r="AF16" s="43">
        <f t="shared" si="5"/>
        <v>6.804782800000031E-2</v>
      </c>
      <c r="AG16" s="43">
        <f t="shared" si="5"/>
        <v>7.3263696708779857E-2</v>
      </c>
      <c r="AH16" s="43">
        <f t="shared" si="5"/>
        <v>9.6562000000000037E-2</v>
      </c>
      <c r="AI16" s="43">
        <f t="shared" si="5"/>
        <v>8.6303000000000019E-2</v>
      </c>
      <c r="AJ16" s="43">
        <f t="shared" si="5"/>
        <v>0.1044350000000005</v>
      </c>
      <c r="AK16" s="43">
        <f t="shared" si="5"/>
        <v>0.11968899999999971</v>
      </c>
      <c r="AL16" s="43">
        <f t="shared" si="5"/>
        <v>0.12326699999999979</v>
      </c>
      <c r="AM16" s="43">
        <f t="shared" si="5"/>
        <v>0.10007899999999958</v>
      </c>
      <c r="AN16" s="43">
        <f t="shared" si="5"/>
        <v>0.10812699999999964</v>
      </c>
      <c r="AO16" s="43">
        <f t="shared" si="5"/>
        <v>0.12868000000000057</v>
      </c>
      <c r="AP16" s="43">
        <f t="shared" si="5"/>
        <v>0.14256599999999997</v>
      </c>
      <c r="AQ16" s="43">
        <f t="shared" si="5"/>
        <v>7.5165999999999844E-2</v>
      </c>
      <c r="AR16" s="43">
        <f t="shared" si="5"/>
        <v>0.1685667490000009</v>
      </c>
      <c r="AS16" s="43">
        <f t="shared" si="5"/>
        <v>0.18408499999999917</v>
      </c>
      <c r="AT16" s="43">
        <f t="shared" si="5"/>
        <v>0.18883200000000011</v>
      </c>
      <c r="AU16" s="43">
        <f t="shared" si="5"/>
        <v>0.20547000000000093</v>
      </c>
      <c r="AV16" s="43">
        <f t="shared" si="5"/>
        <v>0.22106899999999996</v>
      </c>
      <c r="AW16" s="43">
        <f t="shared" si="5"/>
        <v>0.2251160350000001</v>
      </c>
      <c r="AX16" s="43">
        <f t="shared" si="5"/>
        <v>0.2355280000000004</v>
      </c>
      <c r="AY16" s="43">
        <f t="shared" si="5"/>
        <v>0.28648835600000044</v>
      </c>
      <c r="AZ16" s="43">
        <f t="shared" si="5"/>
        <v>0.30444556499999997</v>
      </c>
      <c r="BA16" s="43">
        <f t="shared" si="5"/>
        <v>0.32599400000000012</v>
      </c>
      <c r="BB16" s="43">
        <f t="shared" si="5"/>
        <v>0.32055499999999926</v>
      </c>
      <c r="BC16" s="58">
        <f t="shared" si="5"/>
        <v>0</v>
      </c>
      <c r="BD16" s="302"/>
    </row>
    <row r="17" spans="2:56" ht="20" customHeight="1">
      <c r="B17" s="326" t="s">
        <v>196</v>
      </c>
      <c r="C17" s="327" t="s">
        <v>197</v>
      </c>
      <c r="D17" s="327" t="s">
        <v>197</v>
      </c>
      <c r="E17" s="327" t="s">
        <v>197</v>
      </c>
      <c r="F17" s="327" t="s">
        <v>197</v>
      </c>
      <c r="G17" s="327" t="s">
        <v>197</v>
      </c>
      <c r="H17" s="327" t="s">
        <v>197</v>
      </c>
      <c r="I17" s="327" t="s">
        <v>197</v>
      </c>
      <c r="J17" s="327" t="s">
        <v>197</v>
      </c>
      <c r="K17" s="327" t="s">
        <v>197</v>
      </c>
      <c r="L17" s="327" t="s">
        <v>197</v>
      </c>
      <c r="M17" s="327" t="s">
        <v>197</v>
      </c>
      <c r="N17" s="327" t="s">
        <v>197</v>
      </c>
      <c r="O17" s="328">
        <f>'[1]440131Imp'!N$263</f>
        <v>0.29813254678260875</v>
      </c>
      <c r="P17" s="328">
        <f>'[1]440131Imp'!O$263</f>
        <v>1.1800614</v>
      </c>
      <c r="Q17" s="328">
        <f>'[1]440131Imp'!P$263</f>
        <v>4.5034743819130441</v>
      </c>
      <c r="R17" s="328">
        <f>'[1]440131Imp'!Q$263</f>
        <v>3.580795872347827</v>
      </c>
      <c r="S17" s="328">
        <f>'[1]440131Imp'!R$263</f>
        <v>4.1796481172173916</v>
      </c>
      <c r="T17" s="328">
        <f>'[1]440131Imp'!S$263</f>
        <v>5.9193594320000003</v>
      </c>
      <c r="U17" s="328">
        <f>'[1]440131Imp'!T$263</f>
        <v>8.388157981913043</v>
      </c>
      <c r="V17" s="328">
        <f>'[1]440131Imp'!U$263</f>
        <v>7.3099936925217399</v>
      </c>
      <c r="W17" s="328">
        <f>'[1]440131Imp'!V$263</f>
        <v>7.4813950813913053</v>
      </c>
      <c r="X17" s="328">
        <f>'[1]440131Imp'!W$263</f>
        <v>8.1726958977391302</v>
      </c>
      <c r="Y17" s="328">
        <f>'[1]440131Imp'!X$263</f>
        <v>9.537527855400695</v>
      </c>
      <c r="Z17" s="328">
        <f>'[1]440131Imp'!Y$263</f>
        <v>9.074195930434783</v>
      </c>
      <c r="AA17" s="328">
        <f>'[1]440131Imp'!Z$263</f>
        <v>9.7760320000000007</v>
      </c>
      <c r="AB17" s="328">
        <f>'[1]440131Imp'!AA$263</f>
        <v>0</v>
      </c>
      <c r="AC17" s="325"/>
      <c r="AD17" s="327" t="s">
        <v>197</v>
      </c>
      <c r="AE17" s="327" t="s">
        <v>197</v>
      </c>
      <c r="AF17" s="327" t="s">
        <v>197</v>
      </c>
      <c r="AG17" s="327" t="s">
        <v>197</v>
      </c>
      <c r="AH17" s="327" t="s">
        <v>197</v>
      </c>
      <c r="AI17" s="327" t="s">
        <v>197</v>
      </c>
      <c r="AJ17" s="327" t="s">
        <v>197</v>
      </c>
      <c r="AK17" s="327" t="s">
        <v>197</v>
      </c>
      <c r="AL17" s="327" t="s">
        <v>197</v>
      </c>
      <c r="AM17" s="327" t="s">
        <v>197</v>
      </c>
      <c r="AN17" s="327" t="s">
        <v>197</v>
      </c>
      <c r="AO17" s="327" t="s">
        <v>197</v>
      </c>
      <c r="AP17" s="267">
        <f>1/1000*'[1]440131Imp'!AN$263</f>
        <v>1.9797000000000002E-2</v>
      </c>
      <c r="AQ17" s="267">
        <f>1/1000*'[1]440131Imp'!AO$263</f>
        <v>7.7351000000000003E-2</v>
      </c>
      <c r="AR17" s="267">
        <f>1/1000*'[1]440131Imp'!AP$263</f>
        <v>0.32330642199999998</v>
      </c>
      <c r="AS17" s="267">
        <f>1/1000*'[1]440131Imp'!AQ$263</f>
        <v>0.17695300000000003</v>
      </c>
      <c r="AT17" s="267">
        <f>1/1000*'[1]440131Imp'!AR$263</f>
        <v>0.172239</v>
      </c>
      <c r="AU17" s="267">
        <f>1/1000*'[1]440131Imp'!AS$263</f>
        <v>0.28042600000000006</v>
      </c>
      <c r="AV17" s="267">
        <f>1/1000*'[1]440131Imp'!AT$263</f>
        <v>0.52176199999999995</v>
      </c>
      <c r="AW17" s="267">
        <f>1/1000*'[1]440131Imp'!AU$263</f>
        <v>0.36228338799999993</v>
      </c>
      <c r="AX17" s="267">
        <f>1/1000*'[1]440131Imp'!AV$263</f>
        <v>0.32906868799999994</v>
      </c>
      <c r="AY17" s="267">
        <f>1/1000*'[1]440131Imp'!AW$263</f>
        <v>0.43937892299999998</v>
      </c>
      <c r="AZ17" s="267">
        <f>1/1000*'[1]440131Imp'!AX$263</f>
        <v>0.71656058699999992</v>
      </c>
      <c r="BA17" s="267">
        <f>1/1000*'[1]440131Imp'!AY$263</f>
        <v>0.56359899999999996</v>
      </c>
      <c r="BB17" s="267">
        <f>1/1000*'[1]440131Imp'!AZ$263</f>
        <v>0.50640200000000002</v>
      </c>
      <c r="BC17" s="267">
        <f>1/1000*'[1]440131Imp'!BA$263</f>
        <v>0</v>
      </c>
      <c r="BD17" s="329"/>
    </row>
    <row r="18" spans="2:56" ht="20" customHeight="1">
      <c r="B18" s="28" t="s">
        <v>14</v>
      </c>
      <c r="C18" s="88">
        <f>[1]PaperSectorMinusCoreVPAImp!B$263</f>
        <v>13.093790389999999</v>
      </c>
      <c r="D18" s="89">
        <f>[1]PaperSectorMinusCoreVPAImp!C$263</f>
        <v>13.865461340000005</v>
      </c>
      <c r="E18" s="89">
        <f>[1]PaperSectorMinusCoreVPAImp!D$263</f>
        <v>15.810722558030001</v>
      </c>
      <c r="F18" s="89">
        <f>[1]PaperSectorMinusCoreVPAImp!E$263</f>
        <v>15.860963437090001</v>
      </c>
      <c r="G18" s="89">
        <f>[1]PaperSectorMinusCoreVPAImp!F$263</f>
        <v>16.276853698</v>
      </c>
      <c r="H18" s="89">
        <f>[1]PaperSectorMinusCoreVPAImp!G$263</f>
        <v>15.4059629817</v>
      </c>
      <c r="I18" s="89">
        <f>[1]PaperSectorMinusCoreVPAImp!H$263</f>
        <v>15.903581614439995</v>
      </c>
      <c r="J18" s="170">
        <f>[1]PaperSectorMinusCoreVPAImp!I$263</f>
        <v>16.744480259919992</v>
      </c>
      <c r="K18" s="170">
        <f>[1]PaperSectorMinusCoreVPAImp!J$263</f>
        <v>16.410339797670002</v>
      </c>
      <c r="L18" s="170">
        <f>[1]PaperSectorMinusCoreVPAImp!K$263</f>
        <v>14.986912193839999</v>
      </c>
      <c r="M18" s="89">
        <f>[1]PaperSectorMinusCoreVPAImp!L$263</f>
        <v>16.953500961884995</v>
      </c>
      <c r="N18" s="89">
        <f>[1]PaperSectorMinusCoreVPAImp!M$263</f>
        <v>16.720150331190005</v>
      </c>
      <c r="O18" s="89">
        <f>[1]PaperSectorMinusCoreVPAImp!N$263</f>
        <v>15.840822223629994</v>
      </c>
      <c r="P18" s="89">
        <f>[1]PaperSectorMinusCoreVPAImp!O$263</f>
        <v>16.350003228889999</v>
      </c>
      <c r="Q18" s="89">
        <f>[1]PaperSectorMinusCoreVPAImp!P$263</f>
        <v>16.514814364740001</v>
      </c>
      <c r="R18" s="89">
        <f>[1]PaperSectorMinusCoreVPAImp!Q$263</f>
        <v>16.574698294939999</v>
      </c>
      <c r="S18" s="89">
        <f>[1]PaperSectorMinusCoreVPAImp!R$263</f>
        <v>17.817586019510006</v>
      </c>
      <c r="T18" s="89">
        <f>[1]PaperSectorMinusCoreVPAImp!S$263</f>
        <v>16.92960666482001</v>
      </c>
      <c r="U18" s="89">
        <f>[1]PaperSectorMinusCoreVPAImp!T$263</f>
        <v>18.064780586430004</v>
      </c>
      <c r="V18" s="89">
        <f>[1]PaperSectorMinusCoreVPAImp!U$263</f>
        <v>16.5892354504</v>
      </c>
      <c r="W18" s="89">
        <f>[1]PaperSectorMinusCoreVPAImp!V$263</f>
        <v>15.949995007925468</v>
      </c>
      <c r="X18" s="89">
        <f>[1]PaperSectorMinusCoreVPAImp!W$263</f>
        <v>16.298434233414998</v>
      </c>
      <c r="Y18" s="89">
        <f>[1]PaperSectorMinusCoreVPAImp!X$263</f>
        <v>16.271576619058894</v>
      </c>
      <c r="Z18" s="89">
        <f>[1]PaperSectorMinusCoreVPAImp!Y$263</f>
        <v>15.347963603000007</v>
      </c>
      <c r="AA18" s="89">
        <f>[1]PaperSectorMinusCoreVPAImp!Z$263</f>
        <v>16.474065925000001</v>
      </c>
      <c r="AB18" s="89">
        <f>[1]PaperSectorMinusCoreVPAImp!AA$263</f>
        <v>0</v>
      </c>
      <c r="AC18" s="79"/>
      <c r="AD18" s="92">
        <f>1/1000*[1]PaperSectorMinusCoreVPAImp!AB$263</f>
        <v>1.8213968063314712</v>
      </c>
      <c r="AE18" s="93">
        <f>1/1000*[1]PaperSectorMinusCoreVPAImp!AC$263</f>
        <v>1.5566596009999996</v>
      </c>
      <c r="AF18" s="93">
        <f>1/1000*[1]PaperSectorMinusCoreVPAImp!AD$263</f>
        <v>1.893413421</v>
      </c>
      <c r="AG18" s="93">
        <f>1/1000*[1]PaperSectorMinusCoreVPAImp!AE$263</f>
        <v>2.0719228430000003</v>
      </c>
      <c r="AH18" s="93">
        <f>1/1000*[1]PaperSectorMinusCoreVPAImp!AF$263</f>
        <v>2.2652060000000001</v>
      </c>
      <c r="AI18" s="93">
        <f>1/1000*[1]PaperSectorMinusCoreVPAImp!AG$263</f>
        <v>2.1920759999999992</v>
      </c>
      <c r="AJ18" s="93">
        <f>1/1000*[1]PaperSectorMinusCoreVPAImp!AH$263</f>
        <v>2.583164</v>
      </c>
      <c r="AK18" s="93">
        <f>1/1000*[1]PaperSectorMinusCoreVPAImp!AI$263</f>
        <v>3.0610749999999993</v>
      </c>
      <c r="AL18" s="93">
        <f>1/1000*[1]PaperSectorMinusCoreVPAImp!AJ$263</f>
        <v>3.3351070000000012</v>
      </c>
      <c r="AM18" s="93">
        <f>1/1000*[1]PaperSectorMinusCoreVPAImp!AK$263</f>
        <v>2.5267599999999999</v>
      </c>
      <c r="AN18" s="93">
        <f>1/1000*[1]PaperSectorMinusCoreVPAImp!AL$263</f>
        <v>3.5656080000000014</v>
      </c>
      <c r="AO18" s="93">
        <f>1/1000*[1]PaperSectorMinusCoreVPAImp!AM$263</f>
        <v>3.5853340000000014</v>
      </c>
      <c r="AP18" s="93">
        <f>1/1000*[1]PaperSectorMinusCoreVPAImp!AN$263</f>
        <v>3.1159220000000021</v>
      </c>
      <c r="AQ18" s="93">
        <f>1/1000*[1]PaperSectorMinusCoreVPAImp!AO$263</f>
        <v>3.2547110000000012</v>
      </c>
      <c r="AR18" s="93">
        <f>1/1000*[1]PaperSectorMinusCoreVPAImp!AP$263</f>
        <v>3.2809244549999983</v>
      </c>
      <c r="AS18" s="93">
        <f>1/1000*[1]PaperSectorMinusCoreVPAImp!AQ$263</f>
        <v>3.2377560000000019</v>
      </c>
      <c r="AT18" s="93">
        <f>1/1000*[1]PaperSectorMinusCoreVPAImp!AR$263</f>
        <v>3.1813060000000002</v>
      </c>
      <c r="AU18" s="93">
        <f>1/1000*[1]PaperSectorMinusCoreVPAImp!AS$263</f>
        <v>3.3604110000000031</v>
      </c>
      <c r="AV18" s="93">
        <f>1/1000*[1]PaperSectorMinusCoreVPAImp!AT$263</f>
        <v>4.0511630000000007</v>
      </c>
      <c r="AW18" s="93">
        <f>1/1000*[1]PaperSectorMinusCoreVPAImp!AU$263</f>
        <v>3.4946802780000001</v>
      </c>
      <c r="AX18" s="93">
        <f>1/1000*[1]PaperSectorMinusCoreVPAImp!AV$263</f>
        <v>3.0750707110000013</v>
      </c>
      <c r="AY18" s="93">
        <f>1/1000*[1]PaperSectorMinusCoreVPAImp!AW$263</f>
        <v>3.7163821779999999</v>
      </c>
      <c r="AZ18" s="93">
        <f>1/1000*[1]PaperSectorMinusCoreVPAImp!AX$263</f>
        <v>4.0659975170000004</v>
      </c>
      <c r="BA18" s="93">
        <f>1/1000*[1]PaperSectorMinusCoreVPAImp!AY$263</f>
        <v>3.6115080000000019</v>
      </c>
      <c r="BB18" s="93">
        <f>1/1000*[1]PaperSectorMinusCoreVPAImp!AZ$263</f>
        <v>3.7561309999999999</v>
      </c>
      <c r="BC18" s="94">
        <f>1/1000*[1]PaperSectorMinusCoreVPAImp!BA$263</f>
        <v>0</v>
      </c>
      <c r="BD18" s="302"/>
    </row>
    <row r="19" spans="2:56" ht="13">
      <c r="B19" s="5" t="s">
        <v>195</v>
      </c>
      <c r="C19" s="95">
        <f>'[1]440123Imp'!B$263</f>
        <v>1.7405693899999999</v>
      </c>
      <c r="D19" s="96">
        <f>'[1]440123Imp'!C$263</f>
        <v>1.7184238399999996</v>
      </c>
      <c r="E19" s="96">
        <f>'[1]440123Imp'!D$263</f>
        <v>1.3968738685300002</v>
      </c>
      <c r="F19" s="96">
        <f>'[1]440123Imp'!E$263</f>
        <v>1.55997539859</v>
      </c>
      <c r="G19" s="96">
        <f>'[1]440123Imp'!F$263</f>
        <v>1.6720268599999994</v>
      </c>
      <c r="H19" s="96">
        <f>'[1]440123Imp'!G$263</f>
        <v>1.5857139871999999</v>
      </c>
      <c r="I19" s="96">
        <f>'[1]440123Imp'!H$263</f>
        <v>1.5126517589400001</v>
      </c>
      <c r="J19" s="172">
        <f>'[1]440123Imp'!I$263</f>
        <v>1.42557703092</v>
      </c>
      <c r="K19" s="172">
        <f>'[1]440123Imp'!J$263</f>
        <v>1.7692595851699999</v>
      </c>
      <c r="L19" s="172">
        <f>'[1]440123Imp'!K$263</f>
        <v>1.2610352273399998</v>
      </c>
      <c r="M19" s="96">
        <f>'[1]440123Imp'!L$263</f>
        <v>1.76617711137</v>
      </c>
      <c r="N19" s="96">
        <f>'[1]440123Imp'!M$263</f>
        <v>1.8412588366899998</v>
      </c>
      <c r="O19" s="96">
        <f>'[1]440123Imp'!N$263</f>
        <v>1.6296187886299998</v>
      </c>
      <c r="P19" s="96">
        <f>'[1]440123Imp'!O$263</f>
        <v>1.7793102548899997</v>
      </c>
      <c r="Q19" s="96">
        <f>'[1]440123Imp'!P$263</f>
        <v>2.1014507032399998</v>
      </c>
      <c r="R19" s="96">
        <f>'[1]440123Imp'!Q$263</f>
        <v>1.8812482984399996</v>
      </c>
      <c r="S19" s="96">
        <f>'[1]440123Imp'!R$263</f>
        <v>2.7637923175099997</v>
      </c>
      <c r="T19" s="96">
        <f>'[1]440123Imp'!S$263</f>
        <v>1.7394197888199998</v>
      </c>
      <c r="U19" s="96">
        <f>'[1]440123Imp'!T$263</f>
        <v>1.8261074229299996</v>
      </c>
      <c r="V19" s="96">
        <f>'[1]440123Imp'!U$263</f>
        <v>1.8836758338999997</v>
      </c>
      <c r="W19" s="96">
        <f>'[1]440123Imp'!V$263</f>
        <v>1.7062843704254598</v>
      </c>
      <c r="X19" s="96">
        <f>'[1]440123Imp'!W$263</f>
        <v>1.7225592682899997</v>
      </c>
      <c r="Y19" s="96">
        <f>'[1]440123Imp'!X$263</f>
        <v>1.9785841408738998</v>
      </c>
      <c r="Z19" s="96">
        <f>'[1]440123Imp'!Y$263</f>
        <v>2.0551123529999988</v>
      </c>
      <c r="AA19" s="96">
        <f>'[1]440123Imp'!Z$263</f>
        <v>2.2923461749999996</v>
      </c>
      <c r="AB19" s="96">
        <f>'[1]440123Imp'!AA$263</f>
        <v>0</v>
      </c>
      <c r="AC19" s="79"/>
      <c r="AD19" s="12">
        <f>1/1000*'[1]440123Imp'!AB$263</f>
        <v>8.3100000000000007E-2</v>
      </c>
      <c r="AE19" s="13">
        <f>1/1000*'[1]440123Imp'!AC$263</f>
        <v>8.0621018999999988E-2</v>
      </c>
      <c r="AF19" s="13">
        <f>1/1000*'[1]440123Imp'!AD$263</f>
        <v>6.4597421000000016E-2</v>
      </c>
      <c r="AG19" s="13">
        <f>1/1000*'[1]440123Imp'!AE$263</f>
        <v>7.3903761999999998E-2</v>
      </c>
      <c r="AH19" s="13">
        <f>1/1000*'[1]440123Imp'!AF$263</f>
        <v>9.2998000000000011E-2</v>
      </c>
      <c r="AI19" s="13">
        <f>1/1000*'[1]440123Imp'!AG$263</f>
        <v>9.5453000000000038E-2</v>
      </c>
      <c r="AJ19" s="13">
        <f>1/1000*'[1]440123Imp'!AH$263</f>
        <v>8.8346000000000008E-2</v>
      </c>
      <c r="AK19" s="13">
        <f>1/1000*'[1]440123Imp'!AI$263</f>
        <v>8.9830999999999994E-2</v>
      </c>
      <c r="AL19" s="13">
        <f>1/1000*'[1]440123Imp'!AJ$263</f>
        <v>0.13670300000000002</v>
      </c>
      <c r="AM19" s="13">
        <f>1/1000*'[1]440123Imp'!AK$263</f>
        <v>7.1771000000000001E-2</v>
      </c>
      <c r="AN19" s="13">
        <f>1/1000*'[1]440123Imp'!AL$263</f>
        <v>0.11112100000000001</v>
      </c>
      <c r="AO19" s="13">
        <f>1/1000*'[1]440123Imp'!AM$263</f>
        <v>0.11288200000000001</v>
      </c>
      <c r="AP19" s="13">
        <f>1/1000*'[1]440123Imp'!AN$263</f>
        <v>9.103E-2</v>
      </c>
      <c r="AQ19" s="13">
        <f>1/1000*'[1]440123Imp'!AO$263</f>
        <v>9.3753000000000003E-2</v>
      </c>
      <c r="AR19" s="13">
        <f>1/1000*'[1]440123Imp'!AP$263</f>
        <v>0.11834725</v>
      </c>
      <c r="AS19" s="13">
        <f>1/1000*'[1]440123Imp'!AQ$263</f>
        <v>0.10687600000000001</v>
      </c>
      <c r="AT19" s="13">
        <f>1/1000*'[1]440123Imp'!AR$263</f>
        <v>0.172239</v>
      </c>
      <c r="AU19" s="13">
        <f>1/1000*'[1]440123Imp'!AS$263</f>
        <v>8.8141999999999998E-2</v>
      </c>
      <c r="AV19" s="13">
        <f>1/1000*'[1]440123Imp'!AT$263</f>
        <v>0.10026900000000001</v>
      </c>
      <c r="AW19" s="13">
        <f>1/1000*'[1]440123Imp'!AU$263</f>
        <v>0.110184371</v>
      </c>
      <c r="AX19" s="13">
        <f>1/1000*'[1]440123Imp'!AV$263</f>
        <v>0.100813711</v>
      </c>
      <c r="AY19" s="13">
        <f>1/1000*'[1]440123Imp'!AW$263</f>
        <v>0.11456546899999999</v>
      </c>
      <c r="AZ19" s="13">
        <f>1/1000*'[1]440123Imp'!AX$263</f>
        <v>0.15250182700000001</v>
      </c>
      <c r="BA19" s="13">
        <f>1/1000*'[1]440123Imp'!AY$263</f>
        <v>0.14522900000000002</v>
      </c>
      <c r="BB19" s="13">
        <f>1/1000*'[1]440123Imp'!AZ$263</f>
        <v>0.13459800000000002</v>
      </c>
      <c r="BC19" s="15">
        <f>1/1000*'[1]440123Imp'!BA$263</f>
        <v>0</v>
      </c>
      <c r="BD19" s="302"/>
    </row>
    <row r="20" spans="2:56" ht="13">
      <c r="B20" s="5" t="s">
        <v>13</v>
      </c>
      <c r="C20" s="98">
        <f>'[1]4701-5Imp'!B$263</f>
        <v>9.6128144999999989</v>
      </c>
      <c r="D20" s="99">
        <f>'[1]4701-5Imp'!C$263</f>
        <v>10.346980500000001</v>
      </c>
      <c r="E20" s="99">
        <f>'[1]4701-5Imp'!D$263</f>
        <v>11.368418224499997</v>
      </c>
      <c r="F20" s="99">
        <f>'[1]4701-5Imp'!E$263</f>
        <v>11.024866714499998</v>
      </c>
      <c r="G20" s="99">
        <f>'[1]4701-5Imp'!F$263</f>
        <v>11.591316355499998</v>
      </c>
      <c r="H20" s="99">
        <f>'[1]4701-5Imp'!G$263</f>
        <v>11.221489358999998</v>
      </c>
      <c r="I20" s="99">
        <f>'[1]4701-5Imp'!H$263</f>
        <v>10.901579431499997</v>
      </c>
      <c r="J20" s="171">
        <f>'[1]4701-5Imp'!I$263</f>
        <v>11.564739585000002</v>
      </c>
      <c r="K20" s="171">
        <f>'[1]4701-5Imp'!J$263</f>
        <v>11.130095402999995</v>
      </c>
      <c r="L20" s="171">
        <f>'[1]4701-5Imp'!K$263</f>
        <v>10.695558482999997</v>
      </c>
      <c r="M20" s="99">
        <f>'[1]4701-5Imp'!L$263</f>
        <v>11.327965245</v>
      </c>
      <c r="N20" s="99">
        <f>'[1]4701-5Imp'!M$263</f>
        <v>11.216628085499998</v>
      </c>
      <c r="O20" s="99">
        <f>'[1]4701-5Imp'!N$263</f>
        <v>10.677166487999999</v>
      </c>
      <c r="P20" s="99">
        <f>'[1]4701-5Imp'!O$263</f>
        <v>10.6994822355</v>
      </c>
      <c r="Q20" s="99">
        <f>'[1]4701-5Imp'!P$263</f>
        <v>10.192908321000001</v>
      </c>
      <c r="R20" s="99">
        <f>'[1]4701-5Imp'!Q$263</f>
        <v>10.387109146500002</v>
      </c>
      <c r="S20" s="99">
        <f>'[1]4701-5Imp'!R$263</f>
        <v>10.069823277000001</v>
      </c>
      <c r="T20" s="99">
        <f>'[1]4701-5Imp'!S$263</f>
        <v>10.200010009499998</v>
      </c>
      <c r="U20" s="99">
        <f>'[1]4701-5Imp'!T$263</f>
        <v>11.350789771500002</v>
      </c>
      <c r="V20" s="99">
        <f>'[1]4701-5Imp'!U$263</f>
        <v>10.025518652999995</v>
      </c>
      <c r="W20" s="99">
        <f>'[1]4701-5Imp'!V$263</f>
        <v>9.5470236810000006</v>
      </c>
      <c r="X20" s="99">
        <f>'[1]4701-5Imp'!W$263</f>
        <v>9.2751113711249982</v>
      </c>
      <c r="Y20" s="99">
        <f>'[1]4701-5Imp'!X$263</f>
        <v>9.6328083448145012</v>
      </c>
      <c r="Z20" s="99">
        <f>'[1]4701-5Imp'!Y$263</f>
        <v>8.7718616999999988</v>
      </c>
      <c r="AA20" s="99">
        <f>'[1]4701-5Imp'!Z$263</f>
        <v>8.9581090499999991</v>
      </c>
      <c r="AB20" s="99">
        <f>'[1]4701-5Imp'!AA$263</f>
        <v>0</v>
      </c>
      <c r="AC20" s="79"/>
      <c r="AD20" s="95">
        <f>1/1000*'[1]4701-5Imp'!AB$263</f>
        <v>1.2877429999999999</v>
      </c>
      <c r="AE20" s="96">
        <f>1/1000*'[1]4701-5Imp'!AC$263</f>
        <v>0.96737125200000018</v>
      </c>
      <c r="AF20" s="96">
        <f>1/1000*'[1]4701-5Imp'!AD$263</f>
        <v>1.0136609999999999</v>
      </c>
      <c r="AG20" s="96">
        <f>1/1000*'[1]4701-5Imp'!AE$263</f>
        <v>1.0826413589999999</v>
      </c>
      <c r="AH20" s="96">
        <f>1/1000*'[1]4701-5Imp'!AF$263</f>
        <v>1.2293860000000001</v>
      </c>
      <c r="AI20" s="96">
        <f>1/1000*'[1]4701-5Imp'!AG$263</f>
        <v>1.2201649999999999</v>
      </c>
      <c r="AJ20" s="96">
        <f>1/1000*'[1]4701-5Imp'!AH$263</f>
        <v>1.3216329999999998</v>
      </c>
      <c r="AK20" s="96">
        <f>1/1000*'[1]4701-5Imp'!AI$263</f>
        <v>1.6031020000000002</v>
      </c>
      <c r="AL20" s="96">
        <f>1/1000*'[1]4701-5Imp'!AJ$263</f>
        <v>1.7369849999999998</v>
      </c>
      <c r="AM20" s="96">
        <f>1/1000*'[1]4701-5Imp'!AK$263</f>
        <v>1.2228429999999999</v>
      </c>
      <c r="AN20" s="96">
        <f>1/1000*'[1]4701-5Imp'!AL$263</f>
        <v>1.844411</v>
      </c>
      <c r="AO20" s="96">
        <f>1/1000*'[1]4701-5Imp'!AM$263</f>
        <v>1.772883</v>
      </c>
      <c r="AP20" s="96">
        <f>1/1000*'[1]4701-5Imp'!AN$263</f>
        <v>1.4776390000000004</v>
      </c>
      <c r="AQ20" s="96">
        <f>1/1000*'[1]4701-5Imp'!AO$263</f>
        <v>1.5324599999999999</v>
      </c>
      <c r="AR20" s="96">
        <f>1/1000*'[1]4701-5Imp'!AP$263</f>
        <v>1.4411357170000005</v>
      </c>
      <c r="AS20" s="96">
        <f>1/1000*'[1]4701-5Imp'!AQ$263</f>
        <v>1.4389799999999999</v>
      </c>
      <c r="AT20" s="96">
        <f>1/1000*'[1]4701-5Imp'!AR$263</f>
        <v>1.2137900000000001</v>
      </c>
      <c r="AU20" s="96">
        <f>1/1000*'[1]4701-5Imp'!AS$263</f>
        <v>1.3782119999999998</v>
      </c>
      <c r="AV20" s="96">
        <f>1/1000*'[1]4701-5Imp'!AT$263</f>
        <v>1.939036</v>
      </c>
      <c r="AW20" s="96">
        <f>1/1000*'[1]4701-5Imp'!AU$263</f>
        <v>1.4214918619999997</v>
      </c>
      <c r="AX20" s="96">
        <f>1/1000*'[1]4701-5Imp'!AV$263</f>
        <v>1.0642349999999998</v>
      </c>
      <c r="AY20" s="96">
        <f>1/1000*'[1]4701-5Imp'!AW$263</f>
        <v>1.3756141069999996</v>
      </c>
      <c r="AZ20" s="96">
        <f>1/1000*'[1]4701-5Imp'!AX$263</f>
        <v>1.6558461990000004</v>
      </c>
      <c r="BA20" s="96">
        <f>1/1000*'[1]4701-5Imp'!AY$263</f>
        <v>1.3362310000000002</v>
      </c>
      <c r="BB20" s="96">
        <f>1/1000*'[1]4701-5Imp'!AZ$263</f>
        <v>1.3538140000000001</v>
      </c>
      <c r="BC20" s="97">
        <f>1/1000*'[1]4701-5Imp'!BA$263</f>
        <v>0</v>
      </c>
      <c r="BD20" s="302"/>
    </row>
    <row r="21" spans="2:56" ht="13.5" thickBot="1">
      <c r="B21" s="6" t="s">
        <v>18</v>
      </c>
      <c r="C21" s="100">
        <f>'[1]48Imp'!B$263</f>
        <v>1.7404064999999997</v>
      </c>
      <c r="D21" s="101">
        <f>'[1]48Imp'!C$263</f>
        <v>1.800057</v>
      </c>
      <c r="E21" s="101">
        <f>'[1]48Imp'!D$263</f>
        <v>3.0454304649999999</v>
      </c>
      <c r="F21" s="101">
        <f>'[1]48Imp'!E$263</f>
        <v>3.2761213240000009</v>
      </c>
      <c r="G21" s="101">
        <f>'[1]48Imp'!F$263</f>
        <v>3.0135104824999996</v>
      </c>
      <c r="H21" s="101">
        <f>'[1]48Imp'!G$263</f>
        <v>2.5987596355000004</v>
      </c>
      <c r="I21" s="101">
        <f>'[1]48Imp'!H$263</f>
        <v>3.4893504239999991</v>
      </c>
      <c r="J21" s="174">
        <f>'[1]48Imp'!I$263</f>
        <v>3.7541636439999997</v>
      </c>
      <c r="K21" s="174">
        <f>'[1]48Imp'!J$263</f>
        <v>3.5109848095000005</v>
      </c>
      <c r="L21" s="174">
        <f>'[1]48Imp'!K$263</f>
        <v>3.030318483499999</v>
      </c>
      <c r="M21" s="101">
        <f>'[1]48Imp'!L$263</f>
        <v>3.859358605514998</v>
      </c>
      <c r="N21" s="101">
        <f>'[1]48Imp'!M$263</f>
        <v>3.6622634089999986</v>
      </c>
      <c r="O21" s="101">
        <f>'[1]48Imp'!N$263</f>
        <v>3.5340369469999997</v>
      </c>
      <c r="P21" s="101">
        <f>'[1]48Imp'!O$263</f>
        <v>3.871210738499999</v>
      </c>
      <c r="Q21" s="101">
        <f>'[1]48Imp'!P$263</f>
        <v>4.2204553405000009</v>
      </c>
      <c r="R21" s="101">
        <f>'[1]48Imp'!Q$263</f>
        <v>4.3063408499999998</v>
      </c>
      <c r="S21" s="101">
        <f>'[1]48Imp'!R$263</f>
        <v>4.983970424999999</v>
      </c>
      <c r="T21" s="101">
        <f>'[1]48Imp'!S$263</f>
        <v>4.9901768664999988</v>
      </c>
      <c r="U21" s="101">
        <f>'[1]48Imp'!T$263</f>
        <v>4.8878833920000009</v>
      </c>
      <c r="V21" s="101">
        <f>'[1]48Imp'!U$263</f>
        <v>4.6800409634999989</v>
      </c>
      <c r="W21" s="101">
        <f>'[1]48Imp'!V$263</f>
        <v>4.6966869564999998</v>
      </c>
      <c r="X21" s="101">
        <f>'[1]48Imp'!W$263</f>
        <v>5.3007635940000002</v>
      </c>
      <c r="Y21" s="101">
        <f>'[1]48Imp'!X$263</f>
        <v>4.6601841333704996</v>
      </c>
      <c r="Z21" s="101">
        <f>'[1]48Imp'!Y$263</f>
        <v>4.5209895500000021</v>
      </c>
      <c r="AA21" s="101">
        <f>'[1]48Imp'!Z$263</f>
        <v>5.2236107000000063</v>
      </c>
      <c r="AB21" s="101">
        <f>'[1]48Imp'!AA$263</f>
        <v>0</v>
      </c>
      <c r="AC21" s="79"/>
      <c r="AD21" s="100">
        <f>1/1000*'[1]48Imp'!AB$263</f>
        <v>0.45055380633147118</v>
      </c>
      <c r="AE21" s="101">
        <f>1/1000*'[1]48Imp'!AC$263</f>
        <v>0.50866732999999986</v>
      </c>
      <c r="AF21" s="101">
        <f>1/1000*'[1]48Imp'!AD$263</f>
        <v>0.81515499999999996</v>
      </c>
      <c r="AG21" s="101">
        <f>1/1000*'[1]48Imp'!AE$263</f>
        <v>0.91537772199999989</v>
      </c>
      <c r="AH21" s="101">
        <f>1/1000*'[1]48Imp'!AF$263</f>
        <v>0.94282199999999994</v>
      </c>
      <c r="AI21" s="101">
        <f>1/1000*'[1]48Imp'!AG$263</f>
        <v>0.87645799999999996</v>
      </c>
      <c r="AJ21" s="101">
        <f>1/1000*'[1]48Imp'!AH$263</f>
        <v>1.1731850000000001</v>
      </c>
      <c r="AK21" s="101">
        <f>1/1000*'[1]48Imp'!AI$263</f>
        <v>1.3681419999999995</v>
      </c>
      <c r="AL21" s="101">
        <f>1/1000*'[1]48Imp'!AJ$263</f>
        <v>1.461419</v>
      </c>
      <c r="AM21" s="101">
        <f>1/1000*'[1]48Imp'!AK$263</f>
        <v>1.232146</v>
      </c>
      <c r="AN21" s="101">
        <f>1/1000*'[1]48Imp'!AL$263</f>
        <v>1.6100759999999998</v>
      </c>
      <c r="AO21" s="101">
        <f>1/1000*'[1]48Imp'!AM$263</f>
        <v>1.6995689999999994</v>
      </c>
      <c r="AP21" s="101">
        <f>1/1000*'[1]48Imp'!AN$263</f>
        <v>1.5472530000000002</v>
      </c>
      <c r="AQ21" s="101">
        <f>1/1000*'[1]48Imp'!AO$263</f>
        <v>1.6284979999999996</v>
      </c>
      <c r="AR21" s="101">
        <f>1/1000*'[1]48Imp'!AP$263</f>
        <v>1.7214414880000004</v>
      </c>
      <c r="AS21" s="101">
        <f>1/1000*'[1]48Imp'!AQ$263</f>
        <v>1.6918999999999997</v>
      </c>
      <c r="AT21" s="101">
        <f>1/1000*'[1]48Imp'!AR$263</f>
        <v>1.795277</v>
      </c>
      <c r="AU21" s="101">
        <f>1/1000*'[1]48Imp'!AS$263</f>
        <v>1.8940569999999997</v>
      </c>
      <c r="AV21" s="101">
        <f>1/1000*'[1]48Imp'!AT$263</f>
        <v>2.0118579999999993</v>
      </c>
      <c r="AW21" s="101">
        <f>1/1000*'[1]48Imp'!AU$263</f>
        <v>1.9630040450000008</v>
      </c>
      <c r="AX21" s="101">
        <f>1/1000*'[1]48Imp'!AV$263</f>
        <v>1.910021999999999</v>
      </c>
      <c r="AY21" s="101">
        <f>1/1000*'[1]48Imp'!AW$263</f>
        <v>2.2262026019999999</v>
      </c>
      <c r="AZ21" s="101">
        <f>1/1000*'[1]48Imp'!AX$263</f>
        <v>2.2576494910000005</v>
      </c>
      <c r="BA21" s="101">
        <f>1/1000*'[1]48Imp'!AY$263</f>
        <v>2.1300479999999999</v>
      </c>
      <c r="BB21" s="101">
        <f>1/1000*'[1]48Imp'!AZ$263</f>
        <v>2.2677190000000005</v>
      </c>
      <c r="BC21" s="102">
        <f>1/1000*'[1]48Imp'!BA$263</f>
        <v>0</v>
      </c>
      <c r="BD21" s="302"/>
    </row>
    <row r="22" spans="2:56" ht="25" customHeight="1" thickTop="1">
      <c r="B22" s="7"/>
      <c r="C22" s="367" t="s">
        <v>210</v>
      </c>
      <c r="D22" s="368"/>
      <c r="E22" s="368"/>
      <c r="F22" s="368"/>
      <c r="G22" s="368"/>
      <c r="H22" s="368"/>
      <c r="I22" s="368"/>
      <c r="J22" s="368"/>
      <c r="K22" s="368"/>
      <c r="L22" s="368"/>
      <c r="M22" s="368"/>
      <c r="N22" s="368"/>
      <c r="O22" s="368"/>
      <c r="P22" s="368"/>
      <c r="Q22" s="368"/>
      <c r="R22" s="368"/>
      <c r="S22" s="368"/>
      <c r="T22" s="368"/>
      <c r="U22" s="368"/>
      <c r="V22" s="368"/>
      <c r="W22" s="368"/>
      <c r="X22" s="368"/>
      <c r="Y22" s="368"/>
      <c r="Z22" s="368"/>
      <c r="AA22" s="368"/>
      <c r="AB22" s="369"/>
      <c r="AC22" s="79"/>
      <c r="AD22" s="367" t="str">
        <f>C22</f>
        <v>Imports from all 27 EU member states plus UK</v>
      </c>
      <c r="AE22" s="368"/>
      <c r="AF22" s="368"/>
      <c r="AG22" s="368"/>
      <c r="AH22" s="368"/>
      <c r="AI22" s="368"/>
      <c r="AJ22" s="368"/>
      <c r="AK22" s="368"/>
      <c r="AL22" s="368"/>
      <c r="AM22" s="368"/>
      <c r="AN22" s="368"/>
      <c r="AO22" s="368"/>
      <c r="AP22" s="368"/>
      <c r="AQ22" s="368"/>
      <c r="AR22" s="368"/>
      <c r="AS22" s="368"/>
      <c r="AT22" s="368"/>
      <c r="AU22" s="368"/>
      <c r="AV22" s="368"/>
      <c r="AW22" s="368"/>
      <c r="AX22" s="368"/>
      <c r="AY22" s="368"/>
      <c r="AZ22" s="368"/>
      <c r="BA22" s="368"/>
      <c r="BB22" s="368"/>
      <c r="BC22" s="369"/>
      <c r="BD22" s="302"/>
    </row>
    <row r="23" spans="2:56" ht="20" customHeight="1">
      <c r="B23" s="28" t="s">
        <v>16</v>
      </c>
      <c r="C23" s="92">
        <f>SUM(C25,C34,C35)</f>
        <v>0.66760803359999987</v>
      </c>
      <c r="D23" s="93">
        <f t="shared" ref="D23:AS23" si="6">SUM(D25,D34,D35)</f>
        <v>1.037741399</v>
      </c>
      <c r="E23" s="93">
        <f t="shared" si="6"/>
        <v>2.0610074032160002</v>
      </c>
      <c r="F23" s="93">
        <f t="shared" si="6"/>
        <v>1.4394557178899998</v>
      </c>
      <c r="G23" s="93">
        <f t="shared" si="6"/>
        <v>1.5930242595799999</v>
      </c>
      <c r="H23" s="93">
        <f t="shared" si="6"/>
        <v>0.94555860253000001</v>
      </c>
      <c r="I23" s="93">
        <f t="shared" si="6"/>
        <v>1.2825202184359998</v>
      </c>
      <c r="J23" s="93">
        <f t="shared" si="6"/>
        <v>1.591809812478</v>
      </c>
      <c r="K23" s="93">
        <f t="shared" si="6"/>
        <v>1.4623841205799999</v>
      </c>
      <c r="L23" s="93">
        <f t="shared" si="6"/>
        <v>1.3442444265143045</v>
      </c>
      <c r="M23" s="93">
        <f t="shared" si="6"/>
        <v>1.4374839142360003</v>
      </c>
      <c r="N23" s="93">
        <f t="shared" si="6"/>
        <v>1.5636710987039999</v>
      </c>
      <c r="O23" s="93">
        <f t="shared" si="6"/>
        <v>1.9954428571745908</v>
      </c>
      <c r="P23" s="93">
        <f t="shared" si="6"/>
        <v>2.2312775874808697</v>
      </c>
      <c r="Q23" s="93">
        <f t="shared" si="6"/>
        <v>2.1693744176156522</v>
      </c>
      <c r="R23" s="93">
        <f t="shared" si="6"/>
        <v>2.686208296380677</v>
      </c>
      <c r="S23" s="93">
        <f t="shared" si="6"/>
        <v>2.7239258879754438</v>
      </c>
      <c r="T23" s="93">
        <f t="shared" si="6"/>
        <v>2.9291657745639998</v>
      </c>
      <c r="U23" s="93">
        <f t="shared" si="6"/>
        <v>2.9779940761449275</v>
      </c>
      <c r="V23" s="93">
        <f t="shared" si="6"/>
        <v>2.7285505301974204</v>
      </c>
      <c r="W23" s="93">
        <f t="shared" si="6"/>
        <v>3.4879472640155695</v>
      </c>
      <c r="X23" s="93">
        <f t="shared" si="6"/>
        <v>3.0246705796880873</v>
      </c>
      <c r="Y23" s="93">
        <f t="shared" si="6"/>
        <v>2.4126574021952698</v>
      </c>
      <c r="Z23" s="93">
        <f t="shared" si="6"/>
        <v>2.1181193196782608</v>
      </c>
      <c r="AA23" s="93">
        <f t="shared" si="6"/>
        <v>2.2940930501304351</v>
      </c>
      <c r="AB23" s="94">
        <f t="shared" si="6"/>
        <v>0</v>
      </c>
      <c r="AC23" s="79"/>
      <c r="AD23" s="92">
        <f>SUM(AD25,AD34,AD35)</f>
        <v>0.17301889599999998</v>
      </c>
      <c r="AE23" s="93">
        <f t="shared" si="6"/>
        <v>0.24354620199999993</v>
      </c>
      <c r="AF23" s="93">
        <f t="shared" si="6"/>
        <v>0.45800606399999999</v>
      </c>
      <c r="AG23" s="93">
        <f t="shared" si="6"/>
        <v>0.46097049099999987</v>
      </c>
      <c r="AH23" s="93">
        <f t="shared" si="6"/>
        <v>0.47178099999999995</v>
      </c>
      <c r="AI23" s="93">
        <f t="shared" si="6"/>
        <v>0.39076</v>
      </c>
      <c r="AJ23" s="93">
        <f t="shared" si="6"/>
        <v>0.50459700000000007</v>
      </c>
      <c r="AK23" s="93">
        <f t="shared" si="6"/>
        <v>0.61370000000000013</v>
      </c>
      <c r="AL23" s="93">
        <f t="shared" si="6"/>
        <v>0.61884700000000004</v>
      </c>
      <c r="AM23" s="93">
        <f t="shared" si="6"/>
        <v>0.4798670000000001</v>
      </c>
      <c r="AN23" s="93">
        <f t="shared" si="6"/>
        <v>0.56098700000000001</v>
      </c>
      <c r="AO23" s="93">
        <f t="shared" si="6"/>
        <v>0.63087799999999983</v>
      </c>
      <c r="AP23" s="93">
        <f t="shared" si="6"/>
        <v>0.65246899999999997</v>
      </c>
      <c r="AQ23" s="93">
        <f t="shared" si="6"/>
        <v>0.70419600000000004</v>
      </c>
      <c r="AR23" s="93">
        <f t="shared" si="6"/>
        <v>0.7803795979999999</v>
      </c>
      <c r="AS23" s="93">
        <f t="shared" si="6"/>
        <v>0.76912800000000003</v>
      </c>
      <c r="AT23" s="93">
        <f t="shared" ref="AT23:BC23" si="7">AT25+AT35</f>
        <v>0.74261700000000008</v>
      </c>
      <c r="AU23" s="93">
        <f t="shared" si="7"/>
        <v>0.83336800000000011</v>
      </c>
      <c r="AV23" s="93">
        <f t="shared" si="7"/>
        <v>0.88595299999999999</v>
      </c>
      <c r="AW23" s="93">
        <f t="shared" si="7"/>
        <v>0.89215114699999998</v>
      </c>
      <c r="AX23" s="93">
        <f t="shared" si="7"/>
        <v>0.88695885600000013</v>
      </c>
      <c r="AY23" s="93">
        <f t="shared" si="7"/>
        <v>1.0764676099999999</v>
      </c>
      <c r="AZ23" s="26">
        <f t="shared" si="7"/>
        <v>0.96927879399999994</v>
      </c>
      <c r="BA23" s="26">
        <f t="shared" si="7"/>
        <v>0.80652400000000002</v>
      </c>
      <c r="BB23" s="26">
        <f t="shared" si="7"/>
        <v>0.91004600000000002</v>
      </c>
      <c r="BC23" s="27">
        <f t="shared" si="7"/>
        <v>0</v>
      </c>
      <c r="BD23" s="302"/>
    </row>
    <row r="24" spans="2:56" ht="16" customHeight="1">
      <c r="B24" s="23" t="s">
        <v>50</v>
      </c>
      <c r="C24" s="307">
        <f>[1]CoreVPAImp!B$264</f>
        <v>2.4374488E-2</v>
      </c>
      <c r="D24" s="332">
        <f>[1]CoreVPAImp!C$264</f>
        <v>0.13099672099999998</v>
      </c>
      <c r="E24" s="332">
        <f>[1]CoreVPAImp!D$264</f>
        <v>8.2779655916000019E-2</v>
      </c>
      <c r="F24" s="332">
        <f>[1]CoreVPAImp!E$264</f>
        <v>9.768258333999999E-2</v>
      </c>
      <c r="G24" s="332">
        <f>[1]CoreVPAImp!F$264</f>
        <v>0.18672008000000001</v>
      </c>
      <c r="H24" s="332">
        <f>[1]CoreVPAImp!G$264</f>
        <v>0.16629329182000008</v>
      </c>
      <c r="I24" s="332">
        <f>[1]CoreVPAImp!H$264</f>
        <v>0.24216919652599997</v>
      </c>
      <c r="J24" s="333">
        <f>[1]CoreVPAImp!I$264</f>
        <v>0.54868587594800011</v>
      </c>
      <c r="K24" s="334">
        <f>[1]CoreVPAImp!J$264</f>
        <v>0.4802341718</v>
      </c>
      <c r="L24" s="334">
        <f>[1]CoreVPAImp!K$264</f>
        <v>0.3477402586143048</v>
      </c>
      <c r="M24" s="165">
        <f>[1]CoreVPAImp!L$264</f>
        <v>0.197444022356</v>
      </c>
      <c r="N24" s="165">
        <f>[1]CoreVPAImp!M$264</f>
        <v>0.22985791003400008</v>
      </c>
      <c r="O24" s="165">
        <f>[1]CoreVPAImp!N$264</f>
        <v>0.48499468916720001</v>
      </c>
      <c r="P24" s="165">
        <f>[1]CoreVPAImp!O$264</f>
        <v>0.72110875082999981</v>
      </c>
      <c r="Q24" s="165">
        <f>[1]CoreVPAImp!P$264</f>
        <v>0.70438999301999994</v>
      </c>
      <c r="R24" s="165">
        <f>[1]CoreVPAImp!Q$264</f>
        <v>1.1425520346671998</v>
      </c>
      <c r="S24" s="165">
        <f>[1]CoreVPAImp!R$264</f>
        <v>1.4366339633623997</v>
      </c>
      <c r="T24" s="165">
        <f>[1]CoreVPAImp!S$264</f>
        <v>1.5606456756840004</v>
      </c>
      <c r="U24" s="165">
        <f>[1]CoreVPAImp!T$264</f>
        <v>1.4756323432866667</v>
      </c>
      <c r="V24" s="165">
        <f>[1]CoreVPAImp!U$264</f>
        <v>1.2384324271313329</v>
      </c>
      <c r="W24" s="165">
        <f>[1]CoreVPAImp!V$264</f>
        <v>1.9519573249703996</v>
      </c>
      <c r="X24" s="165">
        <f>[1]CoreVPAImp!W$264</f>
        <v>1.2919596709319996</v>
      </c>
      <c r="Y24" s="165">
        <f>[1]CoreVPAImp!X$264</f>
        <v>1.0015636677495867</v>
      </c>
      <c r="Z24" s="165">
        <f>[1]CoreVPAImp!Y$264</f>
        <v>0.96528081720000003</v>
      </c>
      <c r="AA24" s="165">
        <f>[1]CoreVPAImp!Z$264</f>
        <v>0.94257666999999978</v>
      </c>
      <c r="AB24" s="165">
        <f>[1]CoreVPAImp!AA$264</f>
        <v>0</v>
      </c>
      <c r="AC24" s="325"/>
      <c r="AD24" s="83">
        <f>1/1000*[1]CoreVPAImp!AB$264</f>
        <v>9.7280000000000005E-3</v>
      </c>
      <c r="AE24" s="224">
        <f>1/1000*[1]CoreVPAImp!AC$264</f>
        <v>2.5180755999999995E-2</v>
      </c>
      <c r="AF24" s="224">
        <f>1/1000*[1]CoreVPAImp!AD$264</f>
        <v>3.7971018000000016E-2</v>
      </c>
      <c r="AG24" s="224">
        <f>1/1000*[1]CoreVPAImp!AE$264</f>
        <v>4.2874705999999999E-2</v>
      </c>
      <c r="AH24" s="224">
        <f>1/1000*[1]CoreVPAImp!AF$264</f>
        <v>4.1317000000000006E-2</v>
      </c>
      <c r="AI24" s="224">
        <f>1/1000*[1]CoreVPAImp!AG$264</f>
        <v>5.3377999999999995E-2</v>
      </c>
      <c r="AJ24" s="224">
        <f>1/1000*[1]CoreVPAImp!AH$264</f>
        <v>7.7158999999999991E-2</v>
      </c>
      <c r="AK24" s="224">
        <f>1/1000*[1]CoreVPAImp!AI$264</f>
        <v>0.13278700000000002</v>
      </c>
      <c r="AL24" s="224">
        <f>1/1000*[1]CoreVPAImp!AJ$264</f>
        <v>0.13468000000000002</v>
      </c>
      <c r="AM24" s="224">
        <f>1/1000*[1]CoreVPAImp!AK$264</f>
        <v>8.5883000000000029E-2</v>
      </c>
      <c r="AN24" s="224">
        <f>1/1000*[1]CoreVPAImp!AL$264</f>
        <v>5.3857000000000016E-2</v>
      </c>
      <c r="AO24" s="224">
        <f>1/1000*[1]CoreVPAImp!AM$264</f>
        <v>5.6318999999999994E-2</v>
      </c>
      <c r="AP24" s="224">
        <f>1/1000*[1]CoreVPAImp!AN$264</f>
        <v>8.7887999999999994E-2</v>
      </c>
      <c r="AQ24" s="224">
        <f>1/1000*[1]CoreVPAImp!AO$264</f>
        <v>0.16924264088919003</v>
      </c>
      <c r="AR24" s="224">
        <f>1/1000*[1]CoreVPAImp!AP$264</f>
        <v>0.21671757088918994</v>
      </c>
      <c r="AS24" s="224">
        <f>1/1000*[1]CoreVPAImp!AQ$264</f>
        <v>0.20545399999999997</v>
      </c>
      <c r="AT24" s="224">
        <f>1/1000*[1]CoreVPAImp!AR$264</f>
        <v>0.21062900000000001</v>
      </c>
      <c r="AU24" s="224">
        <f>1/1000*[1]CoreVPAImp!AS$264</f>
        <v>0.27398500000000003</v>
      </c>
      <c r="AV24" s="224">
        <f>1/1000*[1]CoreVPAImp!AT$264</f>
        <v>0.26161799999999996</v>
      </c>
      <c r="AW24" s="224">
        <f>1/1000*[1]CoreVPAImp!AU$264</f>
        <v>0.26832801299999992</v>
      </c>
      <c r="AX24" s="224">
        <f>1/1000*[1]CoreVPAImp!AV$264</f>
        <v>0.29478599999999999</v>
      </c>
      <c r="AY24" s="224">
        <f>1/1000*[1]CoreVPAImp!AW$264</f>
        <v>0.35467290199999985</v>
      </c>
      <c r="AZ24" s="224">
        <f>1/1000*[1]CoreVPAImp!AX$264</f>
        <v>0.28793689099999997</v>
      </c>
      <c r="BA24" s="224">
        <f>1/1000*[1]CoreVPAImp!AY$264</f>
        <v>0.25623400000000002</v>
      </c>
      <c r="BB24" s="224">
        <f>1/1000*[1]CoreVPAImp!AZ$264</f>
        <v>0.25456599999999996</v>
      </c>
      <c r="BC24" s="86">
        <f>1/1000*[1]CoreVPAImp!BA$264</f>
        <v>0</v>
      </c>
      <c r="BD24" s="302"/>
    </row>
    <row r="25" spans="2:56" ht="20" customHeight="1">
      <c r="B25" s="87" t="s">
        <v>15</v>
      </c>
      <c r="C25" s="92">
        <f>SUM([1]TimberSectorMinusCoreVPAImp!B$264:B$264)+SUM(C26:C29)</f>
        <v>0.19848703359999997</v>
      </c>
      <c r="D25" s="93">
        <f>SUM([1]TimberSectorMinusCoreVPAImp!C$264:C$264)+SUM(D26:D29)</f>
        <v>0.48602589899999993</v>
      </c>
      <c r="E25" s="93">
        <f>SUM([1]TimberSectorMinusCoreVPAImp!D$264:D$264)+SUM(E26:E29)</f>
        <v>1.2246065470160001</v>
      </c>
      <c r="F25" s="93">
        <f>SUM([1]TimberSectorMinusCoreVPAImp!E$264:E$264)+SUM(F26:F29)</f>
        <v>0.60895841511999993</v>
      </c>
      <c r="G25" s="93">
        <f>SUM([1]TimberSectorMinusCoreVPAImp!F$264:F$264)+SUM(G26:G29)</f>
        <v>0.75663799108000007</v>
      </c>
      <c r="H25" s="93">
        <f>SUM([1]TimberSectorMinusCoreVPAImp!G$264:G$264)+SUM(H26:H29)</f>
        <v>0.37326393749999998</v>
      </c>
      <c r="I25" s="93">
        <f>SUM([1]TimberSectorMinusCoreVPAImp!H$264:H$264)+SUM(I26:I29)</f>
        <v>0.4499448301859999</v>
      </c>
      <c r="J25" s="135">
        <f>SUM([1]TimberSectorMinusCoreVPAImp!I$264:I$264)+SUM(J26:J29)</f>
        <v>0.70513711592799988</v>
      </c>
      <c r="K25" s="135">
        <f>SUM([1]TimberSectorMinusCoreVPAImp!J$264:J$264)+SUM(K26:K29)</f>
        <v>0.67632908227999988</v>
      </c>
      <c r="L25" s="135">
        <f>SUM([1]TimberSectorMinusCoreVPAImp!K$264:K$264)+SUM(L26:L29)</f>
        <v>0.5536225660143046</v>
      </c>
      <c r="M25" s="93">
        <f>SUM([1]TimberSectorMinusCoreVPAImp!L$264:L$264)+SUM(M26:M29)</f>
        <v>0.50768686393599993</v>
      </c>
      <c r="N25" s="93">
        <f>SUM([1]TimberSectorMinusCoreVPAImp!M$264:M$264)+SUM(N26:N29)</f>
        <v>0.66788563261399991</v>
      </c>
      <c r="O25" s="93">
        <f>SUM([1]TimberSectorMinusCoreVPAImp!N$264:N$264)+SUM(O26:O29)</f>
        <v>0.96814517222719965</v>
      </c>
      <c r="P25" s="93">
        <f>SUM([1]TimberSectorMinusCoreVPAImp!O$264:O$264)+SUM(P26:P29)</f>
        <v>1.12637968935</v>
      </c>
      <c r="Q25" s="93">
        <f>SUM([1]TimberSectorMinusCoreVPAImp!P$264:P$264)+SUM(Q26:Q29)</f>
        <v>0.97328245168000005</v>
      </c>
      <c r="R25" s="93">
        <f>SUM([1]TimberSectorMinusCoreVPAImp!Q$264:Q$264)+SUM(R26:R29)</f>
        <v>1.6339462183671993</v>
      </c>
      <c r="S25" s="93">
        <f>SUM([1]TimberSectorMinusCoreVPAImp!R$264:R$264)+SUM(S26:S29)</f>
        <v>1.7752797525923998</v>
      </c>
      <c r="T25" s="93">
        <f>SUM([1]TimberSectorMinusCoreVPAImp!S$264:S$264)+SUM(T26:T29)</f>
        <v>2.0223461399440001</v>
      </c>
      <c r="U25" s="93">
        <f>SUM([1]TimberSectorMinusCoreVPAImp!T$264:T$264)+SUM(U26:U29)</f>
        <v>1.7147280527266673</v>
      </c>
      <c r="V25" s="93">
        <f>SUM([1]TimberSectorMinusCoreVPAImp!U$264:U$264)+SUM(V26:V29)</f>
        <v>1.4335191201313333</v>
      </c>
      <c r="W25" s="93">
        <f>SUM([1]TimberSectorMinusCoreVPAImp!V$264:V$264)+SUM(W26:W29)</f>
        <v>2.1535312781103997</v>
      </c>
      <c r="X25" s="93">
        <f>SUM([1]TimberSectorMinusCoreVPAImp!W$264:W$264)+SUM(X26:X29)</f>
        <v>1.4806227164119998</v>
      </c>
      <c r="Y25" s="93">
        <f>SUM([1]TimberSectorMinusCoreVPAImp!X$264:X$264)+SUM(Y26:Y29)</f>
        <v>1.1537368540162265</v>
      </c>
      <c r="Z25" s="93">
        <f>SUM([1]TimberSectorMinusCoreVPAImp!Y$264:Y$264)+SUM(Z26:Z29)</f>
        <v>1.0921520651999999</v>
      </c>
      <c r="AA25" s="93">
        <f>SUM([1]TimberSectorMinusCoreVPAImp!Z$264:Z$264)+SUM(AA26:AA29)</f>
        <v>1.0811215239999996</v>
      </c>
      <c r="AB25" s="93">
        <f>SUM([1]TimberSectorMinusCoreVPAImp!AA$264:AA$264)+SUM(AB26:AB29)</f>
        <v>0</v>
      </c>
      <c r="AC25" s="79"/>
      <c r="AD25" s="68">
        <f>1/1000*SUM([1]TimberSectorMinusCoreVPAImp!AB$264:AB$264)+SUM(AD26:AD29)</f>
        <v>7.8909895999999979E-2</v>
      </c>
      <c r="AE25" s="26">
        <f>1/1000*SUM([1]TimberSectorMinusCoreVPAImp!AC$264:AC$264)+SUM(AE26:AE29)</f>
        <v>0.10988973</v>
      </c>
      <c r="AF25" s="26">
        <f>1/1000*SUM([1]TimberSectorMinusCoreVPAImp!AD$264:AD$264)+SUM(AF26:AF29)</f>
        <v>0.24498676699999997</v>
      </c>
      <c r="AG25" s="26">
        <f>1/1000*SUM([1]TimberSectorMinusCoreVPAImp!AE$264:AE$264)+SUM(AG26:AG29)</f>
        <v>0.21025297499999995</v>
      </c>
      <c r="AH25" s="26">
        <f>1/1000*SUM([1]TimberSectorMinusCoreVPAImp!AF$264:AF$264)+SUM(AH26:AH29)</f>
        <v>0.201322</v>
      </c>
      <c r="AI25" s="26">
        <f>1/1000*SUM([1]TimberSectorMinusCoreVPAImp!AG$264:AG$264)+SUM(AI26:AI29)</f>
        <v>0.181502</v>
      </c>
      <c r="AJ25" s="26">
        <f>1/1000*SUM([1]TimberSectorMinusCoreVPAImp!AH$264:AH$264)+SUM(AJ26:AJ29)</f>
        <v>0.21288700000000002</v>
      </c>
      <c r="AK25" s="26">
        <f>1/1000*SUM([1]TimberSectorMinusCoreVPAImp!AI$264:AI$264)+SUM(AK26:AK29)</f>
        <v>0.28830700000000009</v>
      </c>
      <c r="AL25" s="26">
        <f>1/1000*SUM([1]TimberSectorMinusCoreVPAImp!AJ$264:AJ$264)+SUM(AL26:AL29)</f>
        <v>0.29852800000000002</v>
      </c>
      <c r="AM25" s="26">
        <f>1/1000*SUM([1]TimberSectorMinusCoreVPAImp!AK$264:AK$264)+SUM(AM26:AM29)</f>
        <v>0.20680600000000005</v>
      </c>
      <c r="AN25" s="26">
        <f>1/1000*SUM([1]TimberSectorMinusCoreVPAImp!AL$264:AL$264)+SUM(AN26:AN29)</f>
        <v>0.22422499999999998</v>
      </c>
      <c r="AO25" s="26">
        <f>1/1000*SUM([1]TimberSectorMinusCoreVPAImp!AM$264:AM$264)+SUM(AO26:AO29)</f>
        <v>0.247056</v>
      </c>
      <c r="AP25" s="26">
        <f>1/1000*SUM([1]TimberSectorMinusCoreVPAImp!AN$264:AN$264)+SUM(AP26:AP29)</f>
        <v>0.27114300000000002</v>
      </c>
      <c r="AQ25" s="26">
        <f>1/1000*SUM([1]TimberSectorMinusCoreVPAImp!AO$264:AO$264)+SUM(AQ26:AQ29)</f>
        <v>0.323075</v>
      </c>
      <c r="AR25" s="26">
        <f>1/1000*SUM([1]TimberSectorMinusCoreVPAImp!AP$264:AP$264)+SUM(AR26:AR29)</f>
        <v>0.371031428</v>
      </c>
      <c r="AS25" s="26">
        <f>1/1000*SUM([1]TimberSectorMinusCoreVPAImp!AQ$264:AQ$264)+SUM(AS26:AS29)</f>
        <v>0.41237700000000005</v>
      </c>
      <c r="AT25" s="26">
        <f>1/1000*SUM([1]TimberSectorMinusCoreVPAImp!AR$264:AR$264)+SUM(AT26:AT29)</f>
        <v>0.41446000000000005</v>
      </c>
      <c r="AU25" s="26">
        <f>1/1000*SUM([1]TimberSectorMinusCoreVPAImp!AS$264:AS$264)+SUM(AU26:AU29)</f>
        <v>0.49366200000000005</v>
      </c>
      <c r="AV25" s="26">
        <f>1/1000*SUM([1]TimberSectorMinusCoreVPAImp!AT$264:AT$264)+SUM(AV26:AV29)</f>
        <v>0.44849500000000003</v>
      </c>
      <c r="AW25" s="26">
        <f>1/1000*SUM([1]TimberSectorMinusCoreVPAImp!AU$264:AU$264)+SUM(AW26:AW29)</f>
        <v>0.49398669399999995</v>
      </c>
      <c r="AX25" s="26">
        <f>1/1000*SUM([1]TimberSectorMinusCoreVPAImp!AV$264:AV$264)+SUM(AX26:AX29)</f>
        <v>0.50665300000000002</v>
      </c>
      <c r="AY25" s="26">
        <f>1/1000*SUM([1]TimberSectorMinusCoreVPAImp!AW$264:AW$264)+SUM(AY26:AY29)</f>
        <v>0.60998297199999996</v>
      </c>
      <c r="AZ25" s="26">
        <f>1/1000*SUM([1]TimberSectorMinusCoreVPAImp!AX$264:AX$264)+SUM(AZ26:AZ29)</f>
        <v>0.52460886200000001</v>
      </c>
      <c r="BA25" s="26">
        <f>1/1000*SUM([1]TimberSectorMinusCoreVPAImp!AY$264:AY$264)+SUM(BA26:BA29)</f>
        <v>0.478823</v>
      </c>
      <c r="BB25" s="26">
        <f>1/1000*SUM([1]TimberSectorMinusCoreVPAImp!AZ$264:AZ$264)+SUM(BB26:BB29)</f>
        <v>0.51979600000000004</v>
      </c>
      <c r="BC25" s="27">
        <f>1/1000*SUM([1]TimberSectorMinusCoreVPAImp!BA$264:BA$264)+SUM(BC26:BC29)</f>
        <v>0</v>
      </c>
      <c r="BD25" s="302"/>
    </row>
    <row r="26" spans="2:56" ht="13">
      <c r="B26" s="5" t="s">
        <v>8</v>
      </c>
      <c r="C26" s="12">
        <f>'[1]4403Imp'!B$264</f>
        <v>1.3679999999999999E-2</v>
      </c>
      <c r="D26" s="22">
        <f>'[1]4403Imp'!C$264</f>
        <v>9.7877999999999993E-2</v>
      </c>
      <c r="E26" s="22">
        <f>'[1]4403Imp'!D$264</f>
        <v>9.6634000000000008E-3</v>
      </c>
      <c r="F26" s="22">
        <f>'[1]4403Imp'!E$264</f>
        <v>1.7668082E-3</v>
      </c>
      <c r="G26" s="22">
        <f>'[1]4403Imp'!F$264</f>
        <v>1.5251000000000001E-2</v>
      </c>
      <c r="H26" s="22">
        <f>'[1]4403Imp'!G$264</f>
        <v>2.7467399999999999E-2</v>
      </c>
      <c r="I26" s="22">
        <f>'[1]4403Imp'!H$264</f>
        <v>3.7323000000000002E-2</v>
      </c>
      <c r="J26" s="166">
        <f>'[1]4403Imp'!I$264</f>
        <v>0.28703513464999991</v>
      </c>
      <c r="K26" s="173">
        <f>'[1]4403Imp'!J$264</f>
        <v>0.19720799999999999</v>
      </c>
      <c r="L26" s="173">
        <f>'[1]4403Imp'!K$264</f>
        <v>0.112368</v>
      </c>
      <c r="M26" s="13">
        <f>'[1]4403Imp'!L$264</f>
        <v>3.0034025000000002E-2</v>
      </c>
      <c r="N26" s="13">
        <f>'[1]4403Imp'!M$264</f>
        <v>2.4860999999999998E-2</v>
      </c>
      <c r="O26" s="13">
        <f>'[1]4403Imp'!N$264</f>
        <v>2.0716003360000002E-2</v>
      </c>
      <c r="P26" s="13">
        <f>'[1]4403Imp'!O$264</f>
        <v>1.7935E-2</v>
      </c>
      <c r="Q26" s="13">
        <f>'[1]4403Imp'!P$264</f>
        <v>2.6514245800000003E-2</v>
      </c>
      <c r="R26" s="13">
        <f>'[1]4403Imp'!Q$264</f>
        <v>1.1208493319999999E-2</v>
      </c>
      <c r="S26" s="13">
        <f>'[1]4403Imp'!R$264</f>
        <v>1.9223805359999995E-2</v>
      </c>
      <c r="T26" s="13">
        <f>'[1]4403Imp'!S$264</f>
        <v>9.1800110000000001E-3</v>
      </c>
      <c r="U26" s="13">
        <f>'[1]4403Imp'!T$264</f>
        <v>1.84712E-2</v>
      </c>
      <c r="V26" s="13">
        <f>'[1]4403Imp'!U$264</f>
        <v>0.13903465826666669</v>
      </c>
      <c r="W26" s="13">
        <f>'[1]4403Imp'!V$264</f>
        <v>0.27878309099999998</v>
      </c>
      <c r="X26" s="13">
        <f>'[1]4403Imp'!W$264</f>
        <v>0.2534883175999999</v>
      </c>
      <c r="Y26" s="13">
        <f>'[1]4403Imp'!X$264</f>
        <v>0.15887100384866673</v>
      </c>
      <c r="Z26" s="13">
        <f>'[1]4403Imp'!Y$264</f>
        <v>7.2419339999999999E-2</v>
      </c>
      <c r="AA26" s="13">
        <f>'[1]4403Imp'!Z$264</f>
        <v>8.9340020000000006E-2</v>
      </c>
      <c r="AB26" s="13">
        <f>'[1]4403Imp'!AA$264</f>
        <v>0</v>
      </c>
      <c r="AC26" s="79"/>
      <c r="AD26" s="12">
        <f>1/1000*'[1]4403Imp'!AB$264</f>
        <v>2.0430000000000001E-3</v>
      </c>
      <c r="AE26" s="13">
        <f>1/1000*'[1]4403Imp'!AC$264</f>
        <v>5.8003760000000003E-3</v>
      </c>
      <c r="AF26" s="13">
        <f>1/1000*'[1]4403Imp'!AD$264</f>
        <v>2.0278229999999998E-3</v>
      </c>
      <c r="AG26" s="13">
        <f>1/1000*'[1]4403Imp'!AE$264</f>
        <v>9.5773599999999994E-4</v>
      </c>
      <c r="AH26" s="13">
        <f>1/1000*'[1]4403Imp'!AF$264</f>
        <v>2.0999999999999999E-3</v>
      </c>
      <c r="AI26" s="13">
        <f>1/1000*'[1]4403Imp'!AG$264</f>
        <v>3.2170000000000002E-3</v>
      </c>
      <c r="AJ26" s="13">
        <f>1/1000*'[1]4403Imp'!AH$264</f>
        <v>5.0499999999999989E-3</v>
      </c>
      <c r="AK26" s="13">
        <f>1/1000*'[1]4403Imp'!AI$264</f>
        <v>3.7413000000000002E-2</v>
      </c>
      <c r="AL26" s="13">
        <f>1/1000*'[1]4403Imp'!AJ$264</f>
        <v>2.8499000000000003E-2</v>
      </c>
      <c r="AM26" s="13">
        <f>1/1000*'[1]4403Imp'!AK$264</f>
        <v>1.4622E-2</v>
      </c>
      <c r="AN26" s="13">
        <f>1/1000*'[1]4403Imp'!AL$264</f>
        <v>4.561E-3</v>
      </c>
      <c r="AO26" s="13">
        <f>1/1000*'[1]4403Imp'!AM$264</f>
        <v>4.3070000000000001E-3</v>
      </c>
      <c r="AP26" s="13">
        <f>1/1000*'[1]4403Imp'!AN$264</f>
        <v>3.5600000000000007E-3</v>
      </c>
      <c r="AQ26" s="13">
        <f>1/1000*'[1]4403Imp'!AO$264</f>
        <v>3.0900000000000003E-3</v>
      </c>
      <c r="AR26" s="13">
        <f>1/1000*'[1]4403Imp'!AP$264</f>
        <v>4.4803149999999995E-3</v>
      </c>
      <c r="AS26" s="13">
        <f>1/1000*'[1]4403Imp'!AQ$264</f>
        <v>2.3979999999999995E-3</v>
      </c>
      <c r="AT26" s="13">
        <f>1/1000*'[1]4403Imp'!AR$264</f>
        <v>2.7990000000000003E-3</v>
      </c>
      <c r="AU26" s="13">
        <f>1/1000*'[1]4403Imp'!AS$264</f>
        <v>2.2780000000000001E-3</v>
      </c>
      <c r="AV26" s="13">
        <f>1/1000*'[1]4403Imp'!AT$264</f>
        <v>1.4399999999999999E-3</v>
      </c>
      <c r="AW26" s="13">
        <f>1/1000*'[1]4403Imp'!AU$264</f>
        <v>1.9136789999999997E-2</v>
      </c>
      <c r="AX26" s="13">
        <f>1/1000*'[1]4403Imp'!AV$264</f>
        <v>3.405699999999999E-2</v>
      </c>
      <c r="AY26" s="13">
        <f>1/1000*'[1]4403Imp'!AW$264</f>
        <v>4.4559872E-2</v>
      </c>
      <c r="AZ26" s="13">
        <f>1/1000*'[1]4403Imp'!AX$264</f>
        <v>3.0620519000000002E-2</v>
      </c>
      <c r="BA26" s="13">
        <f>1/1000*'[1]4403Imp'!AY$264</f>
        <v>1.3658000000000002E-2</v>
      </c>
      <c r="BB26" s="13">
        <f>1/1000*'[1]4403Imp'!AZ$264</f>
        <v>1.4001000000000001E-2</v>
      </c>
      <c r="BC26" s="15">
        <f>1/1000*'[1]4403Imp'!BA$264</f>
        <v>0</v>
      </c>
      <c r="BD26" s="302"/>
    </row>
    <row r="27" spans="2:56" ht="13">
      <c r="B27" s="5" t="s">
        <v>9</v>
      </c>
      <c r="C27" s="95">
        <f>'[1]4407Imp'!B$264</f>
        <v>6.4253279999999992E-3</v>
      </c>
      <c r="D27" s="136">
        <f>'[1]4407Imp'!C$264</f>
        <v>9.0089999999999996E-3</v>
      </c>
      <c r="E27" s="136">
        <f>'[1]4407Imp'!D$264</f>
        <v>1.7728035416000001E-2</v>
      </c>
      <c r="F27" s="136">
        <f>'[1]4407Imp'!E$264</f>
        <v>2.7117972700000003E-2</v>
      </c>
      <c r="G27" s="136">
        <f>'[1]4407Imp'!F$264</f>
        <v>4.5254300000000004E-2</v>
      </c>
      <c r="H27" s="136">
        <f>'[1]4407Imp'!G$264</f>
        <v>5.781344569E-2</v>
      </c>
      <c r="I27" s="136">
        <f>'[1]4407Imp'!H$264</f>
        <v>7.3406064186000014E-2</v>
      </c>
      <c r="J27" s="278">
        <f>'[1]4407Imp'!I$264</f>
        <v>6.5489527557999999E-2</v>
      </c>
      <c r="K27" s="172">
        <f>'[1]4407Imp'!J$264</f>
        <v>7.5127121160000018E-2</v>
      </c>
      <c r="L27" s="172">
        <f>'[1]4407Imp'!K$264</f>
        <v>0.10662865804239999</v>
      </c>
      <c r="M27" s="96">
        <f>'[1]4407Imp'!L$264</f>
        <v>0.117477300486</v>
      </c>
      <c r="N27" s="96">
        <f>'[1]4407Imp'!M$264</f>
        <v>0.16531761646399998</v>
      </c>
      <c r="O27" s="96">
        <f>'[1]4407Imp'!N$264</f>
        <v>0.35270654648319999</v>
      </c>
      <c r="P27" s="96">
        <f>'[1]4407Imp'!O$264</f>
        <v>0.56341350064999995</v>
      </c>
      <c r="Q27" s="96">
        <f>'[1]4407Imp'!P$264</f>
        <v>0.56596660119999997</v>
      </c>
      <c r="R27" s="96">
        <f>'[1]4407Imp'!Q$264</f>
        <v>0.96717900180719996</v>
      </c>
      <c r="S27" s="96">
        <f>'[1]4407Imp'!R$264</f>
        <v>1.2591582487483999</v>
      </c>
      <c r="T27" s="96">
        <f>'[1]4407Imp'!S$264</f>
        <v>1.4264637681840004</v>
      </c>
      <c r="U27" s="96">
        <f>'[1]4407Imp'!T$264</f>
        <v>1.3104040828666672</v>
      </c>
      <c r="V27" s="96">
        <f>'[1]4407Imp'!U$264</f>
        <v>0.97838519158466675</v>
      </c>
      <c r="W27" s="96">
        <f>'[1]4407Imp'!V$264</f>
        <v>1.3845346964904</v>
      </c>
      <c r="X27" s="96">
        <f>'[1]4407Imp'!W$264</f>
        <v>0.95245441127199992</v>
      </c>
      <c r="Y27" s="96">
        <f>'[1]4407Imp'!X$264</f>
        <v>0.76554986080299992</v>
      </c>
      <c r="Z27" s="96">
        <f>'[1]4407Imp'!Y$264</f>
        <v>0.79046196320000006</v>
      </c>
      <c r="AA27" s="96">
        <f>'[1]4407Imp'!Z$264</f>
        <v>0.74875527999999991</v>
      </c>
      <c r="AB27" s="96">
        <f>'[1]4407Imp'!AA$264</f>
        <v>0</v>
      </c>
      <c r="AC27" s="325"/>
      <c r="AD27" s="12">
        <f>1/1000*'[1]4407Imp'!AB$264</f>
        <v>2.0830000000000002E-3</v>
      </c>
      <c r="AE27" s="13">
        <f>1/1000*'[1]4407Imp'!AC$264</f>
        <v>1.9994850000000001E-3</v>
      </c>
      <c r="AF27" s="13">
        <f>1/1000*'[1]4407Imp'!AD$264</f>
        <v>4.121315999999999E-3</v>
      </c>
      <c r="AG27" s="13">
        <f>1/1000*'[1]4407Imp'!AE$264</f>
        <v>6.1251999999999999E-3</v>
      </c>
      <c r="AH27" s="13">
        <f>1/1000*'[1]4407Imp'!AF$264</f>
        <v>9.1710000000000021E-3</v>
      </c>
      <c r="AI27" s="13">
        <f>1/1000*'[1]4407Imp'!AG$264</f>
        <v>1.1174999999999999E-2</v>
      </c>
      <c r="AJ27" s="13">
        <f>1/1000*'[1]4407Imp'!AH$264</f>
        <v>1.3812E-2</v>
      </c>
      <c r="AK27" s="13">
        <f>1/1000*'[1]4407Imp'!AI$264</f>
        <v>1.4702000000000002E-2</v>
      </c>
      <c r="AL27" s="13">
        <f>1/1000*'[1]4407Imp'!AJ$264</f>
        <v>1.5979E-2</v>
      </c>
      <c r="AM27" s="13">
        <f>1/1000*'[1]4407Imp'!AK$264</f>
        <v>2.0059000000000004E-2</v>
      </c>
      <c r="AN27" s="13">
        <f>1/1000*'[1]4407Imp'!AL$264</f>
        <v>2.0235000000000006E-2</v>
      </c>
      <c r="AO27" s="13">
        <f>1/1000*'[1]4407Imp'!AM$264</f>
        <v>3.0477999999999998E-2</v>
      </c>
      <c r="AP27" s="13">
        <f>1/1000*'[1]4407Imp'!AN$264</f>
        <v>4.6489000000000009E-2</v>
      </c>
      <c r="AQ27" s="13">
        <f>1/1000*'[1]4407Imp'!AO$264</f>
        <v>9.7436999999999996E-2</v>
      </c>
      <c r="AR27" s="13">
        <f>1/1000*'[1]4407Imp'!AP$264</f>
        <v>0.14339075799999998</v>
      </c>
      <c r="AS27" s="13">
        <f>1/1000*'[1]4407Imp'!AQ$264</f>
        <v>0.15077200000000002</v>
      </c>
      <c r="AT27" s="13">
        <f>1/1000*'[1]4407Imp'!AR$264</f>
        <v>0.15584799999999999</v>
      </c>
      <c r="AU27" s="13">
        <f>1/1000*'[1]4407Imp'!AS$264</f>
        <v>0.21201400000000006</v>
      </c>
      <c r="AV27" s="13">
        <f>1/1000*'[1]4407Imp'!AT$264</f>
        <v>0.20535200000000006</v>
      </c>
      <c r="AW27" s="13">
        <f>1/1000*'[1]4407Imp'!AU$264</f>
        <v>0.18156831599999995</v>
      </c>
      <c r="AX27" s="13">
        <f>1/1000*'[1]4407Imp'!AV$264</f>
        <v>0.18561600000000003</v>
      </c>
      <c r="AY27" s="13">
        <f>1/1000*'[1]4407Imp'!AW$264</f>
        <v>0.26165166999999995</v>
      </c>
      <c r="AZ27" s="13">
        <f>1/1000*'[1]4407Imp'!AX$264</f>
        <v>0.21240085</v>
      </c>
      <c r="BA27" s="13">
        <f>1/1000*'[1]4407Imp'!AY$264</f>
        <v>0.16667800000000002</v>
      </c>
      <c r="BB27" s="13">
        <f>1/1000*'[1]4407Imp'!AZ$264</f>
        <v>0.158051</v>
      </c>
      <c r="BC27" s="15">
        <f>1/1000*'[1]4407Imp'!BA$264</f>
        <v>0</v>
      </c>
      <c r="BD27" s="302"/>
    </row>
    <row r="28" spans="2:56" ht="13">
      <c r="B28" s="5" t="s">
        <v>10</v>
      </c>
      <c r="C28" s="12">
        <f>'[1]4408Imp'!B$264</f>
        <v>2.5110399999999995E-3</v>
      </c>
      <c r="D28" s="22">
        <f>'[1]4408Imp'!C$264</f>
        <v>4.5751999999999998E-3</v>
      </c>
      <c r="E28" s="22">
        <f>'[1]4408Imp'!D$264</f>
        <v>6.6199207199999993E-3</v>
      </c>
      <c r="F28" s="22">
        <f>'[1]4408Imp'!E$264</f>
        <v>6.7577459599999995E-3</v>
      </c>
      <c r="G28" s="22">
        <f>'[1]4408Imp'!F$264</f>
        <v>3.7692199999999993E-3</v>
      </c>
      <c r="H28" s="22">
        <f>'[1]4408Imp'!G$264</f>
        <v>4.5879759799999998E-3</v>
      </c>
      <c r="I28" s="22">
        <f>'[1]4408Imp'!H$264</f>
        <v>4.4047259199999989E-3</v>
      </c>
      <c r="J28" s="166">
        <f>'[1]4408Imp'!I$264</f>
        <v>3.2682701799999995E-3</v>
      </c>
      <c r="K28" s="173">
        <f>'[1]4408Imp'!J$264</f>
        <v>3.2696560399999995E-3</v>
      </c>
      <c r="L28" s="173">
        <f>'[1]4408Imp'!K$264</f>
        <v>1.4213337599999999E-3</v>
      </c>
      <c r="M28" s="13">
        <f>'[1]4408Imp'!L$264</f>
        <v>1.3198175199999997E-3</v>
      </c>
      <c r="N28" s="13">
        <f>'[1]4408Imp'!M$264</f>
        <v>1.4616593599999996E-3</v>
      </c>
      <c r="O28" s="13">
        <f>'[1]4408Imp'!N$264</f>
        <v>7.5417117999999992E-4</v>
      </c>
      <c r="P28" s="13">
        <f>'[1]4408Imp'!O$264</f>
        <v>6.9582673999999984E-4</v>
      </c>
      <c r="Q28" s="13">
        <f>'[1]4408Imp'!P$264</f>
        <v>8.4782977999999984E-4</v>
      </c>
      <c r="R28" s="13">
        <f>'[1]4408Imp'!Q$264</f>
        <v>1.1260817399999998E-3</v>
      </c>
      <c r="S28" s="13">
        <f>'[1]4408Imp'!R$264</f>
        <v>9.3893211999999981E-4</v>
      </c>
      <c r="T28" s="13">
        <f>'[1]4408Imp'!S$264</f>
        <v>1.36776136E-3</v>
      </c>
      <c r="U28" s="13">
        <f>'[1]4408Imp'!T$264</f>
        <v>9.8376375999999969E-4</v>
      </c>
      <c r="V28" s="13">
        <f>'[1]4408Imp'!U$264</f>
        <v>1.2316316799999998E-3</v>
      </c>
      <c r="W28" s="13">
        <f>'[1]4408Imp'!V$264</f>
        <v>5.7634751999999993E-4</v>
      </c>
      <c r="X28" s="13">
        <f>'[1]4408Imp'!W$264</f>
        <v>7.4980611999999995E-4</v>
      </c>
      <c r="Y28" s="13">
        <f>'[1]4408Imp'!X$264</f>
        <v>7.7718498130000002E-4</v>
      </c>
      <c r="Z28" s="13">
        <f>'[1]4408Imp'!Y$264</f>
        <v>5.6604799999999988E-4</v>
      </c>
      <c r="AA28" s="13">
        <f>'[1]4408Imp'!Z$264</f>
        <v>3.9873399999999993E-4</v>
      </c>
      <c r="AB28" s="13">
        <f>'[1]4408Imp'!AA$264</f>
        <v>0</v>
      </c>
      <c r="AC28" s="79"/>
      <c r="AD28" s="12">
        <f>1/1000*'[1]4408Imp'!AB$264</f>
        <v>4.2259999999999997E-3</v>
      </c>
      <c r="AE28" s="13">
        <f>1/1000*'[1]4408Imp'!AC$264</f>
        <v>9.023129999999999E-3</v>
      </c>
      <c r="AF28" s="13">
        <f>1/1000*'[1]4408Imp'!AD$264</f>
        <v>1.1465353999999999E-2</v>
      </c>
      <c r="AG28" s="13">
        <f>1/1000*'[1]4408Imp'!AE$264</f>
        <v>1.0301278000000001E-2</v>
      </c>
      <c r="AH28" s="13">
        <f>1/1000*'[1]4408Imp'!AF$264</f>
        <v>5.1340000000000005E-3</v>
      </c>
      <c r="AI28" s="13">
        <f>1/1000*'[1]4408Imp'!AG$264</f>
        <v>5.3829999999999998E-3</v>
      </c>
      <c r="AJ28" s="13">
        <f>1/1000*'[1]4408Imp'!AH$264</f>
        <v>7.2699999999999996E-3</v>
      </c>
      <c r="AK28" s="13">
        <f>1/1000*'[1]4408Imp'!AI$264</f>
        <v>5.5870000000000008E-3</v>
      </c>
      <c r="AL28" s="13">
        <f>1/1000*'[1]4408Imp'!AJ$264</f>
        <v>7.8480000000000008E-3</v>
      </c>
      <c r="AM28" s="13">
        <f>1/1000*'[1]4408Imp'!AK$264</f>
        <v>3.6830000000000001E-3</v>
      </c>
      <c r="AN28" s="13">
        <f>1/1000*'[1]4408Imp'!AL$264</f>
        <v>4.2440000000000004E-3</v>
      </c>
      <c r="AO28" s="13">
        <f>1/1000*'[1]4408Imp'!AM$264</f>
        <v>3.0959999999999998E-3</v>
      </c>
      <c r="AP28" s="13">
        <f>1/1000*'[1]4408Imp'!AN$264</f>
        <v>1.9749999999999998E-3</v>
      </c>
      <c r="AQ28" s="13">
        <f>1/1000*'[1]4408Imp'!AO$264</f>
        <v>1.601E-3</v>
      </c>
      <c r="AR28" s="13">
        <f>1/1000*'[1]4408Imp'!AP$264</f>
        <v>1.971183E-3</v>
      </c>
      <c r="AS28" s="13">
        <f>1/1000*'[1]4408Imp'!AQ$264</f>
        <v>2.068E-3</v>
      </c>
      <c r="AT28" s="13">
        <f>1/1000*'[1]4408Imp'!AR$264</f>
        <v>2.1749999999999999E-3</v>
      </c>
      <c r="AU28" s="13">
        <f>1/1000*'[1]4408Imp'!AS$264</f>
        <v>2.8799999999999997E-3</v>
      </c>
      <c r="AV28" s="13">
        <f>1/1000*'[1]4408Imp'!AT$264</f>
        <v>2.9439999999999996E-3</v>
      </c>
      <c r="AW28" s="13">
        <f>1/1000*'[1]4408Imp'!AU$264</f>
        <v>2.9994969999999998E-3</v>
      </c>
      <c r="AX28" s="13">
        <f>1/1000*'[1]4408Imp'!AV$264</f>
        <v>3.0330000000000005E-3</v>
      </c>
      <c r="AY28" s="13">
        <f>1/1000*'[1]4408Imp'!AW$264</f>
        <v>3.3336559999999995E-3</v>
      </c>
      <c r="AZ28" s="13">
        <f>1/1000*'[1]4408Imp'!AX$264</f>
        <v>3.2198420000000001E-3</v>
      </c>
      <c r="BA28" s="13">
        <f>1/1000*'[1]4408Imp'!AY$264</f>
        <v>3.2810000000000001E-3</v>
      </c>
      <c r="BB28" s="13">
        <f>1/1000*'[1]4408Imp'!AZ$264</f>
        <v>4.4899999999999992E-3</v>
      </c>
      <c r="BC28" s="15">
        <f>1/1000*'[1]4408Imp'!BA$264</f>
        <v>0</v>
      </c>
      <c r="BD28" s="302"/>
    </row>
    <row r="29" spans="2:56" ht="13">
      <c r="B29" s="5" t="s">
        <v>11</v>
      </c>
      <c r="C29" s="12">
        <f>'[1]4412Imp'!B$264</f>
        <v>1.75812E-3</v>
      </c>
      <c r="D29" s="22">
        <f>'[1]4412Imp'!C$264</f>
        <v>1.9534520999999999E-2</v>
      </c>
      <c r="E29" s="22">
        <f>'[1]4412Imp'!D$264</f>
        <v>4.8768299779999996E-2</v>
      </c>
      <c r="F29" s="22">
        <f>'[1]4412Imp'!E$264</f>
        <v>6.204005647999998E-2</v>
      </c>
      <c r="G29" s="22">
        <f>'[1]4412Imp'!F$264</f>
        <v>0.12244556000000001</v>
      </c>
      <c r="H29" s="22">
        <f>'[1]4412Imp'!G$264</f>
        <v>7.6424470149999993E-2</v>
      </c>
      <c r="I29" s="22">
        <f>'[1]4412Imp'!H$264</f>
        <v>0.12703540641999994</v>
      </c>
      <c r="J29" s="166">
        <f>'[1]4412Imp'!I$264</f>
        <v>0.19289294355999995</v>
      </c>
      <c r="K29" s="173">
        <f>'[1]4412Imp'!J$264</f>
        <v>0.20462939460000001</v>
      </c>
      <c r="L29" s="173">
        <f>'[1]4412Imp'!K$264</f>
        <v>0.12732226681190467</v>
      </c>
      <c r="M29" s="13">
        <f>'[1]4412Imp'!L$264</f>
        <v>4.8612879349999957E-2</v>
      </c>
      <c r="N29" s="13">
        <f>'[1]4412Imp'!M$264</f>
        <v>3.8217634210000011E-2</v>
      </c>
      <c r="O29" s="13">
        <f>'[1]4412Imp'!N$264</f>
        <v>0.11081796814399993</v>
      </c>
      <c r="P29" s="13">
        <f>'[1]4412Imp'!O$264</f>
        <v>0.13906442344</v>
      </c>
      <c r="Q29" s="13">
        <f>'[1]4412Imp'!P$264</f>
        <v>0.11106131624</v>
      </c>
      <c r="R29" s="13">
        <f>'[1]4412Imp'!Q$264</f>
        <v>0.16303845779999998</v>
      </c>
      <c r="S29" s="13">
        <f>'[1]4412Imp'!R$264</f>
        <v>0.15731297713399989</v>
      </c>
      <c r="T29" s="13">
        <f>'[1]4412Imp'!S$264</f>
        <v>0.12363413513999998</v>
      </c>
      <c r="U29" s="13">
        <f>'[1]4412Imp'!T$264</f>
        <v>0.14577329665999994</v>
      </c>
      <c r="V29" s="13">
        <f>'[1]4412Imp'!U$264</f>
        <v>0.11978094559999999</v>
      </c>
      <c r="W29" s="13">
        <f>'[1]4412Imp'!V$264</f>
        <v>0.28806318995999997</v>
      </c>
      <c r="X29" s="13">
        <f>'[1]4412Imp'!W$264</f>
        <v>8.5267135939999988E-2</v>
      </c>
      <c r="Y29" s="13">
        <f>'[1]4412Imp'!X$264</f>
        <v>7.6365618116619988E-2</v>
      </c>
      <c r="Z29" s="13">
        <f>'[1]4412Imp'!Y$264</f>
        <v>0.101833466</v>
      </c>
      <c r="AA29" s="13">
        <f>'[1]4412Imp'!Z$264</f>
        <v>0.10408263599999998</v>
      </c>
      <c r="AB29" s="13">
        <f>'[1]4412Imp'!AA$264</f>
        <v>0</v>
      </c>
      <c r="AC29" s="79"/>
      <c r="AD29" s="12">
        <f>1/1000*'[1]4412Imp'!AB$264</f>
        <v>1.3759999999999998E-3</v>
      </c>
      <c r="AE29" s="13">
        <f>1/1000*'[1]4412Imp'!AC$264</f>
        <v>8.3577649999999996E-3</v>
      </c>
      <c r="AF29" s="13">
        <f>1/1000*'[1]4412Imp'!AD$264</f>
        <v>2.0356525000000004E-2</v>
      </c>
      <c r="AG29" s="13">
        <f>1/1000*'[1]4412Imp'!AE$264</f>
        <v>2.5490491999999997E-2</v>
      </c>
      <c r="AH29" s="13">
        <f>1/1000*'[1]4412Imp'!AF$264</f>
        <v>2.4912000000000004E-2</v>
      </c>
      <c r="AI29" s="13">
        <f>1/1000*'[1]4412Imp'!AG$264</f>
        <v>3.3602999999999994E-2</v>
      </c>
      <c r="AJ29" s="13">
        <f>1/1000*'[1]4412Imp'!AH$264</f>
        <v>5.1027000000000003E-2</v>
      </c>
      <c r="AK29" s="13">
        <f>1/1000*'[1]4412Imp'!AI$264</f>
        <v>7.5085000000000013E-2</v>
      </c>
      <c r="AL29" s="13">
        <f>1/1000*'[1]4412Imp'!AJ$264</f>
        <v>8.2353999999999983E-2</v>
      </c>
      <c r="AM29" s="13">
        <f>1/1000*'[1]4412Imp'!AK$264</f>
        <v>4.7519000000000006E-2</v>
      </c>
      <c r="AN29" s="13">
        <f>1/1000*'[1]4412Imp'!AL$264</f>
        <v>2.4817000000000002E-2</v>
      </c>
      <c r="AO29" s="13">
        <f>1/1000*'[1]4412Imp'!AM$264</f>
        <v>1.8438E-2</v>
      </c>
      <c r="AP29" s="13">
        <f>1/1000*'[1]4412Imp'!AN$264</f>
        <v>3.5864000000000007E-2</v>
      </c>
      <c r="AQ29" s="13">
        <f>1/1000*'[1]4412Imp'!AO$264</f>
        <v>6.630800000000002E-2</v>
      </c>
      <c r="AR29" s="13">
        <f>1/1000*'[1]4412Imp'!AP$264</f>
        <v>6.6068674000000008E-2</v>
      </c>
      <c r="AS29" s="13">
        <f>1/1000*'[1]4412Imp'!AQ$264</f>
        <v>5.0215999999999997E-2</v>
      </c>
      <c r="AT29" s="13">
        <f>1/1000*'[1]4412Imp'!AR$264</f>
        <v>4.9807000000000018E-2</v>
      </c>
      <c r="AU29" s="13">
        <f>1/1000*'[1]4412Imp'!AS$264</f>
        <v>5.6813000000000002E-2</v>
      </c>
      <c r="AV29" s="13">
        <f>1/1000*'[1]4412Imp'!AT$264</f>
        <v>5.1881999999999998E-2</v>
      </c>
      <c r="AW29" s="13">
        <f>1/1000*'[1]4412Imp'!AU$264</f>
        <v>6.4623409999999978E-2</v>
      </c>
      <c r="AX29" s="13">
        <f>1/1000*'[1]4412Imp'!AV$264</f>
        <v>7.2079999999999991E-2</v>
      </c>
      <c r="AY29" s="13">
        <f>1/1000*'[1]4412Imp'!AW$264</f>
        <v>4.5127703999999991E-2</v>
      </c>
      <c r="AZ29" s="13">
        <f>1/1000*'[1]4412Imp'!AX$264</f>
        <v>4.1695679999999992E-2</v>
      </c>
      <c r="BA29" s="13">
        <f>1/1000*'[1]4412Imp'!AY$264</f>
        <v>7.2616999999999973E-2</v>
      </c>
      <c r="BB29" s="13">
        <f>1/1000*'[1]4412Imp'!AZ$264</f>
        <v>7.802400000000001E-2</v>
      </c>
      <c r="BC29" s="15">
        <f>1/1000*'[1]4412Imp'!BA$264</f>
        <v>0</v>
      </c>
      <c r="BD29" s="302"/>
    </row>
    <row r="30" spans="2:56" ht="13">
      <c r="B30" s="5" t="s">
        <v>66</v>
      </c>
      <c r="C30" s="12">
        <f>'[1]44104411Imp'!B$264</f>
        <v>0.15084579999999995</v>
      </c>
      <c r="D30" s="22">
        <f>'[1]44104411Imp'!C$264</f>
        <v>0.32086907999999992</v>
      </c>
      <c r="E30" s="22">
        <f>'[1]44104411Imp'!D$264</f>
        <v>1.0786391310799999</v>
      </c>
      <c r="F30" s="22">
        <f>'[1]44104411Imp'!E$264</f>
        <v>0.43482478956000004</v>
      </c>
      <c r="G30" s="22">
        <f>'[1]44104411Imp'!F$264</f>
        <v>0.5015419418799999</v>
      </c>
      <c r="H30" s="22">
        <f>'[1]44104411Imp'!G$264</f>
        <v>0.11064609864000001</v>
      </c>
      <c r="I30" s="22">
        <f>'[1]44104411Imp'!H$264</f>
        <v>8.7954194159999985E-2</v>
      </c>
      <c r="J30" s="166">
        <f>'[1]44104411Imp'!I$264</f>
        <v>2.9604767079999997E-2</v>
      </c>
      <c r="K30" s="173">
        <f>'[1]44104411Imp'!J$264</f>
        <v>0.10659856172</v>
      </c>
      <c r="L30" s="173">
        <f>'[1]44104411Imp'!K$264</f>
        <v>0.12953460379999995</v>
      </c>
      <c r="M30" s="13">
        <f>'[1]44104411Imp'!L$264</f>
        <v>0.19571040047999999</v>
      </c>
      <c r="N30" s="13">
        <f>'[1]44104411Imp'!M$264</f>
        <v>0.30535760919999999</v>
      </c>
      <c r="O30" s="13">
        <f>'[1]44104411Imp'!N$264</f>
        <v>0.33191118407999987</v>
      </c>
      <c r="P30" s="13">
        <f>'[1]44104411Imp'!O$264</f>
        <v>0.27074603191999996</v>
      </c>
      <c r="Q30" s="13">
        <f>'[1]44104411Imp'!P$264</f>
        <v>0.11986634127999997</v>
      </c>
      <c r="R30" s="13">
        <f>'[1]44104411Imp'!Q$264</f>
        <v>0.31837077579999995</v>
      </c>
      <c r="S30" s="13">
        <f>'[1]44104411Imp'!R$264</f>
        <v>0.17777709964000002</v>
      </c>
      <c r="T30" s="13">
        <f>'[1]44104411Imp'!S$264</f>
        <v>0.28639934483999985</v>
      </c>
      <c r="U30" s="13">
        <f>'[1]44104411Imp'!T$264</f>
        <v>6.8514887559999987E-2</v>
      </c>
      <c r="V30" s="13">
        <f>'[1]44104411Imp'!U$264</f>
        <v>4.7796896559999996E-2</v>
      </c>
      <c r="W30" s="13">
        <f>'[1]44104411Imp'!V$264</f>
        <v>4.8163311559999998E-2</v>
      </c>
      <c r="X30" s="13">
        <f>'[1]44104411Imp'!W$264</f>
        <v>2.9396680039999998E-2</v>
      </c>
      <c r="Y30" s="13">
        <f>'[1]44104411Imp'!X$264</f>
        <v>3.1122163056319999E-2</v>
      </c>
      <c r="Z30" s="13">
        <f>'[1]44104411Imp'!Y$264</f>
        <v>1.8061259999999999E-2</v>
      </c>
      <c r="AA30" s="13">
        <f>'[1]44104411Imp'!Z$264</f>
        <v>1.5417611999999997E-2</v>
      </c>
      <c r="AB30" s="13">
        <f>'[1]44104411Imp'!AA$264</f>
        <v>0</v>
      </c>
      <c r="AC30" s="79"/>
      <c r="AD30" s="12">
        <f>1/1000*'[1]44104411Imp'!AB$264</f>
        <v>1.6803000000000002E-2</v>
      </c>
      <c r="AE30" s="13">
        <f>1/1000*'[1]44104411Imp'!AC$264</f>
        <v>3.0442834999999994E-2</v>
      </c>
      <c r="AF30" s="13">
        <f>1/1000*'[1]44104411Imp'!AD$264</f>
        <v>0.10184100399999998</v>
      </c>
      <c r="AG30" s="13">
        <f>1/1000*'[1]44104411Imp'!AE$264</f>
        <v>4.9751238999999989E-2</v>
      </c>
      <c r="AH30" s="13">
        <f>1/1000*'[1]44104411Imp'!AF$264</f>
        <v>6.2604000000000007E-2</v>
      </c>
      <c r="AI30" s="13">
        <f>1/1000*'[1]44104411Imp'!AG$264</f>
        <v>2.3377999999999993E-2</v>
      </c>
      <c r="AJ30" s="13">
        <f>1/1000*'[1]44104411Imp'!AH$264</f>
        <v>2.0542000000000001E-2</v>
      </c>
      <c r="AK30" s="13">
        <f>1/1000*'[1]44104411Imp'!AI$264</f>
        <v>1.0168999999999999E-2</v>
      </c>
      <c r="AL30" s="13">
        <f>1/1000*'[1]44104411Imp'!AJ$264</f>
        <v>2.0943E-2</v>
      </c>
      <c r="AM30" s="13">
        <f>1/1000*'[1]44104411Imp'!AK$264</f>
        <v>1.6920999999999999E-2</v>
      </c>
      <c r="AN30" s="13">
        <f>1/1000*'[1]44104411Imp'!AL$264</f>
        <v>2.5278999999999999E-2</v>
      </c>
      <c r="AO30" s="13">
        <f>1/1000*'[1]44104411Imp'!AM$264</f>
        <v>4.6713999999999999E-2</v>
      </c>
      <c r="AP30" s="13">
        <f>1/1000*'[1]44104411Imp'!AN$264</f>
        <v>4.9460000000000011E-2</v>
      </c>
      <c r="AQ30" s="13">
        <f>1/1000*'[1]44104411Imp'!AO$264</f>
        <v>4.0786000000000003E-2</v>
      </c>
      <c r="AR30" s="13">
        <f>1/1000*'[1]44104411Imp'!AP$264</f>
        <v>1.9989798999999999E-2</v>
      </c>
      <c r="AS30" s="13">
        <f>1/1000*'[1]44104411Imp'!AQ$264</f>
        <v>4.0896000000000002E-2</v>
      </c>
      <c r="AT30" s="13">
        <f>1/1000*'[1]44104411Imp'!AR$264</f>
        <v>2.4219999999999998E-2</v>
      </c>
      <c r="AU30" s="13">
        <f>1/1000*'[1]44104411Imp'!AS$264</f>
        <v>4.3340000000000004E-2</v>
      </c>
      <c r="AV30" s="13">
        <f>1/1000*'[1]44104411Imp'!AT$264</f>
        <v>1.6759E-2</v>
      </c>
      <c r="AW30" s="13">
        <f>1/1000*'[1]44104411Imp'!AU$264</f>
        <v>1.1424544E-2</v>
      </c>
      <c r="AX30" s="13">
        <f>1/1000*'[1]44104411Imp'!AV$264</f>
        <v>1.1339E-2</v>
      </c>
      <c r="AY30" s="13">
        <f>1/1000*'[1]44104411Imp'!AW$264</f>
        <v>1.1280374000000001E-2</v>
      </c>
      <c r="AZ30" s="13">
        <f>1/1000*'[1]44104411Imp'!AX$264</f>
        <v>1.1516366000000002E-2</v>
      </c>
      <c r="BA30" s="13">
        <f>1/1000*'[1]44104411Imp'!AY$264</f>
        <v>6.8479999999999999E-3</v>
      </c>
      <c r="BB30" s="13">
        <f>1/1000*'[1]44104411Imp'!AZ$264</f>
        <v>7.5720000000000015E-3</v>
      </c>
      <c r="BC30" s="15">
        <f>1/1000*'[1]44104411Imp'!BA$264</f>
        <v>0</v>
      </c>
      <c r="BD30" s="302"/>
    </row>
    <row r="31" spans="2:56" ht="13">
      <c r="B31" s="5" t="s">
        <v>67</v>
      </c>
      <c r="C31" s="12">
        <f>'[1]44094418Imp'!B$264</f>
        <v>4.2081199999999992E-3</v>
      </c>
      <c r="D31" s="22">
        <f>'[1]44094418Imp'!C$264</f>
        <v>1.4830199999999998E-2</v>
      </c>
      <c r="E31" s="22">
        <f>'[1]44094418Imp'!D$264</f>
        <v>2.627398802E-2</v>
      </c>
      <c r="F31" s="22">
        <f>'[1]44094418Imp'!E$264</f>
        <v>3.9768700719999994E-2</v>
      </c>
      <c r="G31" s="22">
        <f>'[1]44094418Imp'!F$264</f>
        <v>3.6744119999999998E-2</v>
      </c>
      <c r="H31" s="22">
        <f>'[1]44094418Imp'!G$264</f>
        <v>5.9764433539999988E-2</v>
      </c>
      <c r="I31" s="22">
        <f>'[1]44094418Imp'!H$264</f>
        <v>7.4866896299999999E-2</v>
      </c>
      <c r="J31" s="166">
        <f>'[1]44094418Imp'!I$264</f>
        <v>7.81793509E-2</v>
      </c>
      <c r="K31" s="173">
        <f>'[1]44094418Imp'!J$264</f>
        <v>4.2348146959999985E-2</v>
      </c>
      <c r="L31" s="173">
        <f>'[1]44094418Imp'!K$264</f>
        <v>4.6564641899999988E-2</v>
      </c>
      <c r="M31" s="13">
        <f>'[1]44094418Imp'!L$264</f>
        <v>6.985212709999998E-2</v>
      </c>
      <c r="N31" s="13">
        <f>'[1]44094418Imp'!M$264</f>
        <v>9.1480708479999992E-2</v>
      </c>
      <c r="O31" s="13">
        <f>'[1]44094418Imp'!N$264</f>
        <v>0.11212316457999996</v>
      </c>
      <c r="P31" s="13">
        <f>'[1]44094418Imp'!O$264</f>
        <v>9.8308424200000008E-2</v>
      </c>
      <c r="Q31" s="13">
        <f>'[1]44094418Imp'!P$264</f>
        <v>0.10857238797999998</v>
      </c>
      <c r="R31" s="13">
        <f>'[1]44094418Imp'!Q$264</f>
        <v>0.10542211399999997</v>
      </c>
      <c r="S31" s="13">
        <f>'[1]44094418Imp'!R$264</f>
        <v>8.6442155589999986E-2</v>
      </c>
      <c r="T31" s="13">
        <f>'[1]44094418Imp'!S$264</f>
        <v>9.4077590320000001E-2</v>
      </c>
      <c r="U31" s="13">
        <f>'[1]44094418Imp'!T$264</f>
        <v>7.8762199740000011E-2</v>
      </c>
      <c r="V31" s="13">
        <f>'[1]44094418Imp'!U$264</f>
        <v>5.7375630340000004E-2</v>
      </c>
      <c r="W31" s="13">
        <f>'[1]44094418Imp'!V$264</f>
        <v>6.1610863579999994E-2</v>
      </c>
      <c r="X31" s="13">
        <f>'[1]44094418Imp'!W$264</f>
        <v>6.8023125939999998E-2</v>
      </c>
      <c r="Y31" s="13">
        <f>'[1]44094418Imp'!X$264</f>
        <v>4.3948788351719989E-2</v>
      </c>
      <c r="Z31" s="13">
        <f>'[1]44094418Imp'!Y$264</f>
        <v>3.0693347999999995E-2</v>
      </c>
      <c r="AA31" s="13">
        <f>'[1]44094418Imp'!Z$264</f>
        <v>3.4571781999999995E-2</v>
      </c>
      <c r="AB31" s="13">
        <f>'[1]44094418Imp'!AA$264</f>
        <v>0</v>
      </c>
      <c r="AC31" s="79"/>
      <c r="AD31" s="12">
        <f>1/1000*'[1]44094418Imp'!AB$264</f>
        <v>1.0609999999999999E-3</v>
      </c>
      <c r="AE31" s="13">
        <f>1/1000*'[1]44094418Imp'!AC$264</f>
        <v>5.5173880000000007E-3</v>
      </c>
      <c r="AF31" s="13">
        <f>1/1000*'[1]44094418Imp'!AD$264</f>
        <v>9.9297970000000006E-3</v>
      </c>
      <c r="AG31" s="13">
        <f>1/1000*'[1]44094418Imp'!AE$264</f>
        <v>1.4816959999999999E-2</v>
      </c>
      <c r="AH31" s="13">
        <f>1/1000*'[1]44094418Imp'!AF$264</f>
        <v>1.3578E-2</v>
      </c>
      <c r="AI31" s="13">
        <f>1/1000*'[1]44094418Imp'!AG$264</f>
        <v>1.9281000000000006E-2</v>
      </c>
      <c r="AJ31" s="13">
        <f>1/1000*'[1]44094418Imp'!AH$264</f>
        <v>2.3128999999999997E-2</v>
      </c>
      <c r="AK31" s="13">
        <f>1/1000*'[1]44094418Imp'!AI$264</f>
        <v>3.0139000000000003E-2</v>
      </c>
      <c r="AL31" s="13">
        <f>1/1000*'[1]44094418Imp'!AJ$264</f>
        <v>1.9693000000000002E-2</v>
      </c>
      <c r="AM31" s="13">
        <f>1/1000*'[1]44094418Imp'!AK$264</f>
        <v>1.7343000000000004E-2</v>
      </c>
      <c r="AN31" s="13">
        <f>1/1000*'[1]44094418Imp'!AL$264</f>
        <v>2.3673999999999997E-2</v>
      </c>
      <c r="AO31" s="13">
        <f>1/1000*'[1]44094418Imp'!AM$264</f>
        <v>3.4222999999999996E-2</v>
      </c>
      <c r="AP31" s="13">
        <f>1/1000*'[1]44094418Imp'!AN$264</f>
        <v>4.0454999999999998E-2</v>
      </c>
      <c r="AQ31" s="13">
        <f>1/1000*'[1]44094418Imp'!AO$264</f>
        <v>3.3453000000000004E-2</v>
      </c>
      <c r="AR31" s="13">
        <f>1/1000*'[1]44094418Imp'!AP$264</f>
        <v>4.2035510000000005E-2</v>
      </c>
      <c r="AS31" s="13">
        <f>1/1000*'[1]44094418Imp'!AQ$264</f>
        <v>3.5092999999999999E-2</v>
      </c>
      <c r="AT31" s="13">
        <f>1/1000*'[1]44094418Imp'!AR$264</f>
        <v>2.8865999999999999E-2</v>
      </c>
      <c r="AU31" s="13">
        <f>1/1000*'[1]44094418Imp'!AS$264</f>
        <v>3.3975999999999999E-2</v>
      </c>
      <c r="AV31" s="13">
        <f>1/1000*'[1]44094418Imp'!AT$264</f>
        <v>3.3208999999999995E-2</v>
      </c>
      <c r="AW31" s="13">
        <f>1/1000*'[1]44094418Imp'!AU$264</f>
        <v>2.7738193000000001E-2</v>
      </c>
      <c r="AX31" s="13">
        <f>1/1000*'[1]44094418Imp'!AV$264</f>
        <v>2.1579000000000001E-2</v>
      </c>
      <c r="AY31" s="13">
        <f>1/1000*'[1]44094418Imp'!AW$264</f>
        <v>4.3840990999999996E-2</v>
      </c>
      <c r="AZ31" s="13">
        <f>1/1000*'[1]44094418Imp'!AX$264</f>
        <v>2.7350361E-2</v>
      </c>
      <c r="BA31" s="13">
        <f>1/1000*'[1]44094418Imp'!AY$264</f>
        <v>2.5679000000000004E-2</v>
      </c>
      <c r="BB31" s="13">
        <f>1/1000*'[1]44094418Imp'!AZ$264</f>
        <v>3.5763999999999997E-2</v>
      </c>
      <c r="BC31" s="15">
        <f>1/1000*'[1]44094418Imp'!BA$264</f>
        <v>0</v>
      </c>
      <c r="BD31" s="302"/>
    </row>
    <row r="32" spans="2:56" ht="13">
      <c r="B32" s="5" t="s">
        <v>19</v>
      </c>
      <c r="C32" s="12">
        <f>'[1]94Imp'!B$264</f>
        <v>1.5436825599999999E-2</v>
      </c>
      <c r="D32" s="22">
        <f>'[1]94Imp'!C$264</f>
        <v>1.5654898E-2</v>
      </c>
      <c r="E32" s="22">
        <f>'[1]94Imp'!D$264</f>
        <v>2.6501916E-2</v>
      </c>
      <c r="F32" s="22">
        <f>'[1]94Imp'!E$264</f>
        <v>2.2699193999999995E-2</v>
      </c>
      <c r="G32" s="22">
        <f>'[1]94Imp'!F$264</f>
        <v>1.6617549200000001E-2</v>
      </c>
      <c r="H32" s="22">
        <f>'[1]94Imp'!G$264</f>
        <v>1.6994501999999998E-2</v>
      </c>
      <c r="I32" s="22">
        <f>'[1]94Imp'!H$264</f>
        <v>1.4850849999999997E-2</v>
      </c>
      <c r="J32" s="166">
        <f>'[1]94Imp'!I$264</f>
        <v>1.7801173599999994E-2</v>
      </c>
      <c r="K32" s="173">
        <f>'[1]94Imp'!J$264</f>
        <v>1.9389090000000001E-2</v>
      </c>
      <c r="L32" s="173">
        <f>'[1]94Imp'!K$264</f>
        <v>1.6491907599999998E-2</v>
      </c>
      <c r="M32" s="13">
        <f>'[1]94Imp'!L$264</f>
        <v>2.7008161599999997E-2</v>
      </c>
      <c r="N32" s="13">
        <f>'[1]94Imp'!M$264</f>
        <v>1.76859844E-2</v>
      </c>
      <c r="O32" s="13">
        <f>'[1]94Imp'!N$264</f>
        <v>1.5398725999999998E-2</v>
      </c>
      <c r="P32" s="13">
        <f>'[1]94Imp'!O$264</f>
        <v>1.2713416799999998E-2</v>
      </c>
      <c r="Q32" s="13">
        <f>'[1]94Imp'!P$264</f>
        <v>1.7098334399999998E-2</v>
      </c>
      <c r="R32" s="13">
        <f>'[1]94Imp'!Q$264</f>
        <v>4.5466117200000003E-2</v>
      </c>
      <c r="S32" s="13">
        <f>'[1]94Imp'!R$264</f>
        <v>4.9907827199999998E-2</v>
      </c>
      <c r="T32" s="13">
        <f>'[1]94Imp'!S$264</f>
        <v>4.8498511600000002E-2</v>
      </c>
      <c r="U32" s="13">
        <f>'[1]94Imp'!T$264</f>
        <v>4.8979728E-2</v>
      </c>
      <c r="V32" s="13">
        <f>'[1]94Imp'!U$264</f>
        <v>5.3479930000000002E-2</v>
      </c>
      <c r="W32" s="13">
        <f>'[1]94Imp'!V$264</f>
        <v>5.4852086799999998E-2</v>
      </c>
      <c r="X32" s="13">
        <f>'[1]94Imp'!W$264</f>
        <v>4.7401698399999997E-2</v>
      </c>
      <c r="Y32" s="13">
        <f>'[1]94Imp'!X$264</f>
        <v>4.7051622094399996E-2</v>
      </c>
      <c r="Z32" s="13">
        <f>'[1]94Imp'!Y$264</f>
        <v>4.1169519999999994E-2</v>
      </c>
      <c r="AA32" s="13">
        <f>'[1]94Imp'!Z$264</f>
        <v>5.320896E-2</v>
      </c>
      <c r="AB32" s="13">
        <f>'[1]94Imp'!AA$264</f>
        <v>0</v>
      </c>
      <c r="AC32" s="79"/>
      <c r="AD32" s="12">
        <f>1/1000*'[1]94Imp'!AB$264</f>
        <v>5.0688896000000004E-2</v>
      </c>
      <c r="AE32" s="13">
        <f>1/1000*'[1]94Imp'!AC$264</f>
        <v>4.8091897999999994E-2</v>
      </c>
      <c r="AF32" s="13">
        <f>1/1000*'[1]94Imp'!AD$264</f>
        <v>8.7495100999999992E-2</v>
      </c>
      <c r="AG32" s="13">
        <f>1/1000*'[1]94Imp'!AE$264</f>
        <v>9.3457202999999975E-2</v>
      </c>
      <c r="AH32" s="13">
        <f>1/1000*'[1]94Imp'!AF$264</f>
        <v>7.7036000000000021E-2</v>
      </c>
      <c r="AI32" s="13">
        <f>1/1000*'[1]94Imp'!AG$264</f>
        <v>7.1441999999999992E-2</v>
      </c>
      <c r="AJ32" s="13">
        <f>1/1000*'[1]94Imp'!AH$264</f>
        <v>7.8390000000000001E-2</v>
      </c>
      <c r="AK32" s="13">
        <f>1/1000*'[1]94Imp'!AI$264</f>
        <v>9.7998000000000002E-2</v>
      </c>
      <c r="AL32" s="13">
        <f>1/1000*'[1]94Imp'!AJ$264</f>
        <v>0.10172700000000001</v>
      </c>
      <c r="AM32" s="13">
        <f>1/1000*'[1]94Imp'!AK$264</f>
        <v>7.4339999999999989E-2</v>
      </c>
      <c r="AN32" s="13">
        <f>1/1000*'[1]94Imp'!AL$264</f>
        <v>0.108547</v>
      </c>
      <c r="AO32" s="13">
        <f>1/1000*'[1]94Imp'!AM$264</f>
        <v>9.421400000000002E-2</v>
      </c>
      <c r="AP32" s="13">
        <f>1/1000*'[1]94Imp'!AN$264</f>
        <v>7.6715999999999993E-2</v>
      </c>
      <c r="AQ32" s="13">
        <f>1/1000*'[1]94Imp'!AO$264</f>
        <v>6.7788000000000001E-2</v>
      </c>
      <c r="AR32" s="13">
        <f>1/1000*'[1]94Imp'!AP$264</f>
        <v>7.3614876999999981E-2</v>
      </c>
      <c r="AS32" s="13">
        <f>1/1000*'[1]94Imp'!AQ$264</f>
        <v>0.11412599999999998</v>
      </c>
      <c r="AT32" s="13">
        <f>1/1000*'[1]94Imp'!AR$264</f>
        <v>0.13517899999999999</v>
      </c>
      <c r="AU32" s="13">
        <f>1/1000*'[1]94Imp'!AS$264</f>
        <v>0.12533000000000002</v>
      </c>
      <c r="AV32" s="13">
        <f>1/1000*'[1]94Imp'!AT$264</f>
        <v>0.11552499999999999</v>
      </c>
      <c r="AW32" s="13">
        <f>1/1000*'[1]94Imp'!AU$264</f>
        <v>0.16546640699999998</v>
      </c>
      <c r="AX32" s="13">
        <f>1/1000*'[1]94Imp'!AV$264</f>
        <v>0.15723000000000004</v>
      </c>
      <c r="AY32" s="13">
        <f>1/1000*'[1]94Imp'!AW$264</f>
        <v>0.17003597599999998</v>
      </c>
      <c r="AZ32" s="13">
        <f>1/1000*'[1]94Imp'!AX$264</f>
        <v>0.17088730300000005</v>
      </c>
      <c r="BA32" s="13">
        <f>1/1000*'[1]94Imp'!AY$264</f>
        <v>0.158442</v>
      </c>
      <c r="BB32" s="13">
        <f>1/1000*'[1]94Imp'!AZ$264</f>
        <v>0.190524</v>
      </c>
      <c r="BC32" s="15">
        <f>1/1000*'[1]94Imp'!BA$264</f>
        <v>0</v>
      </c>
      <c r="BD32" s="302"/>
    </row>
    <row r="33" spans="2:56" ht="13">
      <c r="B33" s="8" t="s">
        <v>12</v>
      </c>
      <c r="C33" s="69">
        <f t="shared" ref="C33:M33" si="8">C25-SUM(C26:C32)</f>
        <v>3.6218000000000083E-3</v>
      </c>
      <c r="D33" s="43">
        <f t="shared" si="8"/>
        <v>3.6749999999999838E-3</v>
      </c>
      <c r="E33" s="43">
        <f t="shared" si="8"/>
        <v>1.0411856000000386E-2</v>
      </c>
      <c r="F33" s="43">
        <f t="shared" si="8"/>
        <v>1.3983147499999848E-2</v>
      </c>
      <c r="G33" s="43">
        <f t="shared" si="8"/>
        <v>1.5014300000000036E-2</v>
      </c>
      <c r="H33" s="43">
        <f t="shared" si="8"/>
        <v>1.9565611499999969E-2</v>
      </c>
      <c r="I33" s="43">
        <f t="shared" si="8"/>
        <v>3.0103693200000003E-2</v>
      </c>
      <c r="J33" s="44">
        <f t="shared" si="8"/>
        <v>3.0865948400000009E-2</v>
      </c>
      <c r="K33" s="44">
        <f t="shared" si="8"/>
        <v>2.7759111799999792E-2</v>
      </c>
      <c r="L33" s="44">
        <f t="shared" si="8"/>
        <v>1.3291154100000035E-2</v>
      </c>
      <c r="M33" s="43">
        <f t="shared" si="8"/>
        <v>1.7672152399999974E-2</v>
      </c>
      <c r="N33" s="43">
        <f>N25-SUM(N26:N32)</f>
        <v>2.3503420499999872E-2</v>
      </c>
      <c r="O33" s="43">
        <f t="shared" ref="O33:AB33" si="9">O25-SUM(O26:O32)</f>
        <v>2.3717408399999917E-2</v>
      </c>
      <c r="P33" s="43">
        <f t="shared" si="9"/>
        <v>2.3503065599999928E-2</v>
      </c>
      <c r="Q33" s="43">
        <f t="shared" si="9"/>
        <v>2.3355395000000057E-2</v>
      </c>
      <c r="R33" s="43">
        <f t="shared" si="9"/>
        <v>2.2135176699999759E-2</v>
      </c>
      <c r="S33" s="43">
        <f t="shared" si="9"/>
        <v>2.4518706800000123E-2</v>
      </c>
      <c r="T33" s="43">
        <f t="shared" si="9"/>
        <v>3.2725017499999787E-2</v>
      </c>
      <c r="U33" s="43">
        <f t="shared" si="9"/>
        <v>4.2838894140000194E-2</v>
      </c>
      <c r="V33" s="43">
        <f t="shared" si="9"/>
        <v>3.643423609999985E-2</v>
      </c>
      <c r="W33" s="43">
        <f t="shared" si="9"/>
        <v>3.6947691199999966E-2</v>
      </c>
      <c r="X33" s="43">
        <f t="shared" si="9"/>
        <v>4.3841541099999937E-2</v>
      </c>
      <c r="Y33" s="43">
        <f t="shared" si="9"/>
        <v>3.0050612764199958E-2</v>
      </c>
      <c r="Z33" s="43">
        <f t="shared" si="9"/>
        <v>3.694712E-2</v>
      </c>
      <c r="AA33" s="43">
        <f t="shared" si="9"/>
        <v>3.5346499999999725E-2</v>
      </c>
      <c r="AB33" s="43">
        <f t="shared" si="9"/>
        <v>0</v>
      </c>
      <c r="AC33" s="79"/>
      <c r="AD33" s="69">
        <f t="shared" ref="AD33:BC33" si="10">AD25-SUM(AD26:AD32)</f>
        <v>6.289999999999768E-4</v>
      </c>
      <c r="AE33" s="43">
        <f t="shared" si="10"/>
        <v>6.5685300000002667E-4</v>
      </c>
      <c r="AF33" s="43">
        <f t="shared" si="10"/>
        <v>7.7498470000000041E-3</v>
      </c>
      <c r="AG33" s="43">
        <f t="shared" si="10"/>
        <v>9.3528669999999869E-3</v>
      </c>
      <c r="AH33" s="43">
        <f t="shared" si="10"/>
        <v>6.7869999999999597E-3</v>
      </c>
      <c r="AI33" s="43">
        <f t="shared" si="10"/>
        <v>1.4023000000000008E-2</v>
      </c>
      <c r="AJ33" s="43">
        <f t="shared" si="10"/>
        <v>1.3667000000000012E-2</v>
      </c>
      <c r="AK33" s="43">
        <f t="shared" si="10"/>
        <v>1.7214000000000063E-2</v>
      </c>
      <c r="AL33" s="43">
        <f t="shared" si="10"/>
        <v>2.1485000000000032E-2</v>
      </c>
      <c r="AM33" s="43">
        <f t="shared" si="10"/>
        <v>1.2319000000000052E-2</v>
      </c>
      <c r="AN33" s="43">
        <f t="shared" si="10"/>
        <v>1.2867999999999963E-2</v>
      </c>
      <c r="AO33" s="43">
        <f t="shared" si="10"/>
        <v>1.5585999999999989E-2</v>
      </c>
      <c r="AP33" s="43">
        <f t="shared" si="10"/>
        <v>1.6624000000000028E-2</v>
      </c>
      <c r="AQ33" s="43">
        <f t="shared" si="10"/>
        <v>1.2611999999999957E-2</v>
      </c>
      <c r="AR33" s="43">
        <f t="shared" si="10"/>
        <v>1.9480312E-2</v>
      </c>
      <c r="AS33" s="43">
        <f t="shared" si="10"/>
        <v>1.6808000000000101E-2</v>
      </c>
      <c r="AT33" s="43">
        <f t="shared" si="10"/>
        <v>1.556600000000008E-2</v>
      </c>
      <c r="AU33" s="43">
        <f t="shared" si="10"/>
        <v>1.7031000000000018E-2</v>
      </c>
      <c r="AV33" s="43">
        <f t="shared" si="10"/>
        <v>2.1383999999999959E-2</v>
      </c>
      <c r="AW33" s="43">
        <f t="shared" si="10"/>
        <v>2.1029537000000043E-2</v>
      </c>
      <c r="AX33" s="43">
        <f t="shared" si="10"/>
        <v>2.1718999999999988E-2</v>
      </c>
      <c r="AY33" s="43">
        <f t="shared" si="10"/>
        <v>3.0152728999999989E-2</v>
      </c>
      <c r="AZ33" s="43">
        <f t="shared" si="10"/>
        <v>2.6917940999999945E-2</v>
      </c>
      <c r="BA33" s="43">
        <f t="shared" si="10"/>
        <v>3.1619999999999981E-2</v>
      </c>
      <c r="BB33" s="43">
        <f t="shared" si="10"/>
        <v>3.1370000000000009E-2</v>
      </c>
      <c r="BC33" s="58">
        <f t="shared" si="10"/>
        <v>0</v>
      </c>
      <c r="BD33" s="302"/>
    </row>
    <row r="34" spans="2:56" ht="20" customHeight="1">
      <c r="B34" s="326" t="s">
        <v>196</v>
      </c>
      <c r="C34" s="327" t="s">
        <v>197</v>
      </c>
      <c r="D34" s="327" t="s">
        <v>197</v>
      </c>
      <c r="E34" s="327" t="s">
        <v>197</v>
      </c>
      <c r="F34" s="327" t="s">
        <v>197</v>
      </c>
      <c r="G34" s="327" t="s">
        <v>197</v>
      </c>
      <c r="H34" s="327" t="s">
        <v>197</v>
      </c>
      <c r="I34" s="327" t="s">
        <v>197</v>
      </c>
      <c r="J34" s="327" t="s">
        <v>197</v>
      </c>
      <c r="K34" s="327" t="s">
        <v>197</v>
      </c>
      <c r="L34" s="327" t="s">
        <v>197</v>
      </c>
      <c r="M34" s="327" t="s">
        <v>197</v>
      </c>
      <c r="N34" s="327" t="s">
        <v>197</v>
      </c>
      <c r="O34" s="267">
        <f>'[1]440131Imp'!N$264</f>
        <v>1.0977972173913044E-3</v>
      </c>
      <c r="P34" s="267">
        <f>'[1]440131Imp'!O$264</f>
        <v>3.0517102608695651E-3</v>
      </c>
      <c r="Q34" s="267">
        <f>'[1]440131Imp'!P$264</f>
        <v>1.8915046956521741E-3</v>
      </c>
      <c r="R34" s="267">
        <f>'[1]440131Imp'!Q$264</f>
        <v>2.9524490434782611E-3</v>
      </c>
      <c r="S34" s="267">
        <f>'[1]440131Imp'!R$264</f>
        <v>1.1209179130434784E-3</v>
      </c>
      <c r="T34" s="267">
        <f>'[1]440131Imp'!S$264</f>
        <v>7.1153600000000013E-4</v>
      </c>
      <c r="U34" s="267">
        <f>'[1]440131Imp'!T$264</f>
        <v>4.6056347826086959E-4</v>
      </c>
      <c r="V34" s="267">
        <f>'[1]440131Imp'!U$264</f>
        <v>8.3169982608695674E-4</v>
      </c>
      <c r="W34" s="267">
        <f>'[1]440131Imp'!V$264</f>
        <v>0</v>
      </c>
      <c r="X34" s="267">
        <f>'[1]440131Imp'!W$264</f>
        <v>2.2874782608695655E-4</v>
      </c>
      <c r="Y34" s="267">
        <f>'[1]440131Imp'!X$264</f>
        <v>2.5499943304347825E-4</v>
      </c>
      <c r="Z34" s="267">
        <f>'[1]440131Imp'!Y$264</f>
        <v>1.2904347826086959E-4</v>
      </c>
      <c r="AA34" s="267">
        <f>'[1]440131Imp'!Z$264</f>
        <v>4.1391304347826093E-6</v>
      </c>
      <c r="AB34" s="267">
        <f>'[1]440131Imp'!AA$264</f>
        <v>0</v>
      </c>
      <c r="AC34" s="79"/>
      <c r="AD34" s="327" t="s">
        <v>197</v>
      </c>
      <c r="AE34" s="327" t="s">
        <v>197</v>
      </c>
      <c r="AF34" s="327" t="s">
        <v>197</v>
      </c>
      <c r="AG34" s="327" t="s">
        <v>197</v>
      </c>
      <c r="AH34" s="327" t="s">
        <v>197</v>
      </c>
      <c r="AI34" s="327" t="s">
        <v>197</v>
      </c>
      <c r="AJ34" s="327" t="s">
        <v>197</v>
      </c>
      <c r="AK34" s="327" t="s">
        <v>197</v>
      </c>
      <c r="AL34" s="327" t="s">
        <v>197</v>
      </c>
      <c r="AM34" s="327" t="s">
        <v>197</v>
      </c>
      <c r="AN34" s="327" t="s">
        <v>197</v>
      </c>
      <c r="AO34" s="327" t="s">
        <v>197</v>
      </c>
      <c r="AP34" s="267">
        <f>1/1000*'[1]440131Imp'!AN$264</f>
        <v>3.88E-4</v>
      </c>
      <c r="AQ34" s="267">
        <f>1/1000*'[1]440131Imp'!AO$264</f>
        <v>4.6400000000000006E-4</v>
      </c>
      <c r="AR34" s="267">
        <f>1/1000*'[1]440131Imp'!AP$264</f>
        <v>5.2745799999999996E-4</v>
      </c>
      <c r="AS34" s="267">
        <f>1/1000*'[1]440131Imp'!AQ$264</f>
        <v>4.8000000000000001E-4</v>
      </c>
      <c r="AT34" s="267">
        <f>1/1000*'[1]440131Imp'!AR$264</f>
        <v>2.4800000000000001E-4</v>
      </c>
      <c r="AU34" s="267">
        <f>1/1000*'[1]440131Imp'!AS$264</f>
        <v>1.7500000000000003E-4</v>
      </c>
      <c r="AV34" s="267">
        <f>1/1000*'[1]440131Imp'!AT$264</f>
        <v>9.1000000000000003E-5</v>
      </c>
      <c r="AW34" s="267">
        <f>1/1000*'[1]440131Imp'!AU$264</f>
        <v>1.6220300000000001E-4</v>
      </c>
      <c r="AX34" s="267">
        <f>1/1000*'[1]440131Imp'!AV$264</f>
        <v>7.4130999999999999E-5</v>
      </c>
      <c r="AY34" s="267">
        <f>1/1000*'[1]440131Imp'!AW$264</f>
        <v>5.2472000000000002E-5</v>
      </c>
      <c r="AZ34" s="267">
        <f>1/1000*'[1]440131Imp'!AX$264</f>
        <v>7.7170000000000008E-5</v>
      </c>
      <c r="BA34" s="267">
        <f>1/1000*'[1]440131Imp'!AY$264</f>
        <v>3.6000000000000001E-5</v>
      </c>
      <c r="BB34" s="267">
        <f>1/1000*'[1]440131Imp'!AZ$264</f>
        <v>1.9999999999999999E-6</v>
      </c>
      <c r="BC34" s="267">
        <f>1/1000*'[1]440131Imp'!BA$264</f>
        <v>0</v>
      </c>
      <c r="BD34" s="329"/>
    </row>
    <row r="35" spans="2:56" ht="20" customHeight="1">
      <c r="B35" s="28" t="s">
        <v>14</v>
      </c>
      <c r="C35" s="92">
        <f>[1]PaperSectorMinusCoreVPAImp!B$264+SUM(C37:C37)</f>
        <v>0.4691209999999999</v>
      </c>
      <c r="D35" s="134">
        <f>[1]PaperSectorMinusCoreVPAImp!C$264+SUM(D37:D37)</f>
        <v>0.55171550000000003</v>
      </c>
      <c r="E35" s="134">
        <f>[1]PaperSectorMinusCoreVPAImp!D$264+SUM(E37:E37)</f>
        <v>0.83640085620000004</v>
      </c>
      <c r="F35" s="134">
        <f>[1]PaperSectorMinusCoreVPAImp!E$264+SUM(F37:F37)</f>
        <v>0.83049730276999989</v>
      </c>
      <c r="G35" s="134">
        <f>[1]PaperSectorMinusCoreVPAImp!F$264+SUM(G37:G37)</f>
        <v>0.83638626849999975</v>
      </c>
      <c r="H35" s="134">
        <f>[1]PaperSectorMinusCoreVPAImp!G$264+SUM(H37:H37)</f>
        <v>0.57229466503000004</v>
      </c>
      <c r="I35" s="134">
        <f>[1]PaperSectorMinusCoreVPAImp!H$264+SUM(I37:I37)</f>
        <v>0.83257538824999988</v>
      </c>
      <c r="J35" s="189">
        <f>[1]PaperSectorMinusCoreVPAImp!I$264+SUM(J37:J37)</f>
        <v>0.88667269655000003</v>
      </c>
      <c r="K35" s="135">
        <f>[1]PaperSectorMinusCoreVPAImp!J$264+SUM(K37:K37)</f>
        <v>0.7860550382999999</v>
      </c>
      <c r="L35" s="135">
        <f>[1]PaperSectorMinusCoreVPAImp!K$264+SUM(L37:L37)</f>
        <v>0.79062186049999994</v>
      </c>
      <c r="M35" s="93">
        <f>[1]PaperSectorMinusCoreVPAImp!L$264+SUM(M37:M37)</f>
        <v>0.92979705030000037</v>
      </c>
      <c r="N35" s="93">
        <f>[1]PaperSectorMinusCoreVPAImp!M$264+SUM(N37:N37)</f>
        <v>0.89578546608999987</v>
      </c>
      <c r="O35" s="93">
        <f>[1]PaperSectorMinusCoreVPAImp!N$264+SUM(O37:O37)</f>
        <v>1.0261998877299998</v>
      </c>
      <c r="P35" s="93">
        <f>[1]PaperSectorMinusCoreVPAImp!O$264+SUM(P37:P37)</f>
        <v>1.1018461878700001</v>
      </c>
      <c r="Q35" s="93">
        <f>[1]PaperSectorMinusCoreVPAImp!P$264+SUM(Q37:Q37)</f>
        <v>1.1942004612400001</v>
      </c>
      <c r="R35" s="93">
        <f>[1]PaperSectorMinusCoreVPAImp!Q$264+SUM(R37:R37)</f>
        <v>1.0493096289699997</v>
      </c>
      <c r="S35" s="93">
        <f>[1]PaperSectorMinusCoreVPAImp!R$264+SUM(S37:S37)</f>
        <v>0.94752521747000018</v>
      </c>
      <c r="T35" s="93">
        <f>[1]PaperSectorMinusCoreVPAImp!S$264+SUM(T37:T37)</f>
        <v>0.90610809861999997</v>
      </c>
      <c r="U35" s="93">
        <f>[1]PaperSectorMinusCoreVPAImp!T$264+SUM(U37:U37)</f>
        <v>1.2628054599399996</v>
      </c>
      <c r="V35" s="93">
        <f>[1]PaperSectorMinusCoreVPAImp!U$264+SUM(V37:V37)</f>
        <v>1.29419971024</v>
      </c>
      <c r="W35" s="93">
        <f>[1]PaperSectorMinusCoreVPAImp!V$264+SUM(W37:W37)</f>
        <v>1.3344159859051701</v>
      </c>
      <c r="X35" s="93">
        <f>[1]PaperSectorMinusCoreVPAImp!W$264+SUM(X37:X37)</f>
        <v>1.5438191154500003</v>
      </c>
      <c r="Y35" s="93">
        <f>[1]PaperSectorMinusCoreVPAImp!X$264+SUM(Y37:Y37)</f>
        <v>1.2586655487459999</v>
      </c>
      <c r="Z35" s="93">
        <f>[1]PaperSectorMinusCoreVPAImp!Y$264+SUM(Z37:Z37)</f>
        <v>1.0258382109999999</v>
      </c>
      <c r="AA35" s="93">
        <f>[1]PaperSectorMinusCoreVPAImp!Z$264+SUM(AA37:AA37)</f>
        <v>1.2129673870000006</v>
      </c>
      <c r="AB35" s="93">
        <f>[1]PaperSectorMinusCoreVPAImp!AA$264+SUM(AB37:AB37)</f>
        <v>0</v>
      </c>
      <c r="AC35" s="79"/>
      <c r="AD35" s="68">
        <f>1/1000*[1]PaperSectorMinusCoreVPAImp!AB$264+SUM(AD37:AD37)</f>
        <v>9.4109000000000012E-2</v>
      </c>
      <c r="AE35" s="26">
        <f>1/1000*[1]PaperSectorMinusCoreVPAImp!AC$264+SUM(AE37:AE37)</f>
        <v>0.13365647199999994</v>
      </c>
      <c r="AF35" s="26">
        <f>1/1000*[1]PaperSectorMinusCoreVPAImp!AD$264+SUM(AF37:AF37)</f>
        <v>0.21301929700000002</v>
      </c>
      <c r="AG35" s="26">
        <f>1/1000*[1]PaperSectorMinusCoreVPAImp!AE$264+SUM(AG37:AG37)</f>
        <v>0.25071751599999992</v>
      </c>
      <c r="AH35" s="26">
        <f>1/1000*[1]PaperSectorMinusCoreVPAImp!AF$264+SUM(AH37:AH37)</f>
        <v>0.27045899999999995</v>
      </c>
      <c r="AI35" s="26">
        <f>1/1000*[1]PaperSectorMinusCoreVPAImp!AG$264+SUM(AI37:AI37)</f>
        <v>0.209258</v>
      </c>
      <c r="AJ35" s="26">
        <f>1/1000*[1]PaperSectorMinusCoreVPAImp!AH$264+SUM(AJ37:AJ37)</f>
        <v>0.29171000000000002</v>
      </c>
      <c r="AK35" s="26">
        <f>1/1000*[1]PaperSectorMinusCoreVPAImp!AI$264+SUM(AK37:AK37)</f>
        <v>0.32539299999999999</v>
      </c>
      <c r="AL35" s="26">
        <f>1/1000*[1]PaperSectorMinusCoreVPAImp!AJ$264+SUM(AL37:AL37)</f>
        <v>0.32031900000000002</v>
      </c>
      <c r="AM35" s="26">
        <f>1/1000*[1]PaperSectorMinusCoreVPAImp!AK$264+SUM(AM37:AM37)</f>
        <v>0.27306100000000005</v>
      </c>
      <c r="AN35" s="26">
        <f>1/1000*[1]PaperSectorMinusCoreVPAImp!AL$264+SUM(AN37:AN37)</f>
        <v>0.33676200000000006</v>
      </c>
      <c r="AO35" s="26">
        <f>1/1000*[1]PaperSectorMinusCoreVPAImp!AM$264+SUM(AO37:AO37)</f>
        <v>0.38382199999999989</v>
      </c>
      <c r="AP35" s="26">
        <f>1/1000*[1]PaperSectorMinusCoreVPAImp!AN$264+SUM(AP37:AP37)</f>
        <v>0.380938</v>
      </c>
      <c r="AQ35" s="26">
        <f>1/1000*[1]PaperSectorMinusCoreVPAImp!AO$264+SUM(AQ37:AQ37)</f>
        <v>0.38065699999999997</v>
      </c>
      <c r="AR35" s="26">
        <f>1/1000*[1]PaperSectorMinusCoreVPAImp!AP$264+SUM(AR37:AR37)</f>
        <v>0.40882071199999992</v>
      </c>
      <c r="AS35" s="26">
        <f>1/1000*[1]PaperSectorMinusCoreVPAImp!AQ$264+SUM(AS37:AS37)</f>
        <v>0.35627100000000006</v>
      </c>
      <c r="AT35" s="26">
        <f>1/1000*[1]PaperSectorMinusCoreVPAImp!AR$264+SUM(AT37:AT37)</f>
        <v>0.32815700000000003</v>
      </c>
      <c r="AU35" s="26">
        <f>1/1000*[1]PaperSectorMinusCoreVPAImp!AS$264+SUM(AU37:AU37)</f>
        <v>0.33970600000000001</v>
      </c>
      <c r="AV35" s="26">
        <f>1/1000*[1]PaperSectorMinusCoreVPAImp!AT$264+SUM(AV37:AV37)</f>
        <v>0.43745800000000001</v>
      </c>
      <c r="AW35" s="26">
        <f>1/1000*[1]PaperSectorMinusCoreVPAImp!AU$264+SUM(AW37:AW37)</f>
        <v>0.39816445300000003</v>
      </c>
      <c r="AX35" s="26">
        <f>1/1000*[1]PaperSectorMinusCoreVPAImp!AV$264+SUM(AX37:AX37)</f>
        <v>0.38030585600000005</v>
      </c>
      <c r="AY35" s="26">
        <f>1/1000*[1]PaperSectorMinusCoreVPAImp!AW$264+SUM(AY37:AY37)</f>
        <v>0.46648463800000006</v>
      </c>
      <c r="AZ35" s="26">
        <f>1/1000*[1]PaperSectorMinusCoreVPAImp!AX$264+SUM(AZ37:AZ37)</f>
        <v>0.44466993199999993</v>
      </c>
      <c r="BA35" s="26">
        <f>1/1000*[1]PaperSectorMinusCoreVPAImp!AY$264+SUM(BA37:BA37)</f>
        <v>0.32770100000000002</v>
      </c>
      <c r="BB35" s="26">
        <f>1/1000*[1]PaperSectorMinusCoreVPAImp!AZ$264+SUM(BB37:BB37)</f>
        <v>0.39024999999999999</v>
      </c>
      <c r="BC35" s="27">
        <f>1/1000*[1]PaperSectorMinusCoreVPAImp!BA$264+SUM(BC37:BC37)</f>
        <v>0</v>
      </c>
      <c r="BD35" s="302"/>
    </row>
    <row r="36" spans="2:56" ht="13">
      <c r="B36" s="5" t="s">
        <v>195</v>
      </c>
      <c r="C36" s="12">
        <f>'[1]440123Imp'!B$264</f>
        <v>0</v>
      </c>
      <c r="D36" s="13">
        <f>'[1]440123Imp'!C$264</f>
        <v>0</v>
      </c>
      <c r="E36" s="13">
        <f>'[1]440123Imp'!D$264</f>
        <v>3.8264869999999994E-4</v>
      </c>
      <c r="F36" s="13">
        <f>'[1]440123Imp'!E$264</f>
        <v>6.3000426999999999E-4</v>
      </c>
      <c r="G36" s="13">
        <f>'[1]440123Imp'!F$264</f>
        <v>3.7351999999999991E-4</v>
      </c>
      <c r="H36" s="13">
        <f>'[1]440123Imp'!G$264</f>
        <v>4.0229552999999999E-4</v>
      </c>
      <c r="I36" s="13">
        <f>'[1]440123Imp'!H$264</f>
        <v>6.2270774999999994E-4</v>
      </c>
      <c r="J36" s="173">
        <f>'[1]440123Imp'!I$264</f>
        <v>1.0250145499999998E-3</v>
      </c>
      <c r="K36" s="173">
        <f>'[1]440123Imp'!J$264</f>
        <v>1.5841272999999997E-3</v>
      </c>
      <c r="L36" s="173">
        <f>'[1]440123Imp'!K$264</f>
        <v>1.7862949999999998E-3</v>
      </c>
      <c r="M36" s="13">
        <f>'[1]440123Imp'!L$264</f>
        <v>2.0454728000000003E-3</v>
      </c>
      <c r="N36" s="13">
        <f>'[1]440123Imp'!M$264</f>
        <v>2.3332425900000004E-3</v>
      </c>
      <c r="O36" s="13">
        <f>'[1]440123Imp'!N$264</f>
        <v>1.3215572299999998E-3</v>
      </c>
      <c r="P36" s="13">
        <f>'[1]440123Imp'!O$264</f>
        <v>1.0994963699999998E-3</v>
      </c>
      <c r="Q36" s="13">
        <f>'[1]440123Imp'!P$264</f>
        <v>1.5123277399999998E-3</v>
      </c>
      <c r="R36" s="13">
        <f>'[1]440123Imp'!Q$264</f>
        <v>1.8435739699999996E-3</v>
      </c>
      <c r="S36" s="13">
        <f>'[1]440123Imp'!R$264</f>
        <v>7.4120696999999992E-4</v>
      </c>
      <c r="T36" s="13">
        <f>'[1]440123Imp'!S$264</f>
        <v>2.1736481199999993E-3</v>
      </c>
      <c r="U36" s="13">
        <f>'[1]440123Imp'!T$264</f>
        <v>3.0269674399999997E-3</v>
      </c>
      <c r="V36" s="13">
        <f>'[1]440123Imp'!U$264</f>
        <v>3.1611287400000001E-3</v>
      </c>
      <c r="W36" s="13">
        <f>'[1]440123Imp'!V$264</f>
        <v>3.1585479051699995E-3</v>
      </c>
      <c r="X36" s="13">
        <f>'[1]440123Imp'!W$264</f>
        <v>3.4628201999999998E-3</v>
      </c>
      <c r="Y36" s="13">
        <f>'[1]440123Imp'!X$264</f>
        <v>3.1085710144999994E-3</v>
      </c>
      <c r="Z36" s="13">
        <f>'[1]440123Imp'!Y$264</f>
        <v>2.7693609999999997E-3</v>
      </c>
      <c r="AA36" s="13">
        <f>'[1]440123Imp'!Z$264</f>
        <v>2.7075369999999999E-3</v>
      </c>
      <c r="AB36" s="13">
        <f>'[1]440123Imp'!AA$264</f>
        <v>0</v>
      </c>
      <c r="AC36" s="79"/>
      <c r="AD36" s="12">
        <f>1/1000*'[1]440123Imp'!AB$264</f>
        <v>0</v>
      </c>
      <c r="AE36" s="13">
        <f>1/1000*'[1]440123Imp'!AC$264</f>
        <v>0</v>
      </c>
      <c r="AF36" s="13">
        <f>1/1000*'[1]440123Imp'!AD$264</f>
        <v>9.9296999999999995E-5</v>
      </c>
      <c r="AG36" s="13">
        <f>1/1000*'[1]440123Imp'!AE$264</f>
        <v>1.8224100000000001E-4</v>
      </c>
      <c r="AH36" s="13">
        <f>1/1000*'[1]440123Imp'!AF$264</f>
        <v>1.3700000000000002E-4</v>
      </c>
      <c r="AI36" s="13">
        <f>1/1000*'[1]440123Imp'!AG$264</f>
        <v>1.3900000000000002E-4</v>
      </c>
      <c r="AJ36" s="13">
        <f>1/1000*'[1]440123Imp'!AH$264</f>
        <v>2.1700000000000002E-4</v>
      </c>
      <c r="AK36" s="13">
        <f>1/1000*'[1]440123Imp'!AI$264</f>
        <v>4.2999999999999999E-4</v>
      </c>
      <c r="AL36" s="13">
        <f>1/1000*'[1]440123Imp'!AJ$264</f>
        <v>8.160000000000001E-4</v>
      </c>
      <c r="AM36" s="13">
        <f>1/1000*'[1]440123Imp'!AK$264</f>
        <v>8.1900000000000007E-4</v>
      </c>
      <c r="AN36" s="13">
        <f>1/1000*'[1]440123Imp'!AL$264</f>
        <v>8.4300000000000011E-4</v>
      </c>
      <c r="AO36" s="13">
        <f>1/1000*'[1]440123Imp'!AM$264</f>
        <v>1.0189999999999999E-3</v>
      </c>
      <c r="AP36" s="13">
        <f>1/1000*'[1]440123Imp'!AN$264</f>
        <v>6.0700000000000001E-4</v>
      </c>
      <c r="AQ36" s="13">
        <f>1/1000*'[1]440123Imp'!AO$264</f>
        <v>5.4600000000000004E-4</v>
      </c>
      <c r="AR36" s="13">
        <f>1/1000*'[1]440123Imp'!AP$264</f>
        <v>7.4841000000000003E-4</v>
      </c>
      <c r="AS36" s="13">
        <f>1/1000*'[1]440123Imp'!AQ$264</f>
        <v>7.4600000000000003E-4</v>
      </c>
      <c r="AT36" s="13">
        <f>1/1000*'[1]440123Imp'!AR$264</f>
        <v>2.4800000000000001E-4</v>
      </c>
      <c r="AU36" s="13">
        <f>1/1000*'[1]440123Imp'!AS$264</f>
        <v>8.8600000000000007E-4</v>
      </c>
      <c r="AV36" s="13">
        <f>1/1000*'[1]440123Imp'!AT$264</f>
        <v>1.6919999999999999E-3</v>
      </c>
      <c r="AW36" s="13">
        <f>1/1000*'[1]440123Imp'!AU$264</f>
        <v>1.6559359999999996E-3</v>
      </c>
      <c r="AX36" s="13">
        <f>1/1000*'[1]440123Imp'!AV$264</f>
        <v>1.8248560000000001E-3</v>
      </c>
      <c r="AY36" s="13">
        <f>1/1000*'[1]440123Imp'!AW$264</f>
        <v>2.3104069999999996E-3</v>
      </c>
      <c r="AZ36" s="13">
        <f>1/1000*'[1]440123Imp'!AX$264</f>
        <v>2.0065629999999998E-3</v>
      </c>
      <c r="BA36" s="13">
        <f>1/1000*'[1]440123Imp'!AY$264</f>
        <v>1.8149999999999998E-3</v>
      </c>
      <c r="BB36" s="13">
        <f>1/1000*'[1]440123Imp'!AZ$264</f>
        <v>1.957E-3</v>
      </c>
      <c r="BC36" s="15">
        <f>1/1000*'[1]440123Imp'!BA$264</f>
        <v>0</v>
      </c>
      <c r="BD36" s="302"/>
    </row>
    <row r="37" spans="2:56">
      <c r="B37" s="5" t="s">
        <v>13</v>
      </c>
      <c r="C37" s="12">
        <f>'[1]4701-5Imp'!B$264</f>
        <v>5.8657499999999994E-2</v>
      </c>
      <c r="D37" s="22">
        <f>'[1]4701-5Imp'!C$264</f>
        <v>8.53965E-2</v>
      </c>
      <c r="E37" s="22">
        <f>'[1]4701-5Imp'!D$264</f>
        <v>0.13317264449999999</v>
      </c>
      <c r="F37" s="22">
        <f>'[1]4701-5Imp'!E$264</f>
        <v>8.5525393499999991E-2</v>
      </c>
      <c r="G37" s="22">
        <f>'[1]4701-5Imp'!F$264</f>
        <v>9.0361485000000005E-2</v>
      </c>
      <c r="H37" s="22">
        <f>'[1]4701-5Imp'!G$264</f>
        <v>6.851028599999999E-2</v>
      </c>
      <c r="I37" s="22">
        <f>'[1]4701-5Imp'!H$264</f>
        <v>7.3924915499999994E-2</v>
      </c>
      <c r="J37" s="166">
        <f>'[1]4701-5Imp'!I$264</f>
        <v>0.11972956950000002</v>
      </c>
      <c r="K37" s="173">
        <f>'[1]4701-5Imp'!J$264</f>
        <v>0.11597534549999999</v>
      </c>
      <c r="L37" s="173">
        <f>'[1]4701-5Imp'!K$264</f>
        <v>0.13317646499999999</v>
      </c>
      <c r="M37" s="13">
        <f>'[1]4701-5Imp'!L$264</f>
        <v>0.13764953700000002</v>
      </c>
      <c r="N37" s="13">
        <f>'[1]4701-5Imp'!M$264</f>
        <v>0.1229106915</v>
      </c>
      <c r="O37" s="13">
        <f>'[1]4701-5Imp'!N$264</f>
        <v>0.17510239799999999</v>
      </c>
      <c r="P37" s="13">
        <f>'[1]4701-5Imp'!O$264</f>
        <v>0.24107968799999996</v>
      </c>
      <c r="Q37" s="13">
        <f>'[1]4701-5Imp'!P$264</f>
        <v>0.25458896250000002</v>
      </c>
      <c r="R37" s="13">
        <f>'[1]4701-5Imp'!Q$264</f>
        <v>0.20915437499999998</v>
      </c>
      <c r="S37" s="13">
        <f>'[1]4701-5Imp'!R$264</f>
        <v>0.16342998749999998</v>
      </c>
      <c r="T37" s="13">
        <f>'[1]4701-5Imp'!S$264</f>
        <v>0.16415099549999998</v>
      </c>
      <c r="U37" s="13">
        <f>'[1]4701-5Imp'!T$264</f>
        <v>0.2670325965</v>
      </c>
      <c r="V37" s="13">
        <f>'[1]4701-5Imp'!U$264</f>
        <v>0.34253138700000008</v>
      </c>
      <c r="W37" s="13">
        <f>'[1]4701-5Imp'!V$264</f>
        <v>0.389677302</v>
      </c>
      <c r="X37" s="13">
        <f>'[1]4701-5Imp'!W$264</f>
        <v>0.46901304562500001</v>
      </c>
      <c r="Y37" s="13">
        <f>'[1]4701-5Imp'!X$264</f>
        <v>0.39910100791249992</v>
      </c>
      <c r="Z37" s="13">
        <f>'[1]4701-5Imp'!Y$264</f>
        <v>0.35920934999999998</v>
      </c>
      <c r="AA37" s="13">
        <f>'[1]4701-5Imp'!Z$264</f>
        <v>0.40440825000000008</v>
      </c>
      <c r="AB37" s="13">
        <f>'[1]4701-5Imp'!AA$264</f>
        <v>0</v>
      </c>
      <c r="AC37" s="14"/>
      <c r="AD37" s="12">
        <f>1/1000*'[1]4701-5Imp'!AB$264</f>
        <v>7.4819999999999999E-3</v>
      </c>
      <c r="AE37" s="13">
        <f>1/1000*'[1]4701-5Imp'!AC$264</f>
        <v>8.6815859999999998E-3</v>
      </c>
      <c r="AF37" s="13">
        <f>1/1000*'[1]4701-5Imp'!AD$264</f>
        <v>1.2096000000000001E-2</v>
      </c>
      <c r="AG37" s="13">
        <f>1/1000*'[1]4701-5Imp'!AE$264</f>
        <v>8.5661799999999996E-3</v>
      </c>
      <c r="AH37" s="13">
        <f>1/1000*'[1]4701-5Imp'!AF$264</f>
        <v>1.0196E-2</v>
      </c>
      <c r="AI37" s="13">
        <f>1/1000*'[1]4701-5Imp'!AG$264</f>
        <v>8.208E-3</v>
      </c>
      <c r="AJ37" s="13">
        <f>1/1000*'[1]4701-5Imp'!AH$264</f>
        <v>1.0998999999999998E-2</v>
      </c>
      <c r="AK37" s="13">
        <f>1/1000*'[1]4701-5Imp'!AI$264</f>
        <v>2.0428000000000002E-2</v>
      </c>
      <c r="AL37" s="13">
        <f>1/1000*'[1]4701-5Imp'!AJ$264</f>
        <v>2.2397E-2</v>
      </c>
      <c r="AM37" s="13">
        <f>1/1000*'[1]4701-5Imp'!AK$264</f>
        <v>2.1470999999999997E-2</v>
      </c>
      <c r="AN37" s="13">
        <f>1/1000*'[1]4701-5Imp'!AL$264</f>
        <v>2.6963000000000001E-2</v>
      </c>
      <c r="AO37" s="13">
        <f>1/1000*'[1]4701-5Imp'!AM$264</f>
        <v>3.3346000000000001E-2</v>
      </c>
      <c r="AP37" s="13">
        <f>1/1000*'[1]4701-5Imp'!AN$264</f>
        <v>3.8224000000000008E-2</v>
      </c>
      <c r="AQ37" s="13">
        <f>1/1000*'[1]4701-5Imp'!AO$264</f>
        <v>4.5672000000000004E-2</v>
      </c>
      <c r="AR37" s="13">
        <f>1/1000*'[1]4701-5Imp'!AP$264</f>
        <v>4.8987222000000004E-2</v>
      </c>
      <c r="AS37" s="13">
        <f>1/1000*'[1]4701-5Imp'!AQ$264</f>
        <v>3.5795E-2</v>
      </c>
      <c r="AT37" s="13">
        <f>1/1000*'[1]4701-5Imp'!AR$264</f>
        <v>2.6640999999999998E-2</v>
      </c>
      <c r="AU37" s="13">
        <f>1/1000*'[1]4701-5Imp'!AS$264</f>
        <v>3.1785000000000001E-2</v>
      </c>
      <c r="AV37" s="13">
        <f>1/1000*'[1]4701-5Imp'!AT$264</f>
        <v>5.3885000000000009E-2</v>
      </c>
      <c r="AW37" s="13">
        <f>1/1000*'[1]4701-5Imp'!AU$264</f>
        <v>5.7168389999999999E-2</v>
      </c>
      <c r="AX37" s="13">
        <f>1/1000*'[1]4701-5Imp'!AV$264</f>
        <v>5.2044E-2</v>
      </c>
      <c r="AY37" s="13">
        <f>1/1000*'[1]4701-5Imp'!AW$264</f>
        <v>8.4444403999999987E-2</v>
      </c>
      <c r="AZ37" s="13">
        <f>1/1000*'[1]4701-5Imp'!AX$264</f>
        <v>8.1283333999999999E-2</v>
      </c>
      <c r="BA37" s="13">
        <f>1/1000*'[1]4701-5Imp'!AY$264</f>
        <v>6.8212999999999996E-2</v>
      </c>
      <c r="BB37" s="13">
        <f>1/1000*'[1]4701-5Imp'!AZ$264</f>
        <v>7.3355000000000004E-2</v>
      </c>
      <c r="BC37" s="15">
        <f>1/1000*'[1]4701-5Imp'!BA$264</f>
        <v>0</v>
      </c>
      <c r="BD37" s="302"/>
    </row>
    <row r="38" spans="2:56" ht="13" thickBot="1">
      <c r="B38" s="6" t="s">
        <v>18</v>
      </c>
      <c r="C38" s="80">
        <f>'[1]48Imp'!B$264</f>
        <v>0.35180599999999995</v>
      </c>
      <c r="D38" s="85">
        <f>'[1]48Imp'!C$264</f>
        <v>0.38092249999999994</v>
      </c>
      <c r="E38" s="85">
        <f>'[1]48Imp'!D$264</f>
        <v>0.56967291850000001</v>
      </c>
      <c r="F38" s="85">
        <f>'[1]48Imp'!E$264</f>
        <v>0.65881651149999998</v>
      </c>
      <c r="G38" s="85">
        <f>'[1]48Imp'!F$264</f>
        <v>0.65528977849999992</v>
      </c>
      <c r="H38" s="85">
        <f>'[1]48Imp'!G$264</f>
        <v>0.43487179749999993</v>
      </c>
      <c r="I38" s="85">
        <f>'[1]48Imp'!H$264</f>
        <v>0.6841028495</v>
      </c>
      <c r="J38" s="176">
        <f>'[1]48Imp'!I$264</f>
        <v>0.64618854300000006</v>
      </c>
      <c r="K38" s="177">
        <f>'[1]48Imp'!J$264</f>
        <v>0.55252022000000001</v>
      </c>
      <c r="L38" s="177">
        <f>'[1]48Imp'!K$264</f>
        <v>0.52248263549999996</v>
      </c>
      <c r="M38" s="81">
        <f>'[1]48Imp'!L$264</f>
        <v>0.65245250349999995</v>
      </c>
      <c r="N38" s="81">
        <f>'[1]48Imp'!M$264</f>
        <v>0.64763084049999975</v>
      </c>
      <c r="O38" s="81">
        <f>'[1]48Imp'!N$264</f>
        <v>0.67467353449999989</v>
      </c>
      <c r="P38" s="81">
        <f>'[1]48Imp'!O$264</f>
        <v>0.61858731550000012</v>
      </c>
      <c r="Q38" s="81">
        <f>'[1]48Imp'!P$264</f>
        <v>0.6835102085000001</v>
      </c>
      <c r="R38" s="81">
        <f>'[1]48Imp'!Q$264</f>
        <v>0.629157305</v>
      </c>
      <c r="S38" s="81">
        <f>'[1]48Imp'!R$264</f>
        <v>0.61992403550000019</v>
      </c>
      <c r="T38" s="81">
        <f>'[1]48Imp'!S$264</f>
        <v>0.57563245949999997</v>
      </c>
      <c r="U38" s="81">
        <f>'[1]48Imp'!T$264</f>
        <v>0.72571329949999974</v>
      </c>
      <c r="V38" s="81">
        <f>'[1]48Imp'!U$264</f>
        <v>0.60597580750000013</v>
      </c>
      <c r="W38" s="81">
        <f>'[1]48Imp'!V$264</f>
        <v>0.55190283399999995</v>
      </c>
      <c r="X38" s="81">
        <f>'[1]48Imp'!W$264</f>
        <v>0.60233020400000004</v>
      </c>
      <c r="Y38" s="81">
        <f>'[1]48Imp'!X$264</f>
        <v>0.45735496190649993</v>
      </c>
      <c r="Z38" s="81">
        <f>'[1]48Imp'!Y$264</f>
        <v>0.30465015000000001</v>
      </c>
      <c r="AA38" s="81">
        <f>'[1]48Imp'!Z$264</f>
        <v>0.40144335000000014</v>
      </c>
      <c r="AB38" s="81">
        <f>'[1]48Imp'!AA$264</f>
        <v>0</v>
      </c>
      <c r="AC38" s="188"/>
      <c r="AD38" s="80">
        <f>1/1000*'[1]48Imp'!AB$264</f>
        <v>7.9145000000000007E-2</v>
      </c>
      <c r="AE38" s="81">
        <f>1/1000*'[1]48Imp'!AC$264</f>
        <v>0.11629329999999997</v>
      </c>
      <c r="AF38" s="81">
        <f>1/1000*'[1]48Imp'!AD$264</f>
        <v>0.18872800000000001</v>
      </c>
      <c r="AG38" s="81">
        <f>1/1000*'[1]48Imp'!AE$264</f>
        <v>0.23340291499999996</v>
      </c>
      <c r="AH38" s="81">
        <f>1/1000*'[1]48Imp'!AF$264</f>
        <v>0.24992999999999999</v>
      </c>
      <c r="AI38" s="81">
        <f>1/1000*'[1]48Imp'!AG$264</f>
        <v>0.19270300000000004</v>
      </c>
      <c r="AJ38" s="81">
        <f>1/1000*'[1]48Imp'!AH$264</f>
        <v>0.26949499999999998</v>
      </c>
      <c r="AK38" s="81">
        <f>1/1000*'[1]48Imp'!AI$264</f>
        <v>0.28410700000000005</v>
      </c>
      <c r="AL38" s="81">
        <f>1/1000*'[1]48Imp'!AJ$264</f>
        <v>0.27470900000000009</v>
      </c>
      <c r="AM38" s="81">
        <f>1/1000*'[1]48Imp'!AK$264</f>
        <v>0.2293</v>
      </c>
      <c r="AN38" s="81">
        <f>1/1000*'[1]48Imp'!AL$264</f>
        <v>0.28199300000000005</v>
      </c>
      <c r="AO38" s="81">
        <f>1/1000*'[1]48Imp'!AM$264</f>
        <v>0.31611099999999998</v>
      </c>
      <c r="AP38" s="81">
        <f>1/1000*'[1]48Imp'!AN$264</f>
        <v>0.30388300000000007</v>
      </c>
      <c r="AQ38" s="81">
        <f>1/1000*'[1]48Imp'!AO$264</f>
        <v>0.288767</v>
      </c>
      <c r="AR38" s="81">
        <f>1/1000*'[1]48Imp'!AP$264</f>
        <v>0.310097858</v>
      </c>
      <c r="AS38" s="81">
        <f>1/1000*'[1]48Imp'!AQ$264</f>
        <v>0.28393499999999999</v>
      </c>
      <c r="AT38" s="81">
        <f>1/1000*'[1]48Imp'!AR$264</f>
        <v>0.27462700000000007</v>
      </c>
      <c r="AU38" s="81">
        <f>1/1000*'[1]48Imp'!AS$264</f>
        <v>0.27524999999999994</v>
      </c>
      <c r="AV38" s="81">
        <f>1/1000*'[1]48Imp'!AT$264</f>
        <v>0.32799600000000007</v>
      </c>
      <c r="AW38" s="81">
        <f>1/1000*'[1]48Imp'!AU$264</f>
        <v>0.28217173700000003</v>
      </c>
      <c r="AX38" s="81">
        <f>1/1000*'[1]48Imp'!AV$264</f>
        <v>0.274393</v>
      </c>
      <c r="AY38" s="81">
        <f>1/1000*'[1]48Imp'!AW$264</f>
        <v>0.29528542299999999</v>
      </c>
      <c r="AZ38" s="81">
        <f>1/1000*'[1]48Imp'!AX$264</f>
        <v>0.28009670099999995</v>
      </c>
      <c r="BA38" s="81">
        <f>1/1000*'[1]48Imp'!AY$264</f>
        <v>0.18946000000000005</v>
      </c>
      <c r="BB38" s="81">
        <f>1/1000*'[1]48Imp'!AZ$264</f>
        <v>0.24158300000000005</v>
      </c>
      <c r="BC38" s="82">
        <f>1/1000*'[1]48Imp'!BA$264</f>
        <v>0</v>
      </c>
      <c r="BD38" s="302"/>
    </row>
    <row r="39" spans="2:56" ht="13" thickTop="1"/>
  </sheetData>
  <mergeCells count="9">
    <mergeCell ref="AD2:BC2"/>
    <mergeCell ref="AD3:BC3"/>
    <mergeCell ref="AD5:BC5"/>
    <mergeCell ref="AD22:BC22"/>
    <mergeCell ref="B2:B3"/>
    <mergeCell ref="C2:AB2"/>
    <mergeCell ref="C3:AB3"/>
    <mergeCell ref="C5:AB5"/>
    <mergeCell ref="C22:AB22"/>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08984375" customWidth="1"/>
    <col min="3" max="27" width="5.7265625" customWidth="1"/>
    <col min="28" max="28" width="5.7265625" hidden="1" customWidth="1"/>
    <col min="29" max="29" width="1.7265625" customWidth="1"/>
    <col min="30" max="54" width="5.7265625" customWidth="1"/>
    <col min="55" max="55" width="5.7265625" hidden="1" customWidth="1"/>
  </cols>
  <sheetData>
    <row r="1" spans="2:56" ht="9" customHeight="1" thickBot="1"/>
    <row r="2" spans="2:56" ht="20" customHeight="1" thickTop="1">
      <c r="B2" s="370" t="s">
        <v>45</v>
      </c>
      <c r="C2" s="372" t="s">
        <v>7</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2:56" ht="13" thickBot="1">
      <c r="B3" s="371"/>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140</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2:56" ht="20" customHeight="1" thickTop="1" thickBot="1">
      <c r="B4" s="4"/>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184"/>
      <c r="AD4" s="211">
        <v>2000</v>
      </c>
      <c r="AE4" s="63">
        <v>2001</v>
      </c>
      <c r="AF4" s="63">
        <v>2002</v>
      </c>
      <c r="AG4" s="63">
        <v>2003</v>
      </c>
      <c r="AH4" s="63">
        <v>2004</v>
      </c>
      <c r="AI4" s="63">
        <v>2005</v>
      </c>
      <c r="AJ4" s="63">
        <v>2006</v>
      </c>
      <c r="AK4" s="64">
        <v>2007</v>
      </c>
      <c r="AL4" s="63">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2:56" ht="25" customHeight="1" thickTop="1">
      <c r="B5" s="7"/>
      <c r="C5" s="364" t="s">
        <v>165</v>
      </c>
      <c r="D5" s="365"/>
      <c r="E5" s="365"/>
      <c r="F5" s="365"/>
      <c r="G5" s="365"/>
      <c r="H5" s="365"/>
      <c r="I5" s="365"/>
      <c r="J5" s="365"/>
      <c r="K5" s="365"/>
      <c r="L5" s="365"/>
      <c r="M5" s="365"/>
      <c r="N5" s="365"/>
      <c r="O5" s="365"/>
      <c r="P5" s="365"/>
      <c r="Q5" s="365"/>
      <c r="R5" s="365"/>
      <c r="S5" s="365"/>
      <c r="T5" s="365"/>
      <c r="U5" s="365"/>
      <c r="V5" s="365"/>
      <c r="W5" s="365"/>
      <c r="X5" s="365"/>
      <c r="Y5" s="365"/>
      <c r="Z5" s="365"/>
      <c r="AA5" s="365"/>
      <c r="AB5" s="366"/>
      <c r="AC5" s="4"/>
      <c r="AD5" s="364" t="str">
        <f>C5</f>
        <v>Exports to all countries</v>
      </c>
      <c r="AE5" s="365"/>
      <c r="AF5" s="365"/>
      <c r="AG5" s="365"/>
      <c r="AH5" s="365"/>
      <c r="AI5" s="365"/>
      <c r="AJ5" s="365"/>
      <c r="AK5" s="365"/>
      <c r="AL5" s="365"/>
      <c r="AM5" s="365"/>
      <c r="AN5" s="365"/>
      <c r="AO5" s="365"/>
      <c r="AP5" s="365"/>
      <c r="AQ5" s="365"/>
      <c r="AR5" s="365"/>
      <c r="AS5" s="365"/>
      <c r="AT5" s="365"/>
      <c r="AU5" s="365"/>
      <c r="AV5" s="365"/>
      <c r="AW5" s="365"/>
      <c r="AX5" s="365"/>
      <c r="AY5" s="365"/>
      <c r="AZ5" s="365"/>
      <c r="BA5" s="365"/>
      <c r="BB5" s="365"/>
      <c r="BC5" s="366"/>
      <c r="BD5" s="302"/>
    </row>
    <row r="6" spans="2:56" ht="20" customHeight="1">
      <c r="B6" s="28" t="s">
        <v>16</v>
      </c>
      <c r="C6" s="226">
        <f t="shared" ref="C6:J6" si="2">SUM(C8,C17)</f>
        <v>9.705757371979999</v>
      </c>
      <c r="D6" s="227">
        <f t="shared" si="2"/>
        <v>9.3258397651279967</v>
      </c>
      <c r="E6" s="227">
        <f t="shared" si="2"/>
        <v>9.3834481897469999</v>
      </c>
      <c r="F6" s="227">
        <f t="shared" si="2"/>
        <v>10.489304956934399</v>
      </c>
      <c r="G6" s="227">
        <f t="shared" si="2"/>
        <v>11.519793427427992</v>
      </c>
      <c r="H6" s="227">
        <f t="shared" si="2"/>
        <v>11.041589670492002</v>
      </c>
      <c r="I6" s="227">
        <f t="shared" si="2"/>
        <v>10.750260919189852</v>
      </c>
      <c r="J6" s="228">
        <f t="shared" si="2"/>
        <v>10.596109927123997</v>
      </c>
      <c r="K6" s="228">
        <f>SUM(K8,K17)</f>
        <v>10.567692884064</v>
      </c>
      <c r="L6" s="228">
        <f>SUM(L8,L17)</f>
        <v>11.389176593759998</v>
      </c>
      <c r="M6" s="227">
        <f>SUM(M8,M17)</f>
        <v>11.049062736880002</v>
      </c>
      <c r="N6" s="227">
        <f>SUM(N8,N17)</f>
        <v>11.491341468433994</v>
      </c>
      <c r="O6" s="227">
        <f t="shared" ref="O6:AB6" si="3">SUM(O8,O17)</f>
        <v>11.951632398190803</v>
      </c>
      <c r="P6" s="227">
        <f t="shared" si="3"/>
        <v>12.814885383294286</v>
      </c>
      <c r="Q6" s="227">
        <f t="shared" si="3"/>
        <v>12.228872870343995</v>
      </c>
      <c r="R6" s="227">
        <f t="shared" si="3"/>
        <v>11.964074219412003</v>
      </c>
      <c r="S6" s="227">
        <f t="shared" si="3"/>
        <v>13.028704968859998</v>
      </c>
      <c r="T6" s="227">
        <f t="shared" si="3"/>
        <v>12.057869101141714</v>
      </c>
      <c r="U6" s="227">
        <f t="shared" si="3"/>
        <v>11.929962453624</v>
      </c>
      <c r="V6" s="227">
        <f t="shared" si="3"/>
        <v>11.620600537655998</v>
      </c>
      <c r="W6" s="227">
        <f t="shared" si="3"/>
        <v>10.816400011686573</v>
      </c>
      <c r="X6" s="227">
        <f t="shared" si="3"/>
        <v>9.9165974599786662</v>
      </c>
      <c r="Y6" s="227">
        <f t="shared" si="3"/>
        <v>9.8707873012957297</v>
      </c>
      <c r="Z6" s="227">
        <f t="shared" si="3"/>
        <v>9.8571557863999999</v>
      </c>
      <c r="AA6" s="227">
        <f t="shared" si="3"/>
        <v>10.144122594399995</v>
      </c>
      <c r="AB6" s="227">
        <f t="shared" si="3"/>
        <v>0</v>
      </c>
      <c r="AC6" s="214"/>
      <c r="AD6" s="229">
        <f>SUM(AD8,AD17)</f>
        <v>2.1537429800000001</v>
      </c>
      <c r="AE6" s="230">
        <f t="shared" ref="AE6:BC6" si="4">SUM(AE8,AE17)</f>
        <v>1.8415271809999998</v>
      </c>
      <c r="AF6" s="230">
        <f t="shared" si="4"/>
        <v>1.8210046750000002</v>
      </c>
      <c r="AG6" s="230">
        <f t="shared" si="4"/>
        <v>2.0469331620000002</v>
      </c>
      <c r="AH6" s="230">
        <f t="shared" si="4"/>
        <v>2.4079717299999999</v>
      </c>
      <c r="AI6" s="230">
        <f t="shared" si="4"/>
        <v>2.3748838060000006</v>
      </c>
      <c r="AJ6" s="230">
        <f t="shared" si="4"/>
        <v>2.3693058149999997</v>
      </c>
      <c r="AK6" s="230">
        <f t="shared" si="4"/>
        <v>2.5047132629999993</v>
      </c>
      <c r="AL6" s="230">
        <f t="shared" si="4"/>
        <v>2.8128878270000022</v>
      </c>
      <c r="AM6" s="230">
        <f t="shared" si="4"/>
        <v>2.519787928</v>
      </c>
      <c r="AN6" s="230">
        <f t="shared" si="4"/>
        <v>2.9232970000000007</v>
      </c>
      <c r="AO6" s="230">
        <f t="shared" si="4"/>
        <v>3.360808</v>
      </c>
      <c r="AP6" s="230">
        <f t="shared" si="4"/>
        <v>3.1846020000000004</v>
      </c>
      <c r="AQ6" s="230">
        <f t="shared" si="4"/>
        <v>3.416164999999999</v>
      </c>
      <c r="AR6" s="230">
        <f t="shared" si="4"/>
        <v>3.275363332</v>
      </c>
      <c r="AS6" s="230">
        <f t="shared" si="4"/>
        <v>2.9413490000000002</v>
      </c>
      <c r="AT6" s="230">
        <f t="shared" si="4"/>
        <v>3.1292460000000002</v>
      </c>
      <c r="AU6" s="230">
        <f t="shared" si="4"/>
        <v>3.0566414900000005</v>
      </c>
      <c r="AV6" s="230">
        <f t="shared" si="4"/>
        <v>3.4624921380000009</v>
      </c>
      <c r="AW6" s="230">
        <f t="shared" si="4"/>
        <v>3.1384842999999996</v>
      </c>
      <c r="AX6" s="230">
        <f t="shared" si="4"/>
        <v>2.6653065969999998</v>
      </c>
      <c r="AY6" s="230">
        <f t="shared" si="4"/>
        <v>2.8178727780000012</v>
      </c>
      <c r="AZ6" s="230">
        <f t="shared" si="4"/>
        <v>3.0888147860000017</v>
      </c>
      <c r="BA6" s="230">
        <f t="shared" si="4"/>
        <v>2.9117410000000006</v>
      </c>
      <c r="BB6" s="230">
        <f t="shared" si="4"/>
        <v>2.9193120000000015</v>
      </c>
      <c r="BC6" s="232">
        <f t="shared" si="4"/>
        <v>0</v>
      </c>
      <c r="BD6" s="302"/>
    </row>
    <row r="7" spans="2:56" ht="17.149999999999999" customHeight="1">
      <c r="B7" s="215" t="s">
        <v>50</v>
      </c>
      <c r="C7" s="216">
        <f>[1]CoreVPAExp!B$263</f>
        <v>0.26988658801999998</v>
      </c>
      <c r="D7" s="217">
        <f>[1]CoreVPAExp!C$263</f>
        <v>0.18215730836799998</v>
      </c>
      <c r="E7" s="217">
        <f>[1]CoreVPAExp!D$263</f>
        <v>0.11491668498799995</v>
      </c>
      <c r="F7" s="217">
        <f>[1]CoreVPAExp!E$263</f>
        <v>0.12044268963440001</v>
      </c>
      <c r="G7" s="217">
        <f>[1]CoreVPAExp!F$263</f>
        <v>0.15339623924799994</v>
      </c>
      <c r="H7" s="217">
        <f>[1]CoreVPAExp!G$263</f>
        <v>4.3316658503999995E-2</v>
      </c>
      <c r="I7" s="217">
        <f>[1]CoreVPAExp!H$263</f>
        <v>3.9154182592E-2</v>
      </c>
      <c r="J7" s="218">
        <f>[1]CoreVPAExp!I$263</f>
        <v>4.2498972404000017E-2</v>
      </c>
      <c r="K7" s="219">
        <f>[1]CoreVPAExp!J$263</f>
        <v>4.649718264399999E-2</v>
      </c>
      <c r="L7" s="219">
        <f>[1]CoreVPAExp!K$263</f>
        <v>3.2253245919999993E-2</v>
      </c>
      <c r="M7" s="221">
        <f>[1]CoreVPAExp!L$263</f>
        <v>2.2022569659999998E-2</v>
      </c>
      <c r="N7" s="221">
        <f>[1]CoreVPAExp!M$263</f>
        <v>3.9787996584E-2</v>
      </c>
      <c r="O7" s="221">
        <f>[1]CoreVPAExp!N$263</f>
        <v>3.4771642640799988E-2</v>
      </c>
      <c r="P7" s="221">
        <f>[1]CoreVPAExp!O$263</f>
        <v>4.0435583294285718E-2</v>
      </c>
      <c r="Q7" s="221">
        <f>[1]CoreVPAExp!P$263</f>
        <v>4.4077267323999997E-2</v>
      </c>
      <c r="R7" s="221">
        <f>[1]CoreVPAExp!Q$263</f>
        <v>6.3370976311999977E-2</v>
      </c>
      <c r="S7" s="221">
        <f>[1]CoreVPAExp!R$263</f>
        <v>6.8873243459999969E-2</v>
      </c>
      <c r="T7" s="221">
        <f>[1]CoreVPAExp!S$263</f>
        <v>6.8320923655999982E-2</v>
      </c>
      <c r="U7" s="221">
        <f>[1]CoreVPAExp!T$263</f>
        <v>5.8094757224000003E-2</v>
      </c>
      <c r="V7" s="221">
        <f>[1]CoreVPAExp!U$263</f>
        <v>6.4299036836000009E-2</v>
      </c>
      <c r="W7" s="221">
        <f>[1]CoreVPAExp!V$263</f>
        <v>5.0055424073680008E-2</v>
      </c>
      <c r="X7" s="221">
        <f>[1]CoreVPAExp!W$263</f>
        <v>1.9159938185333323E-2</v>
      </c>
      <c r="Y7" s="221">
        <f>[1]CoreVPAExp!X$263</f>
        <v>1.9934806362044002E-2</v>
      </c>
      <c r="Z7" s="221">
        <f>[1]CoreVPAExp!Y$263</f>
        <v>1.9314058400000004E-2</v>
      </c>
      <c r="AA7" s="221">
        <f>[1]CoreVPAExp!Z$263</f>
        <v>2.1525358399999996E-2</v>
      </c>
      <c r="AB7" s="221">
        <f>[1]CoreVPAExp!AA$263</f>
        <v>0</v>
      </c>
      <c r="AC7" s="214"/>
      <c r="AD7" s="216">
        <f>1/1000*[1]CoreVPAExp!AB$263</f>
        <v>6.0069815999999998E-2</v>
      </c>
      <c r="AE7" s="221">
        <f>1/1000*[1]CoreVPAExp!AC$263</f>
        <v>4.0443926999999984E-2</v>
      </c>
      <c r="AF7" s="221">
        <f>1/1000*[1]CoreVPAExp!AD$263</f>
        <v>2.552326399999999E-2</v>
      </c>
      <c r="AG7" s="221">
        <f>1/1000*[1]CoreVPAExp!AE$263</f>
        <v>3.5324821999999992E-2</v>
      </c>
      <c r="AH7" s="221">
        <f>1/1000*[1]CoreVPAExp!AF$263</f>
        <v>4.8480659000000016E-2</v>
      </c>
      <c r="AI7" s="221">
        <f>1/1000*[1]CoreVPAExp!AG$263</f>
        <v>2.7598399999999999E-2</v>
      </c>
      <c r="AJ7" s="221">
        <f>1/1000*[1]CoreVPAExp!AH$263</f>
        <v>1.3729952000000002E-2</v>
      </c>
      <c r="AK7" s="221">
        <f>1/1000*[1]CoreVPAExp!AI$263</f>
        <v>1.4706848999999999E-2</v>
      </c>
      <c r="AL7" s="221">
        <f>1/1000*[1]CoreVPAExp!AJ$263</f>
        <v>1.8871414000000003E-2</v>
      </c>
      <c r="AM7" s="221">
        <f>1/1000*[1]CoreVPAExp!AK$263</f>
        <v>1.4608469000000004E-2</v>
      </c>
      <c r="AN7" s="221">
        <f>1/1000*[1]CoreVPAExp!AL$263</f>
        <v>1.3375000000000003E-2</v>
      </c>
      <c r="AO7" s="221">
        <f>1/1000*[1]CoreVPAExp!AM$263</f>
        <v>1.5307000000000001E-2</v>
      </c>
      <c r="AP7" s="221">
        <f>1/1000*[1]CoreVPAExp!AN$263</f>
        <v>1.3236999999999999E-2</v>
      </c>
      <c r="AQ7" s="221">
        <f>1/1000*[1]CoreVPAExp!AO$263</f>
        <v>1.6879000000000002E-2</v>
      </c>
      <c r="AR7" s="221">
        <f>1/1000*[1]CoreVPAExp!AP$263</f>
        <v>2.0936240000000002E-2</v>
      </c>
      <c r="AS7" s="221">
        <f>1/1000*[1]CoreVPAExp!AQ$263</f>
        <v>2.7153000000000004E-2</v>
      </c>
      <c r="AT7" s="221">
        <f>1/1000*[1]CoreVPAExp!AR$263</f>
        <v>2.9103000000000004E-2</v>
      </c>
      <c r="AU7" s="221">
        <f>1/1000*[1]CoreVPAExp!AS$263</f>
        <v>2.8777459999999998E-2</v>
      </c>
      <c r="AV7" s="221">
        <f>1/1000*[1]CoreVPAExp!AT$263</f>
        <v>2.814464999999999E-2</v>
      </c>
      <c r="AW7" s="221">
        <f>1/1000*[1]CoreVPAExp!AU$263</f>
        <v>3.1980531E-2</v>
      </c>
      <c r="AX7" s="221">
        <f>1/1000*[1]CoreVPAExp!AV$263</f>
        <v>2.0007028999999999E-2</v>
      </c>
      <c r="AY7" s="221">
        <f>1/1000*[1]CoreVPAExp!AW$263</f>
        <v>1.4818521000000003E-2</v>
      </c>
      <c r="AZ7" s="221">
        <f>1/1000*[1]CoreVPAExp!AX$263</f>
        <v>1.5216795999999999E-2</v>
      </c>
      <c r="BA7" s="221">
        <f>1/1000*[1]CoreVPAExp!AY$263</f>
        <v>1.1180000000000004E-2</v>
      </c>
      <c r="BB7" s="221">
        <f>1/1000*[1]CoreVPAExp!AZ$263</f>
        <v>1.2124999999999995E-2</v>
      </c>
      <c r="BC7" s="220">
        <f>1/1000*[1]CoreVPAExp!BA$263</f>
        <v>0</v>
      </c>
      <c r="BD7" s="302"/>
    </row>
    <row r="8" spans="2:56" ht="20" customHeight="1">
      <c r="B8" s="28" t="s">
        <v>15</v>
      </c>
      <c r="C8" s="229">
        <f>SUM([1]TimberSectorMinusCoreVPAExp!B$263:B$263)+SUM(C9:C12)</f>
        <v>0.57405546198000001</v>
      </c>
      <c r="D8" s="230">
        <f>SUM([1]TimberSectorMinusCoreVPAExp!C$263:C$263)+SUM(D9:D12)</f>
        <v>0.44939246312800002</v>
      </c>
      <c r="E8" s="230">
        <f>SUM([1]TimberSectorMinusCoreVPAExp!D$263:D$263)+SUM(E9:E12)</f>
        <v>0.34790891324699991</v>
      </c>
      <c r="F8" s="230">
        <f>SUM([1]TimberSectorMinusCoreVPAExp!E$263:E$263)+SUM(F9:F12)</f>
        <v>0.34559422743439988</v>
      </c>
      <c r="G8" s="230">
        <f>SUM([1]TimberSectorMinusCoreVPAExp!F$263:F$263)+SUM(G9:G12)</f>
        <v>0.44099420542800016</v>
      </c>
      <c r="H8" s="230">
        <f>SUM([1]TimberSectorMinusCoreVPAExp!G$263:G$263)+SUM(H9:H12)</f>
        <v>0.27385549699200007</v>
      </c>
      <c r="I8" s="230">
        <f>SUM([1]TimberSectorMinusCoreVPAExp!H$263:H$263)+SUM(I9:I12)</f>
        <v>0.23950220814800005</v>
      </c>
      <c r="J8" s="231">
        <f>SUM([1]TimberSectorMinusCoreVPAExp!I$263:I$263)+SUM(J9:J12)</f>
        <v>0.24408350252399999</v>
      </c>
      <c r="K8" s="231">
        <f>SUM([1]TimberSectorMinusCoreVPAExp!J$263:J$263)+SUM(K9:K12)</f>
        <v>0.21930360356400003</v>
      </c>
      <c r="L8" s="231">
        <f>SUM([1]TimberSectorMinusCoreVPAExp!K$263:K$263)+SUM(L9:L12)</f>
        <v>0.2059208562599999</v>
      </c>
      <c r="M8" s="230">
        <f>SUM([1]TimberSectorMinusCoreVPAExp!L$263:L$263)+SUM(M9:M12)</f>
        <v>0.16847726037999999</v>
      </c>
      <c r="N8" s="230">
        <f>SUM([1]TimberSectorMinusCoreVPAExp!M$263:M$263)+SUM(N9:N12)</f>
        <v>0.22361157864400003</v>
      </c>
      <c r="O8" s="230">
        <f>SUM([1]TimberSectorMinusCoreVPAExp!N$263:N$263)+SUM(O9:O12)</f>
        <v>0.36473916626079989</v>
      </c>
      <c r="P8" s="230">
        <f>SUM([1]TimberSectorMinusCoreVPAExp!O$263:O$263)+SUM(P9:P12)</f>
        <v>0.33454847929428572</v>
      </c>
      <c r="Q8" s="230">
        <f>SUM([1]TimberSectorMinusCoreVPAExp!P$263:P$263)+SUM(Q9:Q12)</f>
        <v>0.29394582384399998</v>
      </c>
      <c r="R8" s="230">
        <f>SUM([1]TimberSectorMinusCoreVPAExp!Q$263:Q$263)+SUM(R9:R12)</f>
        <v>0.28809564991200004</v>
      </c>
      <c r="S8" s="230">
        <f>SUM([1]TimberSectorMinusCoreVPAExp!R$263:R$263)+SUM(S9:S12)</f>
        <v>0.25996521319999993</v>
      </c>
      <c r="T8" s="230">
        <f>SUM([1]TimberSectorMinusCoreVPAExp!S$263:S$263)+SUM(T9:T12)</f>
        <v>0.29123252064171434</v>
      </c>
      <c r="U8" s="230">
        <f>SUM([1]TimberSectorMinusCoreVPAExp!T$263:T$263)+SUM(U9:U12)</f>
        <v>0.27552165462399997</v>
      </c>
      <c r="V8" s="230">
        <f>SUM([1]TimberSectorMinusCoreVPAExp!U$263:U$263)+SUM(V9:V12)</f>
        <v>0.26703176165600012</v>
      </c>
      <c r="W8" s="230">
        <f>SUM([1]TimberSectorMinusCoreVPAExp!V$263:V$263)+SUM(W9:W12)</f>
        <v>0.25829868616857998</v>
      </c>
      <c r="X8" s="230">
        <f>SUM([1]TimberSectorMinusCoreVPAExp!W$263:W$263)+SUM(X9:X12)</f>
        <v>0.19782059481200009</v>
      </c>
      <c r="Y8" s="230">
        <f>SUM([1]TimberSectorMinusCoreVPAExp!X$263:X$263)+SUM(Y9:Y12)</f>
        <v>0.17853818099823077</v>
      </c>
      <c r="Z8" s="230">
        <f>SUM([1]TimberSectorMinusCoreVPAExp!Y$263:Y$263)+SUM(Z9:Z12)</f>
        <v>0.18379063639999996</v>
      </c>
      <c r="AA8" s="230">
        <f>SUM([1]TimberSectorMinusCoreVPAExp!Z$263:Z$263)+SUM(AA9:AA12)</f>
        <v>0.18486404440000001</v>
      </c>
      <c r="AB8" s="230">
        <f>SUM([1]TimberSectorMinusCoreVPAExp!AA$263:AA$263)+SUM(AB9:AB12)</f>
        <v>0</v>
      </c>
      <c r="AC8" s="214"/>
      <c r="AD8" s="212">
        <f>1/1000*SUM([1]TimberSectorMinusCoreVPAExp!AB$263:AB$263)+SUM(AD9:AD12)</f>
        <v>0.19668112200000004</v>
      </c>
      <c r="AE8" s="213">
        <f>1/1000*SUM([1]TimberSectorMinusCoreVPAExp!AC$263:AC$263)+SUM(AE9:AE12)</f>
        <v>0.14766787800000003</v>
      </c>
      <c r="AF8" s="213">
        <f>1/1000*SUM([1]TimberSectorMinusCoreVPAExp!AD$263:AD$263)+SUM(AF9:AF12)</f>
        <v>0.128319291</v>
      </c>
      <c r="AG8" s="213">
        <f>1/1000*SUM([1]TimberSectorMinusCoreVPAExp!AE$263:AE$263)+SUM(AG9:AG12)</f>
        <v>0.14409938200000005</v>
      </c>
      <c r="AH8" s="213">
        <f>1/1000*SUM([1]TimberSectorMinusCoreVPAExp!AF$263:AF$263)+SUM(AH9:AH12)</f>
        <v>0.16350503</v>
      </c>
      <c r="AI8" s="213">
        <f>1/1000*SUM([1]TimberSectorMinusCoreVPAExp!AG$263:AG$263)+SUM(AI9:AI12)</f>
        <v>0.14125964699999996</v>
      </c>
      <c r="AJ8" s="213">
        <f>1/1000*SUM([1]TimberSectorMinusCoreVPAExp!AH$263:AH$263)+SUM(AJ9:AJ12)</f>
        <v>0.11522624599999996</v>
      </c>
      <c r="AK8" s="213">
        <f>1/1000*SUM([1]TimberSectorMinusCoreVPAExp!AI$263:AI$263)+SUM(AK9:AK12)</f>
        <v>0.13949615099999998</v>
      </c>
      <c r="AL8" s="213">
        <f>1/1000*SUM([1]TimberSectorMinusCoreVPAExp!AJ$263:AJ$263)+SUM(AL9:AL12)</f>
        <v>0.118177779</v>
      </c>
      <c r="AM8" s="213">
        <f>1/1000*SUM([1]TimberSectorMinusCoreVPAExp!AK$263:AK$263)+SUM(AM9:AM12)</f>
        <v>0.11294892799999993</v>
      </c>
      <c r="AN8" s="213">
        <f>1/1000*SUM([1]TimberSectorMinusCoreVPAExp!AL$263:AL$263)+SUM(AN9:AN12)</f>
        <v>0.109732</v>
      </c>
      <c r="AO8" s="213">
        <f>1/1000*SUM([1]TimberSectorMinusCoreVPAExp!AM$263:AM$263)+SUM(AO9:AO12)</f>
        <v>0.13011499999999998</v>
      </c>
      <c r="AP8" s="213">
        <f>1/1000*SUM([1]TimberSectorMinusCoreVPAExp!AN$263:AN$263)+SUM(AP9:AP12)</f>
        <v>0.15913699999999997</v>
      </c>
      <c r="AQ8" s="213">
        <f>1/1000*SUM([1]TimberSectorMinusCoreVPAExp!AO$263:AO$263)+SUM(AQ9:AQ12)</f>
        <v>0.16155600000000003</v>
      </c>
      <c r="AR8" s="213">
        <f>1/1000*SUM([1]TimberSectorMinusCoreVPAExp!AP$263:AP$263)+SUM(AR9:AR12)</f>
        <v>0.177316592</v>
      </c>
      <c r="AS8" s="213">
        <f>1/1000*SUM([1]TimberSectorMinusCoreVPAExp!AQ$263:AQ$263)+SUM(AS9:AS12)</f>
        <v>0.14408800000000005</v>
      </c>
      <c r="AT8" s="213">
        <f>1/1000*SUM([1]TimberSectorMinusCoreVPAExp!AR$263:AR$263)+SUM(AT9:AT12)</f>
        <v>0.13836800000000002</v>
      </c>
      <c r="AU8" s="213">
        <f>1/1000*SUM([1]TimberSectorMinusCoreVPAExp!AS$263:AS$263)+SUM(AU9:AU12)</f>
        <v>0.13748416100000005</v>
      </c>
      <c r="AV8" s="213">
        <f>1/1000*SUM([1]TimberSectorMinusCoreVPAExp!AT$263:AT$263)+SUM(AV9:AV12)</f>
        <v>0.13963357199999998</v>
      </c>
      <c r="AW8" s="213">
        <f>1/1000*SUM([1]TimberSectorMinusCoreVPAExp!AU$263:AU$263)+SUM(AW9:AW12)</f>
        <v>0.14526193400000001</v>
      </c>
      <c r="AX8" s="213">
        <f>1/1000*SUM([1]TimberSectorMinusCoreVPAExp!AV$263:AV$263)+SUM(AX9:AX12)</f>
        <v>0.13468614700000006</v>
      </c>
      <c r="AY8" s="213">
        <f>1/1000*SUM([1]TimberSectorMinusCoreVPAExp!AW$263:AW$263)+SUM(AY9:AY12)</f>
        <v>0.10949069200000003</v>
      </c>
      <c r="AZ8" s="213">
        <f>1/1000*SUM([1]TimberSectorMinusCoreVPAExp!AX$263:AX$263)+SUM(AZ9:AZ12)</f>
        <v>0.105822921</v>
      </c>
      <c r="BA8" s="213">
        <f>1/1000*SUM([1]TimberSectorMinusCoreVPAExp!AY$263:AY$263)+SUM(BA9:BA12)</f>
        <v>0.10936500000000003</v>
      </c>
      <c r="BB8" s="213">
        <f>1/1000*SUM([1]TimberSectorMinusCoreVPAExp!AZ$263:AZ$263)+SUM(BB9:BB12)</f>
        <v>0.11388799999999999</v>
      </c>
      <c r="BC8" s="286">
        <f>1/1000*SUM([1]TimberSectorMinusCoreVPAExp!BA$263:BA$263)+SUM(BC9:BC12)</f>
        <v>0</v>
      </c>
      <c r="BD8" s="302"/>
    </row>
    <row r="9" spans="2:56" ht="13">
      <c r="B9" s="5" t="s">
        <v>8</v>
      </c>
      <c r="C9" s="222">
        <f>'[1]4403Exp'!B$263</f>
        <v>7.0224139999999996E-4</v>
      </c>
      <c r="D9" s="17">
        <f>'[1]4403Exp'!C$263</f>
        <v>6.3419999999999999E-5</v>
      </c>
      <c r="E9" s="17">
        <f>'[1]4403Exp'!D$263</f>
        <v>4.9839999999999997E-5</v>
      </c>
      <c r="F9" s="17">
        <f>'[1]4403Exp'!E$263</f>
        <v>1.0252339999999999E-4</v>
      </c>
      <c r="G9" s="17">
        <f>'[1]4403Exp'!F$263</f>
        <v>9.064943999999999E-4</v>
      </c>
      <c r="H9" s="17">
        <f>'[1]4403Exp'!G$263</f>
        <v>2.204048E-4</v>
      </c>
      <c r="I9" s="17">
        <f>'[1]4403Exp'!H$263</f>
        <v>1.8413079999999999E-4</v>
      </c>
      <c r="J9" s="75">
        <f>'[1]4403Exp'!I$263</f>
        <v>3.0716979999999999E-4</v>
      </c>
      <c r="K9" s="75">
        <f>'[1]4403Exp'!J$263</f>
        <v>1.904221E-3</v>
      </c>
      <c r="L9" s="75">
        <f>'[1]4403Exp'!K$263</f>
        <v>3.525535999999999E-4</v>
      </c>
      <c r="M9" s="17">
        <f>'[1]4403Exp'!L$263</f>
        <v>2.4790499999999998E-4</v>
      </c>
      <c r="N9" s="17">
        <f>'[1]4403Exp'!M$263</f>
        <v>1.190388E-4</v>
      </c>
      <c r="O9" s="17">
        <f>'[1]4403Exp'!N$263</f>
        <v>4.3971969999999995E-4</v>
      </c>
      <c r="P9" s="17">
        <f>'[1]4403Exp'!O$263</f>
        <v>1.0092E-3</v>
      </c>
      <c r="Q9" s="17">
        <f>'[1]4403Exp'!P$263</f>
        <v>1.5572811999999998E-3</v>
      </c>
      <c r="R9" s="17">
        <f>'[1]4403Exp'!Q$263</f>
        <v>1.8002320000000001E-4</v>
      </c>
      <c r="S9" s="17">
        <f>'[1]4403Exp'!R$263</f>
        <v>3.2670539999999992E-4</v>
      </c>
      <c r="T9" s="17">
        <f>'[1]4403Exp'!S$263</f>
        <v>2.0857645999999997E-3</v>
      </c>
      <c r="U9" s="17">
        <f>'[1]4403Exp'!T$263</f>
        <v>1.8184977999999999E-3</v>
      </c>
      <c r="V9" s="17">
        <f>'[1]4403Exp'!U$263</f>
        <v>2.3050719999999998E-4</v>
      </c>
      <c r="W9" s="17">
        <f>'[1]4403Exp'!V$263</f>
        <v>6.9246580000000002E-4</v>
      </c>
      <c r="X9" s="17">
        <f>'[1]4403Exp'!W$263</f>
        <v>7.3787899999999988E-4</v>
      </c>
      <c r="Y9" s="17">
        <f>'[1]4403Exp'!X$263</f>
        <v>2.9392118000000003E-4</v>
      </c>
      <c r="Z9" s="17">
        <f>'[1]4403Exp'!Y$263</f>
        <v>5.2709999999999986E-4</v>
      </c>
      <c r="AA9" s="17">
        <f>'[1]4403Exp'!Z$263</f>
        <v>1.68224E-3</v>
      </c>
      <c r="AB9" s="17">
        <f>'[1]4403Exp'!AA$263</f>
        <v>0</v>
      </c>
      <c r="AC9" s="214"/>
      <c r="AD9" s="222">
        <f>1/1000*'[1]4403Exp'!AB$263</f>
        <v>3.10916E-4</v>
      </c>
      <c r="AE9" s="17">
        <f>1/1000*'[1]4403Exp'!AC$263</f>
        <v>2.4383E-5</v>
      </c>
      <c r="AF9" s="17">
        <f>1/1000*'[1]4403Exp'!AD$263</f>
        <v>1.1712999999999999E-5</v>
      </c>
      <c r="AG9" s="17">
        <f>1/1000*'[1]4403Exp'!AE$263</f>
        <v>6.4287999999999992E-5</v>
      </c>
      <c r="AH9" s="17">
        <f>1/1000*'[1]4403Exp'!AF$263</f>
        <v>2.6523699999999998E-4</v>
      </c>
      <c r="AI9" s="17">
        <f>1/1000*'[1]4403Exp'!AG$263</f>
        <v>1.6658399999999998E-4</v>
      </c>
      <c r="AJ9" s="17">
        <f>1/1000*'[1]4403Exp'!AH$263</f>
        <v>7.7270999999999999E-5</v>
      </c>
      <c r="AK9" s="17">
        <f>1/1000*'[1]4403Exp'!AI$263</f>
        <v>2.0998500000000002E-4</v>
      </c>
      <c r="AL9" s="17">
        <f>1/1000*'[1]4403Exp'!AJ$263</f>
        <v>5.5882000000000002E-4</v>
      </c>
      <c r="AM9" s="17">
        <f>1/1000*'[1]4403Exp'!AK$263</f>
        <v>1.06554E-4</v>
      </c>
      <c r="AN9" s="17">
        <f>1/1000*'[1]4403Exp'!AL$263</f>
        <v>1.6899999999999999E-4</v>
      </c>
      <c r="AO9" s="17">
        <f>1/1000*'[1]4403Exp'!AM$263</f>
        <v>1.3100000000000001E-4</v>
      </c>
      <c r="AP9" s="17">
        <f>1/1000*'[1]4403Exp'!AN$263</f>
        <v>1.2600000000000003E-4</v>
      </c>
      <c r="AQ9" s="17">
        <f>1/1000*'[1]4403Exp'!AO$263</f>
        <v>3.0299999999999999E-4</v>
      </c>
      <c r="AR9" s="17">
        <f>1/1000*'[1]4403Exp'!AP$263</f>
        <v>9.4594900000000007E-4</v>
      </c>
      <c r="AS9" s="17">
        <f>1/1000*'[1]4403Exp'!AQ$263</f>
        <v>1.3200000000000001E-4</v>
      </c>
      <c r="AT9" s="17">
        <f>1/1000*'[1]4403Exp'!AR$263</f>
        <v>1.8699999999999999E-4</v>
      </c>
      <c r="AU9" s="17">
        <f>1/1000*'[1]4403Exp'!AS$263</f>
        <v>3.7428999999999989E-4</v>
      </c>
      <c r="AV9" s="17">
        <f>1/1000*'[1]4403Exp'!AT$263</f>
        <v>6.4304800000000001E-4</v>
      </c>
      <c r="AW9" s="17">
        <f>1/1000*'[1]4403Exp'!AU$263</f>
        <v>3.3150399999999999E-4</v>
      </c>
      <c r="AX9" s="17">
        <f>1/1000*'[1]4403Exp'!AV$263</f>
        <v>4.1795000000000005E-4</v>
      </c>
      <c r="AY9" s="17">
        <f>1/1000*'[1]4403Exp'!AW$263</f>
        <v>4.0612999999999999E-4</v>
      </c>
      <c r="AZ9" s="17">
        <f>1/1000*'[1]4403Exp'!AX$263</f>
        <v>3.8923800000000003E-4</v>
      </c>
      <c r="BA9" s="17">
        <f>1/1000*'[1]4403Exp'!AY$263</f>
        <v>2.9500000000000007E-4</v>
      </c>
      <c r="BB9" s="17">
        <f>1/1000*'[1]4403Exp'!AZ$263</f>
        <v>8.0600000000000008E-4</v>
      </c>
      <c r="BC9" s="178">
        <f>1/1000*'[1]4403Exp'!BA$263</f>
        <v>0</v>
      </c>
      <c r="BD9" s="302"/>
    </row>
    <row r="10" spans="2:56" ht="13">
      <c r="B10" s="5" t="s">
        <v>9</v>
      </c>
      <c r="C10" s="222">
        <f>'[1]4407Exp'!B$263</f>
        <v>2.8598815699999995E-2</v>
      </c>
      <c r="D10" s="17">
        <f>'[1]4407Exp'!C$263</f>
        <v>2.9546967268000001E-2</v>
      </c>
      <c r="E10" s="17">
        <f>'[1]4407Exp'!D$263</f>
        <v>2.0665199828000001E-2</v>
      </c>
      <c r="F10" s="17">
        <f>'[1]4407Exp'!E$263</f>
        <v>1.8157255152399996E-2</v>
      </c>
      <c r="G10" s="17">
        <f>'[1]4407Exp'!F$263</f>
        <v>2.6265933147999996E-2</v>
      </c>
      <c r="H10" s="17">
        <f>'[1]4407Exp'!G$263</f>
        <v>1.5600379703999998E-2</v>
      </c>
      <c r="I10" s="17">
        <f>'[1]4407Exp'!H$263</f>
        <v>2.2018564932000002E-2</v>
      </c>
      <c r="J10" s="75">
        <f>'[1]4407Exp'!I$263</f>
        <v>2.6758772404E-2</v>
      </c>
      <c r="K10" s="75">
        <f>'[1]4407Exp'!J$263</f>
        <v>2.1193430803999998E-2</v>
      </c>
      <c r="L10" s="75">
        <f>'[1]4407Exp'!K$263</f>
        <v>1.5054271959999995E-2</v>
      </c>
      <c r="M10" s="17">
        <f>'[1]4407Exp'!L$263</f>
        <v>7.8430757999999982E-3</v>
      </c>
      <c r="N10" s="17">
        <f>'[1]4407Exp'!M$263</f>
        <v>1.7489490564000003E-2</v>
      </c>
      <c r="O10" s="17">
        <f>'[1]4407Exp'!N$263</f>
        <v>1.7924324308800001E-2</v>
      </c>
      <c r="P10" s="17">
        <f>'[1]4407Exp'!O$263</f>
        <v>2.4731790720000004E-2</v>
      </c>
      <c r="Q10" s="17">
        <f>'[1]4407Exp'!P$263</f>
        <v>2.9542003763999999E-2</v>
      </c>
      <c r="R10" s="17">
        <f>'[1]4407Exp'!Q$263</f>
        <v>4.8546085951999995E-2</v>
      </c>
      <c r="S10" s="17">
        <f>'[1]4407Exp'!R$263</f>
        <v>6.0382554959999994E-2</v>
      </c>
      <c r="T10" s="17">
        <f>'[1]4407Exp'!S$263</f>
        <v>5.7603953315999996E-2</v>
      </c>
      <c r="U10" s="17">
        <f>'[1]4407Exp'!T$263</f>
        <v>4.8495709444000008E-2</v>
      </c>
      <c r="V10" s="17">
        <f>'[1]4407Exp'!U$263</f>
        <v>5.4952277536000009E-2</v>
      </c>
      <c r="W10" s="17">
        <f>'[1]4407Exp'!V$263</f>
        <v>4.1091314627999996E-2</v>
      </c>
      <c r="X10" s="17">
        <f>'[1]4407Exp'!W$263</f>
        <v>1.0219715445333333E-2</v>
      </c>
      <c r="Y10" s="17">
        <f>'[1]4407Exp'!X$263</f>
        <v>9.3084913652639999E-3</v>
      </c>
      <c r="Z10" s="17">
        <f>'[1]4407Exp'!Y$263</f>
        <v>1.1274390400000002E-2</v>
      </c>
      <c r="AA10" s="17">
        <f>'[1]4407Exp'!Z$263</f>
        <v>7.6473123999999991E-3</v>
      </c>
      <c r="AB10" s="17">
        <f>'[1]4407Exp'!AA$263</f>
        <v>0</v>
      </c>
      <c r="AC10" s="214"/>
      <c r="AD10" s="222">
        <f>1/1000*'[1]4407Exp'!AB$263</f>
        <v>9.1387010000000008E-3</v>
      </c>
      <c r="AE10" s="17">
        <f>1/1000*'[1]4407Exp'!AC$263</f>
        <v>9.0236119999999986E-3</v>
      </c>
      <c r="AF10" s="17">
        <f>1/1000*'[1]4407Exp'!AD$263</f>
        <v>7.1454319999999993E-3</v>
      </c>
      <c r="AG10" s="17">
        <f>1/1000*'[1]4407Exp'!AE$263</f>
        <v>7.7166610000000005E-3</v>
      </c>
      <c r="AH10" s="17">
        <f>1/1000*'[1]4407Exp'!AF$263</f>
        <v>1.0940864E-2</v>
      </c>
      <c r="AI10" s="17">
        <f>1/1000*'[1]4407Exp'!AG$263</f>
        <v>7.2434259999999999E-3</v>
      </c>
      <c r="AJ10" s="17">
        <f>1/1000*'[1]4407Exp'!AH$263</f>
        <v>7.82068E-3</v>
      </c>
      <c r="AK10" s="17">
        <f>1/1000*'[1]4407Exp'!AI$263</f>
        <v>8.227650999999999E-3</v>
      </c>
      <c r="AL10" s="17">
        <f>1/1000*'[1]4407Exp'!AJ$263</f>
        <v>7.3453120000000005E-3</v>
      </c>
      <c r="AM10" s="17">
        <f>1/1000*'[1]4407Exp'!AK$263</f>
        <v>5.7941379999999982E-3</v>
      </c>
      <c r="AN10" s="17">
        <f>1/1000*'[1]4407Exp'!AL$263</f>
        <v>6.1280000000000006E-3</v>
      </c>
      <c r="AO10" s="17">
        <f>1/1000*'[1]4407Exp'!AM$263</f>
        <v>7.9959999999999996E-3</v>
      </c>
      <c r="AP10" s="17">
        <f>1/1000*'[1]4407Exp'!AN$263</f>
        <v>7.3470000000000011E-3</v>
      </c>
      <c r="AQ10" s="17">
        <f>1/1000*'[1]4407Exp'!AO$263</f>
        <v>9.0480000000000022E-3</v>
      </c>
      <c r="AR10" s="17">
        <f>1/1000*'[1]4407Exp'!AP$263</f>
        <v>1.2469993999999996E-2</v>
      </c>
      <c r="AS10" s="17">
        <f>1/1000*'[1]4407Exp'!AQ$263</f>
        <v>1.8150000000000003E-2</v>
      </c>
      <c r="AT10" s="17">
        <f>1/1000*'[1]4407Exp'!AR$263</f>
        <v>2.3017000000000003E-2</v>
      </c>
      <c r="AU10" s="17">
        <f>1/1000*'[1]4407Exp'!AS$263</f>
        <v>2.2068352000000003E-2</v>
      </c>
      <c r="AV10" s="17">
        <f>1/1000*'[1]4407Exp'!AT$263</f>
        <v>2.0619183000000003E-2</v>
      </c>
      <c r="AW10" s="17">
        <f>1/1000*'[1]4407Exp'!AU$263</f>
        <v>2.3103194000000001E-2</v>
      </c>
      <c r="AX10" s="17">
        <f>1/1000*'[1]4407Exp'!AV$263</f>
        <v>1.107563E-2</v>
      </c>
      <c r="AY10" s="17">
        <f>1/1000*'[1]4407Exp'!AW$263</f>
        <v>6.9569720000000005E-3</v>
      </c>
      <c r="AZ10" s="17">
        <f>1/1000*'[1]4407Exp'!AX$263</f>
        <v>6.1766899999999994E-3</v>
      </c>
      <c r="BA10" s="17">
        <f>1/1000*'[1]4407Exp'!AY$263</f>
        <v>5.2030000000000002E-3</v>
      </c>
      <c r="BB10" s="17">
        <f>1/1000*'[1]4407Exp'!AZ$263</f>
        <v>4.7229999999999998E-3</v>
      </c>
      <c r="BC10" s="178">
        <f>1/1000*'[1]4407Exp'!BA$263</f>
        <v>0</v>
      </c>
      <c r="BD10" s="302"/>
    </row>
    <row r="11" spans="2:56" ht="13">
      <c r="B11" s="5" t="s">
        <v>10</v>
      </c>
      <c r="C11" s="222">
        <f>'[1]4408Exp'!B$263</f>
        <v>7.157610459999999E-3</v>
      </c>
      <c r="D11" s="17">
        <f>'[1]4408Exp'!C$263</f>
        <v>5.8241338400000005E-3</v>
      </c>
      <c r="E11" s="17">
        <f>'[1]4408Exp'!D$263</f>
        <v>7.5729667999999996E-4</v>
      </c>
      <c r="F11" s="17">
        <f>'[1]4408Exp'!E$263</f>
        <v>1.1472287399999998E-3</v>
      </c>
      <c r="G11" s="17">
        <f>'[1]4408Exp'!F$263</f>
        <v>1.5188467000000002E-3</v>
      </c>
      <c r="H11" s="17">
        <f>'[1]4408Exp'!G$263</f>
        <v>1.0756773999999998E-3</v>
      </c>
      <c r="I11" s="17">
        <f>'[1]4408Exp'!H$263</f>
        <v>1.1063498599999998E-3</v>
      </c>
      <c r="J11" s="75">
        <f>'[1]4408Exp'!I$263</f>
        <v>9.3965563999999979E-4</v>
      </c>
      <c r="K11" s="75">
        <f>'[1]4408Exp'!J$263</f>
        <v>1.1170696599999998E-3</v>
      </c>
      <c r="L11" s="75">
        <f>'[1]4408Exp'!K$263</f>
        <v>1.7115477399999998E-3</v>
      </c>
      <c r="M11" s="17">
        <f>'[1]4408Exp'!L$263</f>
        <v>9.4490059999999959E-4</v>
      </c>
      <c r="N11" s="17">
        <f>'[1]4408Exp'!M$263</f>
        <v>1.3382380200000002E-3</v>
      </c>
      <c r="O11" s="17">
        <f>'[1]4408Exp'!N$263</f>
        <v>8.8737333999999984E-4</v>
      </c>
      <c r="P11" s="17">
        <f>'[1]4408Exp'!O$263</f>
        <v>4.9063167999999994E-4</v>
      </c>
      <c r="Q11" s="17">
        <f>'[1]4408Exp'!P$263</f>
        <v>7.3759671999999992E-4</v>
      </c>
      <c r="R11" s="17">
        <f>'[1]4408Exp'!Q$263</f>
        <v>8.8127661999999976E-4</v>
      </c>
      <c r="S11" s="17">
        <f>'[1]4408Exp'!R$263</f>
        <v>8.1192775999999983E-4</v>
      </c>
      <c r="T11" s="17">
        <f>'[1]4408Exp'!S$263</f>
        <v>6.0094111999999986E-4</v>
      </c>
      <c r="U11" s="17">
        <f>'[1]4408Exp'!T$263</f>
        <v>1.1569004999999997E-3</v>
      </c>
      <c r="V11" s="17">
        <f>'[1]4408Exp'!U$263</f>
        <v>2.9208635399999992E-3</v>
      </c>
      <c r="W11" s="17">
        <f>'[1]4408Exp'!V$263</f>
        <v>2.9642132221799995E-3</v>
      </c>
      <c r="X11" s="17">
        <f>'[1]4408Exp'!W$263</f>
        <v>1.8799629799999995E-3</v>
      </c>
      <c r="Y11" s="17">
        <f>'[1]4408Exp'!X$263</f>
        <v>2.4591907213999992E-3</v>
      </c>
      <c r="Z11" s="17">
        <f>'[1]4408Exp'!Y$263</f>
        <v>1.8125239999999994E-3</v>
      </c>
      <c r="AA11" s="17">
        <f>'[1]4408Exp'!Z$263</f>
        <v>5.273449999999999E-3</v>
      </c>
      <c r="AB11" s="17">
        <f>'[1]4408Exp'!AA$263</f>
        <v>0</v>
      </c>
      <c r="AC11" s="214"/>
      <c r="AD11" s="222">
        <f>1/1000*'[1]4408Exp'!AB$263</f>
        <v>3.3822300000000004E-3</v>
      </c>
      <c r="AE11" s="17">
        <f>1/1000*'[1]4408Exp'!AC$263</f>
        <v>3.5186430000000001E-3</v>
      </c>
      <c r="AF11" s="17">
        <f>1/1000*'[1]4408Exp'!AD$263</f>
        <v>8.6793699999999994E-4</v>
      </c>
      <c r="AG11" s="17">
        <f>1/1000*'[1]4408Exp'!AE$263</f>
        <v>1.2083910000000001E-3</v>
      </c>
      <c r="AH11" s="17">
        <f>1/1000*'[1]4408Exp'!AF$263</f>
        <v>1.5054140000000005E-3</v>
      </c>
      <c r="AI11" s="17">
        <f>1/1000*'[1]4408Exp'!AG$263</f>
        <v>1.3532759999999998E-3</v>
      </c>
      <c r="AJ11" s="17">
        <f>1/1000*'[1]4408Exp'!AH$263</f>
        <v>1.0329429999999999E-3</v>
      </c>
      <c r="AK11" s="17">
        <f>1/1000*'[1]4408Exp'!AI$263</f>
        <v>1.385634E-3</v>
      </c>
      <c r="AL11" s="17">
        <f>1/1000*'[1]4408Exp'!AJ$263</f>
        <v>1.916994E-3</v>
      </c>
      <c r="AM11" s="17">
        <f>1/1000*'[1]4408Exp'!AK$263</f>
        <v>2.7220090000000001E-3</v>
      </c>
      <c r="AN11" s="17">
        <f>1/1000*'[1]4408Exp'!AL$263</f>
        <v>2.062E-3</v>
      </c>
      <c r="AO11" s="17">
        <f>1/1000*'[1]4408Exp'!AM$263</f>
        <v>1.8109999999999995E-3</v>
      </c>
      <c r="AP11" s="17">
        <f>1/1000*'[1]4408Exp'!AN$263</f>
        <v>1.495E-3</v>
      </c>
      <c r="AQ11" s="17">
        <f>1/1000*'[1]4408Exp'!AO$263</f>
        <v>1.6569999999999994E-3</v>
      </c>
      <c r="AR11" s="17">
        <f>1/1000*'[1]4408Exp'!AP$263</f>
        <v>1.7279409999999998E-3</v>
      </c>
      <c r="AS11" s="17">
        <f>1/1000*'[1]4408Exp'!AQ$263</f>
        <v>1.7260000000000001E-3</v>
      </c>
      <c r="AT11" s="17">
        <f>1/1000*'[1]4408Exp'!AR$263</f>
        <v>1.8769999999999998E-3</v>
      </c>
      <c r="AU11" s="17">
        <f>1/1000*'[1]4408Exp'!AS$263</f>
        <v>2.9040180000000004E-3</v>
      </c>
      <c r="AV11" s="17">
        <f>1/1000*'[1]4408Exp'!AT$263</f>
        <v>3.28911E-3</v>
      </c>
      <c r="AW11" s="17">
        <f>1/1000*'[1]4408Exp'!AU$263</f>
        <v>3.6547309999999996E-3</v>
      </c>
      <c r="AX11" s="17">
        <f>1/1000*'[1]4408Exp'!AV$263</f>
        <v>3.9406070000000005E-3</v>
      </c>
      <c r="AY11" s="17">
        <f>1/1000*'[1]4408Exp'!AW$263</f>
        <v>3.047413000000001E-3</v>
      </c>
      <c r="AZ11" s="17">
        <f>1/1000*'[1]4408Exp'!AX$263</f>
        <v>2.3893490000000002E-3</v>
      </c>
      <c r="BA11" s="17">
        <f>1/1000*'[1]4408Exp'!AY$263</f>
        <v>2.1579999999999998E-3</v>
      </c>
      <c r="BB11" s="17">
        <f>1/1000*'[1]4408Exp'!AZ$263</f>
        <v>2.3649999999999999E-3</v>
      </c>
      <c r="BC11" s="178">
        <f>1/1000*'[1]4408Exp'!BA$263</f>
        <v>0</v>
      </c>
      <c r="BD11" s="302"/>
    </row>
    <row r="12" spans="2:56" ht="13">
      <c r="B12" s="5" t="s">
        <v>11</v>
      </c>
      <c r="C12" s="222">
        <f>'[1]4412Exp'!B$263</f>
        <v>0.23342792045999994</v>
      </c>
      <c r="D12" s="17">
        <f>'[1]4412Exp'!C$263</f>
        <v>0.14672278725999999</v>
      </c>
      <c r="E12" s="17">
        <f>'[1]4412Exp'!D$263</f>
        <v>9.3444348479999981E-2</v>
      </c>
      <c r="F12" s="17">
        <f>'[1]4412Exp'!E$263</f>
        <v>0.10103568234200001</v>
      </c>
      <c r="G12" s="17">
        <f>'[1]4412Exp'!F$263</f>
        <v>0.12470496499999999</v>
      </c>
      <c r="H12" s="17">
        <f>'[1]4412Exp'!G$263</f>
        <v>2.6420196599999998E-2</v>
      </c>
      <c r="I12" s="17">
        <f>'[1]4412Exp'!H$263</f>
        <v>1.5845136999999995E-2</v>
      </c>
      <c r="J12" s="75">
        <f>'[1]4412Exp'!I$263</f>
        <v>1.4493374559999998E-2</v>
      </c>
      <c r="K12" s="75">
        <f>'[1]4412Exp'!J$263</f>
        <v>2.2282461180000004E-2</v>
      </c>
      <c r="L12" s="75">
        <f>'[1]4412Exp'!K$263</f>
        <v>1.5134872619999996E-2</v>
      </c>
      <c r="M12" s="17">
        <f>'[1]4412Exp'!L$263</f>
        <v>1.2986688259999997E-2</v>
      </c>
      <c r="N12" s="17">
        <f>'[1]4412Exp'!M$263</f>
        <v>2.0841229199999985E-2</v>
      </c>
      <c r="O12" s="17">
        <f>'[1]4412Exp'!N$263</f>
        <v>1.5520225291999994E-2</v>
      </c>
      <c r="P12" s="17">
        <f>'[1]4412Exp'!O$263</f>
        <v>1.4203960894285713E-2</v>
      </c>
      <c r="Q12" s="17">
        <f>'[1]4412Exp'!P$263</f>
        <v>1.2240385639999999E-2</v>
      </c>
      <c r="R12" s="17">
        <f>'[1]4412Exp'!Q$263</f>
        <v>1.3763590539999999E-2</v>
      </c>
      <c r="S12" s="17">
        <f>'[1]4412Exp'!R$263</f>
        <v>7.3520553399999975E-3</v>
      </c>
      <c r="T12" s="17">
        <f>'[1]4412Exp'!S$263</f>
        <v>8.0302646199999998E-3</v>
      </c>
      <c r="U12" s="17">
        <f>'[1]4412Exp'!T$263</f>
        <v>6.6236494799999986E-3</v>
      </c>
      <c r="V12" s="17">
        <f>'[1]4412Exp'!U$263</f>
        <v>6.1953885599999991E-3</v>
      </c>
      <c r="W12" s="17">
        <f>'[1]4412Exp'!V$263</f>
        <v>5.3074304234999991E-3</v>
      </c>
      <c r="X12" s="17">
        <f>'[1]4412Exp'!W$263</f>
        <v>6.3223807599999994E-3</v>
      </c>
      <c r="Y12" s="17">
        <f>'[1]4412Exp'!X$263</f>
        <v>7.8732030953799978E-3</v>
      </c>
      <c r="Z12" s="17">
        <f>'[1]4412Exp'!Y$263</f>
        <v>5.7000439999999987E-3</v>
      </c>
      <c r="AA12" s="17">
        <f>'[1]4412Exp'!Z$263</f>
        <v>6.9223559999999984E-3</v>
      </c>
      <c r="AB12" s="17">
        <f>'[1]4412Exp'!AA$263</f>
        <v>0</v>
      </c>
      <c r="AC12" s="214"/>
      <c r="AD12" s="222">
        <f>1/1000*'[1]4412Exp'!AB$263</f>
        <v>4.7237969000000005E-2</v>
      </c>
      <c r="AE12" s="17">
        <f>1/1000*'[1]4412Exp'!AC$263</f>
        <v>2.7877288999999996E-2</v>
      </c>
      <c r="AF12" s="17">
        <f>1/1000*'[1]4412Exp'!AD$263</f>
        <v>1.7498181999999998E-2</v>
      </c>
      <c r="AG12" s="17">
        <f>1/1000*'[1]4412Exp'!AE$263</f>
        <v>2.6335482000000004E-2</v>
      </c>
      <c r="AH12" s="17">
        <f>1/1000*'[1]4412Exp'!AF$263</f>
        <v>3.5769144000000024E-2</v>
      </c>
      <c r="AI12" s="17">
        <f>1/1000*'[1]4412Exp'!AG$263</f>
        <v>1.8835113999999997E-2</v>
      </c>
      <c r="AJ12" s="17">
        <f>1/1000*'[1]4412Exp'!AH$263</f>
        <v>4.7990579999999984E-3</v>
      </c>
      <c r="AK12" s="17">
        <f>1/1000*'[1]4412Exp'!AI$263</f>
        <v>4.8835789999999999E-3</v>
      </c>
      <c r="AL12" s="17">
        <f>1/1000*'[1]4412Exp'!AJ$263</f>
        <v>9.0502880000000036E-3</v>
      </c>
      <c r="AM12" s="17">
        <f>1/1000*'[1]4412Exp'!AK$263</f>
        <v>5.9857679999999998E-3</v>
      </c>
      <c r="AN12" s="17">
        <f>1/1000*'[1]4412Exp'!AL$263</f>
        <v>5.0160000000000005E-3</v>
      </c>
      <c r="AO12" s="17">
        <f>1/1000*'[1]4412Exp'!AM$263</f>
        <v>5.3689999999999996E-3</v>
      </c>
      <c r="AP12" s="17">
        <f>1/1000*'[1]4412Exp'!AN$263</f>
        <v>4.2690000000000002E-3</v>
      </c>
      <c r="AQ12" s="17">
        <f>1/1000*'[1]4412Exp'!AO$263</f>
        <v>5.8709999999999995E-3</v>
      </c>
      <c r="AR12" s="17">
        <f>1/1000*'[1]4412Exp'!AP$263</f>
        <v>5.7923560000000011E-3</v>
      </c>
      <c r="AS12" s="17">
        <f>1/1000*'[1]4412Exp'!AQ$263</f>
        <v>7.1450000000000003E-3</v>
      </c>
      <c r="AT12" s="17">
        <f>1/1000*'[1]4412Exp'!AR$263</f>
        <v>4.0219999999999995E-3</v>
      </c>
      <c r="AU12" s="17">
        <f>1/1000*'[1]4412Exp'!AS$263</f>
        <v>3.430799999999999E-3</v>
      </c>
      <c r="AV12" s="17">
        <f>1/1000*'[1]4412Exp'!AT$263</f>
        <v>3.5933090000000003E-3</v>
      </c>
      <c r="AW12" s="17">
        <f>1/1000*'[1]4412Exp'!AU$263</f>
        <v>4.8911020000000005E-3</v>
      </c>
      <c r="AX12" s="17">
        <f>1/1000*'[1]4412Exp'!AV$263</f>
        <v>4.5728419999999997E-3</v>
      </c>
      <c r="AY12" s="17">
        <f>1/1000*'[1]4412Exp'!AW$263</f>
        <v>4.4080060000000008E-3</v>
      </c>
      <c r="AZ12" s="17">
        <f>1/1000*'[1]4412Exp'!AX$263</f>
        <v>6.2615190000000001E-3</v>
      </c>
      <c r="BA12" s="17">
        <f>1/1000*'[1]4412Exp'!AY$263</f>
        <v>3.5239999999999998E-3</v>
      </c>
      <c r="BB12" s="17">
        <f>1/1000*'[1]4412Exp'!AZ$263</f>
        <v>4.2309999999999987E-3</v>
      </c>
      <c r="BC12" s="178">
        <f>1/1000*'[1]4412Exp'!BA$263</f>
        <v>0</v>
      </c>
      <c r="BD12" s="302"/>
    </row>
    <row r="13" spans="2:56" ht="13">
      <c r="B13" s="5" t="s">
        <v>66</v>
      </c>
      <c r="C13" s="222">
        <f>'[1]44104411Exp'!B$263</f>
        <v>0.19272063832</v>
      </c>
      <c r="D13" s="17">
        <f>'[1]44104411Exp'!C$263</f>
        <v>0.15453282180000005</v>
      </c>
      <c r="E13" s="17">
        <f>'[1]44104411Exp'!D$263</f>
        <v>8.9593551600000029E-2</v>
      </c>
      <c r="F13" s="17">
        <f>'[1]44104411Exp'!E$263</f>
        <v>9.7959658439999958E-2</v>
      </c>
      <c r="G13" s="17">
        <f>'[1]44104411Exp'!F$263</f>
        <v>0.15226098887999998</v>
      </c>
      <c r="H13" s="17">
        <f>'[1]44104411Exp'!G$263</f>
        <v>5.3333010639999991E-2</v>
      </c>
      <c r="I13" s="17">
        <f>'[1]44104411Exp'!H$263</f>
        <v>3.7785545839999997E-2</v>
      </c>
      <c r="J13" s="75">
        <f>'[1]44104411Exp'!I$263</f>
        <v>6.462269380000002E-2</v>
      </c>
      <c r="K13" s="75">
        <f>'[1]44104411Exp'!J$263</f>
        <v>4.7435043599999997E-2</v>
      </c>
      <c r="L13" s="75">
        <f>'[1]44104411Exp'!K$263</f>
        <v>4.784784928E-2</v>
      </c>
      <c r="M13" s="17">
        <f>'[1]44104411Exp'!L$263</f>
        <v>3.8788272880000002E-2</v>
      </c>
      <c r="N13" s="17">
        <f>'[1]44104411Exp'!M$263</f>
        <v>3.5860565999999997E-2</v>
      </c>
      <c r="O13" s="17">
        <f>'[1]44104411Exp'!N$263</f>
        <v>0.18844816116000002</v>
      </c>
      <c r="P13" s="17">
        <f>'[1]44104411Exp'!O$263</f>
        <v>0.14669666172000001</v>
      </c>
      <c r="Q13" s="17">
        <f>'[1]44104411Exp'!P$263</f>
        <v>0.12584906432000001</v>
      </c>
      <c r="R13" s="17">
        <f>'[1]44104411Exp'!Q$263</f>
        <v>0.10163726355999998</v>
      </c>
      <c r="S13" s="17">
        <f>'[1]44104411Exp'!R$263</f>
        <v>9.2301115760000024E-2</v>
      </c>
      <c r="T13" s="17">
        <f>'[1]44104411Exp'!S$263</f>
        <v>0.11115241788571434</v>
      </c>
      <c r="U13" s="17">
        <f>'[1]44104411Exp'!T$263</f>
        <v>7.9900844239999949E-2</v>
      </c>
      <c r="V13" s="17">
        <f>'[1]44104411Exp'!U$263</f>
        <v>5.5499289800000018E-2</v>
      </c>
      <c r="W13" s="17">
        <f>'[1]44104411Exp'!V$263</f>
        <v>4.7696072759999986E-2</v>
      </c>
      <c r="X13" s="17">
        <f>'[1]44104411Exp'!W$263</f>
        <v>4.4409671600000006E-2</v>
      </c>
      <c r="Y13" s="17">
        <f>'[1]44104411Exp'!X$263</f>
        <v>4.5597055318639994E-2</v>
      </c>
      <c r="Z13" s="17">
        <f>'[1]44104411Exp'!Y$263</f>
        <v>3.6621871999999986E-2</v>
      </c>
      <c r="AA13" s="17">
        <f>'[1]44104411Exp'!Z$263</f>
        <v>2.5423495999999997E-2</v>
      </c>
      <c r="AB13" s="17">
        <f>'[1]44104411Exp'!AA$263</f>
        <v>0</v>
      </c>
      <c r="AC13" s="214"/>
      <c r="AD13" s="222">
        <f>1/1000*'[1]44104411Exp'!AB$263</f>
        <v>3.1134472999999999E-2</v>
      </c>
      <c r="AE13" s="17">
        <f>1/1000*'[1]44104411Exp'!AC$263</f>
        <v>2.5557875000000001E-2</v>
      </c>
      <c r="AF13" s="17">
        <f>1/1000*'[1]44104411Exp'!AD$263</f>
        <v>1.6828295000000004E-2</v>
      </c>
      <c r="AG13" s="17">
        <f>1/1000*'[1]44104411Exp'!AE$263</f>
        <v>1.9399038000000004E-2</v>
      </c>
      <c r="AH13" s="17">
        <f>1/1000*'[1]44104411Exp'!AF$263</f>
        <v>2.6984196000000002E-2</v>
      </c>
      <c r="AI13" s="17">
        <f>1/1000*'[1]44104411Exp'!AG$263</f>
        <v>1.1604369999999999E-2</v>
      </c>
      <c r="AJ13" s="17">
        <f>1/1000*'[1]44104411Exp'!AH$263</f>
        <v>8.9715279999999994E-3</v>
      </c>
      <c r="AK13" s="17">
        <f>1/1000*'[1]44104411Exp'!AI$263</f>
        <v>1.6905608999999999E-2</v>
      </c>
      <c r="AL13" s="17">
        <f>1/1000*'[1]44104411Exp'!AJ$263</f>
        <v>1.3971940000000002E-2</v>
      </c>
      <c r="AM13" s="17">
        <f>1/1000*'[1]44104411Exp'!AK$263</f>
        <v>1.1527897E-2</v>
      </c>
      <c r="AN13" s="17">
        <f>1/1000*'[1]44104411Exp'!AL$263</f>
        <v>1.2582000000000003E-2</v>
      </c>
      <c r="AO13" s="17">
        <f>1/1000*'[1]44104411Exp'!AM$263</f>
        <v>1.5002E-2</v>
      </c>
      <c r="AP13" s="17">
        <f>1/1000*'[1]44104411Exp'!AN$263</f>
        <v>4.079E-2</v>
      </c>
      <c r="AQ13" s="17">
        <f>1/1000*'[1]44104411Exp'!AO$263</f>
        <v>3.7626000000000007E-2</v>
      </c>
      <c r="AR13" s="17">
        <f>1/1000*'[1]44104411Exp'!AP$263</f>
        <v>3.5587596999999992E-2</v>
      </c>
      <c r="AS13" s="17">
        <f>1/1000*'[1]44104411Exp'!AQ$263</f>
        <v>2.3745000000000006E-2</v>
      </c>
      <c r="AT13" s="17">
        <f>1/1000*'[1]44104411Exp'!AR$263</f>
        <v>1.9177000000000003E-2</v>
      </c>
      <c r="AU13" s="17">
        <f>1/1000*'[1]44104411Exp'!AS$263</f>
        <v>2.3268991999999999E-2</v>
      </c>
      <c r="AV13" s="17">
        <f>1/1000*'[1]44104411Exp'!AT$263</f>
        <v>2.220528699999999E-2</v>
      </c>
      <c r="AW13" s="17">
        <f>1/1000*'[1]44104411Exp'!AU$263</f>
        <v>1.6967609000000002E-2</v>
      </c>
      <c r="AX13" s="17">
        <f>1/1000*'[1]44104411Exp'!AV$263</f>
        <v>1.2880548999999996E-2</v>
      </c>
      <c r="AY13" s="17">
        <f>1/1000*'[1]44104411Exp'!AW$263</f>
        <v>1.3094589000000002E-2</v>
      </c>
      <c r="AZ13" s="17">
        <f>1/1000*'[1]44104411Exp'!AX$263</f>
        <v>1.4910574999999999E-2</v>
      </c>
      <c r="BA13" s="17">
        <f>1/1000*'[1]44104411Exp'!AY$263</f>
        <v>1.3169E-2</v>
      </c>
      <c r="BB13" s="17">
        <f>1/1000*'[1]44104411Exp'!AZ$263</f>
        <v>1.0873999999999998E-2</v>
      </c>
      <c r="BC13" s="178">
        <f>1/1000*'[1]44104411Exp'!BA$263</f>
        <v>0</v>
      </c>
      <c r="BD13" s="302"/>
    </row>
    <row r="14" spans="2:56" ht="13">
      <c r="B14" s="5" t="s">
        <v>67</v>
      </c>
      <c r="C14" s="222">
        <f>'[1]44094418Exp'!B$263</f>
        <v>7.6589073400000008E-3</v>
      </c>
      <c r="D14" s="17">
        <f>'[1]44094418Exp'!C$263</f>
        <v>4.2575041599999999E-3</v>
      </c>
      <c r="E14" s="17">
        <f>'[1]44094418Exp'!D$263</f>
        <v>5.4999560000000012E-3</v>
      </c>
      <c r="F14" s="17">
        <f>'[1]44094418Exp'!E$263</f>
        <v>3.9346263599999995E-3</v>
      </c>
      <c r="G14" s="17">
        <f>'[1]44094418Exp'!F$263</f>
        <v>4.8718803E-3</v>
      </c>
      <c r="H14" s="17">
        <f>'[1]44094418Exp'!G$263</f>
        <v>3.2418755599999995E-3</v>
      </c>
      <c r="I14" s="17">
        <f>'[1]44094418Exp'!H$263</f>
        <v>2.0650845599999999E-3</v>
      </c>
      <c r="J14" s="75">
        <f>'[1]44094418Exp'!I$263</f>
        <v>1.3459223119999997E-2</v>
      </c>
      <c r="K14" s="75">
        <f>'[1]44094418Exp'!J$263</f>
        <v>1.2027218420000003E-2</v>
      </c>
      <c r="L14" s="75">
        <f>'[1]44094418Exp'!K$263</f>
        <v>1.6945958259999998E-2</v>
      </c>
      <c r="M14" s="17">
        <f>'[1]44094418Exp'!L$263</f>
        <v>7.4682616400000013E-3</v>
      </c>
      <c r="N14" s="17">
        <f>'[1]44094418Exp'!M$263</f>
        <v>1.0539332299999999E-2</v>
      </c>
      <c r="O14" s="17">
        <f>'[1]44094418Exp'!N$263</f>
        <v>1.4739157159999999E-2</v>
      </c>
      <c r="P14" s="17">
        <f>'[1]44094418Exp'!O$263</f>
        <v>1.5319312539999999E-2</v>
      </c>
      <c r="Q14" s="17">
        <f>'[1]44094418Exp'!P$263</f>
        <v>1.2565412380000003E-2</v>
      </c>
      <c r="R14" s="17">
        <f>'[1]44094418Exp'!Q$263</f>
        <v>1.1701471600000003E-2</v>
      </c>
      <c r="S14" s="17">
        <f>'[1]44094418Exp'!R$263</f>
        <v>7.1140197799999987E-3</v>
      </c>
      <c r="T14" s="17">
        <f>'[1]44094418Exp'!S$263</f>
        <v>7.1585525000000009E-3</v>
      </c>
      <c r="U14" s="17">
        <f>'[1]44094418Exp'!T$263</f>
        <v>9.1081414000000003E-3</v>
      </c>
      <c r="V14" s="17">
        <f>'[1]44094418Exp'!U$263</f>
        <v>1.1491275839999999E-2</v>
      </c>
      <c r="W14" s="17">
        <f>'[1]44094418Exp'!V$263</f>
        <v>9.0702948723799994E-3</v>
      </c>
      <c r="X14" s="17">
        <f>'[1]44094418Exp'!W$263</f>
        <v>7.9332978600000006E-3</v>
      </c>
      <c r="Y14" s="17">
        <f>'[1]44094418Exp'!X$263</f>
        <v>1.0676135898866668E-2</v>
      </c>
      <c r="Z14" s="17">
        <f>'[1]44094418Exp'!Y$263</f>
        <v>1.7525732000000002E-2</v>
      </c>
      <c r="AA14" s="17">
        <f>'[1]44094418Exp'!Z$263</f>
        <v>2.0576920000000002E-2</v>
      </c>
      <c r="AB14" s="17">
        <f>'[1]44094418Exp'!AA$263</f>
        <v>0</v>
      </c>
      <c r="AC14" s="214"/>
      <c r="AD14" s="222">
        <f>1/1000*'[1]44094418Exp'!AB$263</f>
        <v>4.9632840000000001E-3</v>
      </c>
      <c r="AE14" s="17">
        <f>1/1000*'[1]44094418Exp'!AC$263</f>
        <v>2.9373449999999996E-3</v>
      </c>
      <c r="AF14" s="17">
        <f>1/1000*'[1]44094418Exp'!AD$263</f>
        <v>2.1904899999999998E-3</v>
      </c>
      <c r="AG14" s="17">
        <f>1/1000*'[1]44094418Exp'!AE$263</f>
        <v>2.4853680000000004E-3</v>
      </c>
      <c r="AH14" s="17">
        <f>1/1000*'[1]44094418Exp'!AF$263</f>
        <v>3.5329000000000007E-3</v>
      </c>
      <c r="AI14" s="17">
        <f>1/1000*'[1]44094418Exp'!AG$263</f>
        <v>4.7341739999999998E-3</v>
      </c>
      <c r="AJ14" s="17">
        <f>1/1000*'[1]44094418Exp'!AH$263</f>
        <v>4.0659399999999992E-4</v>
      </c>
      <c r="AK14" s="17">
        <f>1/1000*'[1]44094418Exp'!AI$263</f>
        <v>1.0074252000000002E-2</v>
      </c>
      <c r="AL14" s="17">
        <f>1/1000*'[1]44094418Exp'!AJ$263</f>
        <v>6.9335469999999982E-3</v>
      </c>
      <c r="AM14" s="17">
        <f>1/1000*'[1]44094418Exp'!AK$263</f>
        <v>1.2188143E-2</v>
      </c>
      <c r="AN14" s="17">
        <f>1/1000*'[1]44094418Exp'!AL$263</f>
        <v>6.6949999999999996E-3</v>
      </c>
      <c r="AO14" s="17">
        <f>1/1000*'[1]44094418Exp'!AM$263</f>
        <v>7.7110000000000008E-3</v>
      </c>
      <c r="AP14" s="17">
        <f>1/1000*'[1]44094418Exp'!AN$263</f>
        <v>1.0421999999999999E-2</v>
      </c>
      <c r="AQ14" s="17">
        <f>1/1000*'[1]44094418Exp'!AO$263</f>
        <v>1.2028999999999998E-2</v>
      </c>
      <c r="AR14" s="17">
        <f>1/1000*'[1]44094418Exp'!AP$263</f>
        <v>1.4194474999999996E-2</v>
      </c>
      <c r="AS14" s="17">
        <f>1/1000*'[1]44094418Exp'!AQ$263</f>
        <v>1.1504000000000002E-2</v>
      </c>
      <c r="AT14" s="17">
        <f>1/1000*'[1]44094418Exp'!AR$263</f>
        <v>7.1019999999999998E-3</v>
      </c>
      <c r="AU14" s="17">
        <f>1/1000*'[1]44094418Exp'!AS$263</f>
        <v>6.4479950000000015E-3</v>
      </c>
      <c r="AV14" s="17">
        <f>1/1000*'[1]44094418Exp'!AT$263</f>
        <v>6.3254960000000016E-3</v>
      </c>
      <c r="AW14" s="17">
        <f>1/1000*'[1]44094418Exp'!AU$263</f>
        <v>6.977225000000001E-3</v>
      </c>
      <c r="AX14" s="17">
        <f>1/1000*'[1]44094418Exp'!AV$263</f>
        <v>6.5512990000000009E-3</v>
      </c>
      <c r="AY14" s="17">
        <f>1/1000*'[1]44094418Exp'!AW$263</f>
        <v>3.9920650000000004E-3</v>
      </c>
      <c r="AZ14" s="17">
        <f>1/1000*'[1]44094418Exp'!AX$263</f>
        <v>3.199819E-3</v>
      </c>
      <c r="BA14" s="17">
        <f>1/1000*'[1]44094418Exp'!AY$263</f>
        <v>4.2179999999999995E-3</v>
      </c>
      <c r="BB14" s="17">
        <f>1/1000*'[1]44094418Exp'!AZ$263</f>
        <v>5.3179999999999998E-3</v>
      </c>
      <c r="BC14" s="178">
        <f>1/1000*'[1]44094418Exp'!BA$263</f>
        <v>0</v>
      </c>
      <c r="BD14" s="302"/>
    </row>
    <row r="15" spans="2:56" ht="13">
      <c r="B15" s="5" t="s">
        <v>19</v>
      </c>
      <c r="C15" s="222">
        <f>'[1]94Exp'!B$263</f>
        <v>6.7230517200000006E-2</v>
      </c>
      <c r="D15" s="17">
        <f>'[1]94Exp'!C$263</f>
        <v>6.8653023600000015E-2</v>
      </c>
      <c r="E15" s="17">
        <f>'[1]94Exp'!D$263</f>
        <v>7.7774286799999981E-2</v>
      </c>
      <c r="F15" s="17">
        <f>'[1]94Exp'!E$263</f>
        <v>7.0583959599999968E-2</v>
      </c>
      <c r="G15" s="17">
        <f>'[1]94Exp'!F$263</f>
        <v>8.2842745999999995E-2</v>
      </c>
      <c r="H15" s="17">
        <f>'[1]94Exp'!G$263</f>
        <v>8.2771785599999981E-2</v>
      </c>
      <c r="I15" s="17">
        <f>'[1]94Exp'!H$263</f>
        <v>7.1624176399999989E-2</v>
      </c>
      <c r="J15" s="75">
        <f>'[1]94Exp'!I$263</f>
        <v>6.9585146400000006E-2</v>
      </c>
      <c r="K15" s="75">
        <f>'[1]94Exp'!J$263</f>
        <v>5.9828207599999995E-2</v>
      </c>
      <c r="L15" s="75">
        <f>'[1]94Exp'!K$263</f>
        <v>5.1683105599999987E-2</v>
      </c>
      <c r="M15" s="17">
        <f>'[1]94Exp'!L$263</f>
        <v>3.5465491699999997E-2</v>
      </c>
      <c r="N15" s="17">
        <f>'[1]94Exp'!M$263</f>
        <v>4.9410687199999997E-2</v>
      </c>
      <c r="O15" s="17">
        <f>'[1]94Exp'!N$263</f>
        <v>4.9004603200000024E-2</v>
      </c>
      <c r="P15" s="17">
        <f>'[1]94Exp'!O$263</f>
        <v>5.4655204799999989E-2</v>
      </c>
      <c r="Q15" s="17">
        <f>'[1]94Exp'!P$263</f>
        <v>4.64051532E-2</v>
      </c>
      <c r="R15" s="17">
        <f>'[1]94Exp'!Q$263</f>
        <v>3.3451174399999985E-2</v>
      </c>
      <c r="S15" s="17">
        <f>'[1]94Exp'!R$263</f>
        <v>3.3325868799999984E-2</v>
      </c>
      <c r="T15" s="17">
        <f>'[1]94Exp'!S$263</f>
        <v>3.4648401199999991E-2</v>
      </c>
      <c r="U15" s="17">
        <f>'[1]94Exp'!T$263</f>
        <v>3.8765050799999999E-2</v>
      </c>
      <c r="V15" s="17">
        <f>'[1]94Exp'!U$263</f>
        <v>4.9472567200000019E-2</v>
      </c>
      <c r="W15" s="17">
        <f>'[1]94Exp'!V$263</f>
        <v>4.7694222251199979E-2</v>
      </c>
      <c r="X15" s="17">
        <f>'[1]94Exp'!W$263</f>
        <v>3.1546656400000005E-2</v>
      </c>
      <c r="Y15" s="17">
        <f>'[1]94Exp'!X$263</f>
        <v>3.5329014630000002E-2</v>
      </c>
      <c r="Z15" s="17">
        <f>'[1]94Exp'!Y$263</f>
        <v>4.697363999999999E-2</v>
      </c>
      <c r="AA15" s="17">
        <f>'[1]94Exp'!Z$263</f>
        <v>4.2150639999999975E-2</v>
      </c>
      <c r="AB15" s="17">
        <f>'[1]94Exp'!AA$263</f>
        <v>0</v>
      </c>
      <c r="AC15" s="214"/>
      <c r="AD15" s="222">
        <f>1/1000*'[1]94Exp'!AB$263</f>
        <v>7.5753961000000009E-2</v>
      </c>
      <c r="AE15" s="17">
        <f>1/1000*'[1]94Exp'!AC$263</f>
        <v>5.7116893999999994E-2</v>
      </c>
      <c r="AF15" s="17">
        <f>1/1000*'[1]94Exp'!AD$263</f>
        <v>5.7061174000000041E-2</v>
      </c>
      <c r="AG15" s="17">
        <f>1/1000*'[1]94Exp'!AE$263</f>
        <v>6.3486601000000017E-2</v>
      </c>
      <c r="AH15" s="17">
        <f>1/1000*'[1]94Exp'!AF$263</f>
        <v>6.6461634000000006E-2</v>
      </c>
      <c r="AI15" s="17">
        <f>1/1000*'[1]94Exp'!AG$263</f>
        <v>6.9189282999999963E-2</v>
      </c>
      <c r="AJ15" s="17">
        <f>1/1000*'[1]94Exp'!AH$263</f>
        <v>6.3196005999999999E-2</v>
      </c>
      <c r="AK15" s="17">
        <f>1/1000*'[1]94Exp'!AI$263</f>
        <v>8.2465078000000025E-2</v>
      </c>
      <c r="AL15" s="17">
        <f>1/1000*'[1]94Exp'!AJ$263</f>
        <v>5.9503737999999994E-2</v>
      </c>
      <c r="AM15" s="17">
        <f>1/1000*'[1]94Exp'!AK$263</f>
        <v>5.5850526000000025E-2</v>
      </c>
      <c r="AN15" s="17">
        <f>1/1000*'[1]94Exp'!AL$263</f>
        <v>5.7664999999999994E-2</v>
      </c>
      <c r="AO15" s="17">
        <f>1/1000*'[1]94Exp'!AM$263</f>
        <v>6.4307000000000031E-2</v>
      </c>
      <c r="AP15" s="17">
        <f>1/1000*'[1]94Exp'!AN$263</f>
        <v>6.3385000000000025E-2</v>
      </c>
      <c r="AQ15" s="17">
        <f>1/1000*'[1]94Exp'!AO$263</f>
        <v>6.8739999999999982E-2</v>
      </c>
      <c r="AR15" s="17">
        <f>1/1000*'[1]94Exp'!AP$263</f>
        <v>7.6677350000000005E-2</v>
      </c>
      <c r="AS15" s="17">
        <f>1/1000*'[1]94Exp'!AQ$263</f>
        <v>5.5138000000000006E-2</v>
      </c>
      <c r="AT15" s="17">
        <f>1/1000*'[1]94Exp'!AR$263</f>
        <v>4.8887999999999973E-2</v>
      </c>
      <c r="AU15" s="17">
        <f>1/1000*'[1]94Exp'!AS$263</f>
        <v>5.061703200000002E-2</v>
      </c>
      <c r="AV15" s="17">
        <f>1/1000*'[1]94Exp'!AT$263</f>
        <v>5.1794569999999991E-2</v>
      </c>
      <c r="AW15" s="17">
        <f>1/1000*'[1]94Exp'!AU$263</f>
        <v>5.8397208999999992E-2</v>
      </c>
      <c r="AX15" s="17">
        <f>1/1000*'[1]94Exp'!AV$263</f>
        <v>5.7584044000000008E-2</v>
      </c>
      <c r="AY15" s="17">
        <f>1/1000*'[1]94Exp'!AW$263</f>
        <v>3.6373764000000003E-2</v>
      </c>
      <c r="AZ15" s="17">
        <f>1/1000*'[1]94Exp'!AX$263</f>
        <v>3.8829198000000002E-2</v>
      </c>
      <c r="BA15" s="17">
        <f>1/1000*'[1]94Exp'!AY$263</f>
        <v>4.7566999999999998E-2</v>
      </c>
      <c r="BB15" s="17">
        <f>1/1000*'[1]94Exp'!AZ$263</f>
        <v>4.615600000000001E-2</v>
      </c>
      <c r="BC15" s="178">
        <f>1/1000*'[1]94Exp'!BA$263</f>
        <v>0</v>
      </c>
      <c r="BD15" s="302"/>
    </row>
    <row r="16" spans="2:56" ht="13">
      <c r="B16" s="8" t="s">
        <v>12</v>
      </c>
      <c r="C16" s="204">
        <f t="shared" ref="C16:M16" si="5">C8-SUM(C9:C15)</f>
        <v>3.6558811100000033E-2</v>
      </c>
      <c r="D16" s="41">
        <f t="shared" si="5"/>
        <v>3.9791805199999974E-2</v>
      </c>
      <c r="E16" s="41">
        <f t="shared" si="5"/>
        <v>6.0124433858999904E-2</v>
      </c>
      <c r="F16" s="41">
        <f t="shared" si="5"/>
        <v>5.2673293399999987E-2</v>
      </c>
      <c r="G16" s="41">
        <f t="shared" si="5"/>
        <v>4.7622351000000229E-2</v>
      </c>
      <c r="H16" s="41">
        <f t="shared" si="5"/>
        <v>9.119216668800012E-2</v>
      </c>
      <c r="I16" s="41">
        <f t="shared" si="5"/>
        <v>8.8873218756000072E-2</v>
      </c>
      <c r="J16" s="42">
        <f t="shared" si="5"/>
        <v>5.3917466799999952E-2</v>
      </c>
      <c r="K16" s="42">
        <f t="shared" si="5"/>
        <v>5.3515951300000031E-2</v>
      </c>
      <c r="L16" s="42">
        <f t="shared" si="5"/>
        <v>5.7190697199999918E-2</v>
      </c>
      <c r="M16" s="41">
        <f t="shared" si="5"/>
        <v>6.4732664500000009E-2</v>
      </c>
      <c r="N16" s="41">
        <f>N8-SUM(N9:N15)</f>
        <v>8.8012996560000029E-2</v>
      </c>
      <c r="O16" s="41">
        <f t="shared" ref="O16:AB16" si="6">O8-SUM(O9:O15)</f>
        <v>7.7775602099999841E-2</v>
      </c>
      <c r="P16" s="41">
        <f t="shared" si="6"/>
        <v>7.7441716940000016E-2</v>
      </c>
      <c r="Q16" s="41">
        <f t="shared" si="6"/>
        <v>6.5048926619999975E-2</v>
      </c>
      <c r="R16" s="41">
        <f t="shared" si="6"/>
        <v>7.7934764040000076E-2</v>
      </c>
      <c r="S16" s="41">
        <f t="shared" si="6"/>
        <v>5.8350965399999927E-2</v>
      </c>
      <c r="T16" s="41">
        <f t="shared" si="6"/>
        <v>6.9952225400000012E-2</v>
      </c>
      <c r="U16" s="41">
        <f t="shared" si="6"/>
        <v>8.9652860959999997E-2</v>
      </c>
      <c r="V16" s="41">
        <f t="shared" si="6"/>
        <v>8.6269591980000088E-2</v>
      </c>
      <c r="W16" s="41">
        <f t="shared" si="6"/>
        <v>0.10378267221132004</v>
      </c>
      <c r="X16" s="41">
        <f t="shared" si="6"/>
        <v>9.4771030766666736E-2</v>
      </c>
      <c r="Y16" s="41">
        <f t="shared" si="6"/>
        <v>6.7001168788680107E-2</v>
      </c>
      <c r="Z16" s="41">
        <f t="shared" si="6"/>
        <v>6.3355333999999985E-2</v>
      </c>
      <c r="AA16" s="41">
        <f t="shared" si="6"/>
        <v>7.5187630000000047E-2</v>
      </c>
      <c r="AB16" s="41">
        <f t="shared" si="6"/>
        <v>0</v>
      </c>
      <c r="AC16" s="214"/>
      <c r="AD16" s="204">
        <f t="shared" ref="AD16:BC16" si="7">AD8-SUM(AD9:AD15)</f>
        <v>2.4759588000000027E-2</v>
      </c>
      <c r="AE16" s="41">
        <f t="shared" si="7"/>
        <v>2.161183700000005E-2</v>
      </c>
      <c r="AF16" s="41">
        <f t="shared" si="7"/>
        <v>2.6716067999999954E-2</v>
      </c>
      <c r="AG16" s="41">
        <f t="shared" si="7"/>
        <v>2.3403553000000021E-2</v>
      </c>
      <c r="AH16" s="41">
        <f t="shared" si="7"/>
        <v>1.8045640999999946E-2</v>
      </c>
      <c r="AI16" s="41">
        <f t="shared" si="7"/>
        <v>2.8133419999999992E-2</v>
      </c>
      <c r="AJ16" s="41">
        <f t="shared" si="7"/>
        <v>2.8922165999999971E-2</v>
      </c>
      <c r="AK16" s="41">
        <f t="shared" si="7"/>
        <v>1.5344362999999958E-2</v>
      </c>
      <c r="AL16" s="41">
        <f t="shared" si="7"/>
        <v>1.8897139999999993E-2</v>
      </c>
      <c r="AM16" s="41">
        <f t="shared" si="7"/>
        <v>1.8773892999999917E-2</v>
      </c>
      <c r="AN16" s="41">
        <f t="shared" si="7"/>
        <v>1.9415000000000002E-2</v>
      </c>
      <c r="AO16" s="41">
        <f t="shared" si="7"/>
        <v>2.7787999999999952E-2</v>
      </c>
      <c r="AP16" s="41">
        <f t="shared" si="7"/>
        <v>3.1302999999999942E-2</v>
      </c>
      <c r="AQ16" s="41">
        <f t="shared" si="7"/>
        <v>2.6282000000000028E-2</v>
      </c>
      <c r="AR16" s="41">
        <f t="shared" si="7"/>
        <v>2.9920930000000012E-2</v>
      </c>
      <c r="AS16" s="41">
        <f t="shared" si="7"/>
        <v>2.654800000000003E-2</v>
      </c>
      <c r="AT16" s="41">
        <f t="shared" si="7"/>
        <v>3.4098000000000045E-2</v>
      </c>
      <c r="AU16" s="41">
        <f t="shared" si="7"/>
        <v>2.8372682000000024E-2</v>
      </c>
      <c r="AV16" s="41">
        <f t="shared" si="7"/>
        <v>3.1163569000000002E-2</v>
      </c>
      <c r="AW16" s="41">
        <f t="shared" si="7"/>
        <v>3.0939360000000013E-2</v>
      </c>
      <c r="AX16" s="41">
        <f t="shared" si="7"/>
        <v>3.766322600000005E-2</v>
      </c>
      <c r="AY16" s="41">
        <f t="shared" si="7"/>
        <v>4.1211753000000018E-2</v>
      </c>
      <c r="AZ16" s="41">
        <f t="shared" si="7"/>
        <v>3.3666532999999998E-2</v>
      </c>
      <c r="BA16" s="41">
        <f t="shared" si="7"/>
        <v>3.3231000000000038E-2</v>
      </c>
      <c r="BB16" s="41">
        <f t="shared" si="7"/>
        <v>3.9414999999999978E-2</v>
      </c>
      <c r="BC16" s="70">
        <f t="shared" si="7"/>
        <v>0</v>
      </c>
      <c r="BD16" s="302"/>
    </row>
    <row r="17" spans="2:56" ht="20" customHeight="1">
      <c r="B17" s="28" t="s">
        <v>14</v>
      </c>
      <c r="C17" s="88">
        <f>[1]PaperSectorMinusCoreVPAExp!B$263</f>
        <v>9.1317019099999985</v>
      </c>
      <c r="D17" s="89">
        <f>[1]PaperSectorMinusCoreVPAExp!C$263</f>
        <v>8.8764473019999972</v>
      </c>
      <c r="E17" s="89">
        <f>[1]PaperSectorMinusCoreVPAExp!D$263</f>
        <v>9.0355392764999998</v>
      </c>
      <c r="F17" s="89">
        <f>[1]PaperSectorMinusCoreVPAExp!E$263</f>
        <v>10.143710729499999</v>
      </c>
      <c r="G17" s="89">
        <f>[1]PaperSectorMinusCoreVPAExp!F$263</f>
        <v>11.078799221999992</v>
      </c>
      <c r="H17" s="89">
        <f>[1]PaperSectorMinusCoreVPAExp!G$263</f>
        <v>10.767734173500001</v>
      </c>
      <c r="I17" s="89">
        <f>[1]PaperSectorMinusCoreVPAExp!H$263</f>
        <v>10.510758711041852</v>
      </c>
      <c r="J17" s="170">
        <f>[1]PaperSectorMinusCoreVPAExp!I$263</f>
        <v>10.352026424599998</v>
      </c>
      <c r="K17" s="170">
        <f>[1]PaperSectorMinusCoreVPAExp!J$263</f>
        <v>10.348389280499999</v>
      </c>
      <c r="L17" s="170">
        <f>[1]PaperSectorMinusCoreVPAExp!K$263</f>
        <v>11.183255737499998</v>
      </c>
      <c r="M17" s="89">
        <f>[1]PaperSectorMinusCoreVPAExp!L$263</f>
        <v>10.880585476500002</v>
      </c>
      <c r="N17" s="89">
        <f>[1]PaperSectorMinusCoreVPAExp!M$263</f>
        <v>11.267729889789994</v>
      </c>
      <c r="O17" s="89">
        <f>[1]PaperSectorMinusCoreVPAExp!N$263</f>
        <v>11.586893231930004</v>
      </c>
      <c r="P17" s="89">
        <f>[1]PaperSectorMinusCoreVPAExp!O$263</f>
        <v>12.480336904</v>
      </c>
      <c r="Q17" s="89">
        <f>[1]PaperSectorMinusCoreVPAExp!P$263</f>
        <v>11.934927046499995</v>
      </c>
      <c r="R17" s="89">
        <f>[1]PaperSectorMinusCoreVPAExp!Q$263</f>
        <v>11.675978569500003</v>
      </c>
      <c r="S17" s="89">
        <f>[1]PaperSectorMinusCoreVPAExp!R$263</f>
        <v>12.768739755659999</v>
      </c>
      <c r="T17" s="89">
        <f>[1]PaperSectorMinusCoreVPAExp!S$263</f>
        <v>11.7666365805</v>
      </c>
      <c r="U17" s="89">
        <f>[1]PaperSectorMinusCoreVPAExp!T$263</f>
        <v>11.654440799</v>
      </c>
      <c r="V17" s="89">
        <f>[1]PaperSectorMinusCoreVPAExp!U$263</f>
        <v>11.353568775999998</v>
      </c>
      <c r="W17" s="89">
        <f>[1]PaperSectorMinusCoreVPAExp!V$263</f>
        <v>10.558101325517994</v>
      </c>
      <c r="X17" s="89">
        <f>[1]PaperSectorMinusCoreVPAExp!W$263</f>
        <v>9.7187768651666655</v>
      </c>
      <c r="Y17" s="89">
        <f>[1]PaperSectorMinusCoreVPAExp!X$263</f>
        <v>9.6922491202974985</v>
      </c>
      <c r="Z17" s="89">
        <f>[1]PaperSectorMinusCoreVPAExp!Y$263</f>
        <v>9.6733651500000004</v>
      </c>
      <c r="AA17" s="89">
        <f>[1]PaperSectorMinusCoreVPAExp!Z$263</f>
        <v>9.9592585499999959</v>
      </c>
      <c r="AB17" s="89">
        <f>[1]PaperSectorMinusCoreVPAExp!AA$263</f>
        <v>0</v>
      </c>
      <c r="AC17" s="214"/>
      <c r="AD17" s="229">
        <f>1/1000*[1]PaperSectorMinusCoreVPAExp!AB$263</f>
        <v>1.9570618580000001</v>
      </c>
      <c r="AE17" s="230">
        <f>1/1000*[1]PaperSectorMinusCoreVPAExp!AC$263</f>
        <v>1.6938593029999998</v>
      </c>
      <c r="AF17" s="230">
        <f>1/1000*[1]PaperSectorMinusCoreVPAExp!AD$263</f>
        <v>1.6926853840000002</v>
      </c>
      <c r="AG17" s="230">
        <f>1/1000*[1]PaperSectorMinusCoreVPAExp!AE$263</f>
        <v>1.9028337800000004</v>
      </c>
      <c r="AH17" s="230">
        <f>1/1000*[1]PaperSectorMinusCoreVPAExp!AF$263</f>
        <v>2.2444666999999998</v>
      </c>
      <c r="AI17" s="230">
        <f>1/1000*[1]PaperSectorMinusCoreVPAExp!AG$263</f>
        <v>2.2336241590000006</v>
      </c>
      <c r="AJ17" s="230">
        <f>1/1000*[1]PaperSectorMinusCoreVPAExp!AH$263</f>
        <v>2.2540795689999999</v>
      </c>
      <c r="AK17" s="230">
        <f>1/1000*[1]PaperSectorMinusCoreVPAExp!AI$263</f>
        <v>2.3652171119999994</v>
      </c>
      <c r="AL17" s="230">
        <f>1/1000*[1]PaperSectorMinusCoreVPAExp!AJ$263</f>
        <v>2.6947100480000024</v>
      </c>
      <c r="AM17" s="230">
        <f>1/1000*[1]PaperSectorMinusCoreVPAExp!AK$263</f>
        <v>2.4068390000000002</v>
      </c>
      <c r="AN17" s="230">
        <f>1/1000*[1]PaperSectorMinusCoreVPAExp!AL$263</f>
        <v>2.8135650000000005</v>
      </c>
      <c r="AO17" s="230">
        <f>1/1000*[1]PaperSectorMinusCoreVPAExp!AM$263</f>
        <v>3.230693</v>
      </c>
      <c r="AP17" s="230">
        <f>1/1000*[1]PaperSectorMinusCoreVPAExp!AN$263</f>
        <v>3.0254650000000005</v>
      </c>
      <c r="AQ17" s="230">
        <f>1/1000*[1]PaperSectorMinusCoreVPAExp!AO$263</f>
        <v>3.254608999999999</v>
      </c>
      <c r="AR17" s="230">
        <f>1/1000*[1]PaperSectorMinusCoreVPAExp!AP$263</f>
        <v>3.09804674</v>
      </c>
      <c r="AS17" s="230">
        <f>1/1000*[1]PaperSectorMinusCoreVPAExp!AQ$263</f>
        <v>2.7972610000000002</v>
      </c>
      <c r="AT17" s="230">
        <f>1/1000*[1]PaperSectorMinusCoreVPAExp!AR$263</f>
        <v>2.9908780000000004</v>
      </c>
      <c r="AU17" s="230">
        <f>1/1000*[1]PaperSectorMinusCoreVPAExp!AS$263</f>
        <v>2.9191573290000004</v>
      </c>
      <c r="AV17" s="230">
        <f>1/1000*[1]PaperSectorMinusCoreVPAExp!AT$263</f>
        <v>3.3228585660000007</v>
      </c>
      <c r="AW17" s="230">
        <f>1/1000*[1]PaperSectorMinusCoreVPAExp!AU$263</f>
        <v>2.9932223659999995</v>
      </c>
      <c r="AX17" s="230">
        <f>1/1000*[1]PaperSectorMinusCoreVPAExp!AV$263</f>
        <v>2.5306204499999998</v>
      </c>
      <c r="AY17" s="230">
        <f>1/1000*[1]PaperSectorMinusCoreVPAExp!AW$263</f>
        <v>2.7083820860000012</v>
      </c>
      <c r="AZ17" s="230">
        <f>1/1000*[1]PaperSectorMinusCoreVPAExp!AX$263</f>
        <v>2.9829918650000016</v>
      </c>
      <c r="BA17" s="230">
        <f>1/1000*[1]PaperSectorMinusCoreVPAExp!AY$263</f>
        <v>2.8023760000000006</v>
      </c>
      <c r="BB17" s="230">
        <f>1/1000*[1]PaperSectorMinusCoreVPAExp!AZ$263</f>
        <v>2.8054240000000017</v>
      </c>
      <c r="BC17" s="232">
        <f>1/1000*[1]PaperSectorMinusCoreVPAExp!BA$263</f>
        <v>0</v>
      </c>
      <c r="BD17" s="302"/>
    </row>
    <row r="18" spans="2:56" ht="13">
      <c r="B18" s="5" t="s">
        <v>195</v>
      </c>
      <c r="C18" s="222">
        <f>'[1]440123Exp'!B$263</f>
        <v>2.4349639999999997E-5</v>
      </c>
      <c r="D18" s="17">
        <f>'[1]440123Exp'!C$263</f>
        <v>2.4349639999999997E-5</v>
      </c>
      <c r="E18" s="17">
        <f>'[1]440123Exp'!D$263</f>
        <v>2.4349639999999997E-5</v>
      </c>
      <c r="F18" s="17">
        <f>'[1]440123Exp'!E$263</f>
        <v>2.4349639999999997E-5</v>
      </c>
      <c r="G18" s="17">
        <f>'[1]440123Exp'!F$263</f>
        <v>2.4349639999999997E-5</v>
      </c>
      <c r="H18" s="17">
        <f>'[1]440123Exp'!G$263</f>
        <v>2.4349639999999997E-5</v>
      </c>
      <c r="I18" s="17">
        <f>'[1]440123Exp'!H$263</f>
        <v>2.4349639999999997E-5</v>
      </c>
      <c r="J18" s="75">
        <f>'[1]440123Exp'!I$263</f>
        <v>2.4349639999999997E-5</v>
      </c>
      <c r="K18" s="75">
        <f>'[1]440123Exp'!J$263</f>
        <v>2.4349639999999997E-5</v>
      </c>
      <c r="L18" s="75">
        <f>'[1]440123Exp'!K$263</f>
        <v>2.4349639999999997E-5</v>
      </c>
      <c r="M18" s="17">
        <f>'[1]440123Exp'!L$263</f>
        <v>2.4349639999999997E-5</v>
      </c>
      <c r="N18" s="17">
        <f>'[1]440123Exp'!M$263</f>
        <v>2.4349639999999997E-5</v>
      </c>
      <c r="O18" s="17">
        <f>'[1]440123Exp'!N$263</f>
        <v>2.4349639999999997E-5</v>
      </c>
      <c r="P18" s="17">
        <f>'[1]440123Exp'!O$263</f>
        <v>2.4349639999999997E-5</v>
      </c>
      <c r="Q18" s="17">
        <f>'[1]440123Exp'!P$263</f>
        <v>2.4349639999999997E-5</v>
      </c>
      <c r="R18" s="17">
        <f>'[1]440123Exp'!Q$263</f>
        <v>2.4349639999999997E-5</v>
      </c>
      <c r="S18" s="17">
        <f>'[1]440123Exp'!R$263</f>
        <v>2.4349639999999997E-5</v>
      </c>
      <c r="T18" s="17">
        <f>'[1]440123Exp'!S$263</f>
        <v>2.4349639999999997E-5</v>
      </c>
      <c r="U18" s="17">
        <f>'[1]440123Exp'!T$263</f>
        <v>2.4349639999999997E-5</v>
      </c>
      <c r="V18" s="17">
        <f>'[1]440123Exp'!U$263</f>
        <v>2.4349639999999997E-5</v>
      </c>
      <c r="W18" s="17">
        <f>'[1]440123Exp'!V$263</f>
        <v>2.4349639999999997E-5</v>
      </c>
      <c r="X18" s="17">
        <f>'[1]440123Exp'!W$263</f>
        <v>2.4349639999999997E-5</v>
      </c>
      <c r="Y18" s="17">
        <f>'[1]440123Exp'!X$263</f>
        <v>2.4349639999999997E-5</v>
      </c>
      <c r="Z18" s="17">
        <f>'[1]440123Exp'!Y$263</f>
        <v>2.4349639999999997E-5</v>
      </c>
      <c r="AA18" s="17">
        <f>'[1]440123Exp'!Z$263</f>
        <v>2.4349639999999997E-5</v>
      </c>
      <c r="AB18" s="17">
        <f>'[1]440123Exp'!AA$263</f>
        <v>2.4349639999999997E-5</v>
      </c>
      <c r="AC18" s="214"/>
      <c r="AD18" s="222">
        <f>1/1000*'[1]440123Exp'!AB$263</f>
        <v>1.3066E-5</v>
      </c>
      <c r="AE18" s="17">
        <f>1/1000*'[1]440123Exp'!AC$263</f>
        <v>1.3066E-5</v>
      </c>
      <c r="AF18" s="17">
        <f>1/1000*'[1]440123Exp'!AD$263</f>
        <v>1.3066E-5</v>
      </c>
      <c r="AG18" s="17">
        <f>1/1000*'[1]440123Exp'!AE$263</f>
        <v>1.3066E-5</v>
      </c>
      <c r="AH18" s="17">
        <f>1/1000*'[1]440123Exp'!AF$263</f>
        <v>1.3066E-5</v>
      </c>
      <c r="AI18" s="17">
        <f>1/1000*'[1]440123Exp'!AG$263</f>
        <v>1.3066E-5</v>
      </c>
      <c r="AJ18" s="17">
        <f>1/1000*'[1]440123Exp'!AH$263</f>
        <v>1.3066E-5</v>
      </c>
      <c r="AK18" s="17">
        <f>1/1000*'[1]440123Exp'!AI$263</f>
        <v>1.3066E-5</v>
      </c>
      <c r="AL18" s="17">
        <f>1/1000*'[1]440123Exp'!AJ$263</f>
        <v>1.3066E-5</v>
      </c>
      <c r="AM18" s="17">
        <f>1/1000*'[1]440123Exp'!AK$263</f>
        <v>1.3066E-5</v>
      </c>
      <c r="AN18" s="17">
        <f>1/1000*'[1]440123Exp'!AL$263</f>
        <v>1.3066E-5</v>
      </c>
      <c r="AO18" s="17">
        <f>1/1000*'[1]440123Exp'!AM$263</f>
        <v>1.3066E-5</v>
      </c>
      <c r="AP18" s="17">
        <f>1/1000*'[1]440123Exp'!AN$263</f>
        <v>1.3066E-5</v>
      </c>
      <c r="AQ18" s="17">
        <f>1/1000*'[1]440123Exp'!AO$263</f>
        <v>1.3066E-5</v>
      </c>
      <c r="AR18" s="17">
        <f>1/1000*'[1]440123Exp'!AP$263</f>
        <v>1.3066E-5</v>
      </c>
      <c r="AS18" s="17">
        <f>1/1000*'[1]440123Exp'!AQ$263</f>
        <v>1.3066E-5</v>
      </c>
      <c r="AT18" s="17">
        <f>1/1000*'[1]440123Exp'!AR$263</f>
        <v>1.3066E-5</v>
      </c>
      <c r="AU18" s="17">
        <f>1/1000*'[1]440123Exp'!AS$263</f>
        <v>1.3066E-5</v>
      </c>
      <c r="AV18" s="17">
        <f>1/1000*'[1]440123Exp'!AT$263</f>
        <v>1.3066E-5</v>
      </c>
      <c r="AW18" s="17">
        <f>1/1000*'[1]440123Exp'!AU$263</f>
        <v>1.3066E-5</v>
      </c>
      <c r="AX18" s="17">
        <f>1/1000*'[1]440123Exp'!AV$263</f>
        <v>1.3066E-5</v>
      </c>
      <c r="AY18" s="17">
        <f>1/1000*'[1]440123Exp'!AW$263</f>
        <v>1.3066E-5</v>
      </c>
      <c r="AZ18" s="17">
        <f>1/1000*'[1]440123Exp'!AX$263</f>
        <v>1.3066E-5</v>
      </c>
      <c r="BA18" s="17">
        <f>1/1000*'[1]440123Exp'!AY$263</f>
        <v>1.3066E-5</v>
      </c>
      <c r="BB18" s="17">
        <f>1/1000*'[1]440123Exp'!AZ$263</f>
        <v>1.3066E-5</v>
      </c>
      <c r="BC18" s="178">
        <f>1/1000*'[1]440123Exp'!BA$263</f>
        <v>1.3066E-5</v>
      </c>
      <c r="BD18" s="302"/>
    </row>
    <row r="19" spans="2:56" ht="13">
      <c r="B19" s="5" t="s">
        <v>13</v>
      </c>
      <c r="C19" s="222">
        <f>'[1]4701-5Exp'!B$263</f>
        <v>1.2004424999999999E-3</v>
      </c>
      <c r="D19" s="17">
        <f>'[1]4701-5Exp'!C$263</f>
        <v>8.2782899999999998E-4</v>
      </c>
      <c r="E19" s="17">
        <f>'[1]4701-5Exp'!D$263</f>
        <v>1.0803779999999999E-3</v>
      </c>
      <c r="F19" s="17">
        <f>'[1]4701-5Exp'!E$263</f>
        <v>5.9793389999999993E-3</v>
      </c>
      <c r="G19" s="17">
        <f>'[1]4701-5Exp'!F$263</f>
        <v>5.0392169999999995E-3</v>
      </c>
      <c r="H19" s="17">
        <f>'[1]4701-5Exp'!G$263</f>
        <v>3.6863369999999996E-3</v>
      </c>
      <c r="I19" s="17">
        <f>'[1]4701-5Exp'!H$263</f>
        <v>8.6666849999999997E-4</v>
      </c>
      <c r="J19" s="75">
        <f>'[1]4701-5Exp'!I$263</f>
        <v>1.9155149999999999E-4</v>
      </c>
      <c r="K19" s="75">
        <f>'[1]4701-5Exp'!J$263</f>
        <v>5.7343499999999996E-4</v>
      </c>
      <c r="L19" s="75">
        <f>'[1]4701-5Exp'!K$263</f>
        <v>0.37750636349999994</v>
      </c>
      <c r="M19" s="17">
        <f>'[1]4701-5Exp'!L$263</f>
        <v>0.36553435649999999</v>
      </c>
      <c r="N19" s="17">
        <f>'[1]4701-5Exp'!M$263</f>
        <v>0.1395135495</v>
      </c>
      <c r="O19" s="17">
        <f>'[1]4701-5Exp'!N$263</f>
        <v>5.3824103999999998E-2</v>
      </c>
      <c r="P19" s="17">
        <f>'[1]4701-5Exp'!O$263</f>
        <v>5.7666829499999989E-2</v>
      </c>
      <c r="Q19" s="17">
        <f>'[1]4701-5Exp'!P$263</f>
        <v>1.1179273500000003E-2</v>
      </c>
      <c r="R19" s="17">
        <f>'[1]4701-5Exp'!Q$263</f>
        <v>8.535932999999999E-3</v>
      </c>
      <c r="S19" s="17">
        <f>'[1]4701-5Exp'!R$263</f>
        <v>5.1587990999999993E-2</v>
      </c>
      <c r="T19" s="17">
        <f>'[1]4701-5Exp'!S$263</f>
        <v>0.1008950175</v>
      </c>
      <c r="U19" s="17">
        <f>'[1]4701-5Exp'!T$263</f>
        <v>0.16171672049999999</v>
      </c>
      <c r="V19" s="17">
        <f>'[1]4701-5Exp'!U$263</f>
        <v>0.17089265249999996</v>
      </c>
      <c r="W19" s="17">
        <f>'[1]4701-5Exp'!V$263</f>
        <v>0.25943540063850001</v>
      </c>
      <c r="X19" s="17">
        <f>'[1]4701-5Exp'!W$263</f>
        <v>0.2054792835</v>
      </c>
      <c r="Y19" s="17">
        <f>'[1]4701-5Exp'!X$263</f>
        <v>0.14346723739499992</v>
      </c>
      <c r="Z19" s="17">
        <f>'[1]4701-5Exp'!Y$263</f>
        <v>0.2026413</v>
      </c>
      <c r="AA19" s="17">
        <f>'[1]4701-5Exp'!Z$263</f>
        <v>0.34529579999999999</v>
      </c>
      <c r="AB19" s="17">
        <f>'[1]4701-5Exp'!AA$263</f>
        <v>0</v>
      </c>
      <c r="AC19" s="214"/>
      <c r="AD19" s="222">
        <f>1/1000*'[1]4701-5Exp'!AB$263</f>
        <v>1.8055E-4</v>
      </c>
      <c r="AE19" s="17">
        <f>1/1000*'[1]4701-5Exp'!AC$263</f>
        <v>1.1913299999999999E-4</v>
      </c>
      <c r="AF19" s="17">
        <f>1/1000*'[1]4701-5Exp'!AD$263</f>
        <v>1.6240800000000001E-4</v>
      </c>
      <c r="AG19" s="17">
        <f>1/1000*'[1]4701-5Exp'!AE$263</f>
        <v>6.1330599999999999E-4</v>
      </c>
      <c r="AH19" s="17">
        <f>1/1000*'[1]4701-5Exp'!AF$263</f>
        <v>5.3675899999999993E-4</v>
      </c>
      <c r="AI19" s="17">
        <f>1/1000*'[1]4701-5Exp'!AG$263</f>
        <v>3.45872E-4</v>
      </c>
      <c r="AJ19" s="17">
        <f>1/1000*'[1]4701-5Exp'!AH$263</f>
        <v>1.0249200000000001E-4</v>
      </c>
      <c r="AK19" s="17">
        <f>1/1000*'[1]4701-5Exp'!AI$263</f>
        <v>3.54E-5</v>
      </c>
      <c r="AL19" s="17">
        <f>1/1000*'[1]4701-5Exp'!AJ$263</f>
        <v>4.8E-8</v>
      </c>
      <c r="AM19" s="17">
        <f>1/1000*'[1]4701-5Exp'!AK$263</f>
        <v>4.3493999999999998E-2</v>
      </c>
      <c r="AN19" s="17">
        <f>1/1000*'[1]4701-5Exp'!AL$263</f>
        <v>5.8441999999999994E-2</v>
      </c>
      <c r="AO19" s="17">
        <f>1/1000*'[1]4701-5Exp'!AM$263</f>
        <v>2.0757000000000001E-2</v>
      </c>
      <c r="AP19" s="17">
        <f>1/1000*'[1]4701-5Exp'!AN$263</f>
        <v>8.0230000000000024E-3</v>
      </c>
      <c r="AQ19" s="17">
        <f>1/1000*'[1]4701-5Exp'!AO$263</f>
        <v>8.7939999999999997E-3</v>
      </c>
      <c r="AR19" s="17">
        <f>1/1000*'[1]4701-5Exp'!AP$263</f>
        <v>1.851353E-3</v>
      </c>
      <c r="AS19" s="17">
        <f>1/1000*'[1]4701-5Exp'!AQ$263</f>
        <v>1.41E-3</v>
      </c>
      <c r="AT19" s="17">
        <f>1/1000*'[1]4701-5Exp'!AR$263</f>
        <v>5.2889999999999994E-3</v>
      </c>
      <c r="AU19" s="17">
        <f>1/1000*'[1]4701-5Exp'!AS$263</f>
        <v>1.3891915999999999E-2</v>
      </c>
      <c r="AV19" s="17">
        <f>1/1000*'[1]4701-5Exp'!AT$263</f>
        <v>2.6720948999999997E-2</v>
      </c>
      <c r="AW19" s="17">
        <f>1/1000*'[1]4701-5Exp'!AU$263</f>
        <v>2.0485698999999996E-2</v>
      </c>
      <c r="AX19" s="17">
        <f>1/1000*'[1]4701-5Exp'!AV$263</f>
        <v>2.4227206999999994E-2</v>
      </c>
      <c r="AY19" s="17">
        <f>1/1000*'[1]4701-5Exp'!AW$263</f>
        <v>2.7239409999999999E-2</v>
      </c>
      <c r="AZ19" s="17">
        <f>1/1000*'[1]4701-5Exp'!AX$263</f>
        <v>2.4003099999999999E-2</v>
      </c>
      <c r="BA19" s="17">
        <f>1/1000*'[1]4701-5Exp'!AY$263</f>
        <v>2.7137999999999999E-2</v>
      </c>
      <c r="BB19" s="17">
        <f>1/1000*'[1]4701-5Exp'!AZ$263</f>
        <v>4.6369E-2</v>
      </c>
      <c r="BC19" s="178">
        <f>1/1000*'[1]4701-5Exp'!BA$263</f>
        <v>0</v>
      </c>
      <c r="BD19" s="302"/>
    </row>
    <row r="20" spans="2:56" ht="13.5" thickBot="1">
      <c r="B20" s="6" t="s">
        <v>18</v>
      </c>
      <c r="C20" s="233">
        <f>'[1]48Exp'!B$263</f>
        <v>9.1305014674999985</v>
      </c>
      <c r="D20" s="234">
        <f>'[1]48Exp'!C$263</f>
        <v>8.8756194729999969</v>
      </c>
      <c r="E20" s="234">
        <f>'[1]48Exp'!D$263</f>
        <v>9.0344588984999987</v>
      </c>
      <c r="F20" s="234">
        <f>'[1]48Exp'!E$263</f>
        <v>10.137731390499999</v>
      </c>
      <c r="G20" s="234">
        <f>'[1]48Exp'!F$263</f>
        <v>11.073760004999992</v>
      </c>
      <c r="H20" s="234">
        <f>'[1]48Exp'!G$263</f>
        <v>10.764047836500001</v>
      </c>
      <c r="I20" s="234">
        <f>'[1]48Exp'!H$263</f>
        <v>10.509892042541852</v>
      </c>
      <c r="J20" s="235">
        <f>'[1]48Exp'!I$263</f>
        <v>10.351834873099998</v>
      </c>
      <c r="K20" s="235">
        <f>'[1]48Exp'!J$263</f>
        <v>10.3478158455</v>
      </c>
      <c r="L20" s="235">
        <f>'[1]48Exp'!K$263</f>
        <v>10.805749373999999</v>
      </c>
      <c r="M20" s="234">
        <f>'[1]48Exp'!L$263</f>
        <v>10.515051120000001</v>
      </c>
      <c r="N20" s="234">
        <f>'[1]48Exp'!M$263</f>
        <v>11.128161134999994</v>
      </c>
      <c r="O20" s="234">
        <f>'[1]48Exp'!N$263</f>
        <v>11.532975002500002</v>
      </c>
      <c r="P20" s="234">
        <f>'[1]48Exp'!O$263</f>
        <v>12.422670074499999</v>
      </c>
      <c r="Q20" s="234">
        <f>'[1]48Exp'!P$263</f>
        <v>11.923747772999999</v>
      </c>
      <c r="R20" s="234">
        <f>'[1]48Exp'!Q$263</f>
        <v>11.667442636500004</v>
      </c>
      <c r="S20" s="234">
        <f>'[1]48Exp'!R$263</f>
        <v>12.6996446955</v>
      </c>
      <c r="T20" s="234">
        <f>'[1]48Exp'!S$263</f>
        <v>11.665741562999997</v>
      </c>
      <c r="U20" s="234">
        <f>'[1]48Exp'!T$263</f>
        <v>11.4927240785</v>
      </c>
      <c r="V20" s="234">
        <f>'[1]48Exp'!U$263</f>
        <v>11.182676123499997</v>
      </c>
      <c r="W20" s="234">
        <f>'[1]48Exp'!V$263</f>
        <v>10.298665924879495</v>
      </c>
      <c r="X20" s="234">
        <f>'[1]48Exp'!W$263</f>
        <v>9.5132975816666647</v>
      </c>
      <c r="Y20" s="234">
        <f>'[1]48Exp'!X$263</f>
        <v>9.5487818829024995</v>
      </c>
      <c r="Z20" s="234">
        <f>'[1]48Exp'!Y$263</f>
        <v>9.4707238499999971</v>
      </c>
      <c r="AA20" s="234">
        <f>'[1]48Exp'!Z$263</f>
        <v>9.6139627499999953</v>
      </c>
      <c r="AB20" s="234">
        <f>'[1]48Exp'!AA$263</f>
        <v>0</v>
      </c>
      <c r="AC20" s="214"/>
      <c r="AD20" s="236">
        <f>1/1000*'[1]48Exp'!AB$263</f>
        <v>1.9568813079999996</v>
      </c>
      <c r="AE20" s="237">
        <f>1/1000*'[1]48Exp'!AC$263</f>
        <v>1.6937401699999997</v>
      </c>
      <c r="AF20" s="237">
        <f>1/1000*'[1]48Exp'!AD$263</f>
        <v>1.6925229760000005</v>
      </c>
      <c r="AG20" s="237">
        <f>1/1000*'[1]48Exp'!AE$263</f>
        <v>1.9022204739999999</v>
      </c>
      <c r="AH20" s="237">
        <f>1/1000*'[1]48Exp'!AF$263</f>
        <v>2.2439299410000002</v>
      </c>
      <c r="AI20" s="237">
        <f>1/1000*'[1]48Exp'!AG$263</f>
        <v>2.2332782870000001</v>
      </c>
      <c r="AJ20" s="237">
        <f>1/1000*'[1]48Exp'!AH$263</f>
        <v>2.2539770770000001</v>
      </c>
      <c r="AK20" s="237">
        <f>1/1000*'[1]48Exp'!AI$263</f>
        <v>2.3651817119999992</v>
      </c>
      <c r="AL20" s="237">
        <f>1/1000*'[1]48Exp'!AJ$263</f>
        <v>2.6947100000000019</v>
      </c>
      <c r="AM20" s="237">
        <f>1/1000*'[1]48Exp'!AK$263</f>
        <v>2.3633450000000003</v>
      </c>
      <c r="AN20" s="237">
        <f>1/1000*'[1]48Exp'!AL$263</f>
        <v>2.7551230000000007</v>
      </c>
      <c r="AO20" s="237">
        <f>1/1000*'[1]48Exp'!AM$263</f>
        <v>3.2098329999999997</v>
      </c>
      <c r="AP20" s="237">
        <f>1/1000*'[1]48Exp'!AN$263</f>
        <v>3.017335000000001</v>
      </c>
      <c r="AQ20" s="237">
        <f>1/1000*'[1]48Exp'!AO$263</f>
        <v>3.245814999999999</v>
      </c>
      <c r="AR20" s="237">
        <f>1/1000*'[1]48Exp'!AP$263</f>
        <v>3.096195386999999</v>
      </c>
      <c r="AS20" s="237">
        <f>1/1000*'[1]48Exp'!AQ$263</f>
        <v>2.7958509999999999</v>
      </c>
      <c r="AT20" s="237">
        <f>1/1000*'[1]48Exp'!AR$263</f>
        <v>2.9854030000000003</v>
      </c>
      <c r="AU20" s="237">
        <f>1/1000*'[1]48Exp'!AS$263</f>
        <v>2.9052654130000004</v>
      </c>
      <c r="AV20" s="237">
        <f>1/1000*'[1]48Exp'!AT$263</f>
        <v>3.2961376170000007</v>
      </c>
      <c r="AW20" s="237">
        <f>1/1000*'[1]48Exp'!AU$263</f>
        <v>2.9727366669999986</v>
      </c>
      <c r="AX20" s="237">
        <f>1/1000*'[1]48Exp'!AV$263</f>
        <v>2.5063932430000002</v>
      </c>
      <c r="AY20" s="237">
        <f>1/1000*'[1]48Exp'!AW$263</f>
        <v>2.6811426760000003</v>
      </c>
      <c r="AZ20" s="237">
        <f>1/1000*'[1]48Exp'!AX$263</f>
        <v>2.9589887650000017</v>
      </c>
      <c r="BA20" s="237">
        <f>1/1000*'[1]48Exp'!AY$263</f>
        <v>2.7752380000000008</v>
      </c>
      <c r="BB20" s="237">
        <f>1/1000*'[1]48Exp'!AZ$263</f>
        <v>2.7590550000000018</v>
      </c>
      <c r="BC20" s="287">
        <f>1/1000*'[1]48Exp'!BA$263</f>
        <v>0</v>
      </c>
      <c r="BD20" s="302"/>
    </row>
    <row r="21" spans="2:56" ht="25" customHeight="1" thickTop="1">
      <c r="B21" s="7"/>
      <c r="C21" s="364" t="s">
        <v>209</v>
      </c>
      <c r="D21" s="365"/>
      <c r="E21" s="365"/>
      <c r="F21" s="365"/>
      <c r="G21" s="365"/>
      <c r="H21" s="365"/>
      <c r="I21" s="365"/>
      <c r="J21" s="365"/>
      <c r="K21" s="365"/>
      <c r="L21" s="365"/>
      <c r="M21" s="365"/>
      <c r="N21" s="365"/>
      <c r="O21" s="365"/>
      <c r="P21" s="365"/>
      <c r="Q21" s="365"/>
      <c r="R21" s="365"/>
      <c r="S21" s="365"/>
      <c r="T21" s="365"/>
      <c r="U21" s="365"/>
      <c r="V21" s="365"/>
      <c r="W21" s="365"/>
      <c r="X21" s="365"/>
      <c r="Y21" s="365"/>
      <c r="Z21" s="365"/>
      <c r="AA21" s="365"/>
      <c r="AB21" s="366"/>
      <c r="AC21" s="223"/>
      <c r="AD21" s="364" t="str">
        <f>C21</f>
        <v>Exports to all 27 EU member states plus UK</v>
      </c>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6"/>
      <c r="BD21" s="302"/>
    </row>
    <row r="22" spans="2:56" ht="20" customHeight="1">
      <c r="B22" s="87" t="s">
        <v>16</v>
      </c>
      <c r="C22" s="68">
        <f>C24+C33</f>
        <v>8.4467403183999992E-2</v>
      </c>
      <c r="D22" s="26">
        <f t="shared" ref="D22:K22" si="8">D24+D33</f>
        <v>7.8493900183999987E-2</v>
      </c>
      <c r="E22" s="26">
        <f t="shared" si="8"/>
        <v>0.10811003310799998</v>
      </c>
      <c r="F22" s="26">
        <f t="shared" si="8"/>
        <v>0.15868611542400002</v>
      </c>
      <c r="G22" s="26">
        <f t="shared" si="8"/>
        <v>0.19603943035999999</v>
      </c>
      <c r="H22" s="26">
        <f t="shared" si="8"/>
        <v>0.25726938244000003</v>
      </c>
      <c r="I22" s="26">
        <f t="shared" si="8"/>
        <v>0.23756621587999999</v>
      </c>
      <c r="J22" s="46">
        <f t="shared" si="8"/>
        <v>0.38684879240000003</v>
      </c>
      <c r="K22" s="46">
        <f t="shared" si="8"/>
        <v>0.27085697015999999</v>
      </c>
      <c r="L22" s="46">
        <f>L24+L33</f>
        <v>0.31020677032799993</v>
      </c>
      <c r="M22" s="26">
        <f>M24+M33</f>
        <v>0.25288149821999995</v>
      </c>
      <c r="N22" s="26">
        <f>N24+N33</f>
        <v>0.44851012593600004</v>
      </c>
      <c r="O22" s="26">
        <f t="shared" ref="O22:AB22" si="9">O24+O33</f>
        <v>0.3568249437896</v>
      </c>
      <c r="P22" s="26">
        <f t="shared" si="9"/>
        <v>0.37791857947999996</v>
      </c>
      <c r="Q22" s="26">
        <f t="shared" si="9"/>
        <v>0.48479592539999994</v>
      </c>
      <c r="R22" s="26">
        <f t="shared" si="9"/>
        <v>0.44185017411999999</v>
      </c>
      <c r="S22" s="26">
        <f t="shared" si="9"/>
        <v>0.43873428157799993</v>
      </c>
      <c r="T22" s="26">
        <f t="shared" si="9"/>
        <v>0.35773280566285709</v>
      </c>
      <c r="U22" s="26">
        <f t="shared" si="9"/>
        <v>0.35410731383999994</v>
      </c>
      <c r="V22" s="26">
        <f t="shared" si="9"/>
        <v>0.38305460872000002</v>
      </c>
      <c r="W22" s="26">
        <f t="shared" si="9"/>
        <v>0.29899875802093995</v>
      </c>
      <c r="X22" s="26">
        <f t="shared" si="9"/>
        <v>0.22851291837999999</v>
      </c>
      <c r="Y22" s="26">
        <f t="shared" si="9"/>
        <v>0.26365796143695336</v>
      </c>
      <c r="Z22" s="26">
        <f t="shared" si="9"/>
        <v>0.3735653584000001</v>
      </c>
      <c r="AA22" s="26">
        <f t="shared" si="9"/>
        <v>0.47962157159999974</v>
      </c>
      <c r="AB22" s="26">
        <f t="shared" si="9"/>
        <v>0</v>
      </c>
      <c r="AC22" s="79"/>
      <c r="AD22" s="68">
        <f>AD24+AD33</f>
        <v>3.2068434999999999E-2</v>
      </c>
      <c r="AE22" s="26">
        <f t="shared" ref="AE22:BC22" si="10">AE24+AE33</f>
        <v>2.7004124000000001E-2</v>
      </c>
      <c r="AF22" s="26">
        <f t="shared" si="10"/>
        <v>3.2678078999999999E-2</v>
      </c>
      <c r="AG22" s="26">
        <f t="shared" si="10"/>
        <v>6.2705700999999989E-2</v>
      </c>
      <c r="AH22" s="26">
        <f t="shared" si="10"/>
        <v>7.2818806E-2</v>
      </c>
      <c r="AI22" s="26">
        <f t="shared" si="10"/>
        <v>8.8538078000000006E-2</v>
      </c>
      <c r="AJ22" s="26">
        <f t="shared" si="10"/>
        <v>7.4826921000000005E-2</v>
      </c>
      <c r="AK22" s="26">
        <f t="shared" si="10"/>
        <v>0.11340367699999999</v>
      </c>
      <c r="AL22" s="26">
        <f t="shared" si="10"/>
        <v>9.2670441000000006E-2</v>
      </c>
      <c r="AM22" s="26">
        <f t="shared" si="10"/>
        <v>8.7008450000000015E-2</v>
      </c>
      <c r="AN22" s="26">
        <f t="shared" si="10"/>
        <v>8.2857000000000014E-2</v>
      </c>
      <c r="AO22" s="26">
        <f t="shared" si="10"/>
        <v>0.140766</v>
      </c>
      <c r="AP22" s="26">
        <f t="shared" si="10"/>
        <v>0.11321900000000003</v>
      </c>
      <c r="AQ22" s="26">
        <f t="shared" si="10"/>
        <v>0.12626999999999999</v>
      </c>
      <c r="AR22" s="26">
        <f t="shared" si="10"/>
        <v>0.15467300299999998</v>
      </c>
      <c r="AS22" s="26">
        <f t="shared" si="10"/>
        <v>0.13309000000000001</v>
      </c>
      <c r="AT22" s="26">
        <f t="shared" si="10"/>
        <v>0.13849100000000003</v>
      </c>
      <c r="AU22" s="26">
        <f t="shared" si="10"/>
        <v>0.11303890800000001</v>
      </c>
      <c r="AV22" s="26">
        <f t="shared" si="10"/>
        <v>0.13847989899999999</v>
      </c>
      <c r="AW22" s="26">
        <f t="shared" si="10"/>
        <v>0.149506582</v>
      </c>
      <c r="AX22" s="26">
        <f t="shared" si="10"/>
        <v>0.11505887099999999</v>
      </c>
      <c r="AY22" s="26">
        <f t="shared" si="10"/>
        <v>0.10310333499999998</v>
      </c>
      <c r="AZ22" s="26">
        <f t="shared" si="10"/>
        <v>0.12644539399999999</v>
      </c>
      <c r="BA22" s="26">
        <f t="shared" si="10"/>
        <v>0.1678</v>
      </c>
      <c r="BB22" s="26">
        <f t="shared" si="10"/>
        <v>0.17716999999999999</v>
      </c>
      <c r="BC22" s="27">
        <f t="shared" si="10"/>
        <v>0</v>
      </c>
      <c r="BD22" s="302"/>
    </row>
    <row r="23" spans="2:56" ht="16" customHeight="1">
      <c r="B23" s="23" t="s">
        <v>50</v>
      </c>
      <c r="C23" s="83">
        <f>[1]CoreVPAExp!B$264</f>
        <v>7.2699487839999995E-3</v>
      </c>
      <c r="D23" s="84">
        <f>[1]CoreVPAExp!C$264</f>
        <v>2.3517210639999999E-3</v>
      </c>
      <c r="E23" s="84">
        <f>[1]CoreVPAExp!D$264</f>
        <v>1.0930528E-5</v>
      </c>
      <c r="F23" s="84">
        <f>[1]CoreVPAExp!E$264</f>
        <v>2.7418592040000002E-3</v>
      </c>
      <c r="G23" s="84">
        <f>[1]CoreVPAExp!F$264</f>
        <v>4.2545168399999991E-3</v>
      </c>
      <c r="H23" s="84">
        <f>[1]CoreVPAExp!G$264</f>
        <v>4.6411755599999995E-3</v>
      </c>
      <c r="I23" s="84">
        <f>[1]CoreVPAExp!H$264</f>
        <v>1.1735605000000001E-3</v>
      </c>
      <c r="J23" s="167">
        <f>[1]CoreVPAExp!I$264</f>
        <v>1.0276154E-4</v>
      </c>
      <c r="K23" s="187">
        <f>[1]CoreVPAExp!J$264</f>
        <v>7.013483399999998E-4</v>
      </c>
      <c r="L23" s="187">
        <f>[1]CoreVPAExp!K$264</f>
        <v>1.1678919279999997E-3</v>
      </c>
      <c r="M23" s="224">
        <f>[1]CoreVPAExp!L$264</f>
        <v>2.3312421999999993E-4</v>
      </c>
      <c r="N23" s="224">
        <f>[1]CoreVPAExp!M$264</f>
        <v>6.0926763599999988E-4</v>
      </c>
      <c r="O23" s="224">
        <f>[1]CoreVPAExp!N$264</f>
        <v>2.1164011959999993E-4</v>
      </c>
      <c r="P23" s="224">
        <f>[1]CoreVPAExp!O$264</f>
        <v>3.0470900000000001E-4</v>
      </c>
      <c r="Q23" s="224">
        <f>[1]CoreVPAExp!P$264</f>
        <v>1.0985912E-4</v>
      </c>
      <c r="R23" s="224">
        <f>[1]CoreVPAExp!Q$264</f>
        <v>2.679469799999999E-4</v>
      </c>
      <c r="S23" s="224">
        <f>[1]CoreVPAExp!R$264</f>
        <v>3.03811508E-4</v>
      </c>
      <c r="T23" s="224">
        <f>[1]CoreVPAExp!S$264</f>
        <v>2.4303622000000001E-4</v>
      </c>
      <c r="U23" s="224">
        <f>[1]CoreVPAExp!T$264</f>
        <v>4.9514654000000003E-4</v>
      </c>
      <c r="V23" s="224">
        <f>[1]CoreVPAExp!U$264</f>
        <v>3.0028193999999994E-4</v>
      </c>
      <c r="W23" s="224">
        <f>[1]CoreVPAExp!V$264</f>
        <v>2.2456677383999994E-4</v>
      </c>
      <c r="X23" s="224">
        <f>[1]CoreVPAExp!W$264</f>
        <v>2.0212845333333332E-4</v>
      </c>
      <c r="Y23" s="224">
        <f>[1]CoreVPAExp!X$264</f>
        <v>1.8583798212000002E-4</v>
      </c>
      <c r="Z23" s="224">
        <f>[1]CoreVPAExp!Y$264</f>
        <v>3.4653640000000002E-4</v>
      </c>
      <c r="AA23" s="224">
        <f>[1]CoreVPAExp!Z$264</f>
        <v>1.1383959999999999E-4</v>
      </c>
      <c r="AB23" s="224">
        <f>[1]CoreVPAExp!AA$264</f>
        <v>0</v>
      </c>
      <c r="AC23" s="79"/>
      <c r="AD23" s="83">
        <f>1/1000*[1]CoreVPAExp!AB$264</f>
        <v>1.210788E-3</v>
      </c>
      <c r="AE23" s="224">
        <f>1/1000*[1]CoreVPAExp!AC$264</f>
        <v>4.5846699999999995E-4</v>
      </c>
      <c r="AF23" s="224">
        <f>1/1000*[1]CoreVPAExp!AD$264</f>
        <v>2.0906999999999998E-5</v>
      </c>
      <c r="AG23" s="224">
        <f>1/1000*[1]CoreVPAExp!AE$264</f>
        <v>7.535202999999999E-3</v>
      </c>
      <c r="AH23" s="224">
        <f>1/1000*[1]CoreVPAExp!AF$264</f>
        <v>1.0889774E-2</v>
      </c>
      <c r="AI23" s="224">
        <f>1/1000*[1]CoreVPAExp!AG$264</f>
        <v>1.2886103000000001E-2</v>
      </c>
      <c r="AJ23" s="224">
        <f>1/1000*[1]CoreVPAExp!AH$264</f>
        <v>1.2929020000000001E-3</v>
      </c>
      <c r="AK23" s="224">
        <f>1/1000*[1]CoreVPAExp!AI$264</f>
        <v>2.176E-4</v>
      </c>
      <c r="AL23" s="224">
        <f>1/1000*[1]CoreVPAExp!AJ$264</f>
        <v>5.5436099999999996E-4</v>
      </c>
      <c r="AM23" s="224">
        <f>1/1000*[1]CoreVPAExp!AK$264</f>
        <v>1.0361350000000001E-3</v>
      </c>
      <c r="AN23" s="224">
        <f>1/1000*[1]CoreVPAExp!AL$264</f>
        <v>2.2000000000000003E-4</v>
      </c>
      <c r="AO23" s="224">
        <f>1/1000*[1]CoreVPAExp!AM$264</f>
        <v>2.63E-4</v>
      </c>
      <c r="AP23" s="224">
        <f>1/1000*[1]CoreVPAExp!AN$264</f>
        <v>7.9999999999999996E-6</v>
      </c>
      <c r="AQ23" s="224">
        <f>1/1000*[1]CoreVPAExp!AO$264</f>
        <v>5.0000000000000004E-6</v>
      </c>
      <c r="AR23" s="224">
        <f>1/1000*[1]CoreVPAExp!AP$264</f>
        <v>9.5682999999999999E-5</v>
      </c>
      <c r="AS23" s="224">
        <f>1/1000*[1]CoreVPAExp!AQ$264</f>
        <v>1.4100000000000001E-4</v>
      </c>
      <c r="AT23" s="224">
        <f>1/1000*[1]CoreVPAExp!AR$264</f>
        <v>1.1300000000000001E-4</v>
      </c>
      <c r="AU23" s="224">
        <f>1/1000*[1]CoreVPAExp!AS$264</f>
        <v>1.8620699999999997E-4</v>
      </c>
      <c r="AV23" s="224">
        <f>1/1000*[1]CoreVPAExp!AT$264</f>
        <v>2.9875799999999999E-4</v>
      </c>
      <c r="AW23" s="224">
        <f>1/1000*[1]CoreVPAExp!AU$264</f>
        <v>2.18259E-4</v>
      </c>
      <c r="AX23" s="224">
        <f>1/1000*[1]CoreVPAExp!AV$264</f>
        <v>1.5986399999999999E-4</v>
      </c>
      <c r="AY23" s="224">
        <f>1/1000*[1]CoreVPAExp!AW$264</f>
        <v>1.59331E-4</v>
      </c>
      <c r="AZ23" s="224">
        <f>1/1000*[1]CoreVPAExp!AX$264</f>
        <v>1.0533499999999999E-4</v>
      </c>
      <c r="BA23" s="224">
        <f>1/1000*[1]CoreVPAExp!AY$264</f>
        <v>2.6200000000000003E-4</v>
      </c>
      <c r="BB23" s="224">
        <f>1/1000*[1]CoreVPAExp!AZ$264</f>
        <v>1.1100000000000001E-4</v>
      </c>
      <c r="BC23" s="86">
        <f>1/1000*[1]CoreVPAExp!BA$264</f>
        <v>0</v>
      </c>
      <c r="BD23" s="302"/>
    </row>
    <row r="24" spans="2:56" ht="20" customHeight="1">
      <c r="B24" s="87" t="s">
        <v>15</v>
      </c>
      <c r="C24" s="68">
        <f>SUM([1]TimberSectorMinusCoreVPAExp!B$264:B$264)+SUM(C25:C28)</f>
        <v>1.0721888183999998E-2</v>
      </c>
      <c r="D24" s="26">
        <f>SUM([1]TimberSectorMinusCoreVPAExp!C$264:C$264)+SUM(D25:D28)</f>
        <v>4.5445176839999995E-3</v>
      </c>
      <c r="E24" s="26">
        <f>SUM([1]TimberSectorMinusCoreVPAExp!D$264:D$264)+SUM(E25:E28)</f>
        <v>2.1831211080000001E-3</v>
      </c>
      <c r="F24" s="26">
        <f>SUM([1]TimberSectorMinusCoreVPAExp!E$264:E$264)+SUM(F25:F28)</f>
        <v>9.1057304240000012E-3</v>
      </c>
      <c r="G24" s="26">
        <f>SUM([1]TimberSectorMinusCoreVPAExp!F$264:F$264)+SUM(G25:G28)</f>
        <v>9.2305813600000002E-3</v>
      </c>
      <c r="H24" s="26">
        <f>SUM([1]TimberSectorMinusCoreVPAExp!G$264:G$264)+SUM(H25:H28)</f>
        <v>1.0899261939999998E-2</v>
      </c>
      <c r="I24" s="26">
        <f>SUM([1]TimberSectorMinusCoreVPAExp!H$264:H$264)+SUM(I25:I28)</f>
        <v>5.8130858799999999E-3</v>
      </c>
      <c r="J24" s="46">
        <f>SUM([1]TimberSectorMinusCoreVPAExp!I$264:I$264)+SUM(J25:J28)</f>
        <v>8.6030749000000004E-3</v>
      </c>
      <c r="K24" s="46">
        <f>SUM([1]TimberSectorMinusCoreVPAExp!J$264:J$264)+SUM(K25:K28)</f>
        <v>7.6159116600000003E-3</v>
      </c>
      <c r="L24" s="46">
        <f>SUM([1]TimberSectorMinusCoreVPAExp!K$264:K$264)+SUM(L25:L28)</f>
        <v>6.7182843279999993E-3</v>
      </c>
      <c r="M24" s="26">
        <f>SUM([1]TimberSectorMinusCoreVPAExp!L$264:L$264)+SUM(M25:M28)</f>
        <v>8.7229962200000011E-3</v>
      </c>
      <c r="N24" s="26">
        <f>SUM([1]TimberSectorMinusCoreVPAExp!M$264:M$264)+SUM(N25:N28)</f>
        <v>1.0734643735999996E-2</v>
      </c>
      <c r="O24" s="26">
        <f>SUM([1]TimberSectorMinusCoreVPAExp!N$264:N$264)+SUM(O25:O28)</f>
        <v>1.1372339739599998E-2</v>
      </c>
      <c r="P24" s="26">
        <f>SUM([1]TimberSectorMinusCoreVPAExp!O$264:O$264)+SUM(P25:P28)</f>
        <v>1.1958498980000001E-2</v>
      </c>
      <c r="Q24" s="26">
        <f>SUM([1]TimberSectorMinusCoreVPAExp!P$264:P$264)+SUM(Q25:Q28)</f>
        <v>1.4435073399999996E-2</v>
      </c>
      <c r="R24" s="26">
        <f>SUM([1]TimberSectorMinusCoreVPAExp!Q$264:Q$264)+SUM(R25:R28)</f>
        <v>1.5817880119999999E-2</v>
      </c>
      <c r="S24" s="26">
        <f>SUM([1]TimberSectorMinusCoreVPAExp!R$264:R$264)+SUM(S25:S28)</f>
        <v>1.4449995868E-2</v>
      </c>
      <c r="T24" s="26">
        <f>SUM([1]TimberSectorMinusCoreVPAExp!S$264:S$264)+SUM(T25:T28)</f>
        <v>1.6418792662857142E-2</v>
      </c>
      <c r="U24" s="26">
        <f>SUM([1]TimberSectorMinusCoreVPAExp!T$264:T$264)+SUM(U25:U28)</f>
        <v>1.9909985340000005E-2</v>
      </c>
      <c r="V24" s="26">
        <f>SUM([1]TimberSectorMinusCoreVPAExp!U$264:U$264)+SUM(V25:V28)</f>
        <v>1.799064522E-2</v>
      </c>
      <c r="W24" s="26">
        <f>SUM([1]TimberSectorMinusCoreVPAExp!V$264:V$264)+SUM(W25:W28)</f>
        <v>1.8781889614439998E-2</v>
      </c>
      <c r="X24" s="26">
        <f>SUM([1]TimberSectorMinusCoreVPAExp!W$264:W$264)+SUM(X25:X28)</f>
        <v>2.0286541379999995E-2</v>
      </c>
      <c r="Y24" s="26">
        <f>SUM([1]TimberSectorMinusCoreVPAExp!X$264:X$264)+SUM(Y25:Y28)</f>
        <v>1.664324651962E-2</v>
      </c>
      <c r="Z24" s="26">
        <f>SUM([1]TimberSectorMinusCoreVPAExp!Y$264:Y$264)+SUM(Z25:Z28)</f>
        <v>2.0610458399999997E-2</v>
      </c>
      <c r="AA24" s="26">
        <f>SUM([1]TimberSectorMinusCoreVPAExp!Z$264:Z$264)+SUM(AA25:AA28)</f>
        <v>1.6329171599999998E-2</v>
      </c>
      <c r="AB24" s="26">
        <f>SUM([1]TimberSectorMinusCoreVPAExp!AA$264:AA$264)+SUM(AB25:AB28)</f>
        <v>0</v>
      </c>
      <c r="AC24" s="79"/>
      <c r="AD24" s="68">
        <f>1/1000*SUM([1]TimberSectorMinusCoreVPAExp!AB$264:AB$264)+SUM(AD25:AD28)</f>
        <v>4.7874329999999989E-3</v>
      </c>
      <c r="AE24" s="26">
        <f>1/1000*SUM([1]TimberSectorMinusCoreVPAExp!AC$264:AC$264)+SUM(AE25:AE28)</f>
        <v>3.0508330000000002E-3</v>
      </c>
      <c r="AF24" s="26">
        <f>1/1000*SUM([1]TimberSectorMinusCoreVPAExp!AD$264:AD$264)+SUM(AF25:AF28)</f>
        <v>1.8426729999999998E-3</v>
      </c>
      <c r="AG24" s="26">
        <f>1/1000*SUM([1]TimberSectorMinusCoreVPAExp!AE$264:AE$264)+SUM(AG25:AG28)</f>
        <v>1.2952089E-2</v>
      </c>
      <c r="AH24" s="26">
        <f>1/1000*SUM([1]TimberSectorMinusCoreVPAExp!AF$264:AF$264)+SUM(AH25:AH28)</f>
        <v>1.3439043000000001E-2</v>
      </c>
      <c r="AI24" s="26">
        <f>1/1000*SUM([1]TimberSectorMinusCoreVPAExp!AG$264:AG$264)+SUM(AI25:AI28)</f>
        <v>1.6261172000000001E-2</v>
      </c>
      <c r="AJ24" s="26">
        <f>1/1000*SUM([1]TimberSectorMinusCoreVPAExp!AH$264:AH$264)+SUM(AJ25:AJ28)</f>
        <v>4.4428740000000003E-3</v>
      </c>
      <c r="AK24" s="26">
        <f>1/1000*SUM([1]TimberSectorMinusCoreVPAExp!AI$264:AI$264)+SUM(AK25:AK28)</f>
        <v>5.9378589999999993E-3</v>
      </c>
      <c r="AL24" s="26">
        <f>1/1000*SUM([1]TimberSectorMinusCoreVPAExp!AJ$264:AJ$264)+SUM(AL25:AL28)</f>
        <v>4.7234410000000001E-3</v>
      </c>
      <c r="AM24" s="26">
        <f>1/1000*SUM([1]TimberSectorMinusCoreVPAExp!AK$264:AK$264)+SUM(AM25:AM28)</f>
        <v>4.1394499999999994E-3</v>
      </c>
      <c r="AN24" s="26">
        <f>1/1000*SUM([1]TimberSectorMinusCoreVPAExp!AL$264:AL$264)+SUM(AN25:AN28)</f>
        <v>5.1250000000000002E-3</v>
      </c>
      <c r="AO24" s="26">
        <f>1/1000*SUM([1]TimberSectorMinusCoreVPAExp!AM$264:AM$264)+SUM(AO25:AO28)</f>
        <v>6.2050000000000013E-3</v>
      </c>
      <c r="AP24" s="26">
        <f>1/1000*SUM([1]TimberSectorMinusCoreVPAExp!AN$264:AN$264)+SUM(AP25:AP28)</f>
        <v>1.1212999999999999E-2</v>
      </c>
      <c r="AQ24" s="26">
        <f>1/1000*SUM([1]TimberSectorMinusCoreVPAExp!AO$264:AO$264)+SUM(AQ25:AQ28)</f>
        <v>5.7549999999999997E-3</v>
      </c>
      <c r="AR24" s="26">
        <f>1/1000*SUM([1]TimberSectorMinusCoreVPAExp!AP$264:AP$264)+SUM(AR25:AR28)</f>
        <v>6.1991529999999989E-3</v>
      </c>
      <c r="AS24" s="26">
        <f>1/1000*SUM([1]TimberSectorMinusCoreVPAExp!AQ$264:AQ$264)+SUM(AS25:AS28)</f>
        <v>6.4950000000000008E-3</v>
      </c>
      <c r="AT24" s="26">
        <f>1/1000*SUM([1]TimberSectorMinusCoreVPAExp!AR$264:AR$264)+SUM(AT25:AT28)</f>
        <v>6.5650000000000023E-3</v>
      </c>
      <c r="AU24" s="26">
        <f>1/1000*SUM([1]TimberSectorMinusCoreVPAExp!AS$264:AS$264)+SUM(AU25:AU28)</f>
        <v>7.4038539999999996E-3</v>
      </c>
      <c r="AV24" s="26">
        <f>1/1000*SUM([1]TimberSectorMinusCoreVPAExp!AT$264:AT$264)+SUM(AV25:AV28)</f>
        <v>8.5751580000000011E-3</v>
      </c>
      <c r="AW24" s="26">
        <f>1/1000*SUM([1]TimberSectorMinusCoreVPAExp!AU$264:AU$264)+SUM(AW25:AW28)</f>
        <v>8.3084979999999992E-3</v>
      </c>
      <c r="AX24" s="26">
        <f>1/1000*SUM([1]TimberSectorMinusCoreVPAExp!AV$264:AV$264)+SUM(AX25:AX28)</f>
        <v>8.1594579999999996E-3</v>
      </c>
      <c r="AY24" s="26">
        <f>1/1000*SUM([1]TimberSectorMinusCoreVPAExp!AW$264:AW$264)+SUM(AY25:AY28)</f>
        <v>1.0364849000000001E-2</v>
      </c>
      <c r="AZ24" s="26">
        <f>1/1000*SUM([1]TimberSectorMinusCoreVPAExp!AX$264:AX$264)+SUM(AZ25:AZ28)</f>
        <v>9.9480179999999994E-3</v>
      </c>
      <c r="BA24" s="26">
        <f>1/1000*SUM([1]TimberSectorMinusCoreVPAExp!AY$264:AY$264)+SUM(BA25:BA28)</f>
        <v>1.4155000000000001E-2</v>
      </c>
      <c r="BB24" s="26">
        <f>1/1000*SUM([1]TimberSectorMinusCoreVPAExp!AZ$264:AZ$264)+SUM(BB25:BB28)</f>
        <v>1.3600000000000001E-2</v>
      </c>
      <c r="BC24" s="27">
        <f>1/1000*SUM([1]TimberSectorMinusCoreVPAExp!BA$264:BA$264)+SUM(BC25:BC28)</f>
        <v>0</v>
      </c>
      <c r="BD24" s="302"/>
    </row>
    <row r="25" spans="2:56" ht="13">
      <c r="B25" s="5" t="s">
        <v>8</v>
      </c>
      <c r="C25" s="12">
        <f>'[1]4403Exp'!B$264</f>
        <v>0</v>
      </c>
      <c r="D25" s="22">
        <f>'[1]4403Exp'!C$264</f>
        <v>0</v>
      </c>
      <c r="E25" s="22">
        <f>'[1]4403Exp'!D$264</f>
        <v>0</v>
      </c>
      <c r="F25" s="22">
        <f>'[1]4403Exp'!E$264</f>
        <v>0</v>
      </c>
      <c r="G25" s="22">
        <f>'[1]4403Exp'!F$264</f>
        <v>0</v>
      </c>
      <c r="H25" s="22">
        <f>'[1]4403Exp'!G$264</f>
        <v>0</v>
      </c>
      <c r="I25" s="22">
        <f>'[1]4403Exp'!H$264</f>
        <v>0</v>
      </c>
      <c r="J25" s="166">
        <f>'[1]4403Exp'!I$264</f>
        <v>0</v>
      </c>
      <c r="K25" s="173">
        <f>'[1]4403Exp'!J$264</f>
        <v>0</v>
      </c>
      <c r="L25" s="173">
        <f>'[1]4403Exp'!K$264</f>
        <v>0</v>
      </c>
      <c r="M25" s="13">
        <f>'[1]4403Exp'!L$264</f>
        <v>0</v>
      </c>
      <c r="N25" s="13">
        <f>'[1]4403Exp'!M$264</f>
        <v>0</v>
      </c>
      <c r="O25" s="13">
        <f>'[1]4403Exp'!N$264</f>
        <v>0</v>
      </c>
      <c r="P25" s="13">
        <f>'[1]4403Exp'!O$264</f>
        <v>1.9999999999999999E-6</v>
      </c>
      <c r="Q25" s="13">
        <f>'[1]4403Exp'!P$264</f>
        <v>0</v>
      </c>
      <c r="R25" s="13">
        <f>'[1]4403Exp'!Q$264</f>
        <v>0</v>
      </c>
      <c r="S25" s="13">
        <f>'[1]4403Exp'!R$264</f>
        <v>0</v>
      </c>
      <c r="T25" s="13">
        <f>'[1]4403Exp'!S$264</f>
        <v>0</v>
      </c>
      <c r="U25" s="13">
        <f>'[1]4403Exp'!T$264</f>
        <v>1.3999999999999998E-7</v>
      </c>
      <c r="V25" s="13">
        <f>'[1]4403Exp'!U$264</f>
        <v>0</v>
      </c>
      <c r="W25" s="13">
        <f>'[1]4403Exp'!V$264</f>
        <v>0</v>
      </c>
      <c r="X25" s="13">
        <f>'[1]4403Exp'!W$264</f>
        <v>0</v>
      </c>
      <c r="Y25" s="13">
        <f>'[1]4403Exp'!X$264</f>
        <v>0</v>
      </c>
      <c r="Z25" s="13">
        <f>'[1]4403Exp'!Y$264</f>
        <v>0</v>
      </c>
      <c r="AA25" s="13">
        <f>'[1]4403Exp'!Z$264</f>
        <v>0</v>
      </c>
      <c r="AB25" s="13">
        <f>'[1]4403Exp'!AA$264</f>
        <v>0</v>
      </c>
      <c r="AC25" s="79"/>
      <c r="AD25" s="12">
        <f>1/1000*'[1]4403Exp'!AB$264</f>
        <v>0</v>
      </c>
      <c r="AE25" s="13">
        <f>1/1000*'[1]4403Exp'!AC$264</f>
        <v>0</v>
      </c>
      <c r="AF25" s="13">
        <f>1/1000*'[1]4403Exp'!AD$264</f>
        <v>0</v>
      </c>
      <c r="AG25" s="13">
        <f>1/1000*'[1]4403Exp'!AE$264</f>
        <v>0</v>
      </c>
      <c r="AH25" s="13">
        <f>1/1000*'[1]4403Exp'!AF$264</f>
        <v>0</v>
      </c>
      <c r="AI25" s="13">
        <f>1/1000*'[1]4403Exp'!AG$264</f>
        <v>0</v>
      </c>
      <c r="AJ25" s="13">
        <f>1/1000*'[1]4403Exp'!AH$264</f>
        <v>0</v>
      </c>
      <c r="AK25" s="13">
        <f>1/1000*'[1]4403Exp'!AI$264</f>
        <v>0</v>
      </c>
      <c r="AL25" s="13">
        <f>1/1000*'[1]4403Exp'!AJ$264</f>
        <v>0</v>
      </c>
      <c r="AM25" s="13">
        <f>1/1000*'[1]4403Exp'!AK$264</f>
        <v>0</v>
      </c>
      <c r="AN25" s="13">
        <f>1/1000*'[1]4403Exp'!AL$264</f>
        <v>0</v>
      </c>
      <c r="AO25" s="13">
        <f>1/1000*'[1]4403Exp'!AM$264</f>
        <v>0</v>
      </c>
      <c r="AP25" s="13">
        <f>1/1000*'[1]4403Exp'!AN$264</f>
        <v>0</v>
      </c>
      <c r="AQ25" s="13">
        <f>1/1000*'[1]4403Exp'!AO$264</f>
        <v>0</v>
      </c>
      <c r="AR25" s="13">
        <f>1/1000*'[1]4403Exp'!AP$264</f>
        <v>0</v>
      </c>
      <c r="AS25" s="13">
        <f>1/1000*'[1]4403Exp'!AQ$264</f>
        <v>0</v>
      </c>
      <c r="AT25" s="13">
        <f>1/1000*'[1]4403Exp'!AR$264</f>
        <v>0</v>
      </c>
      <c r="AU25" s="13">
        <f>1/1000*'[1]4403Exp'!AS$264</f>
        <v>0</v>
      </c>
      <c r="AV25" s="13">
        <f>1/1000*'[1]4403Exp'!AT$264</f>
        <v>2.2500000000000001E-6</v>
      </c>
      <c r="AW25" s="13">
        <f>1/1000*'[1]4403Exp'!AU$264</f>
        <v>0</v>
      </c>
      <c r="AX25" s="13">
        <f>1/1000*'[1]4403Exp'!AV$264</f>
        <v>0</v>
      </c>
      <c r="AY25" s="13">
        <f>1/1000*'[1]4403Exp'!AW$264</f>
        <v>0</v>
      </c>
      <c r="AZ25" s="13">
        <f>1/1000*'[1]4403Exp'!AX$264</f>
        <v>0</v>
      </c>
      <c r="BA25" s="13">
        <f>1/1000*'[1]4403Exp'!AY$264</f>
        <v>0</v>
      </c>
      <c r="BB25" s="13">
        <f>1/1000*'[1]4403Exp'!AZ$264</f>
        <v>0</v>
      </c>
      <c r="BC25" s="15">
        <f>1/1000*'[1]4403Exp'!BA$264</f>
        <v>0</v>
      </c>
      <c r="BD25" s="302"/>
    </row>
    <row r="26" spans="2:56" ht="13">
      <c r="B26" s="5" t="s">
        <v>9</v>
      </c>
      <c r="C26" s="12">
        <f>'[1]4407Exp'!B$264</f>
        <v>5.0419824E-5</v>
      </c>
      <c r="D26" s="22">
        <f>'[1]4407Exp'!C$264</f>
        <v>9.4352440000000011E-6</v>
      </c>
      <c r="E26" s="22">
        <f>'[1]4407Exp'!D$264</f>
        <v>2.9837079999999997E-6</v>
      </c>
      <c r="F26" s="22">
        <f>'[1]4407Exp'!E$264</f>
        <v>1.89986524E-4</v>
      </c>
      <c r="G26" s="22">
        <f>'[1]4407Exp'!F$264</f>
        <v>0</v>
      </c>
      <c r="H26" s="22">
        <f>'[1]4407Exp'!G$264</f>
        <v>5.6055999999999993E-6</v>
      </c>
      <c r="I26" s="22">
        <f>'[1]4407Exp'!H$264</f>
        <v>3.6691199999999999E-5</v>
      </c>
      <c r="J26" s="166">
        <f>'[1]4407Exp'!I$264</f>
        <v>0</v>
      </c>
      <c r="K26" s="173">
        <f>'[1]4407Exp'!J$264</f>
        <v>0</v>
      </c>
      <c r="L26" s="173">
        <f>'[1]4407Exp'!K$264</f>
        <v>2.5006326800000003E-4</v>
      </c>
      <c r="M26" s="13">
        <f>'[1]4407Exp'!L$264</f>
        <v>1.7346E-5</v>
      </c>
      <c r="N26" s="13">
        <f>'[1]4407Exp'!M$264</f>
        <v>1.13489376E-4</v>
      </c>
      <c r="O26" s="13">
        <f>'[1]4407Exp'!N$264</f>
        <v>4.3315999999999994E-9</v>
      </c>
      <c r="P26" s="13">
        <f>'[1]4407Exp'!O$264</f>
        <v>3.6399999999999999E-6</v>
      </c>
      <c r="Q26" s="13">
        <f>'[1]4407Exp'!P$264</f>
        <v>0</v>
      </c>
      <c r="R26" s="13">
        <f>'[1]4407Exp'!Q$264</f>
        <v>4.5863999999999998E-6</v>
      </c>
      <c r="S26" s="13">
        <f>'[1]4407Exp'!R$264</f>
        <v>7.0324799999999995E-7</v>
      </c>
      <c r="T26" s="13">
        <f>'[1]4407Exp'!S$264</f>
        <v>5.6055999999999993E-7</v>
      </c>
      <c r="U26" s="13">
        <f>'[1]4407Exp'!T$264</f>
        <v>1.3912079999999999E-5</v>
      </c>
      <c r="V26" s="13">
        <f>'[1]4407Exp'!U$264</f>
        <v>0</v>
      </c>
      <c r="W26" s="13">
        <f>'[1]4407Exp'!V$264</f>
        <v>5.0959999999999996E-7</v>
      </c>
      <c r="X26" s="13">
        <f>'[1]4407Exp'!W$264</f>
        <v>8.4933333333333339E-6</v>
      </c>
      <c r="Y26" s="13">
        <f>'[1]4407Exp'!X$264</f>
        <v>0</v>
      </c>
      <c r="Z26" s="13">
        <f>'[1]4407Exp'!Y$264</f>
        <v>6.4464400000000013E-5</v>
      </c>
      <c r="AA26" s="13">
        <f>'[1]4407Exp'!Z$264</f>
        <v>1.7835999999999997E-6</v>
      </c>
      <c r="AB26" s="13">
        <f>'[1]4407Exp'!AA$264</f>
        <v>0</v>
      </c>
      <c r="AC26" s="79"/>
      <c r="AD26" s="12">
        <f>1/1000*'[1]4407Exp'!AB$264</f>
        <v>2.8710000000000001E-5</v>
      </c>
      <c r="AE26" s="13">
        <f>1/1000*'[1]4407Exp'!AC$264</f>
        <v>3.5919999999999995E-5</v>
      </c>
      <c r="AF26" s="13">
        <f>1/1000*'[1]4407Exp'!AD$264</f>
        <v>8.7999999999999994E-7</v>
      </c>
      <c r="AG26" s="13">
        <f>1/1000*'[1]4407Exp'!AE$264</f>
        <v>6.9613999999999988E-5</v>
      </c>
      <c r="AH26" s="13">
        <f>1/1000*'[1]4407Exp'!AF$264</f>
        <v>0</v>
      </c>
      <c r="AI26" s="13">
        <f>1/1000*'[1]4407Exp'!AG$264</f>
        <v>5.0549999999999999E-6</v>
      </c>
      <c r="AJ26" s="13">
        <f>1/1000*'[1]4407Exp'!AH$264</f>
        <v>4.3999999999999994E-6</v>
      </c>
      <c r="AK26" s="13">
        <f>1/1000*'[1]4407Exp'!AI$264</f>
        <v>0</v>
      </c>
      <c r="AL26" s="13">
        <f>1/1000*'[1]4407Exp'!AJ$264</f>
        <v>0</v>
      </c>
      <c r="AM26" s="13">
        <f>1/1000*'[1]4407Exp'!AK$264</f>
        <v>1.2791700000000002E-4</v>
      </c>
      <c r="AN26" s="13">
        <f>1/1000*'[1]4407Exp'!AL$264</f>
        <v>9.6000000000000002E-5</v>
      </c>
      <c r="AO26" s="13">
        <f>1/1000*'[1]4407Exp'!AM$264</f>
        <v>1.92E-4</v>
      </c>
      <c r="AP26" s="13">
        <f>1/1000*'[1]4407Exp'!AN$264</f>
        <v>0</v>
      </c>
      <c r="AQ26" s="13">
        <f>1/1000*'[1]4407Exp'!AO$264</f>
        <v>0</v>
      </c>
      <c r="AR26" s="13">
        <f>1/1000*'[1]4407Exp'!AP$264</f>
        <v>0</v>
      </c>
      <c r="AS26" s="13">
        <f>1/1000*'[1]4407Exp'!AQ$264</f>
        <v>3.0000000000000001E-6</v>
      </c>
      <c r="AT26" s="13">
        <f>1/1000*'[1]4407Exp'!AR$264</f>
        <v>9.9999999999999995E-7</v>
      </c>
      <c r="AU26" s="13">
        <f>1/1000*'[1]4407Exp'!AS$264</f>
        <v>2.8909999999999999E-6</v>
      </c>
      <c r="AV26" s="13">
        <f>1/1000*'[1]4407Exp'!AT$264</f>
        <v>6.7029999999999992E-6</v>
      </c>
      <c r="AW26" s="13">
        <f>1/1000*'[1]4407Exp'!AU$264</f>
        <v>0</v>
      </c>
      <c r="AX26" s="13">
        <f>1/1000*'[1]4407Exp'!AV$264</f>
        <v>4.9999999999999993E-9</v>
      </c>
      <c r="AY26" s="13">
        <f>1/1000*'[1]4407Exp'!AW$264</f>
        <v>1.0000000000000001E-5</v>
      </c>
      <c r="AZ26" s="13">
        <f>1/1000*'[1]4407Exp'!AX$264</f>
        <v>0</v>
      </c>
      <c r="BA26" s="13">
        <f>1/1000*'[1]4407Exp'!AY$264</f>
        <v>1.0600000000000002E-4</v>
      </c>
      <c r="BB26" s="13">
        <f>1/1000*'[1]4407Exp'!AZ$264</f>
        <v>2.6000000000000002E-5</v>
      </c>
      <c r="BC26" s="15">
        <f>1/1000*'[1]4407Exp'!BA$264</f>
        <v>0</v>
      </c>
      <c r="BD26" s="302"/>
    </row>
    <row r="27" spans="2:56" ht="13">
      <c r="B27" s="5" t="s">
        <v>10</v>
      </c>
      <c r="C27" s="12">
        <f>'[1]4408Exp'!B$264</f>
        <v>2.5485459999999999E-5</v>
      </c>
      <c r="D27" s="22">
        <f>'[1]4408Exp'!C$264</f>
        <v>5.5383860000000001E-5</v>
      </c>
      <c r="E27" s="22">
        <f>'[1]4408Exp'!D$264</f>
        <v>4.7268199999999999E-6</v>
      </c>
      <c r="F27" s="22">
        <f>'[1]4408Exp'!E$264</f>
        <v>3.5324799999999995E-6</v>
      </c>
      <c r="G27" s="22">
        <f>'[1]4408Exp'!F$264</f>
        <v>5.3199999999999993E-8</v>
      </c>
      <c r="H27" s="22">
        <f>'[1]4408Exp'!G$264</f>
        <v>0</v>
      </c>
      <c r="I27" s="22">
        <f>'[1]4408Exp'!H$264</f>
        <v>0</v>
      </c>
      <c r="J27" s="166">
        <f>'[1]4408Exp'!I$264</f>
        <v>2.2506259999999999E-5</v>
      </c>
      <c r="K27" s="173">
        <f>'[1]4408Exp'!J$264</f>
        <v>4.0830999999999999E-6</v>
      </c>
      <c r="L27" s="173">
        <f>'[1]4408Exp'!K$264</f>
        <v>1.7289999999999997E-6</v>
      </c>
      <c r="M27" s="13">
        <f>'[1]4408Exp'!L$264</f>
        <v>1.2367599999999998E-5</v>
      </c>
      <c r="N27" s="13">
        <f>'[1]4408Exp'!M$264</f>
        <v>4.5485999999999993E-7</v>
      </c>
      <c r="O27" s="13">
        <f>'[1]4408Exp'!N$264</f>
        <v>0</v>
      </c>
      <c r="P27" s="13">
        <f>'[1]4408Exp'!O$264</f>
        <v>0</v>
      </c>
      <c r="Q27" s="13">
        <f>'[1]4408Exp'!P$264</f>
        <v>2.1811999999999997E-7</v>
      </c>
      <c r="R27" s="13">
        <f>'[1]4408Exp'!Q$264</f>
        <v>0</v>
      </c>
      <c r="S27" s="13">
        <f>'[1]4408Exp'!R$264</f>
        <v>0</v>
      </c>
      <c r="T27" s="13">
        <f>'[1]4408Exp'!S$264</f>
        <v>0</v>
      </c>
      <c r="U27" s="13">
        <f>'[1]4408Exp'!T$264</f>
        <v>4.2559999999999992E-8</v>
      </c>
      <c r="V27" s="13">
        <f>'[1]4408Exp'!U$264</f>
        <v>9.5094999999999976E-6</v>
      </c>
      <c r="W27" s="13">
        <f>'[1]4408Exp'!V$264</f>
        <v>3.1464421799999998E-6</v>
      </c>
      <c r="X27" s="13">
        <f>'[1]4408Exp'!W$264</f>
        <v>2.5801999999999998E-7</v>
      </c>
      <c r="Y27" s="13">
        <f>'[1]4408Exp'!X$264</f>
        <v>6.0089399999999998E-7</v>
      </c>
      <c r="Z27" s="13">
        <f>'[1]4408Exp'!Y$264</f>
        <v>0</v>
      </c>
      <c r="AA27" s="13">
        <f>'[1]4408Exp'!Z$264</f>
        <v>0</v>
      </c>
      <c r="AB27" s="13">
        <f>'[1]4408Exp'!AA$264</f>
        <v>0</v>
      </c>
      <c r="AC27" s="79"/>
      <c r="AD27" s="12">
        <f>1/1000*'[1]4408Exp'!AB$264</f>
        <v>5.9305999999999998E-5</v>
      </c>
      <c r="AE27" s="13">
        <f>1/1000*'[1]4408Exp'!AC$264</f>
        <v>8.4444999999999995E-5</v>
      </c>
      <c r="AF27" s="13">
        <f>1/1000*'[1]4408Exp'!AD$264</f>
        <v>1.6701000000000002E-5</v>
      </c>
      <c r="AG27" s="13">
        <f>1/1000*'[1]4408Exp'!AE$264</f>
        <v>3.8890000000000002E-5</v>
      </c>
      <c r="AH27" s="13">
        <f>1/1000*'[1]4408Exp'!AF$264</f>
        <v>8.399999999999999E-7</v>
      </c>
      <c r="AI27" s="13">
        <f>1/1000*'[1]4408Exp'!AG$264</f>
        <v>0</v>
      </c>
      <c r="AJ27" s="13">
        <f>1/1000*'[1]4408Exp'!AH$264</f>
        <v>0</v>
      </c>
      <c r="AK27" s="13">
        <f>1/1000*'[1]4408Exp'!AI$264</f>
        <v>6.3483000000000002E-5</v>
      </c>
      <c r="AL27" s="13">
        <f>1/1000*'[1]4408Exp'!AJ$264</f>
        <v>7.2946000000000003E-5</v>
      </c>
      <c r="AM27" s="13">
        <f>1/1000*'[1]4408Exp'!AK$264</f>
        <v>9.499999999999999E-8</v>
      </c>
      <c r="AN27" s="13">
        <f>1/1000*'[1]4408Exp'!AL$264</f>
        <v>6.8000000000000013E-5</v>
      </c>
      <c r="AO27" s="13">
        <f>1/1000*'[1]4408Exp'!AM$264</f>
        <v>1.7000000000000003E-5</v>
      </c>
      <c r="AP27" s="13">
        <f>1/1000*'[1]4408Exp'!AN$264</f>
        <v>0</v>
      </c>
      <c r="AQ27" s="13">
        <f>1/1000*'[1]4408Exp'!AO$264</f>
        <v>0</v>
      </c>
      <c r="AR27" s="13">
        <f>1/1000*'[1]4408Exp'!AP$264</f>
        <v>6.8E-8</v>
      </c>
      <c r="AS27" s="13">
        <f>1/1000*'[1]4408Exp'!AQ$264</f>
        <v>0</v>
      </c>
      <c r="AT27" s="13">
        <f>1/1000*'[1]4408Exp'!AR$264</f>
        <v>0</v>
      </c>
      <c r="AU27" s="13">
        <f>1/1000*'[1]4408Exp'!AS$264</f>
        <v>0</v>
      </c>
      <c r="AV27" s="13">
        <f>1/1000*'[1]4408Exp'!AT$264</f>
        <v>6.1919999999999993E-6</v>
      </c>
      <c r="AW27" s="13">
        <f>1/1000*'[1]4408Exp'!AU$264</f>
        <v>4.055300000000001E-5</v>
      </c>
      <c r="AX27" s="13">
        <f>1/1000*'[1]4408Exp'!AV$264</f>
        <v>1.4888999999999999E-5</v>
      </c>
      <c r="AY27" s="13">
        <f>1/1000*'[1]4408Exp'!AW$264</f>
        <v>2.0509E-5</v>
      </c>
      <c r="AZ27" s="13">
        <f>1/1000*'[1]4408Exp'!AX$264</f>
        <v>2.8501999999999999E-5</v>
      </c>
      <c r="BA27" s="13">
        <f>1/1000*'[1]4408Exp'!AY$264</f>
        <v>7.9999999999999996E-6</v>
      </c>
      <c r="BB27" s="13">
        <f>1/1000*'[1]4408Exp'!AZ$264</f>
        <v>2.0000000000000002E-5</v>
      </c>
      <c r="BC27" s="15">
        <f>1/1000*'[1]4408Exp'!BA$264</f>
        <v>0</v>
      </c>
      <c r="BD27" s="302"/>
    </row>
    <row r="28" spans="2:56" ht="13">
      <c r="B28" s="5" t="s">
        <v>11</v>
      </c>
      <c r="C28" s="12">
        <f>'[1]4412Exp'!B$264</f>
        <v>7.1940434999999995E-3</v>
      </c>
      <c r="D28" s="22">
        <f>'[1]4412Exp'!C$264</f>
        <v>2.2869019600000001E-3</v>
      </c>
      <c r="E28" s="22">
        <f>'[1]4412Exp'!D$264</f>
        <v>3.2199999999999997E-6</v>
      </c>
      <c r="F28" s="22">
        <f>'[1]4412Exp'!E$264</f>
        <v>2.5483402000000001E-3</v>
      </c>
      <c r="G28" s="22">
        <f>'[1]4412Exp'!F$264</f>
        <v>4.2544636399999992E-3</v>
      </c>
      <c r="H28" s="22">
        <f>'[1]4412Exp'!G$264</f>
        <v>4.6355699599999996E-3</v>
      </c>
      <c r="I28" s="22">
        <f>'[1]4412Exp'!H$264</f>
        <v>1.1368693000000001E-3</v>
      </c>
      <c r="J28" s="166">
        <f>'[1]4412Exp'!I$264</f>
        <v>8.0255279999999989E-5</v>
      </c>
      <c r="K28" s="173">
        <f>'[1]4412Exp'!J$264</f>
        <v>6.9726523999999977E-4</v>
      </c>
      <c r="L28" s="173">
        <f>'[1]4412Exp'!K$264</f>
        <v>9.1609965999999983E-4</v>
      </c>
      <c r="M28" s="13">
        <f>'[1]4412Exp'!L$264</f>
        <v>2.0341061999999997E-4</v>
      </c>
      <c r="N28" s="13">
        <f>'[1]4412Exp'!M$264</f>
        <v>4.9532339999999991E-4</v>
      </c>
      <c r="O28" s="13">
        <f>'[1]4412Exp'!N$264</f>
        <v>2.1163578799999994E-4</v>
      </c>
      <c r="P28" s="13">
        <f>'[1]4412Exp'!O$264</f>
        <v>2.9906900000000001E-4</v>
      </c>
      <c r="Q28" s="13">
        <f>'[1]4412Exp'!P$264</f>
        <v>1.09641E-4</v>
      </c>
      <c r="R28" s="13">
        <f>'[1]4412Exp'!Q$264</f>
        <v>2.6336057999999999E-4</v>
      </c>
      <c r="S28" s="13">
        <f>'[1]4412Exp'!R$264</f>
        <v>3.0310826E-4</v>
      </c>
      <c r="T28" s="13">
        <f>'[1]4412Exp'!S$264</f>
        <v>2.4247566000000002E-4</v>
      </c>
      <c r="U28" s="13">
        <f>'[1]4412Exp'!T$264</f>
        <v>4.8105189999999995E-4</v>
      </c>
      <c r="V28" s="13">
        <f>'[1]4412Exp'!U$264</f>
        <v>2.9077243999999994E-4</v>
      </c>
      <c r="W28" s="13">
        <f>'[1]4412Exp'!V$264</f>
        <v>2.2091073166E-4</v>
      </c>
      <c r="X28" s="13">
        <f>'[1]4412Exp'!W$264</f>
        <v>1.9337709999999998E-4</v>
      </c>
      <c r="Y28" s="13">
        <f>'[1]4412Exp'!X$264</f>
        <v>1.8523708812000003E-4</v>
      </c>
      <c r="Z28" s="13">
        <f>'[1]4412Exp'!Y$264</f>
        <v>2.8207199999999997E-4</v>
      </c>
      <c r="AA28" s="13">
        <f>'[1]4412Exp'!Z$264</f>
        <v>1.12056E-4</v>
      </c>
      <c r="AB28" s="13">
        <f>'[1]4412Exp'!AA$264</f>
        <v>0</v>
      </c>
      <c r="AC28" s="79"/>
      <c r="AD28" s="12">
        <f>1/1000*'[1]4412Exp'!AB$264</f>
        <v>1.122772E-3</v>
      </c>
      <c r="AE28" s="13">
        <f>1/1000*'[1]4412Exp'!AC$264</f>
        <v>3.3810199999999996E-4</v>
      </c>
      <c r="AF28" s="13">
        <f>1/1000*'[1]4412Exp'!AD$264</f>
        <v>3.326E-6</v>
      </c>
      <c r="AG28" s="13">
        <f>1/1000*'[1]4412Exp'!AE$264</f>
        <v>7.4266990000000001E-3</v>
      </c>
      <c r="AH28" s="13">
        <f>1/1000*'[1]4412Exp'!AF$264</f>
        <v>1.0888933999999999E-2</v>
      </c>
      <c r="AI28" s="13">
        <f>1/1000*'[1]4412Exp'!AG$264</f>
        <v>1.2881048000000001E-2</v>
      </c>
      <c r="AJ28" s="13">
        <f>1/1000*'[1]4412Exp'!AH$264</f>
        <v>1.288502E-3</v>
      </c>
      <c r="AK28" s="13">
        <f>1/1000*'[1]4412Exp'!AI$264</f>
        <v>1.54117E-4</v>
      </c>
      <c r="AL28" s="13">
        <f>1/1000*'[1]4412Exp'!AJ$264</f>
        <v>4.8141500000000007E-4</v>
      </c>
      <c r="AM28" s="13">
        <f>1/1000*'[1]4412Exp'!AK$264</f>
        <v>9.0812299999999983E-4</v>
      </c>
      <c r="AN28" s="13">
        <f>1/1000*'[1]4412Exp'!AL$264</f>
        <v>5.5999999999999999E-5</v>
      </c>
      <c r="AO28" s="13">
        <f>1/1000*'[1]4412Exp'!AM$264</f>
        <v>5.3999999999999998E-5</v>
      </c>
      <c r="AP28" s="13">
        <f>1/1000*'[1]4412Exp'!AN$264</f>
        <v>7.9999999999999996E-6</v>
      </c>
      <c r="AQ28" s="13">
        <f>1/1000*'[1]4412Exp'!AO$264</f>
        <v>5.0000000000000004E-6</v>
      </c>
      <c r="AR28" s="13">
        <f>1/1000*'[1]4412Exp'!AP$264</f>
        <v>9.5614999999999998E-5</v>
      </c>
      <c r="AS28" s="13">
        <f>1/1000*'[1]4412Exp'!AQ$264</f>
        <v>1.3800000000000002E-4</v>
      </c>
      <c r="AT28" s="13">
        <f>1/1000*'[1]4412Exp'!AR$264</f>
        <v>1.12E-4</v>
      </c>
      <c r="AU28" s="13">
        <f>1/1000*'[1]4412Exp'!AS$264</f>
        <v>1.8331599999999999E-4</v>
      </c>
      <c r="AV28" s="13">
        <f>1/1000*'[1]4412Exp'!AT$264</f>
        <v>2.8361299999999994E-4</v>
      </c>
      <c r="AW28" s="13">
        <f>1/1000*'[1]4412Exp'!AU$264</f>
        <v>1.7770599999999997E-4</v>
      </c>
      <c r="AX28" s="13">
        <f>1/1000*'[1]4412Exp'!AV$264</f>
        <v>1.4496999999999999E-4</v>
      </c>
      <c r="AY28" s="13">
        <f>1/1000*'[1]4412Exp'!AW$264</f>
        <v>1.2882199999999995E-4</v>
      </c>
      <c r="AZ28" s="13">
        <f>1/1000*'[1]4412Exp'!AX$264</f>
        <v>7.6833000000000001E-5</v>
      </c>
      <c r="BA28" s="13">
        <f>1/1000*'[1]4412Exp'!AY$264</f>
        <v>1.4800000000000002E-4</v>
      </c>
      <c r="BB28" s="13">
        <f>1/1000*'[1]4412Exp'!AZ$264</f>
        <v>6.5000000000000008E-5</v>
      </c>
      <c r="BC28" s="15">
        <f>1/1000*'[1]4412Exp'!BA$264</f>
        <v>0</v>
      </c>
      <c r="BD28" s="302"/>
    </row>
    <row r="29" spans="2:56" ht="13">
      <c r="B29" s="5" t="s">
        <v>66</v>
      </c>
      <c r="C29" s="12">
        <f>'[1]44104411Exp'!B$264</f>
        <v>0</v>
      </c>
      <c r="D29" s="22">
        <f>'[1]44104411Exp'!C$264</f>
        <v>2.1001679999999998E-5</v>
      </c>
      <c r="E29" s="22">
        <f>'[1]44104411Exp'!D$264</f>
        <v>2.5479999999999998E-7</v>
      </c>
      <c r="F29" s="22">
        <f>'[1]44104411Exp'!E$264</f>
        <v>3.0141971999999998E-4</v>
      </c>
      <c r="G29" s="22">
        <f>'[1]44104411Exp'!F$264</f>
        <v>2.1069552000000001E-4</v>
      </c>
      <c r="H29" s="22">
        <f>'[1]44104411Exp'!G$264</f>
        <v>7.8613919999999998E-5</v>
      </c>
      <c r="I29" s="22">
        <f>'[1]44104411Exp'!H$264</f>
        <v>1.6234848000000002E-4</v>
      </c>
      <c r="J29" s="166">
        <f>'[1]44104411Exp'!I$264</f>
        <v>3.1999715999999994E-4</v>
      </c>
      <c r="K29" s="173">
        <f>'[1]44104411Exp'!J$264</f>
        <v>1.8345599999999997E-4</v>
      </c>
      <c r="L29" s="173">
        <f>'[1]44104411Exp'!K$264</f>
        <v>2.0858040000000001E-4</v>
      </c>
      <c r="M29" s="13">
        <f>'[1]44104411Exp'!L$264</f>
        <v>4.3063020000000006E-4</v>
      </c>
      <c r="N29" s="13">
        <f>'[1]44104411Exp'!M$264</f>
        <v>6.2335280000000003E-4</v>
      </c>
      <c r="O29" s="13">
        <f>'[1]44104411Exp'!N$264</f>
        <v>9.8923411999999981E-4</v>
      </c>
      <c r="P29" s="13">
        <f>'[1]44104411Exp'!O$264</f>
        <v>5.3790968000000004E-4</v>
      </c>
      <c r="Q29" s="13">
        <f>'[1]44104411Exp'!P$264</f>
        <v>2.4203339999999998E-4</v>
      </c>
      <c r="R29" s="13">
        <f>'[1]44104411Exp'!Q$264</f>
        <v>4.7251763999999998E-4</v>
      </c>
      <c r="S29" s="13">
        <f>'[1]44104411Exp'!R$264</f>
        <v>3.9420695999999999E-4</v>
      </c>
      <c r="T29" s="13">
        <f>'[1]44104411Exp'!S$264</f>
        <v>1.205830342857143E-3</v>
      </c>
      <c r="U29" s="13">
        <f>'[1]44104411Exp'!T$264</f>
        <v>2.3150610000000002E-3</v>
      </c>
      <c r="V29" s="13">
        <f>'[1]44104411Exp'!U$264</f>
        <v>2.7682792800000004E-3</v>
      </c>
      <c r="W29" s="13">
        <f>'[1]44104411Exp'!V$264</f>
        <v>3.0804925199999999E-3</v>
      </c>
      <c r="X29" s="13">
        <f>'[1]44104411Exp'!W$264</f>
        <v>3.3671041599999999E-3</v>
      </c>
      <c r="Y29" s="13">
        <f>'[1]44104411Exp'!X$264</f>
        <v>2.2427448399999998E-3</v>
      </c>
      <c r="Z29" s="13">
        <f>'[1]44104411Exp'!Y$264</f>
        <v>1.8217639999999996E-3</v>
      </c>
      <c r="AA29" s="13">
        <f>'[1]44104411Exp'!Z$264</f>
        <v>2.1981959999999999E-3</v>
      </c>
      <c r="AB29" s="13">
        <f>'[1]44104411Exp'!AA$264</f>
        <v>0</v>
      </c>
      <c r="AC29" s="79"/>
      <c r="AD29" s="12">
        <f>1/1000*'[1]44104411Exp'!AB$264</f>
        <v>0</v>
      </c>
      <c r="AE29" s="13">
        <f>1/1000*'[1]44104411Exp'!AC$264</f>
        <v>6.9860000000000005E-6</v>
      </c>
      <c r="AF29" s="13">
        <f>1/1000*'[1]44104411Exp'!AD$264</f>
        <v>1.6400000000000001E-7</v>
      </c>
      <c r="AG29" s="13">
        <f>1/1000*'[1]44104411Exp'!AE$264</f>
        <v>1.0888200000000001E-4</v>
      </c>
      <c r="AH29" s="13">
        <f>1/1000*'[1]44104411Exp'!AF$264</f>
        <v>1.5100500000000001E-4</v>
      </c>
      <c r="AI29" s="13">
        <f>1/1000*'[1]44104411Exp'!AG$264</f>
        <v>2.7233000000000002E-5</v>
      </c>
      <c r="AJ29" s="13">
        <f>1/1000*'[1]44104411Exp'!AH$264</f>
        <v>4.2268000000000003E-5</v>
      </c>
      <c r="AK29" s="13">
        <f>1/1000*'[1]44104411Exp'!AI$264</f>
        <v>1.25587E-4</v>
      </c>
      <c r="AL29" s="13">
        <f>1/1000*'[1]44104411Exp'!AJ$264</f>
        <v>6.7100999999999993E-5</v>
      </c>
      <c r="AM29" s="13">
        <f>1/1000*'[1]44104411Exp'!AK$264</f>
        <v>2.7722999999999999E-5</v>
      </c>
      <c r="AN29" s="13">
        <f>1/1000*'[1]44104411Exp'!AL$264</f>
        <v>1.11E-4</v>
      </c>
      <c r="AO29" s="13">
        <f>1/1000*'[1]44104411Exp'!AM$264</f>
        <v>6.3100000000000005E-4</v>
      </c>
      <c r="AP29" s="13">
        <f>1/1000*'[1]44104411Exp'!AN$264</f>
        <v>5.2900000000000006E-4</v>
      </c>
      <c r="AQ29" s="13">
        <f>1/1000*'[1]44104411Exp'!AO$264</f>
        <v>2.9800000000000003E-4</v>
      </c>
      <c r="AR29" s="13">
        <f>1/1000*'[1]44104411Exp'!AP$264</f>
        <v>7.6608999999999998E-5</v>
      </c>
      <c r="AS29" s="13">
        <f>1/1000*'[1]44104411Exp'!AQ$264</f>
        <v>1.6600000000000002E-4</v>
      </c>
      <c r="AT29" s="13">
        <f>1/1000*'[1]44104411Exp'!AR$264</f>
        <v>1.4100000000000001E-4</v>
      </c>
      <c r="AU29" s="13">
        <f>1/1000*'[1]44104411Exp'!AS$264</f>
        <v>3.7496800000000005E-4</v>
      </c>
      <c r="AV29" s="13">
        <f>1/1000*'[1]44104411Exp'!AT$264</f>
        <v>7.8975699999999987E-4</v>
      </c>
      <c r="AW29" s="13">
        <f>1/1000*'[1]44104411Exp'!AU$264</f>
        <v>9.17361E-4</v>
      </c>
      <c r="AX29" s="13">
        <f>1/1000*'[1]44104411Exp'!AV$264</f>
        <v>9.8179400000000003E-4</v>
      </c>
      <c r="AY29" s="13">
        <f>1/1000*'[1]44104411Exp'!AW$264</f>
        <v>1.145695E-3</v>
      </c>
      <c r="AZ29" s="13">
        <f>1/1000*'[1]44104411Exp'!AX$264</f>
        <v>8.8332100000000006E-4</v>
      </c>
      <c r="BA29" s="13">
        <f>1/1000*'[1]44104411Exp'!AY$264</f>
        <v>1.212E-3</v>
      </c>
      <c r="BB29" s="13">
        <f>1/1000*'[1]44104411Exp'!AZ$264</f>
        <v>8.8000000000000003E-4</v>
      </c>
      <c r="BC29" s="15">
        <f>1/1000*'[1]44104411Exp'!BA$264</f>
        <v>0</v>
      </c>
      <c r="BD29" s="302"/>
    </row>
    <row r="30" spans="2:56" ht="13">
      <c r="B30" s="5" t="s">
        <v>67</v>
      </c>
      <c r="C30" s="12">
        <f>'[1]44094418Exp'!B$264</f>
        <v>2.0357329999999996E-3</v>
      </c>
      <c r="D30" s="22">
        <f>'[1]44094418Exp'!C$264</f>
        <v>9.9342263999999993E-4</v>
      </c>
      <c r="E30" s="22">
        <f>'[1]44094418Exp'!D$264</f>
        <v>3.2547578000000001E-4</v>
      </c>
      <c r="F30" s="22">
        <f>'[1]44094418Exp'!E$264</f>
        <v>2.3996E-4</v>
      </c>
      <c r="G30" s="22">
        <f>'[1]44094418Exp'!F$264</f>
        <v>7.1561349999999999E-4</v>
      </c>
      <c r="H30" s="22">
        <f>'[1]44094418Exp'!G$264</f>
        <v>0</v>
      </c>
      <c r="I30" s="22">
        <f>'[1]44094418Exp'!H$264</f>
        <v>5.6000000000000004E-7</v>
      </c>
      <c r="J30" s="166">
        <f>'[1]44094418Exp'!I$264</f>
        <v>8.9109999999999999E-6</v>
      </c>
      <c r="K30" s="173">
        <f>'[1]44094418Exp'!J$264</f>
        <v>3.2612762000000002E-4</v>
      </c>
      <c r="L30" s="173">
        <f>'[1]44094418Exp'!K$264</f>
        <v>2.0513499999999996E-5</v>
      </c>
      <c r="M30" s="13">
        <f>'[1]44094418Exp'!L$264</f>
        <v>1.6439499999999997E-5</v>
      </c>
      <c r="N30" s="13">
        <f>'[1]44094418Exp'!M$264</f>
        <v>4.0253499999999997E-5</v>
      </c>
      <c r="O30" s="13">
        <f>'[1]44094418Exp'!N$264</f>
        <v>1.7986499999999995E-5</v>
      </c>
      <c r="P30" s="13">
        <f>'[1]44094418Exp'!O$264</f>
        <v>1.9634999999999998E-5</v>
      </c>
      <c r="Q30" s="13">
        <f>'[1]44094418Exp'!P$264</f>
        <v>1.7427499999999999E-5</v>
      </c>
      <c r="R30" s="13">
        <f>'[1]44094418Exp'!Q$264</f>
        <v>5.1659999999999993E-6</v>
      </c>
      <c r="S30" s="13">
        <f>'[1]44094418Exp'!R$264</f>
        <v>2.1521499999999997E-5</v>
      </c>
      <c r="T30" s="13">
        <f>'[1]44094418Exp'!S$264</f>
        <v>9.0969999999999995E-6</v>
      </c>
      <c r="U30" s="13">
        <f>'[1]44094418Exp'!T$264</f>
        <v>9.6291999999999992E-6</v>
      </c>
      <c r="V30" s="13">
        <f>'[1]44094418Exp'!U$264</f>
        <v>9.92593E-5</v>
      </c>
      <c r="W30" s="13">
        <f>'[1]44094418Exp'!V$264</f>
        <v>1.7644760000000001E-5</v>
      </c>
      <c r="X30" s="13">
        <f>'[1]44094418Exp'!W$264</f>
        <v>9.2189999999999993E-6</v>
      </c>
      <c r="Y30" s="13">
        <f>'[1]44094418Exp'!X$264</f>
        <v>9.3799999999999983E-6</v>
      </c>
      <c r="Z30" s="13">
        <f>'[1]44094418Exp'!Y$264</f>
        <v>4.2653799999999996E-4</v>
      </c>
      <c r="AA30" s="13">
        <f>'[1]44094418Exp'!Z$264</f>
        <v>9.9321599999999989E-4</v>
      </c>
      <c r="AB30" s="13">
        <f>'[1]44094418Exp'!AA$264</f>
        <v>0</v>
      </c>
      <c r="AC30" s="79"/>
      <c r="AD30" s="12">
        <f>1/1000*'[1]44094418Exp'!AB$264</f>
        <v>1.2874899999999999E-3</v>
      </c>
      <c r="AE30" s="13">
        <f>1/1000*'[1]44094418Exp'!AC$264</f>
        <v>6.3008699999999999E-4</v>
      </c>
      <c r="AF30" s="13">
        <f>1/1000*'[1]44094418Exp'!AD$264</f>
        <v>1.8054899999999998E-4</v>
      </c>
      <c r="AG30" s="13">
        <f>1/1000*'[1]44094418Exp'!AE$264</f>
        <v>1.2949500000000001E-4</v>
      </c>
      <c r="AH30" s="13">
        <f>1/1000*'[1]44094418Exp'!AF$264</f>
        <v>3.9178900000000003E-4</v>
      </c>
      <c r="AI30" s="13">
        <f>1/1000*'[1]44094418Exp'!AG$264</f>
        <v>0</v>
      </c>
      <c r="AJ30" s="13">
        <f>1/1000*'[1]44094418Exp'!AH$264</f>
        <v>1.15E-7</v>
      </c>
      <c r="AK30" s="13">
        <f>1/1000*'[1]44094418Exp'!AI$264</f>
        <v>1.2310000000000001E-5</v>
      </c>
      <c r="AL30" s="13">
        <f>1/1000*'[1]44094418Exp'!AJ$264</f>
        <v>5.1837599999999986E-4</v>
      </c>
      <c r="AM30" s="13">
        <f>1/1000*'[1]44094418Exp'!AK$264</f>
        <v>3.4548999999999997E-5</v>
      </c>
      <c r="AN30" s="13">
        <f>1/1000*'[1]44094418Exp'!AL$264</f>
        <v>2.7999999999999996E-5</v>
      </c>
      <c r="AO30" s="13">
        <f>1/1000*'[1]44094418Exp'!AM$264</f>
        <v>7.8999999999999996E-5</v>
      </c>
      <c r="AP30" s="13">
        <f>1/1000*'[1]44094418Exp'!AN$264</f>
        <v>3.3000000000000003E-5</v>
      </c>
      <c r="AQ30" s="13">
        <f>1/1000*'[1]44094418Exp'!AO$264</f>
        <v>3.7000000000000005E-5</v>
      </c>
      <c r="AR30" s="13">
        <f>1/1000*'[1]44094418Exp'!AP$264</f>
        <v>3.4485999999999995E-5</v>
      </c>
      <c r="AS30" s="13">
        <f>1/1000*'[1]44094418Exp'!AQ$264</f>
        <v>1.3000000000000001E-5</v>
      </c>
      <c r="AT30" s="13">
        <f>1/1000*'[1]44094418Exp'!AR$264</f>
        <v>6.2000000000000003E-5</v>
      </c>
      <c r="AU30" s="13">
        <f>1/1000*'[1]44094418Exp'!AS$264</f>
        <v>1.4272E-5</v>
      </c>
      <c r="AV30" s="13">
        <f>1/1000*'[1]44094418Exp'!AT$264</f>
        <v>2.2240000000000001E-5</v>
      </c>
      <c r="AW30" s="13">
        <f>1/1000*'[1]44094418Exp'!AU$264</f>
        <v>1.3124899999999998E-4</v>
      </c>
      <c r="AX30" s="13">
        <f>1/1000*'[1]44094418Exp'!AV$264</f>
        <v>3.5454999999999999E-5</v>
      </c>
      <c r="AY30" s="13">
        <f>1/1000*'[1]44094418Exp'!AW$264</f>
        <v>9.8679999999999977E-6</v>
      </c>
      <c r="AZ30" s="13">
        <f>1/1000*'[1]44094418Exp'!AX$264</f>
        <v>2.2357999999999998E-5</v>
      </c>
      <c r="BA30" s="13">
        <f>1/1000*'[1]44094418Exp'!AY$264</f>
        <v>2.6000000000000003E-4</v>
      </c>
      <c r="BB30" s="13">
        <f>1/1000*'[1]44094418Exp'!AZ$264</f>
        <v>3.7100000000000002E-4</v>
      </c>
      <c r="BC30" s="15">
        <f>1/1000*'[1]44094418Exp'!BA$264</f>
        <v>0</v>
      </c>
      <c r="BD30" s="302"/>
    </row>
    <row r="31" spans="2:56" ht="13">
      <c r="B31" s="5" t="s">
        <v>19</v>
      </c>
      <c r="C31" s="12">
        <f>'[1]94Exp'!B$264</f>
        <v>4.4510479999999999E-4</v>
      </c>
      <c r="D31" s="22">
        <f>'[1]94Exp'!C$264</f>
        <v>2.5767839999999998E-4</v>
      </c>
      <c r="E31" s="22">
        <f>'[1]94Exp'!D$264</f>
        <v>2.5676839999999997E-4</v>
      </c>
      <c r="F31" s="22">
        <f>'[1]94Exp'!E$264</f>
        <v>3.0341639999999996E-4</v>
      </c>
      <c r="G31" s="22">
        <f>'[1]94Exp'!F$264</f>
        <v>1.9995639999999994E-4</v>
      </c>
      <c r="H31" s="22">
        <f>'[1]94Exp'!G$264</f>
        <v>4.4068919999999993E-4</v>
      </c>
      <c r="I31" s="22">
        <f>'[1]94Exp'!H$264</f>
        <v>6.0628679999999999E-4</v>
      </c>
      <c r="J31" s="166">
        <f>'[1]94Exp'!I$264</f>
        <v>1.008966E-3</v>
      </c>
      <c r="K31" s="173">
        <f>'[1]94Exp'!J$264</f>
        <v>2.1175839999999999E-4</v>
      </c>
      <c r="L31" s="173">
        <f>'[1]94Exp'!K$264</f>
        <v>2.2937319999999996E-4</v>
      </c>
      <c r="M31" s="13">
        <f>'[1]94Exp'!L$264</f>
        <v>2.9877229999999999E-4</v>
      </c>
      <c r="N31" s="13">
        <f>'[1]94Exp'!M$264</f>
        <v>4.0063239999999997E-4</v>
      </c>
      <c r="O31" s="13">
        <f>'[1]94Exp'!N$264</f>
        <v>2.8918959999999996E-4</v>
      </c>
      <c r="P31" s="13">
        <f>'[1]94Exp'!O$264</f>
        <v>5.3968319999999996E-4</v>
      </c>
      <c r="Q31" s="13">
        <f>'[1]94Exp'!P$264</f>
        <v>6.6284399999999989E-4</v>
      </c>
      <c r="R31" s="13">
        <f>'[1]94Exp'!Q$264</f>
        <v>2.0394920000000002E-4</v>
      </c>
      <c r="S31" s="13">
        <f>'[1]94Exp'!R$264</f>
        <v>1.9242439999999999E-4</v>
      </c>
      <c r="T31" s="13">
        <f>'[1]94Exp'!S$264</f>
        <v>3.259564E-4</v>
      </c>
      <c r="U31" s="13">
        <f>'[1]94Exp'!T$264</f>
        <v>2.8799399999999997E-4</v>
      </c>
      <c r="V31" s="13">
        <f>'[1]94Exp'!U$264</f>
        <v>3.1262E-4</v>
      </c>
      <c r="W31" s="13">
        <f>'[1]94Exp'!V$264</f>
        <v>1.0526670840000001E-4</v>
      </c>
      <c r="X31" s="13">
        <f>'[1]94Exp'!W$264</f>
        <v>1.4059639999999997E-4</v>
      </c>
      <c r="Y31" s="13">
        <f>'[1]94Exp'!X$264</f>
        <v>1.1976035120000001E-4</v>
      </c>
      <c r="Z31" s="13">
        <f>'[1]94Exp'!Y$264</f>
        <v>5.2947999999999982E-4</v>
      </c>
      <c r="AA31" s="13">
        <f>'[1]94Exp'!Z$264</f>
        <v>4.4183999999999998E-4</v>
      </c>
      <c r="AB31" s="13">
        <f>'[1]94Exp'!AA$264</f>
        <v>0</v>
      </c>
      <c r="AC31" s="79"/>
      <c r="AD31" s="12">
        <f>1/1000*'[1]94Exp'!AB$264</f>
        <v>8.0359600000000006E-4</v>
      </c>
      <c r="AE31" s="13">
        <f>1/1000*'[1]94Exp'!AC$264</f>
        <v>4.9177100000000001E-4</v>
      </c>
      <c r="AF31" s="13">
        <f>1/1000*'[1]94Exp'!AD$264</f>
        <v>4.1852000000000002E-4</v>
      </c>
      <c r="AG31" s="13">
        <f>1/1000*'[1]94Exp'!AE$264</f>
        <v>4.9405399999999996E-4</v>
      </c>
      <c r="AH31" s="13">
        <f>1/1000*'[1]94Exp'!AF$264</f>
        <v>4.4037700000000004E-4</v>
      </c>
      <c r="AI31" s="13">
        <f>1/1000*'[1]94Exp'!AG$264</f>
        <v>8.449229999999997E-4</v>
      </c>
      <c r="AJ31" s="13">
        <f>1/1000*'[1]94Exp'!AH$264</f>
        <v>1.258353E-3</v>
      </c>
      <c r="AK31" s="13">
        <f>1/1000*'[1]94Exp'!AI$264</f>
        <v>2.588356E-3</v>
      </c>
      <c r="AL31" s="13">
        <f>1/1000*'[1]94Exp'!AJ$264</f>
        <v>8.6201299999999991E-4</v>
      </c>
      <c r="AM31" s="13">
        <f>1/1000*'[1]94Exp'!AK$264</f>
        <v>6.1398599999999996E-4</v>
      </c>
      <c r="AN31" s="13">
        <f>1/1000*'[1]94Exp'!AL$264</f>
        <v>1.0540000000000002E-3</v>
      </c>
      <c r="AO31" s="13">
        <f>1/1000*'[1]94Exp'!AM$264</f>
        <v>1.0770000000000003E-3</v>
      </c>
      <c r="AP31" s="13">
        <f>1/1000*'[1]94Exp'!AN$264</f>
        <v>6.3800000000000011E-4</v>
      </c>
      <c r="AQ31" s="13">
        <f>1/1000*'[1]94Exp'!AO$264</f>
        <v>1.2250000000000002E-3</v>
      </c>
      <c r="AR31" s="13">
        <f>1/1000*'[1]94Exp'!AP$264</f>
        <v>1.128871E-3</v>
      </c>
      <c r="AS31" s="13">
        <f>1/1000*'[1]94Exp'!AQ$264</f>
        <v>9.0100000000000011E-4</v>
      </c>
      <c r="AT31" s="13">
        <f>1/1000*'[1]94Exp'!AR$264</f>
        <v>6.5600000000000001E-4</v>
      </c>
      <c r="AU31" s="13">
        <f>1/1000*'[1]94Exp'!AS$264</f>
        <v>1.1479159999999999E-3</v>
      </c>
      <c r="AV31" s="13">
        <f>1/1000*'[1]94Exp'!AT$264</f>
        <v>1.270235E-3</v>
      </c>
      <c r="AW31" s="13">
        <f>1/1000*'[1]94Exp'!AU$264</f>
        <v>9.7284000000000021E-4</v>
      </c>
      <c r="AX31" s="13">
        <f>1/1000*'[1]94Exp'!AV$264</f>
        <v>4.5539999999999996E-4</v>
      </c>
      <c r="AY31" s="13">
        <f>1/1000*'[1]94Exp'!AW$264</f>
        <v>7.7698299999999997E-4</v>
      </c>
      <c r="AZ31" s="13">
        <f>1/1000*'[1]94Exp'!AX$264</f>
        <v>4.9837799999999995E-4</v>
      </c>
      <c r="BA31" s="13">
        <f>1/1000*'[1]94Exp'!AY$264</f>
        <v>1.7259999999999997E-3</v>
      </c>
      <c r="BB31" s="13">
        <f>1/1000*'[1]94Exp'!AZ$264</f>
        <v>1.627E-3</v>
      </c>
      <c r="BC31" s="15">
        <f>1/1000*'[1]94Exp'!BA$264</f>
        <v>0</v>
      </c>
      <c r="BD31" s="302"/>
    </row>
    <row r="32" spans="2:56" ht="13">
      <c r="B32" s="8" t="s">
        <v>12</v>
      </c>
      <c r="C32" s="69">
        <f t="shared" ref="C32:M32" si="11">C24-SUM(C25:C31)</f>
        <v>9.7110159999999786E-4</v>
      </c>
      <c r="D32" s="43">
        <f t="shared" si="11"/>
        <v>9.2069389999999965E-4</v>
      </c>
      <c r="E32" s="43">
        <f t="shared" si="11"/>
        <v>1.5896916000000001E-3</v>
      </c>
      <c r="F32" s="43">
        <f t="shared" si="11"/>
        <v>5.5190751000000014E-3</v>
      </c>
      <c r="G32" s="43">
        <f t="shared" si="11"/>
        <v>3.8497991000000014E-3</v>
      </c>
      <c r="H32" s="43">
        <f t="shared" si="11"/>
        <v>5.7387832599999989E-3</v>
      </c>
      <c r="I32" s="43">
        <f t="shared" si="11"/>
        <v>3.8703300999999996E-3</v>
      </c>
      <c r="J32" s="44">
        <f t="shared" si="11"/>
        <v>7.1624392000000005E-3</v>
      </c>
      <c r="K32" s="44">
        <f t="shared" si="11"/>
        <v>6.193221300000001E-3</v>
      </c>
      <c r="L32" s="44">
        <f t="shared" si="11"/>
        <v>5.0919252999999994E-3</v>
      </c>
      <c r="M32" s="43">
        <f t="shared" si="11"/>
        <v>7.7440300000000007E-3</v>
      </c>
      <c r="N32" s="43">
        <f>N24-SUM(N25:N31)</f>
        <v>9.0611373999999953E-3</v>
      </c>
      <c r="O32" s="43">
        <f t="shared" ref="O32:AB32" si="12">O24-SUM(O25:O31)</f>
        <v>9.8642893999999984E-3</v>
      </c>
      <c r="P32" s="43">
        <f t="shared" si="12"/>
        <v>1.0556562100000002E-2</v>
      </c>
      <c r="Q32" s="43">
        <f t="shared" si="12"/>
        <v>1.3402909379999996E-2</v>
      </c>
      <c r="R32" s="43">
        <f t="shared" si="12"/>
        <v>1.48683003E-2</v>
      </c>
      <c r="S32" s="43">
        <f t="shared" si="12"/>
        <v>1.35380315E-2</v>
      </c>
      <c r="T32" s="43">
        <f t="shared" si="12"/>
        <v>1.4634872699999999E-2</v>
      </c>
      <c r="U32" s="43">
        <f t="shared" si="12"/>
        <v>1.6802154600000008E-2</v>
      </c>
      <c r="V32" s="43">
        <f t="shared" si="12"/>
        <v>1.4510204699999999E-2</v>
      </c>
      <c r="W32" s="43">
        <f t="shared" si="12"/>
        <v>1.5353918852199999E-2</v>
      </c>
      <c r="X32" s="43">
        <f t="shared" si="12"/>
        <v>1.6567493366666661E-2</v>
      </c>
      <c r="Y32" s="43">
        <f t="shared" si="12"/>
        <v>1.40855233463E-2</v>
      </c>
      <c r="Z32" s="43">
        <f t="shared" si="12"/>
        <v>1.7486139999999997E-2</v>
      </c>
      <c r="AA32" s="43">
        <f t="shared" si="12"/>
        <v>1.2582079999999999E-2</v>
      </c>
      <c r="AB32" s="43">
        <f t="shared" si="12"/>
        <v>0</v>
      </c>
      <c r="AC32" s="79"/>
      <c r="AD32" s="69">
        <f t="shared" ref="AD32:BC32" si="13">AD24-SUM(AD25:AD31)</f>
        <v>1.4855589999999991E-3</v>
      </c>
      <c r="AE32" s="43">
        <f t="shared" si="13"/>
        <v>1.4635220000000003E-3</v>
      </c>
      <c r="AF32" s="43">
        <f t="shared" si="13"/>
        <v>1.2225329999999996E-3</v>
      </c>
      <c r="AG32" s="43">
        <f t="shared" si="13"/>
        <v>4.6844549999999988E-3</v>
      </c>
      <c r="AH32" s="43">
        <f t="shared" si="13"/>
        <v>1.5660980000000019E-3</v>
      </c>
      <c r="AI32" s="43">
        <f t="shared" si="13"/>
        <v>2.5029130000000007E-3</v>
      </c>
      <c r="AJ32" s="43">
        <f t="shared" si="13"/>
        <v>1.8492360000000002E-3</v>
      </c>
      <c r="AK32" s="43">
        <f t="shared" si="13"/>
        <v>2.9940059999999991E-3</v>
      </c>
      <c r="AL32" s="43">
        <f t="shared" si="13"/>
        <v>2.7215900000000003E-3</v>
      </c>
      <c r="AM32" s="43">
        <f t="shared" si="13"/>
        <v>2.4270569999999998E-3</v>
      </c>
      <c r="AN32" s="43">
        <f t="shared" si="13"/>
        <v>3.712E-3</v>
      </c>
      <c r="AO32" s="43">
        <f t="shared" si="13"/>
        <v>4.1550000000000007E-3</v>
      </c>
      <c r="AP32" s="43">
        <f t="shared" si="13"/>
        <v>1.0004999999999998E-2</v>
      </c>
      <c r="AQ32" s="43">
        <f t="shared" si="13"/>
        <v>4.1899999999999993E-3</v>
      </c>
      <c r="AR32" s="43">
        <f t="shared" si="13"/>
        <v>4.8635039999999994E-3</v>
      </c>
      <c r="AS32" s="43">
        <f t="shared" si="13"/>
        <v>5.2740000000000009E-3</v>
      </c>
      <c r="AT32" s="43">
        <f t="shared" si="13"/>
        <v>5.5930000000000025E-3</v>
      </c>
      <c r="AU32" s="43">
        <f t="shared" si="13"/>
        <v>5.6804909999999993E-3</v>
      </c>
      <c r="AV32" s="43">
        <f t="shared" si="13"/>
        <v>6.1941680000000016E-3</v>
      </c>
      <c r="AW32" s="43">
        <f t="shared" si="13"/>
        <v>6.0687889999999989E-3</v>
      </c>
      <c r="AX32" s="43">
        <f t="shared" si="13"/>
        <v>6.5269449999999993E-3</v>
      </c>
      <c r="AY32" s="43">
        <f t="shared" si="13"/>
        <v>8.272972E-3</v>
      </c>
      <c r="AZ32" s="43">
        <f t="shared" si="13"/>
        <v>8.4386259999999994E-3</v>
      </c>
      <c r="BA32" s="43">
        <f t="shared" si="13"/>
        <v>1.0695000000000001E-2</v>
      </c>
      <c r="BB32" s="43">
        <f t="shared" si="13"/>
        <v>1.0611000000000001E-2</v>
      </c>
      <c r="BC32" s="58">
        <f t="shared" si="13"/>
        <v>0</v>
      </c>
      <c r="BD32" s="302"/>
    </row>
    <row r="33" spans="2:56" ht="20" customHeight="1">
      <c r="B33" s="28" t="s">
        <v>14</v>
      </c>
      <c r="C33" s="68">
        <f>[1]PaperSectorMinusCoreVPAExp!B$264+SUM(C35:C35)</f>
        <v>7.3745514999999998E-2</v>
      </c>
      <c r="D33" s="51">
        <f>[1]PaperSectorMinusCoreVPAExp!C$264+SUM(D35:D35)</f>
        <v>7.3949382499999994E-2</v>
      </c>
      <c r="E33" s="51">
        <f>[1]PaperSectorMinusCoreVPAExp!D$264+SUM(E35:E35)</f>
        <v>0.10592691199999998</v>
      </c>
      <c r="F33" s="51">
        <f>[1]PaperSectorMinusCoreVPAExp!E$264+SUM(F35:F35)</f>
        <v>0.14958038500000001</v>
      </c>
      <c r="G33" s="51">
        <f>[1]PaperSectorMinusCoreVPAExp!F$264+SUM(G35:G35)</f>
        <v>0.186808849</v>
      </c>
      <c r="H33" s="51">
        <f>[1]PaperSectorMinusCoreVPAExp!G$264+SUM(H35:H35)</f>
        <v>0.24637012050000001</v>
      </c>
      <c r="I33" s="51">
        <f>[1]PaperSectorMinusCoreVPAExp!H$264+SUM(I35:I35)</f>
        <v>0.23175312999999997</v>
      </c>
      <c r="J33" s="175">
        <f>[1]PaperSectorMinusCoreVPAExp!I$264+SUM(J35:J35)</f>
        <v>0.37824571750000002</v>
      </c>
      <c r="K33" s="46">
        <f>[1]PaperSectorMinusCoreVPAExp!J$264+SUM(K35:K35)</f>
        <v>0.26324105850000001</v>
      </c>
      <c r="L33" s="46">
        <f>[1]PaperSectorMinusCoreVPAExp!K$264+SUM(L35:L35)</f>
        <v>0.30348848599999995</v>
      </c>
      <c r="M33" s="26">
        <f>[1]PaperSectorMinusCoreVPAExp!L$264+SUM(M35:M35)</f>
        <v>0.24415850199999997</v>
      </c>
      <c r="N33" s="26">
        <f>[1]PaperSectorMinusCoreVPAExp!M$264+SUM(N35:N35)</f>
        <v>0.43777548220000007</v>
      </c>
      <c r="O33" s="26">
        <f>[1]PaperSectorMinusCoreVPAExp!N$264+SUM(O35:O35)</f>
        <v>0.34545260405</v>
      </c>
      <c r="P33" s="26">
        <f>[1]PaperSectorMinusCoreVPAExp!O$264+SUM(P35:P35)</f>
        <v>0.36596008049999995</v>
      </c>
      <c r="Q33" s="26">
        <f>[1]PaperSectorMinusCoreVPAExp!P$264+SUM(Q35:Q35)</f>
        <v>0.47036085199999994</v>
      </c>
      <c r="R33" s="26">
        <f>[1]PaperSectorMinusCoreVPAExp!Q$264+SUM(R35:R35)</f>
        <v>0.42603229399999998</v>
      </c>
      <c r="S33" s="26">
        <f>[1]PaperSectorMinusCoreVPAExp!R$264+SUM(S35:S35)</f>
        <v>0.42428428570999993</v>
      </c>
      <c r="T33" s="26">
        <f>[1]PaperSectorMinusCoreVPAExp!S$264+SUM(T35:T35)</f>
        <v>0.34131401299999997</v>
      </c>
      <c r="U33" s="26">
        <f>[1]PaperSectorMinusCoreVPAExp!T$264+SUM(U35:U35)</f>
        <v>0.33419732849999995</v>
      </c>
      <c r="V33" s="26">
        <f>[1]PaperSectorMinusCoreVPAExp!U$264+SUM(V35:V35)</f>
        <v>0.36506396350000003</v>
      </c>
      <c r="W33" s="26">
        <f>[1]PaperSectorMinusCoreVPAExp!V$264+SUM(W35:W35)</f>
        <v>0.28021686840649995</v>
      </c>
      <c r="X33" s="26">
        <f>[1]PaperSectorMinusCoreVPAExp!W$264+SUM(X35:X35)</f>
        <v>0.20822637699999999</v>
      </c>
      <c r="Y33" s="26">
        <f>[1]PaperSectorMinusCoreVPAExp!X$264+SUM(Y35:Y35)</f>
        <v>0.24701471491733334</v>
      </c>
      <c r="Z33" s="26">
        <f>[1]PaperSectorMinusCoreVPAExp!Y$264+SUM(Z35:Z35)</f>
        <v>0.35295490000000013</v>
      </c>
      <c r="AA33" s="26">
        <f>[1]PaperSectorMinusCoreVPAExp!Z$264+SUM(AA35:AA35)</f>
        <v>0.46329239999999977</v>
      </c>
      <c r="AB33" s="26">
        <f>[1]PaperSectorMinusCoreVPAExp!AA$264+SUM(AB35:AB35)</f>
        <v>0</v>
      </c>
      <c r="AC33" s="79"/>
      <c r="AD33" s="68">
        <f>1/1000*[1]PaperSectorMinusCoreVPAExp!AB$264+SUM(AD35:AD35)</f>
        <v>2.7281001999999999E-2</v>
      </c>
      <c r="AE33" s="26">
        <f>1/1000*[1]PaperSectorMinusCoreVPAExp!AC$264+SUM(AE35:AE35)</f>
        <v>2.3953291000000002E-2</v>
      </c>
      <c r="AF33" s="26">
        <f>1/1000*[1]PaperSectorMinusCoreVPAExp!AD$264+SUM(AF35:AF35)</f>
        <v>3.0835405999999999E-2</v>
      </c>
      <c r="AG33" s="26">
        <f>1/1000*[1]PaperSectorMinusCoreVPAExp!AE$264+SUM(AG35:AG35)</f>
        <v>4.9753611999999989E-2</v>
      </c>
      <c r="AH33" s="26">
        <f>1/1000*[1]PaperSectorMinusCoreVPAExp!AF$264+SUM(AH35:AH35)</f>
        <v>5.9379763000000002E-2</v>
      </c>
      <c r="AI33" s="26">
        <f>1/1000*[1]PaperSectorMinusCoreVPAExp!AG$264+SUM(AI35:AI35)</f>
        <v>7.2276906000000002E-2</v>
      </c>
      <c r="AJ33" s="26">
        <f>1/1000*[1]PaperSectorMinusCoreVPAExp!AH$264+SUM(AJ35:AJ35)</f>
        <v>7.0384047000000005E-2</v>
      </c>
      <c r="AK33" s="26">
        <f>1/1000*[1]PaperSectorMinusCoreVPAExp!AI$264+SUM(AK35:AK35)</f>
        <v>0.10746581799999999</v>
      </c>
      <c r="AL33" s="26">
        <f>1/1000*[1]PaperSectorMinusCoreVPAExp!AJ$264+SUM(AL35:AL35)</f>
        <v>8.7947000000000011E-2</v>
      </c>
      <c r="AM33" s="26">
        <f>1/1000*[1]PaperSectorMinusCoreVPAExp!AK$264+SUM(AM35:AM35)</f>
        <v>8.2869000000000012E-2</v>
      </c>
      <c r="AN33" s="26">
        <f>1/1000*[1]PaperSectorMinusCoreVPAExp!AL$264+SUM(AN35:AN35)</f>
        <v>7.7732000000000009E-2</v>
      </c>
      <c r="AO33" s="26">
        <f>1/1000*[1]PaperSectorMinusCoreVPAExp!AM$264+SUM(AO35:AO35)</f>
        <v>0.13456100000000001</v>
      </c>
      <c r="AP33" s="26">
        <f>1/1000*[1]PaperSectorMinusCoreVPAExp!AN$264+SUM(AP35:AP35)</f>
        <v>0.10200600000000003</v>
      </c>
      <c r="AQ33" s="26">
        <f>1/1000*[1]PaperSectorMinusCoreVPAExp!AO$264+SUM(AQ35:AQ35)</f>
        <v>0.12051499999999998</v>
      </c>
      <c r="AR33" s="26">
        <f>1/1000*[1]PaperSectorMinusCoreVPAExp!AP$264+SUM(AR35:AR35)</f>
        <v>0.14847384999999999</v>
      </c>
      <c r="AS33" s="26">
        <f>1/1000*[1]PaperSectorMinusCoreVPAExp!AQ$264+SUM(AS35:AS35)</f>
        <v>0.12659500000000001</v>
      </c>
      <c r="AT33" s="26">
        <f>1/1000*[1]PaperSectorMinusCoreVPAExp!AR$264+SUM(AT35:AT35)</f>
        <v>0.13192600000000002</v>
      </c>
      <c r="AU33" s="26">
        <f>1/1000*[1]PaperSectorMinusCoreVPAExp!AS$264+SUM(AU35:AU35)</f>
        <v>0.10563505400000001</v>
      </c>
      <c r="AV33" s="26">
        <f>1/1000*[1]PaperSectorMinusCoreVPAExp!AT$264+SUM(AV35:AV35)</f>
        <v>0.12990474099999999</v>
      </c>
      <c r="AW33" s="26">
        <f>1/1000*[1]PaperSectorMinusCoreVPAExp!AU$264+SUM(AW35:AW35)</f>
        <v>0.141198084</v>
      </c>
      <c r="AX33" s="26">
        <f>1/1000*[1]PaperSectorMinusCoreVPAExp!AV$264+SUM(AX35:AX35)</f>
        <v>0.106899413</v>
      </c>
      <c r="AY33" s="26">
        <f>1/1000*[1]PaperSectorMinusCoreVPAExp!AW$264+SUM(AY35:AY35)</f>
        <v>9.2738485999999981E-2</v>
      </c>
      <c r="AZ33" s="26">
        <f>1/1000*[1]PaperSectorMinusCoreVPAExp!AX$264+SUM(AZ35:AZ35)</f>
        <v>0.116497376</v>
      </c>
      <c r="BA33" s="26">
        <f>1/1000*[1]PaperSectorMinusCoreVPAExp!AY$264+SUM(BA35:BA35)</f>
        <v>0.153645</v>
      </c>
      <c r="BB33" s="26">
        <f>1/1000*[1]PaperSectorMinusCoreVPAExp!AZ$264+SUM(BB35:BB35)</f>
        <v>0.16356999999999999</v>
      </c>
      <c r="BC33" s="27">
        <f>1/1000*[1]PaperSectorMinusCoreVPAExp!BA$264+SUM(BC35:BC35)</f>
        <v>0</v>
      </c>
      <c r="BD33" s="302"/>
    </row>
    <row r="34" spans="2:56" ht="13">
      <c r="B34" s="5" t="s">
        <v>195</v>
      </c>
      <c r="C34" s="12">
        <f>'[1]440123Exp'!B$264</f>
        <v>0</v>
      </c>
      <c r="D34" s="13">
        <f>'[1]440123Exp'!C$264</f>
        <v>0</v>
      </c>
      <c r="E34" s="13">
        <f>'[1]440123Exp'!D$264</f>
        <v>0</v>
      </c>
      <c r="F34" s="13">
        <f>'[1]440123Exp'!E$264</f>
        <v>0</v>
      </c>
      <c r="G34" s="13">
        <f>'[1]440123Exp'!F$264</f>
        <v>0</v>
      </c>
      <c r="H34" s="13">
        <f>'[1]440123Exp'!G$264</f>
        <v>0</v>
      </c>
      <c r="I34" s="13">
        <f>'[1]440123Exp'!H$264</f>
        <v>0</v>
      </c>
      <c r="J34" s="173">
        <f>'[1]440123Exp'!I$264</f>
        <v>0</v>
      </c>
      <c r="K34" s="173">
        <f>'[1]440123Exp'!J$264</f>
        <v>0</v>
      </c>
      <c r="L34" s="173">
        <f>'[1]440123Exp'!K$264</f>
        <v>0</v>
      </c>
      <c r="M34" s="13">
        <f>'[1]440123Exp'!L$264</f>
        <v>0</v>
      </c>
      <c r="N34" s="13">
        <f>'[1]440123Exp'!M$264</f>
        <v>2.4182199999999997E-5</v>
      </c>
      <c r="O34" s="13">
        <f>'[1]440123Exp'!N$264</f>
        <v>3.7440549999999998E-5</v>
      </c>
      <c r="P34" s="13">
        <f>'[1]440123Exp'!O$264</f>
        <v>0</v>
      </c>
      <c r="Q34" s="13">
        <f>'[1]440123Exp'!P$264</f>
        <v>0</v>
      </c>
      <c r="R34" s="13">
        <f>'[1]440123Exp'!Q$264</f>
        <v>0</v>
      </c>
      <c r="S34" s="13">
        <f>'[1]440123Exp'!R$264</f>
        <v>1.9579209999999998E-5</v>
      </c>
      <c r="T34" s="13">
        <f>'[1]440123Exp'!S$264</f>
        <v>0</v>
      </c>
      <c r="U34" s="13">
        <f>'[1]440123Exp'!T$264</f>
        <v>0</v>
      </c>
      <c r="V34" s="13">
        <f>'[1]440123Exp'!U$264</f>
        <v>0</v>
      </c>
      <c r="W34" s="13">
        <f>'[1]440123Exp'!V$264</f>
        <v>0</v>
      </c>
      <c r="X34" s="13">
        <f>'[1]440123Exp'!W$264</f>
        <v>0</v>
      </c>
      <c r="Y34" s="13">
        <f>'[1]440123Exp'!X$264</f>
        <v>0</v>
      </c>
      <c r="Z34" s="13">
        <f>'[1]440123Exp'!Y$264</f>
        <v>0</v>
      </c>
      <c r="AA34" s="13">
        <f>'[1]440123Exp'!Z$264</f>
        <v>0</v>
      </c>
      <c r="AB34" s="13">
        <f>'[1]440123Exp'!AA$264</f>
        <v>0</v>
      </c>
      <c r="AC34" s="79"/>
      <c r="AD34" s="12">
        <f>1/1000*'[1]440123Exp'!AB$264</f>
        <v>0</v>
      </c>
      <c r="AE34" s="13">
        <f>1/1000*'[1]440123Exp'!AC$264</f>
        <v>0</v>
      </c>
      <c r="AF34" s="13">
        <f>1/1000*'[1]440123Exp'!AD$264</f>
        <v>0</v>
      </c>
      <c r="AG34" s="13">
        <f>1/1000*'[1]440123Exp'!AE$264</f>
        <v>0</v>
      </c>
      <c r="AH34" s="13">
        <f>1/1000*'[1]440123Exp'!AF$264</f>
        <v>0</v>
      </c>
      <c r="AI34" s="13">
        <f>1/1000*'[1]440123Exp'!AG$264</f>
        <v>0</v>
      </c>
      <c r="AJ34" s="13">
        <f>1/1000*'[1]440123Exp'!AH$264</f>
        <v>0</v>
      </c>
      <c r="AK34" s="13">
        <f>1/1000*'[1]440123Exp'!AI$264</f>
        <v>0</v>
      </c>
      <c r="AL34" s="13">
        <f>1/1000*'[1]440123Exp'!AJ$264</f>
        <v>0</v>
      </c>
      <c r="AM34" s="13">
        <f>1/1000*'[1]440123Exp'!AK$264</f>
        <v>0</v>
      </c>
      <c r="AN34" s="13">
        <f>1/1000*'[1]440123Exp'!AL$264</f>
        <v>0</v>
      </c>
      <c r="AO34" s="13">
        <f>1/1000*'[1]440123Exp'!AM$264</f>
        <v>6.8000000000000013E-5</v>
      </c>
      <c r="AP34" s="13">
        <f>1/1000*'[1]440123Exp'!AN$264</f>
        <v>9.4000000000000008E-5</v>
      </c>
      <c r="AQ34" s="13">
        <f>1/1000*'[1]440123Exp'!AO$264</f>
        <v>0</v>
      </c>
      <c r="AR34" s="13">
        <f>1/1000*'[1]440123Exp'!AP$264</f>
        <v>0</v>
      </c>
      <c r="AS34" s="13">
        <f>1/1000*'[1]440123Exp'!AQ$264</f>
        <v>0</v>
      </c>
      <c r="AT34" s="13">
        <f>1/1000*'[1]440123Exp'!AR$264</f>
        <v>4.7000000000000004E-5</v>
      </c>
      <c r="AU34" s="13">
        <f>1/1000*'[1]440123Exp'!AS$264</f>
        <v>0</v>
      </c>
      <c r="AV34" s="13">
        <f>1/1000*'[1]440123Exp'!AT$264</f>
        <v>0</v>
      </c>
      <c r="AW34" s="13">
        <f>1/1000*'[1]440123Exp'!AU$264</f>
        <v>0</v>
      </c>
      <c r="AX34" s="13">
        <f>1/1000*'[1]440123Exp'!AV$264</f>
        <v>0</v>
      </c>
      <c r="AY34" s="13">
        <f>1/1000*'[1]440123Exp'!AW$264</f>
        <v>0</v>
      </c>
      <c r="AZ34" s="13">
        <f>1/1000*'[1]440123Exp'!AX$264</f>
        <v>0</v>
      </c>
      <c r="BA34" s="13">
        <f>1/1000*'[1]440123Exp'!AY$264</f>
        <v>0</v>
      </c>
      <c r="BB34" s="13">
        <f>1/1000*'[1]440123Exp'!AZ$264</f>
        <v>0</v>
      </c>
      <c r="BC34" s="15">
        <f>1/1000*'[1]440123Exp'!BA$264</f>
        <v>0</v>
      </c>
      <c r="BD34" s="302"/>
    </row>
    <row r="35" spans="2:56">
      <c r="B35" s="5" t="s">
        <v>13</v>
      </c>
      <c r="C35" s="12">
        <f>'[1]4701-5Exp'!B$264</f>
        <v>9.9454499999999995E-5</v>
      </c>
      <c r="D35" s="22">
        <f>'[1]4701-5Exp'!C$264</f>
        <v>0</v>
      </c>
      <c r="E35" s="22">
        <f>'[1]4701-5Exp'!D$264</f>
        <v>0</v>
      </c>
      <c r="F35" s="22">
        <f>'[1]4701-5Exp'!E$264</f>
        <v>8.0999999999999997E-7</v>
      </c>
      <c r="G35" s="22">
        <f>'[1]4701-5Exp'!F$264</f>
        <v>4.0499999999999995E-5</v>
      </c>
      <c r="H35" s="22">
        <f>'[1]4701-5Exp'!G$264</f>
        <v>0</v>
      </c>
      <c r="I35" s="22">
        <f>'[1]4701-5Exp'!H$264</f>
        <v>0</v>
      </c>
      <c r="J35" s="166">
        <f>'[1]4701-5Exp'!I$264</f>
        <v>0</v>
      </c>
      <c r="K35" s="173">
        <f>'[1]4701-5Exp'!J$264</f>
        <v>0</v>
      </c>
      <c r="L35" s="173">
        <f>'[1]4701-5Exp'!K$264</f>
        <v>0</v>
      </c>
      <c r="M35" s="13">
        <f>'[1]4701-5Exp'!L$264</f>
        <v>2.0789999999999999E-5</v>
      </c>
      <c r="N35" s="13">
        <f>'[1]4701-5Exp'!M$264</f>
        <v>0</v>
      </c>
      <c r="O35" s="13">
        <f>'[1]4701-5Exp'!N$264</f>
        <v>1.8E-5</v>
      </c>
      <c r="P35" s="13">
        <f>'[1]4701-5Exp'!O$264</f>
        <v>0</v>
      </c>
      <c r="Q35" s="13">
        <f>'[1]4701-5Exp'!P$264</f>
        <v>9.0000000000000002E-6</v>
      </c>
      <c r="R35" s="13">
        <f>'[1]4701-5Exp'!Q$264</f>
        <v>7.7849999999999992E-6</v>
      </c>
      <c r="S35" s="13">
        <f>'[1]4701-5Exp'!R$264</f>
        <v>6.9398999999999991E-5</v>
      </c>
      <c r="T35" s="13">
        <f>'[1]4701-5Exp'!S$264</f>
        <v>1.206E-5</v>
      </c>
      <c r="U35" s="13">
        <f>'[1]4701-5Exp'!T$264</f>
        <v>0</v>
      </c>
      <c r="V35" s="13">
        <f>'[1]4701-5Exp'!U$264</f>
        <v>3.3749999999999999E-6</v>
      </c>
      <c r="W35" s="13">
        <f>'[1]4701-5Exp'!V$264</f>
        <v>5.0174999999999998E-6</v>
      </c>
      <c r="X35" s="13">
        <f>'[1]4701-5Exp'!W$264</f>
        <v>1.755E-5</v>
      </c>
      <c r="Y35" s="13">
        <f>'[1]4701-5Exp'!X$264</f>
        <v>6.7814999999999994E-6</v>
      </c>
      <c r="Z35" s="13">
        <f>'[1]4701-5Exp'!Y$264</f>
        <v>1.7370000000000002E-4</v>
      </c>
      <c r="AA35" s="13">
        <f>'[1]4701-5Exp'!Z$264</f>
        <v>9.8999999999999984E-6</v>
      </c>
      <c r="AB35" s="13">
        <f>'[1]4701-5Exp'!AA$264</f>
        <v>0</v>
      </c>
      <c r="AC35" s="14"/>
      <c r="AD35" s="12">
        <f>1/1000*'[1]4701-5Exp'!AB$264</f>
        <v>1.8161999999999997E-5</v>
      </c>
      <c r="AE35" s="13">
        <f>1/1000*'[1]4701-5Exp'!AC$264</f>
        <v>0</v>
      </c>
      <c r="AF35" s="13">
        <f>1/1000*'[1]4701-5Exp'!AD$264</f>
        <v>0</v>
      </c>
      <c r="AG35" s="13">
        <f>1/1000*'[1]4701-5Exp'!AE$264</f>
        <v>9.9999999999999986E-9</v>
      </c>
      <c r="AH35" s="13">
        <f>1/1000*'[1]4701-5Exp'!AF$264</f>
        <v>8.6170000000000007E-6</v>
      </c>
      <c r="AI35" s="13">
        <f>1/1000*'[1]4701-5Exp'!AG$264</f>
        <v>0</v>
      </c>
      <c r="AJ35" s="13">
        <f>1/1000*'[1]4701-5Exp'!AH$264</f>
        <v>0</v>
      </c>
      <c r="AK35" s="13">
        <f>1/1000*'[1]4701-5Exp'!AI$264</f>
        <v>0</v>
      </c>
      <c r="AL35" s="13">
        <f>1/1000*'[1]4701-5Exp'!AJ$264</f>
        <v>0</v>
      </c>
      <c r="AM35" s="13">
        <f>1/1000*'[1]4701-5Exp'!AK$264</f>
        <v>0</v>
      </c>
      <c r="AN35" s="13">
        <f>1/1000*'[1]4701-5Exp'!AL$264</f>
        <v>1.0000000000000001E-5</v>
      </c>
      <c r="AO35" s="13">
        <f>1/1000*'[1]4701-5Exp'!AM$264</f>
        <v>0</v>
      </c>
      <c r="AP35" s="13">
        <f>1/1000*'[1]4701-5Exp'!AN$264</f>
        <v>9.9999999999999995E-7</v>
      </c>
      <c r="AQ35" s="13">
        <f>1/1000*'[1]4701-5Exp'!AO$264</f>
        <v>0</v>
      </c>
      <c r="AR35" s="13">
        <f>1/1000*'[1]4701-5Exp'!AP$264</f>
        <v>4.0899999999999997E-7</v>
      </c>
      <c r="AS35" s="13">
        <f>1/1000*'[1]4701-5Exp'!AQ$264</f>
        <v>0</v>
      </c>
      <c r="AT35" s="13">
        <f>1/1000*'[1]4701-5Exp'!AR$264</f>
        <v>1.2E-5</v>
      </c>
      <c r="AU35" s="13">
        <f>1/1000*'[1]4701-5Exp'!AS$264</f>
        <v>8.7999999999999994E-8</v>
      </c>
      <c r="AV35" s="13">
        <f>1/1000*'[1]4701-5Exp'!AT$264</f>
        <v>0</v>
      </c>
      <c r="AW35" s="13">
        <f>1/1000*'[1]4701-5Exp'!AU$264</f>
        <v>3.9999999999999998E-7</v>
      </c>
      <c r="AX35" s="13">
        <f>1/1000*'[1]4701-5Exp'!AV$264</f>
        <v>3.58E-7</v>
      </c>
      <c r="AY35" s="13">
        <f>1/1000*'[1]4701-5Exp'!AW$264</f>
        <v>1.826E-6</v>
      </c>
      <c r="AZ35" s="13">
        <f>1/1000*'[1]4701-5Exp'!AX$264</f>
        <v>1.0008999999999999E-5</v>
      </c>
      <c r="BA35" s="13">
        <f>1/1000*'[1]4701-5Exp'!AY$264</f>
        <v>2.8E-5</v>
      </c>
      <c r="BB35" s="13">
        <f>1/1000*'[1]4701-5Exp'!AZ$264</f>
        <v>1.9000000000000001E-5</v>
      </c>
      <c r="BC35" s="15">
        <f>1/1000*'[1]4701-5Exp'!BA$264</f>
        <v>0</v>
      </c>
      <c r="BD35" s="302"/>
    </row>
    <row r="36" spans="2:56" ht="13" thickBot="1">
      <c r="B36" s="6" t="s">
        <v>18</v>
      </c>
      <c r="C36" s="80">
        <f>'[1]48Exp'!B$264</f>
        <v>7.3546605999999987E-2</v>
      </c>
      <c r="D36" s="85">
        <f>'[1]48Exp'!C$264</f>
        <v>7.3949382499999994E-2</v>
      </c>
      <c r="E36" s="85">
        <f>'[1]48Exp'!D$264</f>
        <v>0.10592691199999998</v>
      </c>
      <c r="F36" s="85">
        <f>'[1]48Exp'!E$264</f>
        <v>0.149578765</v>
      </c>
      <c r="G36" s="85">
        <f>'[1]48Exp'!F$264</f>
        <v>0.186727849</v>
      </c>
      <c r="H36" s="85">
        <f>'[1]48Exp'!G$264</f>
        <v>0.24637012050000001</v>
      </c>
      <c r="I36" s="85">
        <f>'[1]48Exp'!H$264</f>
        <v>0.23175312999999997</v>
      </c>
      <c r="J36" s="176">
        <f>'[1]48Exp'!I$264</f>
        <v>0.37824571750000002</v>
      </c>
      <c r="K36" s="177">
        <f>'[1]48Exp'!J$264</f>
        <v>0.26324105850000001</v>
      </c>
      <c r="L36" s="177">
        <f>'[1]48Exp'!K$264</f>
        <v>0.30348848599999995</v>
      </c>
      <c r="M36" s="81">
        <f>'[1]48Exp'!L$264</f>
        <v>0.24411692199999999</v>
      </c>
      <c r="N36" s="81">
        <f>'[1]48Exp'!M$264</f>
        <v>0.43775130000000007</v>
      </c>
      <c r="O36" s="81">
        <f>'[1]48Exp'!N$264</f>
        <v>0.34537916349999997</v>
      </c>
      <c r="P36" s="81">
        <f>'[1]48Exp'!O$264</f>
        <v>0.36596008049999995</v>
      </c>
      <c r="Q36" s="81">
        <f>'[1]48Exp'!P$264</f>
        <v>0.47034285199999998</v>
      </c>
      <c r="R36" s="81">
        <f>'[1]48Exp'!Q$264</f>
        <v>0.42601672400000001</v>
      </c>
      <c r="S36" s="81">
        <f>'[1]48Exp'!R$264</f>
        <v>0.42412590849999993</v>
      </c>
      <c r="T36" s="81">
        <f>'[1]48Exp'!S$264</f>
        <v>0.34128989300000001</v>
      </c>
      <c r="U36" s="81">
        <f>'[1]48Exp'!T$264</f>
        <v>0.33419732849999995</v>
      </c>
      <c r="V36" s="81">
        <f>'[1]48Exp'!U$264</f>
        <v>0.36505721349999998</v>
      </c>
      <c r="W36" s="81">
        <f>'[1]48Exp'!V$264</f>
        <v>0.28020683340649999</v>
      </c>
      <c r="X36" s="81">
        <f>'[1]48Exp'!W$264</f>
        <v>0.20819127699999998</v>
      </c>
      <c r="Y36" s="81">
        <f>'[1]48Exp'!X$264</f>
        <v>0.24700115191733335</v>
      </c>
      <c r="Z36" s="81">
        <f>'[1]48Exp'!Y$264</f>
        <v>0.35260750000000013</v>
      </c>
      <c r="AA36" s="81">
        <f>'[1]48Exp'!Z$264</f>
        <v>0.46327259999999976</v>
      </c>
      <c r="AB36" s="81">
        <f>'[1]48Exp'!AA$264</f>
        <v>0</v>
      </c>
      <c r="AC36" s="188"/>
      <c r="AD36" s="80">
        <f>1/1000*'[1]48Exp'!AB$264</f>
        <v>2.7244678000000001E-2</v>
      </c>
      <c r="AE36" s="81">
        <f>1/1000*'[1]48Exp'!AC$264</f>
        <v>2.3953291000000002E-2</v>
      </c>
      <c r="AF36" s="81">
        <f>1/1000*'[1]48Exp'!AD$264</f>
        <v>3.0835405999999999E-2</v>
      </c>
      <c r="AG36" s="81">
        <f>1/1000*'[1]48Exp'!AE$264</f>
        <v>4.9753591999999985E-2</v>
      </c>
      <c r="AH36" s="81">
        <f>1/1000*'[1]48Exp'!AF$264</f>
        <v>5.9362528999999997E-2</v>
      </c>
      <c r="AI36" s="81">
        <f>1/1000*'[1]48Exp'!AG$264</f>
        <v>7.2276906000000002E-2</v>
      </c>
      <c r="AJ36" s="81">
        <f>1/1000*'[1]48Exp'!AH$264</f>
        <v>7.0384047000000005E-2</v>
      </c>
      <c r="AK36" s="81">
        <f>1/1000*'[1]48Exp'!AI$264</f>
        <v>0.10746581799999999</v>
      </c>
      <c r="AL36" s="81">
        <f>1/1000*'[1]48Exp'!AJ$264</f>
        <v>8.7947000000000011E-2</v>
      </c>
      <c r="AM36" s="81">
        <f>1/1000*'[1]48Exp'!AK$264</f>
        <v>8.2869000000000012E-2</v>
      </c>
      <c r="AN36" s="81">
        <f>1/1000*'[1]48Exp'!AL$264</f>
        <v>7.7712000000000003E-2</v>
      </c>
      <c r="AO36" s="81">
        <f>1/1000*'[1]48Exp'!AM$264</f>
        <v>0.134493</v>
      </c>
      <c r="AP36" s="81">
        <f>1/1000*'[1]48Exp'!AN$264</f>
        <v>0.10191000000000001</v>
      </c>
      <c r="AQ36" s="81">
        <f>1/1000*'[1]48Exp'!AO$264</f>
        <v>0.12051499999999998</v>
      </c>
      <c r="AR36" s="81">
        <f>1/1000*'[1]48Exp'!AP$264</f>
        <v>0.148473032</v>
      </c>
      <c r="AS36" s="81">
        <f>1/1000*'[1]48Exp'!AQ$264</f>
        <v>0.12659500000000001</v>
      </c>
      <c r="AT36" s="81">
        <f>1/1000*'[1]48Exp'!AR$264</f>
        <v>0.131855</v>
      </c>
      <c r="AU36" s="81">
        <f>1/1000*'[1]48Exp'!AS$264</f>
        <v>0.105634878</v>
      </c>
      <c r="AV36" s="81">
        <f>1/1000*'[1]48Exp'!AT$264</f>
        <v>0.12990474099999999</v>
      </c>
      <c r="AW36" s="81">
        <f>1/1000*'[1]48Exp'!AU$264</f>
        <v>0.14119728400000001</v>
      </c>
      <c r="AX36" s="81">
        <f>1/1000*'[1]48Exp'!AV$264</f>
        <v>0.10689869700000001</v>
      </c>
      <c r="AY36" s="81">
        <f>1/1000*'[1]48Exp'!AW$264</f>
        <v>9.2734833999999988E-2</v>
      </c>
      <c r="AZ36" s="81">
        <f>1/1000*'[1]48Exp'!AX$264</f>
        <v>0.11647735799999999</v>
      </c>
      <c r="BA36" s="81">
        <f>1/1000*'[1]48Exp'!AY$264</f>
        <v>0.15358899999999998</v>
      </c>
      <c r="BB36" s="81">
        <f>1/1000*'[1]48Exp'!AZ$264</f>
        <v>0.16353199999999998</v>
      </c>
      <c r="BC36" s="82">
        <f>1/1000*'[1]48Exp'!BA$264</f>
        <v>0</v>
      </c>
      <c r="BD36" s="302"/>
    </row>
    <row r="37" spans="2:56" ht="13" thickTop="1">
      <c r="J37" s="225"/>
      <c r="K37" s="225"/>
      <c r="L37" s="225"/>
      <c r="M37" s="225"/>
      <c r="N37" s="225"/>
      <c r="O37" s="225"/>
      <c r="P37" s="225"/>
      <c r="Q37" s="225"/>
      <c r="R37" s="225"/>
      <c r="S37" s="225"/>
      <c r="T37" s="225"/>
      <c r="U37" s="225"/>
      <c r="V37" s="225"/>
      <c r="W37" s="225"/>
      <c r="X37" s="225"/>
      <c r="Y37" s="225"/>
      <c r="Z37" s="225"/>
      <c r="AA37" s="225"/>
      <c r="AB37" s="225"/>
      <c r="AC37" s="225"/>
      <c r="AD37" s="225"/>
      <c r="AE37" s="225"/>
      <c r="AF37" s="225"/>
      <c r="AG37" s="225"/>
      <c r="AH37" s="225"/>
      <c r="AI37" s="225"/>
      <c r="AJ37" s="225"/>
      <c r="AK37" s="225"/>
      <c r="AL37" s="225"/>
      <c r="AM37" s="225"/>
      <c r="AN37" s="225"/>
      <c r="AO37" s="225"/>
      <c r="AP37" s="225"/>
      <c r="AQ37" s="225"/>
      <c r="AR37" s="225"/>
      <c r="AS37" s="225"/>
      <c r="AT37" s="225"/>
      <c r="AU37" s="225"/>
      <c r="AV37" s="225"/>
      <c r="AW37" s="225"/>
      <c r="AX37" s="225"/>
      <c r="AY37" s="225"/>
      <c r="AZ37" s="225"/>
      <c r="BA37" s="225"/>
      <c r="BB37" s="225"/>
      <c r="BC37" s="225"/>
    </row>
  </sheetData>
  <mergeCells count="9">
    <mergeCell ref="C21:AB21"/>
    <mergeCell ref="AD5:BC5"/>
    <mergeCell ref="AD21:BC21"/>
    <mergeCell ref="B2:B3"/>
    <mergeCell ref="C2:AB2"/>
    <mergeCell ref="C3:AB3"/>
    <mergeCell ref="AD2:BC2"/>
    <mergeCell ref="AD3:BC3"/>
    <mergeCell ref="C5:AB5"/>
  </mergeCells>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8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v>1</v>
      </c>
      <c r="B1" s="31"/>
    </row>
    <row r="2" spans="1:56" ht="16" thickTop="1">
      <c r="B2" s="378" t="s">
        <v>44</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4">
        <f>1+AK4</f>
        <v>2008</v>
      </c>
      <c r="AM4" s="67">
        <f>1+AL4</f>
        <v>2009</v>
      </c>
      <c r="AN4" s="281">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17">
        <f>1/$A$1*[1]CoreVPAImp!$B$263</f>
        <v>10.41659456416</v>
      </c>
      <c r="D5" s="118">
        <f>1/$A$1*[1]CoreVPAImp!$C$263</f>
        <v>11.146195497619999</v>
      </c>
      <c r="E5" s="118">
        <f>1/$A$1*[1]CoreVPAImp!$D$263</f>
        <v>12.842061419772197</v>
      </c>
      <c r="F5" s="118">
        <f>1/$A$1*[1]CoreVPAImp!$E$263</f>
        <v>12.942215012</v>
      </c>
      <c r="G5" s="118">
        <f>1/$A$1*[1]CoreVPAImp!$F$263</f>
        <v>12.084291331872</v>
      </c>
      <c r="H5" s="118">
        <f>1/$A$1*[1]CoreVPAImp!$G$263</f>
        <v>10.991747046423997</v>
      </c>
      <c r="I5" s="118">
        <f>1/$A$1*[1]CoreVPAImp!$H$263</f>
        <v>11.174670377431994</v>
      </c>
      <c r="J5" s="118">
        <f>1/$A$1*[1]CoreVPAImp!$I$263</f>
        <v>11.660987066684998</v>
      </c>
      <c r="K5" s="118">
        <f>1/$A$1*[1]CoreVPAImp!J$263</f>
        <v>10.496306453288383</v>
      </c>
      <c r="L5" s="263">
        <f>1/$A$1*[1]CoreVPAImp!K$263</f>
        <v>9.451005623537954</v>
      </c>
      <c r="M5" s="263">
        <f>1/$A$1*[1]CoreVPAImp!L$263</f>
        <v>10.073221988057997</v>
      </c>
      <c r="N5" s="118">
        <f>1/$A$1*[1]CoreVPAImp!M$263</f>
        <v>10.518507293890002</v>
      </c>
      <c r="O5" s="118">
        <f>1/$A$1*[1]CoreVPAImp!N$263</f>
        <v>11.893030069995996</v>
      </c>
      <c r="P5" s="118">
        <f>1/$A$1*[1]CoreVPAImp!O$263</f>
        <v>11.211663969140004</v>
      </c>
      <c r="Q5" s="118">
        <f>1/$A$1*[1]CoreVPAImp!P$263</f>
        <v>10.632568729187996</v>
      </c>
      <c r="R5" s="118">
        <f>1/$A$1*[1]CoreVPAImp!Q$263</f>
        <v>12.953643242341203</v>
      </c>
      <c r="S5" s="118">
        <f>1/$A$1*[1]CoreVPAImp!R$263</f>
        <v>13.964604027001597</v>
      </c>
      <c r="T5" s="118">
        <f>1/$A$1*[1]CoreVPAImp!S$263</f>
        <v>13.449217014999668</v>
      </c>
      <c r="U5" s="118">
        <f>1/$A$1*[1]CoreVPAImp!T$263</f>
        <v>12.639893534086672</v>
      </c>
      <c r="V5" s="118">
        <f>1/$A$1*[1]CoreVPAImp!U$263</f>
        <v>9.9809881050759994</v>
      </c>
      <c r="W5" s="118">
        <f>1/$A$1*[1]CoreVPAImp!V$263</f>
        <v>13.224648743267203</v>
      </c>
      <c r="X5" s="118">
        <f>1/$A$1*[1]CoreVPAImp!W$263</f>
        <v>10.478116352815999</v>
      </c>
      <c r="Y5" s="118">
        <f>1/$A$1*[1]CoreVPAImp!X$263</f>
        <v>8.8199108363724861</v>
      </c>
      <c r="Z5" s="118">
        <f>1/$A$1*[1]CoreVPAImp!Y$263</f>
        <v>8.173351202800001</v>
      </c>
      <c r="AA5" s="118">
        <f>1/$A$1*[1]CoreVPAImp!Z$263</f>
        <v>7.672544835200001</v>
      </c>
      <c r="AB5" s="118">
        <f>1/$A$1*[1]CoreVPAImp!AA$263</f>
        <v>0</v>
      </c>
      <c r="AC5" s="18"/>
      <c r="AD5" s="60">
        <f>1/1000*[1]CoreVPAImp!AB$263</f>
        <v>1.1415850000000003</v>
      </c>
      <c r="AE5" s="55">
        <f>1/1000*[1]CoreVPAImp!AC$263</f>
        <v>1.1111593553999999</v>
      </c>
      <c r="AF5" s="55">
        <f>1/1000*[1]CoreVPAImp!AD$263</f>
        <v>1.3297794810099999</v>
      </c>
      <c r="AG5" s="55">
        <f>1/1000*[1]CoreVPAImp!AE$263</f>
        <v>1.3307629109999999</v>
      </c>
      <c r="AH5" s="55">
        <f>1/1000*[1]CoreVPAImp!AF$263</f>
        <v>1.4013180000000005</v>
      </c>
      <c r="AI5" s="55">
        <f>1/1000*[1]CoreVPAImp!AG$263</f>
        <v>1.4513640000000001</v>
      </c>
      <c r="AJ5" s="55">
        <f>1/1000*[1]CoreVPAImp!AH$263</f>
        <v>1.625162</v>
      </c>
      <c r="AK5" s="55">
        <f>1/1000*[1]CoreVPAImp!AI$263</f>
        <v>1.9503710000000001</v>
      </c>
      <c r="AL5" s="55">
        <f>1/1000*[1]CoreVPAImp!AJ$263</f>
        <v>1.8261919999999998</v>
      </c>
      <c r="AM5" s="55">
        <f>1/1000*[1]CoreVPAImp!AK$263</f>
        <v>1.4304529999999995</v>
      </c>
      <c r="AN5" s="55">
        <f>1/1000*[1]CoreVPAImp!AL$263</f>
        <v>1.6495259999999996</v>
      </c>
      <c r="AO5" s="55">
        <f>1/1000*[1]CoreVPAImp!AM$263</f>
        <v>1.8808579999999995</v>
      </c>
      <c r="AP5" s="55">
        <f>1/1000*[1]CoreVPAImp!AN$263</f>
        <v>1.875671000000001</v>
      </c>
      <c r="AQ5" s="55">
        <f>1/1000*[1]CoreVPAImp!AO$263</f>
        <v>2.0578606320972197</v>
      </c>
      <c r="AR5" s="55">
        <f>1/1000*[1]CoreVPAImp!AP$263</f>
        <v>2.2012718670972196</v>
      </c>
      <c r="AS5" s="55">
        <f>1/1000*[1]CoreVPAImp!AQ$263</f>
        <v>2.062694</v>
      </c>
      <c r="AT5" s="55">
        <f>1/1000*[1]CoreVPAImp!AR$263</f>
        <v>2.0409449999999998</v>
      </c>
      <c r="AU5" s="55">
        <f>1/1000*[1]CoreVPAImp!AS$263</f>
        <v>2.1709670000000005</v>
      </c>
      <c r="AV5" s="55">
        <f>1/1000*[1]CoreVPAImp!AT$263</f>
        <v>2.1750090000000006</v>
      </c>
      <c r="AW5" s="55">
        <f>1/1000*[1]CoreVPAImp!AU$263</f>
        <v>1.8218633969999987</v>
      </c>
      <c r="AX5" s="55">
        <f>1/1000*[1]CoreVPAImp!AV$263</f>
        <v>1.7361999999999993</v>
      </c>
      <c r="AY5" s="55">
        <f>1/1000*[1]CoreVPAImp!AW$263</f>
        <v>2.3045353339999992</v>
      </c>
      <c r="AZ5" s="55">
        <f>1/1000*[1]CoreVPAImp!AX$263</f>
        <v>1.9207844890000001</v>
      </c>
      <c r="BA5" s="55">
        <f>1/1000*[1]CoreVPAImp!AY$263</f>
        <v>1.5042770000000005</v>
      </c>
      <c r="BB5" s="55">
        <f>1/1000*[1]CoreVPAImp!AZ$263</f>
        <v>1.4592610000000001</v>
      </c>
      <c r="BC5" s="183">
        <f>1/1000*[1]CoreVPAImp!BA$263</f>
        <v>0</v>
      </c>
      <c r="BD5" s="302"/>
    </row>
    <row r="6" spans="1:56" ht="17.149999999999999" customHeight="1" thickTop="1">
      <c r="B6" s="127" t="s">
        <v>118</v>
      </c>
      <c r="C6" s="128">
        <f>1/$A$1*[1]CoreVPAImp!$B$266</f>
        <v>3.2026840000000001E-2</v>
      </c>
      <c r="D6" s="129">
        <f>1/$A$1*[1]CoreVPAImp!$C$266</f>
        <v>3.7677959999999996E-2</v>
      </c>
      <c r="E6" s="129">
        <f>1/$A$1*[1]CoreVPAImp!$D$266</f>
        <v>2.6149893719999998E-2</v>
      </c>
      <c r="F6" s="129">
        <f>1/$A$1*[1]CoreVPAImp!$E$266</f>
        <v>1.3506013992E-2</v>
      </c>
      <c r="G6" s="129">
        <f>1/$A$1*[1]CoreVPAImp!$F$266</f>
        <v>8.8386800000000015E-3</v>
      </c>
      <c r="H6" s="129">
        <f>1/$A$1*[1]CoreVPAImp!$G$266</f>
        <v>5.4768168399999999E-3</v>
      </c>
      <c r="I6" s="129">
        <f>1/$A$1*[1]CoreVPAImp!$H$266</f>
        <v>4.0753499199999996E-3</v>
      </c>
      <c r="J6" s="130">
        <f>1/$A$1*[1]CoreVPAImp!$I$266</f>
        <v>1.4456490760000003E-2</v>
      </c>
      <c r="K6" s="130">
        <f>1/$A$1*[1]CoreVPAImp!J$266</f>
        <v>4.8737125314285718E-3</v>
      </c>
      <c r="L6" s="130">
        <f>1/$A$1*[1]CoreVPAImp!K$266</f>
        <v>9.6394695000000009E-3</v>
      </c>
      <c r="M6" s="129">
        <f>1/$A$1*[1]CoreVPAImp!L$266</f>
        <v>3.3668230800000002E-3</v>
      </c>
      <c r="N6" s="129">
        <f>1/$A$1*[1]CoreVPAImp!M$266</f>
        <v>1.422906568E-2</v>
      </c>
      <c r="O6" s="129">
        <f>1/$A$1*[1]CoreVPAImp!N$266</f>
        <v>1.9956722802399997E-2</v>
      </c>
      <c r="P6" s="129">
        <f>1/$A$1*[1]CoreVPAImp!O$266</f>
        <v>2.0887470348000002E-2</v>
      </c>
      <c r="Q6" s="129">
        <f>1/$A$1*[1]CoreVPAImp!P$266</f>
        <v>2.0714281391999996E-2</v>
      </c>
      <c r="R6" s="129">
        <f>1/$A$1*[1]CoreVPAImp!Q$266</f>
        <v>9.0548509923999987E-3</v>
      </c>
      <c r="S6" s="129">
        <f>1/$A$1*[1]CoreVPAImp!R$266</f>
        <v>8.3790266283999999E-3</v>
      </c>
      <c r="T6" s="129">
        <f>1/$A$1*[1]CoreVPAImp!S$266</f>
        <v>1.4508554019999998E-2</v>
      </c>
      <c r="U6" s="129">
        <f>1/$A$1*[1]CoreVPAImp!T$266</f>
        <v>1.6905216100000002E-2</v>
      </c>
      <c r="V6" s="129">
        <f>1/$A$1*[1]CoreVPAImp!U$266</f>
        <v>2.1473375084000001E-2</v>
      </c>
      <c r="W6" s="129">
        <f>1/$A$1*[1]CoreVPAImp!V$266</f>
        <v>1.3634038776799999E-2</v>
      </c>
      <c r="X6" s="129">
        <f>1/$A$1*[1]CoreVPAImp!W$266</f>
        <v>1.0624052824E-2</v>
      </c>
      <c r="Y6" s="129">
        <f>1/$A$1*[1]CoreVPAImp!X$266</f>
        <v>1.1709702472999999E-2</v>
      </c>
      <c r="Z6" s="129">
        <f>1/$A$1*[1]CoreVPAImp!Y$266</f>
        <v>1.3802580399999998E-2</v>
      </c>
      <c r="AA6" s="129">
        <f>1/$A$1*[1]CoreVPAImp!Z$266</f>
        <v>3.8648763999999994E-3</v>
      </c>
      <c r="AB6" s="129">
        <f>1/$A$1*[1]CoreVPAImp!AA$266</f>
        <v>0</v>
      </c>
      <c r="AC6" s="131"/>
      <c r="AD6" s="132">
        <f>1/1000*[1]CoreVPAImp!AB$266</f>
        <v>6.4359999999999999E-3</v>
      </c>
      <c r="AE6" s="129">
        <f>1/1000*[1]CoreVPAImp!AC$266</f>
        <v>8.8334499999999996E-3</v>
      </c>
      <c r="AF6" s="129">
        <f>1/1000*[1]CoreVPAImp!AD$266</f>
        <v>7.1247919999999996E-3</v>
      </c>
      <c r="AG6" s="129">
        <f>1/1000*[1]CoreVPAImp!AE$266</f>
        <v>4.6217330000000003E-3</v>
      </c>
      <c r="AH6" s="129">
        <f>1/1000*[1]CoreVPAImp!AF$266</f>
        <v>3.1740000000000002E-3</v>
      </c>
      <c r="AI6" s="129">
        <f>1/1000*[1]CoreVPAImp!AG$266</f>
        <v>3.1330000000000004E-3</v>
      </c>
      <c r="AJ6" s="129">
        <f>1/1000*[1]CoreVPAImp!AH$266</f>
        <v>2.7190000000000005E-3</v>
      </c>
      <c r="AK6" s="129">
        <f>1/1000*[1]CoreVPAImp!AI$266</f>
        <v>4.8529999999999997E-3</v>
      </c>
      <c r="AL6" s="129">
        <f>1/1000*[1]CoreVPAImp!AJ$266</f>
        <v>3.5070000000000001E-3</v>
      </c>
      <c r="AM6" s="129">
        <f>1/1000*[1]CoreVPAImp!AK$266</f>
        <v>3.8929999999999998E-3</v>
      </c>
      <c r="AN6" s="129">
        <f>1/1000*[1]CoreVPAImp!AL$266</f>
        <v>2.65E-3</v>
      </c>
      <c r="AO6" s="129">
        <f>1/1000*[1]CoreVPAImp!AM$266</f>
        <v>4.3309999999999989E-3</v>
      </c>
      <c r="AP6" s="129">
        <f>1/1000*[1]CoreVPAImp!AN$266</f>
        <v>5.2549999999999993E-3</v>
      </c>
      <c r="AQ6" s="129">
        <f>1/1000*[1]CoreVPAImp!AO$266</f>
        <v>6.5130747682479997E-3</v>
      </c>
      <c r="AR6" s="129">
        <f>1/1000*[1]CoreVPAImp!AP$266</f>
        <v>5.9730707682479995E-3</v>
      </c>
      <c r="AS6" s="129">
        <f>1/1000*[1]CoreVPAImp!AQ$266</f>
        <v>3.6890000000000004E-3</v>
      </c>
      <c r="AT6" s="129">
        <f>1/1000*[1]CoreVPAImp!AR$266</f>
        <v>3.0599999999999994E-3</v>
      </c>
      <c r="AU6" s="129">
        <f>1/1000*[1]CoreVPAImp!AS$266</f>
        <v>4.8250000000000012E-3</v>
      </c>
      <c r="AV6" s="129">
        <f>1/1000*[1]CoreVPAImp!AT$266</f>
        <v>5.9339999999999992E-3</v>
      </c>
      <c r="AW6" s="129">
        <f>1/1000*[1]CoreVPAImp!AU$266</f>
        <v>6.7108919999999996E-3</v>
      </c>
      <c r="AX6" s="129">
        <f>1/1000*[1]CoreVPAImp!AV$266</f>
        <v>4.4620000000000007E-3</v>
      </c>
      <c r="AY6" s="129">
        <f>1/1000*[1]CoreVPAImp!AW$266</f>
        <v>4.1573819999999994E-3</v>
      </c>
      <c r="AZ6" s="129">
        <f>1/1000*[1]CoreVPAImp!AX$266</f>
        <v>5.2910109999999991E-3</v>
      </c>
      <c r="BA6" s="129">
        <f>1/1000*[1]CoreVPAImp!AY$266</f>
        <v>6.3900000000000007E-3</v>
      </c>
      <c r="BB6" s="129">
        <f>1/1000*[1]CoreVPAImp!AZ$266</f>
        <v>1.7240000000000003E-3</v>
      </c>
      <c r="BC6" s="133">
        <f>1/1000*[1]CoreVPAImp!BA$266</f>
        <v>0</v>
      </c>
      <c r="BD6" s="302"/>
    </row>
    <row r="7" spans="1:56" ht="17.149999999999999" customHeight="1">
      <c r="B7" s="16" t="s">
        <v>94</v>
      </c>
      <c r="C7" s="114">
        <f>1/$A$1*[1]CoreVPAImp!$B$268</f>
        <v>0.54372330800000013</v>
      </c>
      <c r="D7" s="115">
        <f>1/$A$1*[1]CoreVPAImp!$C$268</f>
        <v>0.46455968000000003</v>
      </c>
      <c r="E7" s="115">
        <f>1/$A$1*[1]CoreVPAImp!$D$268</f>
        <v>0.76420056936400016</v>
      </c>
      <c r="F7" s="115">
        <f>1/$A$1*[1]CoreVPAImp!$E$268</f>
        <v>0.93878844140000006</v>
      </c>
      <c r="G7" s="115">
        <f>1/$A$1*[1]CoreVPAImp!$F$268</f>
        <v>0.95303905410800005</v>
      </c>
      <c r="H7" s="115">
        <f>1/$A$1*[1]CoreVPAImp!$G$268</f>
        <v>0.97017668424600023</v>
      </c>
      <c r="I7" s="115">
        <f>1/$A$1*[1]CoreVPAImp!$H$268</f>
        <v>1.084659261274</v>
      </c>
      <c r="J7" s="116">
        <f>1/$A$1*[1]CoreVPAImp!$I$268</f>
        <v>1.2888208307059998</v>
      </c>
      <c r="K7" s="116">
        <f>1/$A$1*[1]CoreVPAImp!J$268</f>
        <v>1.3073357161563637</v>
      </c>
      <c r="L7" s="116">
        <f>1/$A$1*[1]CoreVPAImp!K$268</f>
        <v>1.3862943553</v>
      </c>
      <c r="M7" s="115">
        <f>1/$A$1*[1]CoreVPAImp!L$268</f>
        <v>1.8831002665479999</v>
      </c>
      <c r="N7" s="115">
        <f>1/$A$1*[1]CoreVPAImp!M$268</f>
        <v>1.8433572734259993</v>
      </c>
      <c r="O7" s="115">
        <f>1/$A$1*[1]CoreVPAImp!N$268</f>
        <v>1.9265549020723998</v>
      </c>
      <c r="P7" s="115">
        <f>1/$A$1*[1]CoreVPAImp!O$268</f>
        <v>1.4606061343679999</v>
      </c>
      <c r="Q7" s="115">
        <f>1/$A$1*[1]CoreVPAImp!P$268</f>
        <v>0.99095577263199996</v>
      </c>
      <c r="R7" s="115">
        <f>1/$A$1*[1]CoreVPAImp!Q$268</f>
        <v>1.4572554555995998</v>
      </c>
      <c r="S7" s="115">
        <f>1/$A$1*[1]CoreVPAImp!R$268</f>
        <v>1.3606723292959999</v>
      </c>
      <c r="T7" s="115">
        <f>1/$A$1*[1]CoreVPAImp!S$268</f>
        <v>1.1816433458039546</v>
      </c>
      <c r="U7" s="115">
        <f>1/$A$1*[1]CoreVPAImp!T$268</f>
        <v>1.0164079995400002</v>
      </c>
      <c r="V7" s="115">
        <f>1/$A$1*[1]CoreVPAImp!U$268</f>
        <v>0.60750063496000006</v>
      </c>
      <c r="W7" s="115">
        <f>1/$A$1*[1]CoreVPAImp!V$268</f>
        <v>1.458044977238</v>
      </c>
      <c r="X7" s="115">
        <f>1/$A$1*[1]CoreVPAImp!W$268</f>
        <v>0.62287349625199995</v>
      </c>
      <c r="Y7" s="115">
        <f>1/$A$1*[1]CoreVPAImp!X$268</f>
        <v>0.34218423927953995</v>
      </c>
      <c r="Z7" s="115">
        <f>1/$A$1*[1]CoreVPAImp!Y$268</f>
        <v>0.30517749920000004</v>
      </c>
      <c r="AA7" s="115">
        <f>1/$A$1*[1]CoreVPAImp!Z$268</f>
        <v>0.30343175239999998</v>
      </c>
      <c r="AB7" s="115">
        <f>1/$A$1*[1]CoreVPAImp!AA$268</f>
        <v>0</v>
      </c>
      <c r="AC7" s="14"/>
      <c r="AD7" s="308">
        <f>1/1000*[1]CoreVPAImp!AB$268</f>
        <v>0.15468199999999999</v>
      </c>
      <c r="AE7" s="32">
        <f>1/1000*[1]CoreVPAImp!AC$268</f>
        <v>0.13656666139999998</v>
      </c>
      <c r="AF7" s="32">
        <f>1/1000*[1]CoreVPAImp!AD$268</f>
        <v>0.17953882199999999</v>
      </c>
      <c r="AG7" s="32">
        <f>1/1000*[1]CoreVPAImp!AE$268</f>
        <v>0.19328372999999993</v>
      </c>
      <c r="AH7" s="32">
        <f>1/1000*[1]CoreVPAImp!AF$268</f>
        <v>0.21216900000000002</v>
      </c>
      <c r="AI7" s="32">
        <f>1/1000*[1]CoreVPAImp!AG$268</f>
        <v>0.22326099999999996</v>
      </c>
      <c r="AJ7" s="32">
        <f>1/1000*[1]CoreVPAImp!AH$268</f>
        <v>0.238534</v>
      </c>
      <c r="AK7" s="32">
        <f>1/1000*[1]CoreVPAImp!AI$268</f>
        <v>0.29268000000000005</v>
      </c>
      <c r="AL7" s="32">
        <f>1/1000*[1]CoreVPAImp!AJ$268</f>
        <v>0.31507400000000002</v>
      </c>
      <c r="AM7" s="32">
        <f>1/1000*[1]CoreVPAImp!AK$268</f>
        <v>0.28746499999999997</v>
      </c>
      <c r="AN7" s="32">
        <f>1/1000*[1]CoreVPAImp!AL$268</f>
        <v>0.37035400000000002</v>
      </c>
      <c r="AO7" s="32">
        <f>1/1000*[1]CoreVPAImp!AM$268</f>
        <v>0.43940000000000001</v>
      </c>
      <c r="AP7" s="32">
        <f>1/1000*[1]CoreVPAImp!AN$268</f>
        <v>0.392957</v>
      </c>
      <c r="AQ7" s="32">
        <f>1/1000*[1]CoreVPAImp!AO$268</f>
        <v>0.37898391947216797</v>
      </c>
      <c r="AR7" s="32">
        <f>1/1000*[1]CoreVPAImp!AP$268</f>
        <v>0.36051870947216796</v>
      </c>
      <c r="AS7" s="32">
        <f>1/1000*[1]CoreVPAImp!AQ$268</f>
        <v>0.30657100000000004</v>
      </c>
      <c r="AT7" s="32">
        <f>1/1000*[1]CoreVPAImp!AR$268</f>
        <v>0.26595600000000003</v>
      </c>
      <c r="AU7" s="32">
        <f>1/1000*[1]CoreVPAImp!AS$268</f>
        <v>0.26783899999999999</v>
      </c>
      <c r="AV7" s="32">
        <f>1/1000*[1]CoreVPAImp!AT$268</f>
        <v>0.26085199999999997</v>
      </c>
      <c r="AW7" s="32">
        <f>1/1000*[1]CoreVPAImp!AU$268</f>
        <v>0.16369035199999996</v>
      </c>
      <c r="AX7" s="32">
        <f>1/1000*[1]CoreVPAImp!AV$268</f>
        <v>0.14231200000000002</v>
      </c>
      <c r="AY7" s="32">
        <f>1/1000*[1]CoreVPAImp!AW$268</f>
        <v>0.23672164599999998</v>
      </c>
      <c r="AZ7" s="32">
        <f>1/1000*[1]CoreVPAImp!AX$268</f>
        <v>0.13519544200000003</v>
      </c>
      <c r="BA7" s="32">
        <f>1/1000*[1]CoreVPAImp!AY$268</f>
        <v>0.10222400000000001</v>
      </c>
      <c r="BB7" s="32">
        <f>1/1000*[1]CoreVPAImp!AZ$268</f>
        <v>9.398999999999999E-2</v>
      </c>
      <c r="BC7" s="59">
        <f>1/1000*[1]CoreVPAImp!BA$268</f>
        <v>0</v>
      </c>
      <c r="BD7" s="302"/>
    </row>
    <row r="8" spans="1:56">
      <c r="B8" s="5" t="s">
        <v>95</v>
      </c>
      <c r="C8" s="48">
        <f>1/$A$1*[1]CoreVPAImp!$B$39</f>
        <v>0.10060316000000001</v>
      </c>
      <c r="D8" s="11">
        <f>1/$A$1*[1]CoreVPAImp!$C$39</f>
        <v>0.12060350000000002</v>
      </c>
      <c r="E8" s="11">
        <f>1/$A$1*[1]CoreVPAImp!$D$39</f>
        <v>0.28734889044400003</v>
      </c>
      <c r="F8" s="11">
        <f>1/$A$1*[1]CoreVPAImp!$E$39</f>
        <v>0.36604112271599998</v>
      </c>
      <c r="G8" s="11">
        <f>1/$A$1*[1]CoreVPAImp!$F$39</f>
        <v>0.42209485600000002</v>
      </c>
      <c r="H8" s="11">
        <f>1/$A$1*[1]CoreVPAImp!$G$39</f>
        <v>0.39963173976400002</v>
      </c>
      <c r="I8" s="11">
        <f>1/$A$1*[1]CoreVPAImp!$H$39</f>
        <v>0.51886159514399999</v>
      </c>
      <c r="J8" s="40">
        <f>1/$A$1*[1]CoreVPAImp!$I$39</f>
        <v>0.69551654025199994</v>
      </c>
      <c r="K8" s="40">
        <f>1/$A$1*[1]CoreVPAImp!J$39</f>
        <v>0.56203313408</v>
      </c>
      <c r="L8" s="40">
        <f>1/$A$1*[1]CoreVPAImp!K$39</f>
        <v>0.65706312460000005</v>
      </c>
      <c r="M8" s="11">
        <f>1/$A$1*[1]CoreVPAImp!L$39</f>
        <v>0.94411248074000009</v>
      </c>
      <c r="N8" s="11">
        <f>1/$A$1*[1]CoreVPAImp!M$39</f>
        <v>1.2582947369919995</v>
      </c>
      <c r="O8" s="11">
        <f>1/$A$1*[1]CoreVPAImp!N$39</f>
        <v>1.3451249164751997</v>
      </c>
      <c r="P8" s="11">
        <f>1/$A$1*[1]CoreVPAImp!O$39</f>
        <v>0.91651584360799987</v>
      </c>
      <c r="Q8" s="11">
        <f>1/$A$1*[1]CoreVPAImp!P$39</f>
        <v>0.56247446620399999</v>
      </c>
      <c r="R8" s="11">
        <f>1/$A$1*[1]CoreVPAImp!Q$39</f>
        <v>1.0901969897116</v>
      </c>
      <c r="S8" s="11">
        <f>1/$A$1*[1]CoreVPAImp!R$39</f>
        <v>1.0051420904383999</v>
      </c>
      <c r="T8" s="11">
        <f>1/$A$1*[1]CoreVPAImp!S$39</f>
        <v>0.832298529769401</v>
      </c>
      <c r="U8" s="11">
        <f>1/$A$1*[1]CoreVPAImp!T$39</f>
        <v>0.65362735342000011</v>
      </c>
      <c r="V8" s="11">
        <f>1/$A$1*[1]CoreVPAImp!U$39</f>
        <v>0.32413381803999997</v>
      </c>
      <c r="W8" s="11">
        <f>1/$A$1*[1]CoreVPAImp!V$39</f>
        <v>0.34792552249999992</v>
      </c>
      <c r="X8" s="11">
        <f>1/$A$1*[1]CoreVPAImp!W$39</f>
        <v>0.30646487983999998</v>
      </c>
      <c r="Y8" s="11">
        <f>1/$A$1*[1]CoreVPAImp!X$39</f>
        <v>0.11718141723665999</v>
      </c>
      <c r="Z8" s="11">
        <f>1/$A$1*[1]CoreVPAImp!Y$39</f>
        <v>0.12268245080000004</v>
      </c>
      <c r="AA8" s="11">
        <f>1/$A$1*[1]CoreVPAImp!Z$39</f>
        <v>0.14992994239999996</v>
      </c>
      <c r="AB8" s="11">
        <f>1/$A$1*[1]CoreVPAImp!AA$39</f>
        <v>0</v>
      </c>
      <c r="AC8" s="4"/>
      <c r="AD8" s="309">
        <f>1/1000*[1]CoreVPAImp!AB$39</f>
        <v>2.6863999999999999E-2</v>
      </c>
      <c r="AE8" s="11">
        <f>1/1000*[1]CoreVPAImp!AC$39</f>
        <v>2.5660150999999999E-2</v>
      </c>
      <c r="AF8" s="11">
        <f>1/1000*[1]CoreVPAImp!AD$39</f>
        <v>4.7866199000000005E-2</v>
      </c>
      <c r="AG8" s="11">
        <f>1/1000*[1]CoreVPAImp!AE$39</f>
        <v>5.9231507999999988E-2</v>
      </c>
      <c r="AH8" s="11">
        <f>1/1000*[1]CoreVPAImp!AF$39</f>
        <v>7.4151000000000009E-2</v>
      </c>
      <c r="AI8" s="11">
        <f>1/1000*[1]CoreVPAImp!AG$39</f>
        <v>7.5767000000000015E-2</v>
      </c>
      <c r="AJ8" s="11">
        <f>1/1000*[1]CoreVPAImp!AH$39</f>
        <v>9.5045000000000004E-2</v>
      </c>
      <c r="AK8" s="11">
        <f>1/1000*[1]CoreVPAImp!AI$39</f>
        <v>0.12322800000000002</v>
      </c>
      <c r="AL8" s="11">
        <f>1/1000*[1]CoreVPAImp!AJ$39</f>
        <v>0.10561200000000001</v>
      </c>
      <c r="AM8" s="11">
        <f>1/1000*[1]CoreVPAImp!AK$39</f>
        <v>0.10418600000000001</v>
      </c>
      <c r="AN8" s="11">
        <f>1/1000*[1]CoreVPAImp!AL$39</f>
        <v>0.17802799999999999</v>
      </c>
      <c r="AO8" s="11">
        <f>1/1000*[1]CoreVPAImp!AM$39</f>
        <v>0.25246000000000002</v>
      </c>
      <c r="AP8" s="11">
        <f>1/1000*[1]CoreVPAImp!AN$39</f>
        <v>0.23375099999999999</v>
      </c>
      <c r="AQ8" s="11">
        <f>1/1000*[1]CoreVPAImp!AO$39</f>
        <v>0.21557919326210798</v>
      </c>
      <c r="AR8" s="11">
        <f>1/1000*[1]CoreVPAImp!AP$39</f>
        <v>0.21000921926210803</v>
      </c>
      <c r="AS8" s="11">
        <f>1/1000*[1]CoreVPAImp!AQ$39</f>
        <v>0.20630800000000002</v>
      </c>
      <c r="AT8" s="11">
        <f>1/1000*[1]CoreVPAImp!AR$39</f>
        <v>0.17835200000000004</v>
      </c>
      <c r="AU8" s="11">
        <f>1/1000*[1]CoreVPAImp!AS$39</f>
        <v>0.16553499999999999</v>
      </c>
      <c r="AV8" s="11">
        <f>1/1000*[1]CoreVPAImp!AT$39</f>
        <v>0.162246</v>
      </c>
      <c r="AW8" s="11">
        <f>1/1000*[1]CoreVPAImp!AU$39</f>
        <v>8.5527959999999986E-2</v>
      </c>
      <c r="AX8" s="11">
        <f>1/1000*[1]CoreVPAImp!AV$39</f>
        <v>7.098900000000001E-2</v>
      </c>
      <c r="AY8" s="11">
        <f>1/1000*[1]CoreVPAImp!AW$39</f>
        <v>0.12823481099999998</v>
      </c>
      <c r="AZ8" s="11">
        <f>1/1000*[1]CoreVPAImp!AX$39</f>
        <v>4.8574444000000001E-2</v>
      </c>
      <c r="BA8" s="11">
        <f>1/1000*[1]CoreVPAImp!AY$39</f>
        <v>4.3636000000000001E-2</v>
      </c>
      <c r="BB8" s="11">
        <f>1/1000*[1]CoreVPAImp!AZ$39</f>
        <v>4.4438000000000005E-2</v>
      </c>
      <c r="BC8" s="10">
        <f>1/1000*[1]CoreVPAImp!BA$39</f>
        <v>0</v>
      </c>
      <c r="BD8" s="302"/>
    </row>
    <row r="9" spans="1:56">
      <c r="B9" s="5" t="s">
        <v>38</v>
      </c>
      <c r="C9" s="48">
        <f>1/$A$1*[1]CoreVPAImp!$B$147</f>
        <v>0</v>
      </c>
      <c r="D9" s="11">
        <f>1/$A$1*[1]CoreVPAImp!$C$147</f>
        <v>0</v>
      </c>
      <c r="E9" s="11">
        <f>1/$A$1*[1]CoreVPAImp!$D$147</f>
        <v>5.5999999999999999E-5</v>
      </c>
      <c r="F9" s="11">
        <f>1/$A$1*[1]CoreVPAImp!$E$147</f>
        <v>5.6999999999999996E-5</v>
      </c>
      <c r="G9" s="11">
        <f>1/$A$1*[1]CoreVPAImp!$F$147</f>
        <v>0</v>
      </c>
      <c r="H9" s="11">
        <f>1/$A$1*[1]CoreVPAImp!$G$147</f>
        <v>6.1820000000000001E-5</v>
      </c>
      <c r="I9" s="11">
        <f>1/$A$1*[1]CoreVPAImp!$H$147</f>
        <v>5.7056999999999993E-5</v>
      </c>
      <c r="J9" s="40">
        <f>1/$A$1*[1]CoreVPAImp!$I$147</f>
        <v>0</v>
      </c>
      <c r="K9" s="40">
        <f>1/$A$1*[1]CoreVPAImp!J$147</f>
        <v>2.6679999999999997E-6</v>
      </c>
      <c r="L9" s="40">
        <f>1/$A$1*[1]CoreVPAImp!K$147</f>
        <v>9.9999999999999995E-7</v>
      </c>
      <c r="M9" s="11">
        <f>1/$A$1*[1]CoreVPAImp!L$147</f>
        <v>0</v>
      </c>
      <c r="N9" s="11">
        <f>1/$A$1*[1]CoreVPAImp!M$147</f>
        <v>2.6999999999999999E-5</v>
      </c>
      <c r="O9" s="11">
        <f>1/$A$1*[1]CoreVPAImp!N$147</f>
        <v>1.6378348E-5</v>
      </c>
      <c r="P9" s="11">
        <f>1/$A$1*[1]CoreVPAImp!O$147</f>
        <v>9.9999999999999995E-7</v>
      </c>
      <c r="Q9" s="11">
        <f>1/$A$1*[1]CoreVPAImp!P$147</f>
        <v>3.3113835999999993E-5</v>
      </c>
      <c r="R9" s="11">
        <f>1/$A$1*[1]CoreVPAImp!Q$147</f>
        <v>3.2610699999999996E-5</v>
      </c>
      <c r="S9" s="11">
        <f>1/$A$1*[1]CoreVPAImp!R$147</f>
        <v>5.1E-5</v>
      </c>
      <c r="T9" s="11">
        <f>1/$A$1*[1]CoreVPAImp!S$147</f>
        <v>1.8938053999999999E-4</v>
      </c>
      <c r="U9" s="11">
        <f>1/$A$1*[1]CoreVPAImp!T$147</f>
        <v>3.7814120000000002E-5</v>
      </c>
      <c r="V9" s="11">
        <f>1/$A$1*[1]CoreVPAImp!U$147</f>
        <v>4.3671967999999996E-4</v>
      </c>
      <c r="W9" s="11">
        <f>1/$A$1*[1]CoreVPAImp!V$147</f>
        <v>4.7372E-5</v>
      </c>
      <c r="X9" s="11">
        <f>1/$A$1*[1]CoreVPAImp!W$147</f>
        <v>2.0811279999999999E-4</v>
      </c>
      <c r="Y9" s="11">
        <f>1/$A$1*[1]CoreVPAImp!X$147</f>
        <v>2.0865599999999999E-4</v>
      </c>
      <c r="Z9" s="11">
        <f>1/$A$1*[1]CoreVPAImp!Y$147</f>
        <v>0</v>
      </c>
      <c r="AA9" s="11">
        <f>1/$A$1*[1]CoreVPAImp!Z$147</f>
        <v>3.2199999999999997E-5</v>
      </c>
      <c r="AB9" s="11">
        <f>1/$A$1*[1]CoreVPAImp!AA$147</f>
        <v>0</v>
      </c>
      <c r="AC9" s="4"/>
      <c r="AD9" s="309">
        <f>1/1000*[1]CoreVPAImp!AB$147</f>
        <v>0</v>
      </c>
      <c r="AE9" s="11">
        <f>1/1000*[1]CoreVPAImp!AC$147</f>
        <v>0</v>
      </c>
      <c r="AF9" s="11">
        <f>1/1000*[1]CoreVPAImp!AD$147</f>
        <v>6.4921999999999999E-5</v>
      </c>
      <c r="AG9" s="11">
        <f>1/1000*[1]CoreVPAImp!AE$147</f>
        <v>7.1558999999999997E-5</v>
      </c>
      <c r="AH9" s="11">
        <f>1/1000*[1]CoreVPAImp!AF$147</f>
        <v>0</v>
      </c>
      <c r="AI9" s="11">
        <f>1/1000*[1]CoreVPAImp!AG$147</f>
        <v>5.4000000000000005E-5</v>
      </c>
      <c r="AJ9" s="11">
        <f>1/1000*[1]CoreVPAImp!AH$147</f>
        <v>9.2E-5</v>
      </c>
      <c r="AK9" s="11">
        <f>1/1000*[1]CoreVPAImp!AI$147</f>
        <v>0</v>
      </c>
      <c r="AL9" s="11">
        <f>1/1000*[1]CoreVPAImp!AJ$147</f>
        <v>9.9999999999999995E-7</v>
      </c>
      <c r="AM9" s="11">
        <f>1/1000*[1]CoreVPAImp!AK$147</f>
        <v>5.0000000000000004E-6</v>
      </c>
      <c r="AN9" s="11">
        <f>1/1000*[1]CoreVPAImp!AL$147</f>
        <v>0</v>
      </c>
      <c r="AO9" s="11">
        <f>1/1000*[1]CoreVPAImp!AM$147</f>
        <v>3.1999999999999999E-5</v>
      </c>
      <c r="AP9" s="11">
        <f>1/1000*[1]CoreVPAImp!AN$147</f>
        <v>1.5999999999999999E-5</v>
      </c>
      <c r="AQ9" s="11">
        <f>1/1000*[1]CoreVPAImp!AO$147</f>
        <v>3.0103170000000005E-6</v>
      </c>
      <c r="AR9" s="11">
        <f>1/1000*[1]CoreVPAImp!AP$147</f>
        <v>2.3219317E-5</v>
      </c>
      <c r="AS9" s="11">
        <f>1/1000*[1]CoreVPAImp!AQ$147</f>
        <v>6.1000000000000005E-5</v>
      </c>
      <c r="AT9" s="11">
        <f>1/1000*[1]CoreVPAImp!AR$147</f>
        <v>6.900000000000001E-5</v>
      </c>
      <c r="AU9" s="11">
        <f>1/1000*[1]CoreVPAImp!AS$147</f>
        <v>2.8500000000000004E-4</v>
      </c>
      <c r="AV9" s="11">
        <f>1/1000*[1]CoreVPAImp!AT$147</f>
        <v>3.8999999999999999E-5</v>
      </c>
      <c r="AW9" s="11">
        <f>1/1000*[1]CoreVPAImp!AU$147</f>
        <v>4.3009800000000001E-4</v>
      </c>
      <c r="AX9" s="11">
        <f>1/1000*[1]CoreVPAImp!AV$147</f>
        <v>1.22E-4</v>
      </c>
      <c r="AY9" s="11">
        <f>1/1000*[1]CoreVPAImp!AW$147</f>
        <v>1.9660500000000001E-4</v>
      </c>
      <c r="AZ9" s="11">
        <f>1/1000*[1]CoreVPAImp!AX$147</f>
        <v>2.16849E-4</v>
      </c>
      <c r="BA9" s="11">
        <f>1/1000*[1]CoreVPAImp!AY$147</f>
        <v>0</v>
      </c>
      <c r="BB9" s="11">
        <f>1/1000*[1]CoreVPAImp!AZ$147</f>
        <v>4.0000000000000003E-5</v>
      </c>
      <c r="BC9" s="10">
        <f>1/1000*[1]CoreVPAImp!BA$147</f>
        <v>0</v>
      </c>
      <c r="BD9" s="302"/>
    </row>
    <row r="10" spans="1:56">
      <c r="B10" s="8" t="s">
        <v>96</v>
      </c>
      <c r="C10" s="50">
        <f>1/$A$1*[1]CoreVPAImp!$B$247</f>
        <v>0.4431201480000001</v>
      </c>
      <c r="D10" s="43">
        <f>1/$A$1*[1]CoreVPAImp!$C$247</f>
        <v>0.34395618</v>
      </c>
      <c r="E10" s="43">
        <f>1/$A$1*[1]CoreVPAImp!$D$247</f>
        <v>0.47679567892000013</v>
      </c>
      <c r="F10" s="43">
        <f>1/$A$1*[1]CoreVPAImp!$E$247</f>
        <v>0.57269031868400011</v>
      </c>
      <c r="G10" s="43">
        <f>1/$A$1*[1]CoreVPAImp!$F$247</f>
        <v>0.53094419810799998</v>
      </c>
      <c r="H10" s="43">
        <f>1/$A$1*[1]CoreVPAImp!$G$247</f>
        <v>0.57048312448200023</v>
      </c>
      <c r="I10" s="43">
        <f>1/$A$1*[1]CoreVPAImp!$H$247</f>
        <v>0.56574060912999991</v>
      </c>
      <c r="J10" s="44">
        <f>1/$A$1*[1]CoreVPAImp!$I$247</f>
        <v>0.59330429045400002</v>
      </c>
      <c r="K10" s="44">
        <f>1/$A$1*[1]CoreVPAImp!J$247</f>
        <v>0.74529991407636365</v>
      </c>
      <c r="L10" s="44">
        <f>1/$A$1*[1]CoreVPAImp!K$247</f>
        <v>0.72923023069999982</v>
      </c>
      <c r="M10" s="43">
        <f>1/$A$1*[1]CoreVPAImp!L$247</f>
        <v>0.9389877858079998</v>
      </c>
      <c r="N10" s="43">
        <f>1/$A$1*[1]CoreVPAImp!M$247</f>
        <v>0.58503553643399997</v>
      </c>
      <c r="O10" s="43">
        <f>1/$A$1*[1]CoreVPAImp!N$247</f>
        <v>0.58141360724919999</v>
      </c>
      <c r="P10" s="43">
        <f>1/$A$1*[1]CoreVPAImp!O$247</f>
        <v>0.54408929076000001</v>
      </c>
      <c r="Q10" s="43">
        <f>1/$A$1*[1]CoreVPAImp!P$247</f>
        <v>0.42844819259199995</v>
      </c>
      <c r="R10" s="43">
        <f>1/$A$1*[1]CoreVPAImp!Q$247</f>
        <v>0.36702585518799985</v>
      </c>
      <c r="S10" s="43">
        <f>1/$A$1*[1]CoreVPAImp!R$247</f>
        <v>0.35547923885759997</v>
      </c>
      <c r="T10" s="43">
        <f>1/$A$1*[1]CoreVPAImp!S$247</f>
        <v>0.34915543549455363</v>
      </c>
      <c r="U10" s="43">
        <f>1/$A$1*[1]CoreVPAImp!T$247</f>
        <v>0.36274283199999996</v>
      </c>
      <c r="V10" s="43">
        <f>1/$A$1*[1]CoreVPAImp!U$247</f>
        <v>0.28293009724000007</v>
      </c>
      <c r="W10" s="43">
        <f>1/$A$1*[1]CoreVPAImp!V$247</f>
        <v>1.1100720827380002</v>
      </c>
      <c r="X10" s="43">
        <f>1/$A$1*[1]CoreVPAImp!W$247</f>
        <v>0.31620050361199997</v>
      </c>
      <c r="Y10" s="43">
        <f>1/$A$1*[1]CoreVPAImp!X$247</f>
        <v>0.22479416604287997</v>
      </c>
      <c r="Z10" s="43">
        <f>1/$A$1*[1]CoreVPAImp!Y$247</f>
        <v>0.1824950484</v>
      </c>
      <c r="AA10" s="43">
        <f>1/$A$1*[1]CoreVPAImp!Z$247</f>
        <v>0.15346961000000003</v>
      </c>
      <c r="AB10" s="43">
        <f>1/$A$1*[1]CoreVPAImp!AA$247</f>
        <v>0</v>
      </c>
      <c r="AC10" s="104"/>
      <c r="AD10" s="69">
        <f>1/1000*[1]CoreVPAImp!AB$247</f>
        <v>0.12781799999999999</v>
      </c>
      <c r="AE10" s="43">
        <f>1/1000*[1]CoreVPAImp!AC$247</f>
        <v>0.11090651039999999</v>
      </c>
      <c r="AF10" s="43">
        <f>1/1000*[1]CoreVPAImp!AD$247</f>
        <v>0.13160770099999999</v>
      </c>
      <c r="AG10" s="43">
        <f>1/1000*[1]CoreVPAImp!AE$247</f>
        <v>0.13398066299999997</v>
      </c>
      <c r="AH10" s="43">
        <f>1/1000*[1]CoreVPAImp!AF$247</f>
        <v>0.138018</v>
      </c>
      <c r="AI10" s="43">
        <f>1/1000*[1]CoreVPAImp!AG$247</f>
        <v>0.14743999999999996</v>
      </c>
      <c r="AJ10" s="43">
        <f>1/1000*[1]CoreVPAImp!AH$247</f>
        <v>0.143397</v>
      </c>
      <c r="AK10" s="43">
        <f>1/1000*[1]CoreVPAImp!AI$247</f>
        <v>0.16945200000000002</v>
      </c>
      <c r="AL10" s="43">
        <f>1/1000*[1]CoreVPAImp!AJ$247</f>
        <v>0.20946100000000001</v>
      </c>
      <c r="AM10" s="43">
        <f>1/1000*[1]CoreVPAImp!AK$247</f>
        <v>0.18327399999999996</v>
      </c>
      <c r="AN10" s="43">
        <f>1/1000*[1]CoreVPAImp!AL$247</f>
        <v>0.192326</v>
      </c>
      <c r="AO10" s="43">
        <f>1/1000*[1]CoreVPAImp!AM$247</f>
        <v>0.18690799999999999</v>
      </c>
      <c r="AP10" s="43">
        <f>1/1000*[1]CoreVPAImp!AN$247</f>
        <v>0.15919</v>
      </c>
      <c r="AQ10" s="43">
        <f>1/1000*[1]CoreVPAImp!AO$247</f>
        <v>0.16340171589305999</v>
      </c>
      <c r="AR10" s="43">
        <f>1/1000*[1]CoreVPAImp!AP$247</f>
        <v>0.15048627089305999</v>
      </c>
      <c r="AS10" s="43">
        <f>1/1000*[1]CoreVPAImp!AQ$247</f>
        <v>0.100202</v>
      </c>
      <c r="AT10" s="43">
        <f>1/1000*[1]CoreVPAImp!AR$247</f>
        <v>8.7535000000000002E-2</v>
      </c>
      <c r="AU10" s="43">
        <f>1/1000*[1]CoreVPAImp!AS$247</f>
        <v>0.10201900000000001</v>
      </c>
      <c r="AV10" s="43">
        <f>1/1000*[1]CoreVPAImp!AT$247</f>
        <v>9.8567000000000016E-2</v>
      </c>
      <c r="AW10" s="43">
        <f>1/1000*[1]CoreVPAImp!AU$247</f>
        <v>7.7732293999999993E-2</v>
      </c>
      <c r="AX10" s="43">
        <f>1/1000*[1]CoreVPAImp!AV$247</f>
        <v>7.1201000000000014E-2</v>
      </c>
      <c r="AY10" s="43">
        <f>1/1000*[1]CoreVPAImp!AW$247</f>
        <v>0.10829023</v>
      </c>
      <c r="AZ10" s="43">
        <f>1/1000*[1]CoreVPAImp!AX$247</f>
        <v>8.6404149E-2</v>
      </c>
      <c r="BA10" s="43">
        <f>1/1000*[1]CoreVPAImp!AY$247</f>
        <v>5.8588000000000001E-2</v>
      </c>
      <c r="BB10" s="43">
        <f>1/1000*[1]CoreVPAImp!AZ$247</f>
        <v>4.9511999999999994E-2</v>
      </c>
      <c r="BC10" s="58">
        <f>1/1000*[1]CoreVPAImp!BA$247</f>
        <v>0</v>
      </c>
      <c r="BD10" s="302"/>
    </row>
    <row r="11" spans="1:56" ht="17.149999999999999" customHeight="1">
      <c r="B11" s="16" t="s">
        <v>93</v>
      </c>
      <c r="C11" s="114">
        <f>1/$A$1*[1]CoreVPAImp!$B$269</f>
        <v>0.26752383599999996</v>
      </c>
      <c r="D11" s="115">
        <f>1/$A$1*[1]CoreVPAImp!$C$269</f>
        <v>0.157429236</v>
      </c>
      <c r="E11" s="115">
        <f>1/$A$1*[1]CoreVPAImp!$D$269</f>
        <v>0.277388780088</v>
      </c>
      <c r="F11" s="115">
        <f>1/$A$1*[1]CoreVPAImp!$E$269</f>
        <v>0.13483418049600004</v>
      </c>
      <c r="G11" s="115">
        <f>1/$A$1*[1]CoreVPAImp!$F$269</f>
        <v>0.22220785999999998</v>
      </c>
      <c r="H11" s="115">
        <f>1/$A$1*[1]CoreVPAImp!$G$269</f>
        <v>0.14721186949399998</v>
      </c>
      <c r="I11" s="115">
        <f>1/$A$1*[1]CoreVPAImp!$H$269</f>
        <v>0.138669810822</v>
      </c>
      <c r="J11" s="116">
        <f>1/$A$1*[1]CoreVPAImp!$I$269</f>
        <v>0.38344665432999991</v>
      </c>
      <c r="K11" s="116">
        <f>1/$A$1*[1]CoreVPAImp!J$269</f>
        <v>0.37845728272000001</v>
      </c>
      <c r="L11" s="116">
        <f>1/$A$1*[1]CoreVPAImp!K$269</f>
        <v>0.32394473956666664</v>
      </c>
      <c r="M11" s="115">
        <f>1/$A$1*[1]CoreVPAImp!L$269</f>
        <v>0.42044208494199997</v>
      </c>
      <c r="N11" s="115">
        <f>1/$A$1*[1]CoreVPAImp!M$269</f>
        <v>0.66498097541400003</v>
      </c>
      <c r="O11" s="115">
        <f>1/$A$1*[1]CoreVPAImp!N$269</f>
        <v>0.73189387218999968</v>
      </c>
      <c r="P11" s="115">
        <f>1/$A$1*[1]CoreVPAImp!O$269</f>
        <v>0.75101085946000001</v>
      </c>
      <c r="Q11" s="115">
        <f>1/$A$1*[1]CoreVPAImp!P$269</f>
        <v>1.1231858564079999</v>
      </c>
      <c r="R11" s="115">
        <f>1/$A$1*[1]CoreVPAImp!Q$269</f>
        <v>1.0983291158744002</v>
      </c>
      <c r="S11" s="115">
        <f>1/$A$1*[1]CoreVPAImp!R$269</f>
        <v>1.0656204730796002</v>
      </c>
      <c r="T11" s="115">
        <f>1/$A$1*[1]CoreVPAImp!S$269</f>
        <v>1.0634555253779996</v>
      </c>
      <c r="U11" s="115">
        <f>1/$A$1*[1]CoreVPAImp!T$269</f>
        <v>1.35347882968</v>
      </c>
      <c r="V11" s="115">
        <f>1/$A$1*[1]CoreVPAImp!U$269</f>
        <v>1.2448672832679997</v>
      </c>
      <c r="W11" s="115">
        <f>1/$A$1*[1]CoreVPAImp!V$269</f>
        <v>1.0886240955240001</v>
      </c>
      <c r="X11" s="115">
        <f>1/$A$1*[1]CoreVPAImp!W$269</f>
        <v>0.96251260134399985</v>
      </c>
      <c r="Y11" s="115">
        <f>1/$A$1*[1]CoreVPAImp!X$269</f>
        <v>1.0662838378611996</v>
      </c>
      <c r="Z11" s="115">
        <f>1/$A$1*[1]CoreVPAImp!Y$269</f>
        <v>0.92448474440000017</v>
      </c>
      <c r="AA11" s="115">
        <f>1/$A$1*[1]CoreVPAImp!Z$269</f>
        <v>0.84537123159999983</v>
      </c>
      <c r="AB11" s="115">
        <f>1/$A$1*[1]CoreVPAImp!AA$269</f>
        <v>0</v>
      </c>
      <c r="AC11" s="160"/>
      <c r="AD11" s="308">
        <f>1/1000*[1]CoreVPAImp!AB$269</f>
        <v>4.5003000000000001E-2</v>
      </c>
      <c r="AE11" s="32">
        <f>1/1000*[1]CoreVPAImp!AC$269</f>
        <v>2.3710506999999999E-2</v>
      </c>
      <c r="AF11" s="32">
        <f>1/1000*[1]CoreVPAImp!AD$269</f>
        <v>2.9827942E-2</v>
      </c>
      <c r="AG11" s="32">
        <f>1/1000*[1]CoreVPAImp!AE$269</f>
        <v>1.7174662E-2</v>
      </c>
      <c r="AH11" s="32">
        <f>1/1000*[1]CoreVPAImp!AF$269</f>
        <v>2.5552000000000002E-2</v>
      </c>
      <c r="AI11" s="32">
        <f>1/1000*[1]CoreVPAImp!AG$269</f>
        <v>2.2039E-2</v>
      </c>
      <c r="AJ11" s="32">
        <f>1/1000*[1]CoreVPAImp!AH$269</f>
        <v>2.172E-2</v>
      </c>
      <c r="AK11" s="32">
        <f>1/1000*[1]CoreVPAImp!AI$269</f>
        <v>6.2578999999999996E-2</v>
      </c>
      <c r="AL11" s="32">
        <f>1/1000*[1]CoreVPAImp!AJ$269</f>
        <v>6.1543000000000007E-2</v>
      </c>
      <c r="AM11" s="32">
        <f>1/1000*[1]CoreVPAImp!AK$269</f>
        <v>4.6761000000000004E-2</v>
      </c>
      <c r="AN11" s="32">
        <f>1/1000*[1]CoreVPAImp!AL$269</f>
        <v>6.763000000000001E-2</v>
      </c>
      <c r="AO11" s="32">
        <f>1/1000*[1]CoreVPAImp!AM$269</f>
        <v>0.11159599999999999</v>
      </c>
      <c r="AP11" s="32">
        <f>1/1000*[1]CoreVPAImp!AN$269</f>
        <v>0.10544800000000001</v>
      </c>
      <c r="AQ11" s="32">
        <f>1/1000*[1]CoreVPAImp!AO$269</f>
        <v>0.11621387126904001</v>
      </c>
      <c r="AR11" s="32">
        <f>1/1000*[1]CoreVPAImp!AP$269</f>
        <v>0.15987571226903999</v>
      </c>
      <c r="AS11" s="32">
        <f>1/1000*[1]CoreVPAImp!AQ$269</f>
        <v>0.15571500000000002</v>
      </c>
      <c r="AT11" s="32">
        <f>1/1000*[1]CoreVPAImp!AR$269</f>
        <v>0.13120699999999999</v>
      </c>
      <c r="AU11" s="32">
        <f>1/1000*[1]CoreVPAImp!AS$269</f>
        <v>0.14971099999999998</v>
      </c>
      <c r="AV11" s="32">
        <f>1/1000*[1]CoreVPAImp!AT$269</f>
        <v>0.13979299999999997</v>
      </c>
      <c r="AW11" s="32">
        <f>1/1000*[1]CoreVPAImp!AU$269</f>
        <v>0.15608816000000003</v>
      </c>
      <c r="AX11" s="32">
        <f>1/1000*[1]CoreVPAImp!AV$269</f>
        <v>0.13437400000000002</v>
      </c>
      <c r="AY11" s="32">
        <f>1/1000*[1]CoreVPAImp!AW$269</f>
        <v>0.13554763599999994</v>
      </c>
      <c r="AZ11" s="32">
        <f>1/1000*[1]CoreVPAImp!AX$269</f>
        <v>0.18664846299999999</v>
      </c>
      <c r="BA11" s="32">
        <f>1/1000*[1]CoreVPAImp!AY$269</f>
        <v>0.123235</v>
      </c>
      <c r="BB11" s="32">
        <f>1/1000*[1]CoreVPAImp!AZ$269</f>
        <v>0.11145800000000002</v>
      </c>
      <c r="BC11" s="59">
        <f>1/1000*[1]CoreVPAImp!BA$269</f>
        <v>0</v>
      </c>
      <c r="BD11" s="302"/>
    </row>
    <row r="12" spans="1:56">
      <c r="B12" s="5" t="s">
        <v>31</v>
      </c>
      <c r="C12" s="48">
        <f>1/$A$1*[1]CoreVPAImp!$B$31</f>
        <v>8.5081359999999995E-2</v>
      </c>
      <c r="D12" s="11">
        <f>1/$A$1*[1]CoreVPAImp!$C$31</f>
        <v>5.063898E-2</v>
      </c>
      <c r="E12" s="11">
        <f>1/$A$1*[1]CoreVPAImp!$D$31</f>
        <v>4.5116748499999998E-2</v>
      </c>
      <c r="F12" s="11">
        <f>1/$A$1*[1]CoreVPAImp!$E$31</f>
        <v>2.7602360128000002E-2</v>
      </c>
      <c r="G12" s="11">
        <f>1/$A$1*[1]CoreVPAImp!$F$31</f>
        <v>1.9368720000000002E-2</v>
      </c>
      <c r="H12" s="11">
        <f>1/$A$1*[1]CoreVPAImp!$G$31</f>
        <v>2.4343683279999997E-2</v>
      </c>
      <c r="I12" s="11">
        <f>1/$A$1*[1]CoreVPAImp!$H$31</f>
        <v>2.4691733220000001E-2</v>
      </c>
      <c r="J12" s="40">
        <f>1/$A$1*[1]CoreVPAImp!$I$31</f>
        <v>0.16515589909999998</v>
      </c>
      <c r="K12" s="40">
        <f>1/$A$1*[1]CoreVPAImp!J$31</f>
        <v>0.11755079127999998</v>
      </c>
      <c r="L12" s="40">
        <f>1/$A$1*[1]CoreVPAImp!K$31</f>
        <v>5.497532220000001E-2</v>
      </c>
      <c r="M12" s="11">
        <f>1/$A$1*[1]CoreVPAImp!L$31</f>
        <v>8.2922735592000002E-2</v>
      </c>
      <c r="N12" s="11">
        <f>1/$A$1*[1]CoreVPAImp!M$31</f>
        <v>9.5772641556000029E-2</v>
      </c>
      <c r="O12" s="11">
        <f>1/$A$1*[1]CoreVPAImp!N$31</f>
        <v>6.5806098216000017E-2</v>
      </c>
      <c r="P12" s="11">
        <f>1/$A$1*[1]CoreVPAImp!O$31</f>
        <v>5.6490400480000001E-2</v>
      </c>
      <c r="Q12" s="11">
        <f>1/$A$1*[1]CoreVPAImp!P$31</f>
        <v>5.4631128887999994E-2</v>
      </c>
      <c r="R12" s="11">
        <f>1/$A$1*[1]CoreVPAImp!Q$31</f>
        <v>4.8753126499999994E-2</v>
      </c>
      <c r="S12" s="11">
        <f>1/$A$1*[1]CoreVPAImp!R$31</f>
        <v>4.7929827960000011E-2</v>
      </c>
      <c r="T12" s="11">
        <f>1/$A$1*[1]CoreVPAImp!S$31</f>
        <v>6.6132980445999995E-2</v>
      </c>
      <c r="U12" s="11">
        <f>1/$A$1*[1]CoreVPAImp!T$31</f>
        <v>6.5581895079999994E-2</v>
      </c>
      <c r="V12" s="11">
        <f>1/$A$1*[1]CoreVPAImp!U$31</f>
        <v>0.11397765511999998</v>
      </c>
      <c r="W12" s="11">
        <f>1/$A$1*[1]CoreVPAImp!V$31</f>
        <v>0.20874791011999999</v>
      </c>
      <c r="X12" s="11">
        <f>1/$A$1*[1]CoreVPAImp!W$31</f>
        <v>0.14210117880000001</v>
      </c>
      <c r="Y12" s="11">
        <f>1/$A$1*[1]CoreVPAImp!X$31</f>
        <v>0.15841255855599998</v>
      </c>
      <c r="Z12" s="11">
        <f>1/$A$1*[1]CoreVPAImp!Y$31</f>
        <v>5.9468289999999993E-2</v>
      </c>
      <c r="AA12" s="11">
        <f>1/$A$1*[1]CoreVPAImp!Z$31</f>
        <v>3.4014559600000001E-2</v>
      </c>
      <c r="AB12" s="11">
        <f>1/$A$1*[1]CoreVPAImp!AA$31</f>
        <v>0</v>
      </c>
      <c r="AC12" s="4"/>
      <c r="AD12" s="309">
        <f>1/1000*[1]CoreVPAImp!AB$31</f>
        <v>2.3556999999999998E-2</v>
      </c>
      <c r="AE12" s="11">
        <f>1/1000*[1]CoreVPAImp!AC$31</f>
        <v>1.2469760999999999E-2</v>
      </c>
      <c r="AF12" s="11">
        <f>1/1000*[1]CoreVPAImp!AD$31</f>
        <v>1.1023150999999998E-2</v>
      </c>
      <c r="AG12" s="11">
        <f>1/1000*[1]CoreVPAImp!AE$31</f>
        <v>7.0531509999999988E-3</v>
      </c>
      <c r="AH12" s="11">
        <f>1/1000*[1]CoreVPAImp!AF$31</f>
        <v>5.0769999999999999E-3</v>
      </c>
      <c r="AI12" s="11">
        <f>1/1000*[1]CoreVPAImp!AG$31</f>
        <v>7.6820000000000005E-3</v>
      </c>
      <c r="AJ12" s="11">
        <f>1/1000*[1]CoreVPAImp!AH$31</f>
        <v>8.1570000000000011E-3</v>
      </c>
      <c r="AK12" s="11">
        <f>1/1000*[1]CoreVPAImp!AI$31</f>
        <v>3.4127000000000005E-2</v>
      </c>
      <c r="AL12" s="11">
        <f>1/1000*[1]CoreVPAImp!AJ$31</f>
        <v>2.6652000000000002E-2</v>
      </c>
      <c r="AM12" s="11">
        <f>1/1000*[1]CoreVPAImp!AK$31</f>
        <v>1.2917E-2</v>
      </c>
      <c r="AN12" s="11">
        <f>1/1000*[1]CoreVPAImp!AL$31</f>
        <v>1.694E-2</v>
      </c>
      <c r="AO12" s="11">
        <f>1/1000*[1]CoreVPAImp!AM$31</f>
        <v>2.2110000000000001E-2</v>
      </c>
      <c r="AP12" s="11">
        <f>1/1000*[1]CoreVPAImp!AN$31</f>
        <v>1.6295E-2</v>
      </c>
      <c r="AQ12" s="11">
        <f>1/1000*[1]CoreVPAImp!AO$31</f>
        <v>1.388779778664E-2</v>
      </c>
      <c r="AR12" s="11">
        <f>1/1000*[1]CoreVPAImp!AP$31</f>
        <v>1.7455663786639996E-2</v>
      </c>
      <c r="AS12" s="11">
        <f>1/1000*[1]CoreVPAImp!AQ$31</f>
        <v>1.2834999999999999E-2</v>
      </c>
      <c r="AT12" s="11">
        <f>1/1000*[1]CoreVPAImp!AR$31</f>
        <v>1.0586E-2</v>
      </c>
      <c r="AU12" s="11">
        <f>1/1000*[1]CoreVPAImp!AS$31</f>
        <v>1.5568E-2</v>
      </c>
      <c r="AV12" s="11">
        <f>1/1000*[1]CoreVPAImp!AT$31</f>
        <v>1.1451000000000001E-2</v>
      </c>
      <c r="AW12" s="11">
        <f>1/1000*[1]CoreVPAImp!AU$31</f>
        <v>1.5729224E-2</v>
      </c>
      <c r="AX12" s="11">
        <f>1/1000*[1]CoreVPAImp!AV$31</f>
        <v>2.2138999999999999E-2</v>
      </c>
      <c r="AY12" s="11">
        <f>1/1000*[1]CoreVPAImp!AW$31</f>
        <v>2.0119594999999997E-2</v>
      </c>
      <c r="AZ12" s="11">
        <f>1/1000*[1]CoreVPAImp!AX$31</f>
        <v>2.7882667999999999E-2</v>
      </c>
      <c r="BA12" s="11">
        <f>1/1000*[1]CoreVPAImp!AY$31</f>
        <v>8.8990000000000007E-3</v>
      </c>
      <c r="BB12" s="11">
        <f>1/1000*[1]CoreVPAImp!AZ$31</f>
        <v>4.8999999999999998E-3</v>
      </c>
      <c r="BC12" s="10">
        <f>1/1000*[1]CoreVPAImp!BA$31</f>
        <v>0</v>
      </c>
      <c r="BD12" s="302"/>
    </row>
    <row r="13" spans="1:56">
      <c r="B13" s="5" t="s">
        <v>34</v>
      </c>
      <c r="C13" s="108">
        <f>1/$A$1*[1]CoreVPAImp!$B$46</f>
        <v>0.17996077599999999</v>
      </c>
      <c r="D13" s="109">
        <f>1/$A$1*[1]CoreVPAImp!$C$46</f>
        <v>0.106790256</v>
      </c>
      <c r="E13" s="109">
        <f>1/$A$1*[1]CoreVPAImp!$D$46</f>
        <v>0.23141369784000002</v>
      </c>
      <c r="F13" s="109">
        <f>1/$A$1*[1]CoreVPAImp!$E$46</f>
        <v>0.10341928650000001</v>
      </c>
      <c r="G13" s="109">
        <f>1/$A$1*[1]CoreVPAImp!$F$46</f>
        <v>0.20094035999999998</v>
      </c>
      <c r="H13" s="109">
        <f>1/$A$1*[1]CoreVPAImp!$G$46</f>
        <v>0.12065601317999999</v>
      </c>
      <c r="I13" s="109">
        <f>1/$A$1*[1]CoreVPAImp!$H$46</f>
        <v>0.11268425064199999</v>
      </c>
      <c r="J13" s="110">
        <f>1/$A$1*[1]CoreVPAImp!$I$46</f>
        <v>0.21210089044</v>
      </c>
      <c r="K13" s="110">
        <f>1/$A$1*[1]CoreVPAImp!J$46</f>
        <v>0.25891793578</v>
      </c>
      <c r="L13" s="110">
        <f>1/$A$1*[1]CoreVPAImp!K$46</f>
        <v>0.25980845609999997</v>
      </c>
      <c r="M13" s="109">
        <f>1/$A$1*[1]CoreVPAImp!L$46</f>
        <v>0.31266118934999998</v>
      </c>
      <c r="N13" s="109">
        <f>1/$A$1*[1]CoreVPAImp!M$46</f>
        <v>0.51278424376800003</v>
      </c>
      <c r="O13" s="109">
        <f>1/$A$1*[1]CoreVPAImp!N$46</f>
        <v>0.59912721484599973</v>
      </c>
      <c r="P13" s="109">
        <f>1/$A$1*[1]CoreVPAImp!O$46</f>
        <v>0.62355241466</v>
      </c>
      <c r="Q13" s="109">
        <f>1/$A$1*[1]CoreVPAImp!P$46</f>
        <v>0.96475913004799996</v>
      </c>
      <c r="R13" s="109">
        <f>1/$A$1*[1]CoreVPAImp!Q$46</f>
        <v>0.98695416395840019</v>
      </c>
      <c r="S13" s="109">
        <f>1/$A$1*[1]CoreVPAImp!R$46</f>
        <v>0.97802793191160009</v>
      </c>
      <c r="T13" s="109">
        <f>1/$A$1*[1]CoreVPAImp!S$46</f>
        <v>0.93561313011199987</v>
      </c>
      <c r="U13" s="109">
        <f>1/$A$1*[1]CoreVPAImp!T$46</f>
        <v>1.2668040657999999</v>
      </c>
      <c r="V13" s="109">
        <f>1/$A$1*[1]CoreVPAImp!U$46</f>
        <v>1.0778797909319997</v>
      </c>
      <c r="W13" s="109">
        <f>1/$A$1*[1]CoreVPAImp!V$46</f>
        <v>0.83838130183999993</v>
      </c>
      <c r="X13" s="109">
        <f>1/$A$1*[1]CoreVPAImp!W$46</f>
        <v>0.78394100730399996</v>
      </c>
      <c r="Y13" s="109">
        <f>1/$A$1*[1]CoreVPAImp!X$46</f>
        <v>0.86442350301999993</v>
      </c>
      <c r="Z13" s="109">
        <f>1/$A$1*[1]CoreVPAImp!Y$46</f>
        <v>0.81330312280000006</v>
      </c>
      <c r="AA13" s="109">
        <f>1/$A$1*[1]CoreVPAImp!Z$46</f>
        <v>0.77067092199999987</v>
      </c>
      <c r="AB13" s="109">
        <f>1/$A$1*[1]CoreVPAImp!AA$46</f>
        <v>0</v>
      </c>
      <c r="AC13" s="335"/>
      <c r="AD13" s="309">
        <f>1/1000*[1]CoreVPAImp!AB$46</f>
        <v>2.1291000000000001E-2</v>
      </c>
      <c r="AE13" s="11">
        <f>1/1000*[1]CoreVPAImp!AC$46</f>
        <v>1.1240745999999999E-2</v>
      </c>
      <c r="AF13" s="11">
        <f>1/1000*[1]CoreVPAImp!AD$46</f>
        <v>1.8475867999999999E-2</v>
      </c>
      <c r="AG13" s="11">
        <f>1/1000*[1]CoreVPAImp!AE$46</f>
        <v>9.4141119999999988E-3</v>
      </c>
      <c r="AH13" s="11">
        <f>1/1000*[1]CoreVPAImp!AF$46</f>
        <v>2.0100000000000003E-2</v>
      </c>
      <c r="AI13" s="11">
        <f>1/1000*[1]CoreVPAImp!AG$46</f>
        <v>1.3887999999999998E-2</v>
      </c>
      <c r="AJ13" s="11">
        <f>1/1000*[1]CoreVPAImp!AH$46</f>
        <v>1.3176999999999999E-2</v>
      </c>
      <c r="AK13" s="11">
        <f>1/1000*[1]CoreVPAImp!AI$46</f>
        <v>2.7191E-2</v>
      </c>
      <c r="AL13" s="11">
        <f>1/1000*[1]CoreVPAImp!AJ$46</f>
        <v>3.3813000000000003E-2</v>
      </c>
      <c r="AM13" s="11">
        <f>1/1000*[1]CoreVPAImp!AK$46</f>
        <v>3.0258E-2</v>
      </c>
      <c r="AN13" s="11">
        <f>1/1000*[1]CoreVPAImp!AL$46</f>
        <v>4.4826999999999999E-2</v>
      </c>
      <c r="AO13" s="11">
        <f>1/1000*[1]CoreVPAImp!AM$46</f>
        <v>8.0413999999999985E-2</v>
      </c>
      <c r="AP13" s="11">
        <f>1/1000*[1]CoreVPAImp!AN$46</f>
        <v>7.7824000000000004E-2</v>
      </c>
      <c r="AQ13" s="11">
        <f>1/1000*[1]CoreVPAImp!AO$46</f>
        <v>9.0653672904260033E-2</v>
      </c>
      <c r="AR13" s="11">
        <f>1/1000*[1]CoreVPAImp!AP$46</f>
        <v>0.12890872490426</v>
      </c>
      <c r="AS13" s="11">
        <f>1/1000*[1]CoreVPAImp!AQ$46</f>
        <v>0.130631</v>
      </c>
      <c r="AT13" s="11">
        <f>1/1000*[1]CoreVPAImp!AR$46</f>
        <v>0.113497</v>
      </c>
      <c r="AU13" s="11">
        <f>1/1000*[1]CoreVPAImp!AS$46</f>
        <v>0.12358599999999999</v>
      </c>
      <c r="AV13" s="11">
        <f>1/1000*[1]CoreVPAImp!AT$46</f>
        <v>0.12379999999999999</v>
      </c>
      <c r="AW13" s="11">
        <f>1/1000*[1]CoreVPAImp!AU$46</f>
        <v>0.131144759</v>
      </c>
      <c r="AX13" s="11">
        <f>1/1000*[1]CoreVPAImp!AV$46</f>
        <v>0.10038800000000001</v>
      </c>
      <c r="AY13" s="11">
        <f>1/1000*[1]CoreVPAImp!AW$46</f>
        <v>0.10830814899999999</v>
      </c>
      <c r="AZ13" s="11">
        <f>1/1000*[1]CoreVPAImp!AX$46</f>
        <v>0.14951537099999998</v>
      </c>
      <c r="BA13" s="11">
        <f>1/1000*[1]CoreVPAImp!AY$46</f>
        <v>0.10470500000000001</v>
      </c>
      <c r="BB13" s="11">
        <f>1/1000*[1]CoreVPAImp!AZ$46</f>
        <v>9.9028000000000005E-2</v>
      </c>
      <c r="BC13" s="10">
        <f>1/1000*[1]CoreVPAImp!BA$46</f>
        <v>0</v>
      </c>
      <c r="BD13" s="302"/>
    </row>
    <row r="14" spans="1:56">
      <c r="B14" s="8" t="s">
        <v>22</v>
      </c>
      <c r="C14" s="49">
        <f t="shared" ref="C14:M14" si="2">SUM(C11:C11)-SUM(C12:C13)</f>
        <v>2.4816999999999756E-3</v>
      </c>
      <c r="D14" s="41">
        <f t="shared" si="2"/>
        <v>0</v>
      </c>
      <c r="E14" s="41">
        <f t="shared" si="2"/>
        <v>8.5833374799998419E-4</v>
      </c>
      <c r="F14" s="41">
        <f t="shared" si="2"/>
        <v>3.8125338680000398E-3</v>
      </c>
      <c r="G14" s="41">
        <f t="shared" si="2"/>
        <v>1.8987799999999888E-3</v>
      </c>
      <c r="H14" s="41">
        <f t="shared" si="2"/>
        <v>2.2121730339999812E-3</v>
      </c>
      <c r="I14" s="41">
        <f t="shared" si="2"/>
        <v>1.2938269599999941E-3</v>
      </c>
      <c r="J14" s="42">
        <f t="shared" si="2"/>
        <v>6.1898647899999437E-3</v>
      </c>
      <c r="K14" s="42">
        <f t="shared" si="2"/>
        <v>1.9885556600000021E-3</v>
      </c>
      <c r="L14" s="42">
        <f t="shared" si="2"/>
        <v>9.1609612666666562E-3</v>
      </c>
      <c r="M14" s="41">
        <f t="shared" si="2"/>
        <v>2.4858159999999963E-2</v>
      </c>
      <c r="N14" s="41">
        <f>SUM(N11:N11)-SUM(N12:N13)</f>
        <v>5.6424090089999934E-2</v>
      </c>
      <c r="O14" s="41">
        <f t="shared" ref="O14:AB14" si="3">SUM(O11:O11)-SUM(O12:O13)</f>
        <v>6.6960559127999919E-2</v>
      </c>
      <c r="P14" s="41">
        <f t="shared" si="3"/>
        <v>7.0968044320000034E-2</v>
      </c>
      <c r="Q14" s="41">
        <f t="shared" si="3"/>
        <v>0.10379559747199996</v>
      </c>
      <c r="R14" s="41">
        <f t="shared" si="3"/>
        <v>6.2621825416000032E-2</v>
      </c>
      <c r="S14" s="41">
        <f t="shared" si="3"/>
        <v>3.9662713208000078E-2</v>
      </c>
      <c r="T14" s="41">
        <f t="shared" si="3"/>
        <v>6.1709414819999697E-2</v>
      </c>
      <c r="U14" s="41">
        <f t="shared" si="3"/>
        <v>2.1092868800000053E-2</v>
      </c>
      <c r="V14" s="41">
        <f t="shared" si="3"/>
        <v>5.3009837215999944E-2</v>
      </c>
      <c r="W14" s="41">
        <f t="shared" si="3"/>
        <v>4.1494883564000107E-2</v>
      </c>
      <c r="X14" s="41">
        <f t="shared" si="3"/>
        <v>3.6470415239999832E-2</v>
      </c>
      <c r="Y14" s="41">
        <f t="shared" si="3"/>
        <v>4.3447776285199691E-2</v>
      </c>
      <c r="Z14" s="41">
        <f t="shared" si="3"/>
        <v>5.1713331600000134E-2</v>
      </c>
      <c r="AA14" s="41">
        <f t="shared" si="3"/>
        <v>4.0685749999999965E-2</v>
      </c>
      <c r="AB14" s="41">
        <f t="shared" si="3"/>
        <v>0</v>
      </c>
      <c r="AC14" s="4"/>
      <c r="AD14" s="69">
        <f t="shared" ref="AD14:BC14" si="4">SUM(AD11:AD11)-SUM(AD12:AD13)</f>
        <v>1.5500000000000236E-4</v>
      </c>
      <c r="AE14" s="43">
        <f t="shared" si="4"/>
        <v>0</v>
      </c>
      <c r="AF14" s="43">
        <f t="shared" si="4"/>
        <v>3.289230000000018E-4</v>
      </c>
      <c r="AG14" s="43">
        <f t="shared" si="4"/>
        <v>7.0739900000000439E-4</v>
      </c>
      <c r="AH14" s="43">
        <f t="shared" si="4"/>
        <v>3.7499999999999686E-4</v>
      </c>
      <c r="AI14" s="43">
        <f t="shared" si="4"/>
        <v>4.6900000000000067E-4</v>
      </c>
      <c r="AJ14" s="43">
        <f t="shared" si="4"/>
        <v>3.8600000000000093E-4</v>
      </c>
      <c r="AK14" s="43">
        <f t="shared" si="4"/>
        <v>1.2609999999999913E-3</v>
      </c>
      <c r="AL14" s="43">
        <f t="shared" si="4"/>
        <v>1.0780000000000026E-3</v>
      </c>
      <c r="AM14" s="43">
        <f t="shared" si="4"/>
        <v>3.5860000000000058E-3</v>
      </c>
      <c r="AN14" s="43">
        <f t="shared" si="4"/>
        <v>5.8630000000000071E-3</v>
      </c>
      <c r="AO14" s="43">
        <f t="shared" si="4"/>
        <v>9.0719999999999967E-3</v>
      </c>
      <c r="AP14" s="43">
        <f t="shared" si="4"/>
        <v>1.1329000000000006E-2</v>
      </c>
      <c r="AQ14" s="43">
        <f t="shared" si="4"/>
        <v>1.167240057813998E-2</v>
      </c>
      <c r="AR14" s="43">
        <f t="shared" si="4"/>
        <v>1.351132357814E-2</v>
      </c>
      <c r="AS14" s="43">
        <f t="shared" si="4"/>
        <v>1.2249000000000038E-2</v>
      </c>
      <c r="AT14" s="43">
        <f t="shared" si="4"/>
        <v>7.1239999999999915E-3</v>
      </c>
      <c r="AU14" s="43">
        <f t="shared" si="4"/>
        <v>1.0556999999999983E-2</v>
      </c>
      <c r="AV14" s="43">
        <f t="shared" si="4"/>
        <v>4.5419999999999905E-3</v>
      </c>
      <c r="AW14" s="43">
        <f t="shared" si="4"/>
        <v>9.2141770000000456E-3</v>
      </c>
      <c r="AX14" s="43">
        <f t="shared" si="4"/>
        <v>1.1847000000000024E-2</v>
      </c>
      <c r="AY14" s="43">
        <f t="shared" si="4"/>
        <v>7.119891999999961E-3</v>
      </c>
      <c r="AZ14" s="43">
        <f t="shared" si="4"/>
        <v>9.2504240000000071E-3</v>
      </c>
      <c r="BA14" s="43">
        <f t="shared" si="4"/>
        <v>9.6309999999999868E-3</v>
      </c>
      <c r="BB14" s="43">
        <f t="shared" si="4"/>
        <v>7.5300000000000089E-3</v>
      </c>
      <c r="BC14" s="58">
        <f t="shared" si="4"/>
        <v>0</v>
      </c>
      <c r="BD14" s="302"/>
    </row>
    <row r="15" spans="1:56" ht="17.149999999999999" customHeight="1">
      <c r="B15" s="16" t="s">
        <v>101</v>
      </c>
      <c r="C15" s="114">
        <f>1/$A$1*[1]CoreVPAImp!$B$267</f>
        <v>3.4971705879999995</v>
      </c>
      <c r="D15" s="115">
        <f>1/$A$1*[1]CoreVPAImp!$C$267</f>
        <v>3.8404409879999992</v>
      </c>
      <c r="E15" s="115">
        <f>1/$A$1*[1]CoreVPAImp!$D$267</f>
        <v>4.6008666346242011</v>
      </c>
      <c r="F15" s="115">
        <f>1/$A$1*[1]CoreVPAImp!$E$267</f>
        <v>4.7083350244799993</v>
      </c>
      <c r="G15" s="115">
        <f>1/$A$1*[1]CoreVPAImp!$F$267</f>
        <v>4.8529270476999997</v>
      </c>
      <c r="H15" s="115">
        <f>1/$A$1*[1]CoreVPAImp!$G$267</f>
        <v>4.1632862445260006</v>
      </c>
      <c r="I15" s="115">
        <f>1/$A$1*[1]CoreVPAImp!$H$267</f>
        <v>4.0718164193799984</v>
      </c>
      <c r="J15" s="116">
        <f>1/$A$1*[1]CoreVPAImp!$I$267</f>
        <v>4.1630536499359998</v>
      </c>
      <c r="K15" s="116">
        <f>1/$A$1*[1]CoreVPAImp!J$267</f>
        <v>3.7080588523872602</v>
      </c>
      <c r="L15" s="116">
        <f>1/$A$1*[1]CoreVPAImp!K$267</f>
        <v>3.4069816376749213</v>
      </c>
      <c r="M15" s="115">
        <f>1/$A$1*[1]CoreVPAImp!L$267</f>
        <v>3.6837780051060003</v>
      </c>
      <c r="N15" s="115">
        <f>1/$A$1*[1]CoreVPAImp!M$267</f>
        <v>3.9763341734939992</v>
      </c>
      <c r="O15" s="115">
        <f>1/$A$1*[1]CoreVPAImp!N$267</f>
        <v>4.7083052751752001</v>
      </c>
      <c r="P15" s="115">
        <f>1/$A$1*[1]CoreVPAImp!O$267</f>
        <v>4.3966400141239994</v>
      </c>
      <c r="Q15" s="115">
        <f>1/$A$1*[1]CoreVPAImp!P$267</f>
        <v>3.3966639212799992</v>
      </c>
      <c r="R15" s="115">
        <f>1/$A$1*[1]CoreVPAImp!Q$267</f>
        <v>4.9970679856099993</v>
      </c>
      <c r="S15" s="115">
        <f>1/$A$1*[1]CoreVPAImp!R$267</f>
        <v>5.6065962764643977</v>
      </c>
      <c r="T15" s="115">
        <f>1/$A$1*[1]CoreVPAImp!S$267</f>
        <v>5.4816126836242756</v>
      </c>
      <c r="U15" s="115">
        <f>1/$A$1*[1]CoreVPAImp!T$267</f>
        <v>5.0595306430866653</v>
      </c>
      <c r="V15" s="115">
        <f>1/$A$1*[1]CoreVPAImp!U$267</f>
        <v>3.4526002618106659</v>
      </c>
      <c r="W15" s="115">
        <f>1/$A$1*[1]CoreVPAImp!V$267</f>
        <v>5.6115705045999995</v>
      </c>
      <c r="X15" s="115">
        <f>1/$A$1*[1]CoreVPAImp!W$267</f>
        <v>3.6635098642519992</v>
      </c>
      <c r="Y15" s="115">
        <f>1/$A$1*[1]CoreVPAImp!X$267</f>
        <v>2.8655883376244597</v>
      </c>
      <c r="Z15" s="115">
        <f>1/$A$1*[1]CoreVPAImp!Y$267</f>
        <v>2.8511810823999997</v>
      </c>
      <c r="AA15" s="115">
        <f>1/$A$1*[1]CoreVPAImp!Z$267</f>
        <v>2.8698681199999996</v>
      </c>
      <c r="AB15" s="115">
        <f>1/$A$1*[1]CoreVPAImp!AA$267</f>
        <v>0</v>
      </c>
      <c r="AC15" s="14"/>
      <c r="AD15" s="310">
        <f>1/1000*[1]CoreVPAImp!AB$267</f>
        <v>0.51076299999999997</v>
      </c>
      <c r="AE15" s="115">
        <f>1/1000*[1]CoreVPAImp!AC$267</f>
        <v>0.50538964599999991</v>
      </c>
      <c r="AF15" s="115">
        <f>1/1000*[1]CoreVPAImp!AD$267</f>
        <v>0.60220789300999977</v>
      </c>
      <c r="AG15" s="115">
        <f>1/1000*[1]CoreVPAImp!AE$267</f>
        <v>0.5917199099999999</v>
      </c>
      <c r="AH15" s="115">
        <f>1/1000*[1]CoreVPAImp!AF$267</f>
        <v>0.56251500000000021</v>
      </c>
      <c r="AI15" s="115">
        <f>1/1000*[1]CoreVPAImp!AG$267</f>
        <v>0.59781399999999996</v>
      </c>
      <c r="AJ15" s="115">
        <f>1/1000*[1]CoreVPAImp!AH$267</f>
        <v>0.69254799999999994</v>
      </c>
      <c r="AK15" s="115">
        <f>1/1000*[1]CoreVPAImp!AI$267</f>
        <v>0.77924000000000004</v>
      </c>
      <c r="AL15" s="115">
        <f>1/1000*[1]CoreVPAImp!AJ$267</f>
        <v>0.69629600000000003</v>
      </c>
      <c r="AM15" s="115">
        <f>1/1000*[1]CoreVPAImp!AK$267</f>
        <v>0.57890999999999981</v>
      </c>
      <c r="AN15" s="115">
        <f>1/1000*[1]CoreVPAImp!AL$267</f>
        <v>0.63583100000000015</v>
      </c>
      <c r="AO15" s="115">
        <f>1/1000*[1]CoreVPAImp!AM$267</f>
        <v>0.70445600000000008</v>
      </c>
      <c r="AP15" s="115">
        <f>1/1000*[1]CoreVPAImp!AN$267</f>
        <v>0.7555980000000001</v>
      </c>
      <c r="AQ15" s="115">
        <f>1/1000*[1]CoreVPAImp!AO$267</f>
        <v>0.80980662595966402</v>
      </c>
      <c r="AR15" s="115">
        <f>1/1000*[1]CoreVPAImp!AP$267</f>
        <v>0.88782841895966391</v>
      </c>
      <c r="AS15" s="115">
        <f>1/1000*[1]CoreVPAImp!AQ$267</f>
        <v>0.88933000000000018</v>
      </c>
      <c r="AT15" s="115">
        <f>1/1000*[1]CoreVPAImp!AR$267</f>
        <v>0.90184699999999995</v>
      </c>
      <c r="AU15" s="115">
        <f>1/1000*[1]CoreVPAImp!AS$267</f>
        <v>0.90464300000000009</v>
      </c>
      <c r="AV15" s="115">
        <f>1/1000*[1]CoreVPAImp!AT$267</f>
        <v>0.95688899999999999</v>
      </c>
      <c r="AW15" s="115">
        <f>1/1000*[1]CoreVPAImp!AU$267</f>
        <v>0.79740322100000005</v>
      </c>
      <c r="AX15" s="115">
        <f>1/1000*[1]CoreVPAImp!AV$267</f>
        <v>0.77542199999999994</v>
      </c>
      <c r="AY15" s="115">
        <f>1/1000*[1]CoreVPAImp!AW$267</f>
        <v>0.96165082899999998</v>
      </c>
      <c r="AZ15" s="115">
        <f>1/1000*[1]CoreVPAImp!AX$267</f>
        <v>0.76746782200000008</v>
      </c>
      <c r="BA15" s="115">
        <f>1/1000*[1]CoreVPAImp!AY$267</f>
        <v>0.61865400000000004</v>
      </c>
      <c r="BB15" s="115">
        <f>1/1000*[1]CoreVPAImp!AZ$267</f>
        <v>0.59802100000000002</v>
      </c>
      <c r="BC15" s="119">
        <f>1/1000*[1]CoreVPAImp!BA$267</f>
        <v>0</v>
      </c>
      <c r="BD15" s="302"/>
    </row>
    <row r="16" spans="1:56">
      <c r="B16" s="5" t="s">
        <v>80</v>
      </c>
      <c r="C16" s="48">
        <f>1/$A$1*[1]CoreVPAImp!$B$156</f>
        <v>8.9258399999999988E-2</v>
      </c>
      <c r="D16" s="11">
        <f>1/$A$1*[1]CoreVPAImp!$C$156</f>
        <v>9.4054299999999993E-2</v>
      </c>
      <c r="E16" s="11">
        <f>1/$A$1*[1]CoreVPAImp!$D$156</f>
        <v>0.14703296327999996</v>
      </c>
      <c r="F16" s="11">
        <f>1/$A$1*[1]CoreVPAImp!$E$156</f>
        <v>0.10642382568</v>
      </c>
      <c r="G16" s="11">
        <f>1/$A$1*[1]CoreVPAImp!$F$156</f>
        <v>8.5389259999999995E-2</v>
      </c>
      <c r="H16" s="11">
        <f>1/$A$1*[1]CoreVPAImp!$G$156</f>
        <v>9.1401324900000011E-2</v>
      </c>
      <c r="I16" s="11">
        <f>1/$A$1*[1]CoreVPAImp!$H$156</f>
        <v>9.9691757079999985E-2</v>
      </c>
      <c r="J16" s="40">
        <f>1/$A$1*[1]CoreVPAImp!$I$156</f>
        <v>5.8979854079999991E-2</v>
      </c>
      <c r="K16" s="40">
        <f>1/$A$1*[1]CoreVPAImp!J$156</f>
        <v>1.9282983099999998E-2</v>
      </c>
      <c r="L16" s="40">
        <f>1/$A$1*[1]CoreVPAImp!K$156</f>
        <v>1.5996083399999996E-2</v>
      </c>
      <c r="M16" s="11">
        <f>1/$A$1*[1]CoreVPAImp!L$156</f>
        <v>1.02984125E-2</v>
      </c>
      <c r="N16" s="11">
        <f>1/$A$1*[1]CoreVPAImp!M$156</f>
        <v>7.1427485800000003E-3</v>
      </c>
      <c r="O16" s="11">
        <f>1/$A$1*[1]CoreVPAImp!N$156</f>
        <v>8.6978270599999997E-3</v>
      </c>
      <c r="P16" s="11">
        <f>1/$A$1*[1]CoreVPAImp!O$156</f>
        <v>2.8475072599999998E-3</v>
      </c>
      <c r="Q16" s="11">
        <f>1/$A$1*[1]CoreVPAImp!P$156</f>
        <v>1.2380260200000001E-3</v>
      </c>
      <c r="R16" s="11">
        <f>1/$A$1*[1]CoreVPAImp!Q$156</f>
        <v>5.8201596400000001E-4</v>
      </c>
      <c r="S16" s="11">
        <f>1/$A$1*[1]CoreVPAImp!R$156</f>
        <v>1.11639252E-3</v>
      </c>
      <c r="T16" s="11">
        <f>1/$A$1*[1]CoreVPAImp!S$156</f>
        <v>2.7395666440000006E-3</v>
      </c>
      <c r="U16" s="11">
        <f>1/$A$1*[1]CoreVPAImp!T$156</f>
        <v>3.3589490399999994E-3</v>
      </c>
      <c r="V16" s="11">
        <f>1/$A$1*[1]CoreVPAImp!U$156</f>
        <v>2.1968696679999997E-3</v>
      </c>
      <c r="W16" s="11">
        <f>1/$A$1*[1]CoreVPAImp!V$156</f>
        <v>6.2557413999999997E-3</v>
      </c>
      <c r="X16" s="11">
        <f>1/$A$1*[1]CoreVPAImp!W$156</f>
        <v>1.594114984E-3</v>
      </c>
      <c r="Y16" s="11">
        <f>1/$A$1*[1]CoreVPAImp!X$156</f>
        <v>4.5763858811999989E-3</v>
      </c>
      <c r="Z16" s="11">
        <f>1/$A$1*[1]CoreVPAImp!Y$156</f>
        <v>1.6871035999999997E-3</v>
      </c>
      <c r="AA16" s="11">
        <f>1/$A$1*[1]CoreVPAImp!Z$156</f>
        <v>1.3049959999999997E-3</v>
      </c>
      <c r="AB16" s="11">
        <f>1/$A$1*[1]CoreVPAImp!AA$156</f>
        <v>0</v>
      </c>
      <c r="AC16" s="4"/>
      <c r="AD16" s="309">
        <f>1/1000*[1]CoreVPAImp!AB$156</f>
        <v>1.0817999999999999E-2</v>
      </c>
      <c r="AE16" s="11">
        <f>1/1000*[1]CoreVPAImp!AC$156</f>
        <v>9.7331469999999993E-3</v>
      </c>
      <c r="AF16" s="11">
        <f>1/1000*[1]CoreVPAImp!AD$156</f>
        <v>1.4804187999999998E-2</v>
      </c>
      <c r="AG16" s="11">
        <f>1/1000*[1]CoreVPAImp!AE$156</f>
        <v>1.1065561E-2</v>
      </c>
      <c r="AH16" s="11">
        <f>1/1000*[1]CoreVPAImp!AF$156</f>
        <v>1.0743000000000001E-2</v>
      </c>
      <c r="AI16" s="11">
        <f>1/1000*[1]CoreVPAImp!AG$156</f>
        <v>1.2991999999999998E-2</v>
      </c>
      <c r="AJ16" s="11">
        <f>1/1000*[1]CoreVPAImp!AH$156</f>
        <v>1.5084000000000002E-2</v>
      </c>
      <c r="AK16" s="11">
        <f>1/1000*[1]CoreVPAImp!AI$156</f>
        <v>1.1125000000000001E-2</v>
      </c>
      <c r="AL16" s="11">
        <f>1/1000*[1]CoreVPAImp!AJ$156</f>
        <v>4.2830000000000003E-3</v>
      </c>
      <c r="AM16" s="11">
        <f>1/1000*[1]CoreVPAImp!AK$156</f>
        <v>3.4919999999999999E-3</v>
      </c>
      <c r="AN16" s="11">
        <f>1/1000*[1]CoreVPAImp!AL$156</f>
        <v>2.4350000000000001E-3</v>
      </c>
      <c r="AO16" s="11">
        <f>1/1000*[1]CoreVPAImp!AM$156</f>
        <v>2.6260000000000003E-3</v>
      </c>
      <c r="AP16" s="11">
        <f>1/1000*[1]CoreVPAImp!AN$156</f>
        <v>2.7380000000000004E-3</v>
      </c>
      <c r="AQ16" s="11">
        <f>1/1000*[1]CoreVPAImp!AO$156</f>
        <v>8.0401363476000011E-4</v>
      </c>
      <c r="AR16" s="11">
        <f>1/1000*[1]CoreVPAImp!AP$156</f>
        <v>5.2976563476000006E-4</v>
      </c>
      <c r="AS16" s="11">
        <f>1/1000*[1]CoreVPAImp!AQ$156</f>
        <v>5.1699999999999999E-4</v>
      </c>
      <c r="AT16" s="11">
        <f>1/1000*[1]CoreVPAImp!AR$156</f>
        <v>3.4600000000000001E-4</v>
      </c>
      <c r="AU16" s="11">
        <f>1/1000*[1]CoreVPAImp!AS$156</f>
        <v>9.0300000000000005E-4</v>
      </c>
      <c r="AV16" s="11">
        <f>1/1000*[1]CoreVPAImp!AT$156</f>
        <v>8.2399999999999997E-4</v>
      </c>
      <c r="AW16" s="11">
        <f>1/1000*[1]CoreVPAImp!AU$156</f>
        <v>6.1293000000000003E-4</v>
      </c>
      <c r="AX16" s="11">
        <f>1/1000*[1]CoreVPAImp!AV$156</f>
        <v>1.078E-3</v>
      </c>
      <c r="AY16" s="11">
        <f>1/1000*[1]CoreVPAImp!AW$156</f>
        <v>4.9663300000000001E-4</v>
      </c>
      <c r="AZ16" s="11">
        <f>1/1000*[1]CoreVPAImp!AX$156</f>
        <v>1.405068E-3</v>
      </c>
      <c r="BA16" s="11">
        <f>1/1000*[1]CoreVPAImp!AY$156</f>
        <v>3.4300000000000004E-4</v>
      </c>
      <c r="BB16" s="11">
        <f>1/1000*[1]CoreVPAImp!AZ$156</f>
        <v>1.3700000000000002E-4</v>
      </c>
      <c r="BC16" s="10">
        <f>1/1000*[1]CoreVPAImp!BA$156</f>
        <v>0</v>
      </c>
      <c r="BD16" s="302"/>
    </row>
    <row r="17" spans="2:56">
      <c r="B17" s="53" t="s">
        <v>43</v>
      </c>
      <c r="C17" s="95">
        <f>1/$A$1*(SUM([1]CoreVPAImp!$B$47:$B$47)+SUM([1]CoreVPAImp!$B$105:$B$105))</f>
        <v>0.43224933999999993</v>
      </c>
      <c r="D17" s="136">
        <f>1/$A$1*(SUM([1]CoreVPAImp!$C$47:$C$47)+SUM([1]CoreVPAImp!$C$105:$C$105))</f>
        <v>0.43934363599999993</v>
      </c>
      <c r="E17" s="136">
        <f>1/$A$1*(SUM([1]CoreVPAImp!$D$47:$D$47)+SUM([1]CoreVPAImp!$D$105:$D$105))</f>
        <v>0.74324936455599999</v>
      </c>
      <c r="F17" s="136">
        <f>1/$A$1*(SUM([1]CoreVPAImp!$E$47:$E$47)+SUM([1]CoreVPAImp!$E$105:$E$105))</f>
        <v>0.93924176967599982</v>
      </c>
      <c r="G17" s="136">
        <f>1/$A$1*(SUM([1]CoreVPAImp!$F$47:$F$47)+SUM([1]CoreVPAImp!$F$105:$F$105))</f>
        <v>1.4529423497</v>
      </c>
      <c r="H17" s="136">
        <f>1/$A$1*(SUM([1]CoreVPAImp!$G$47:$G$47)+SUM([1]CoreVPAImp!$G$105:$G$105))</f>
        <v>1.1107787015520003</v>
      </c>
      <c r="I17" s="136">
        <f>1/$A$1*(SUM([1]CoreVPAImp!$H$47:$H$47)+SUM([1]CoreVPAImp!$H$105:$H$105))</f>
        <v>1.333324319852</v>
      </c>
      <c r="J17" s="136">
        <f>1/$A$1*(SUM([1]CoreVPAImp!$I$47:$I$47)+SUM([1]CoreVPAImp!$I$105:$I$105))</f>
        <v>1.3002671771859997</v>
      </c>
      <c r="K17" s="136">
        <f>1/$A$1*(SUM([1]CoreVPAImp!J$47:J$47)+SUM([1]CoreVPAImp!J$105:J$105))</f>
        <v>0.81320346135135135</v>
      </c>
      <c r="L17" s="278">
        <f>1/$A$1*(SUM([1]CoreVPAImp!K$47:K$47)+SUM([1]CoreVPAImp!K$105:K$105))</f>
        <v>0.81181589087777783</v>
      </c>
      <c r="M17" s="96">
        <f>1/$A$1*(SUM([1]CoreVPAImp!L$47:L$47)+SUM([1]CoreVPAImp!L$105:L$105))</f>
        <v>1.0044279705219996</v>
      </c>
      <c r="N17" s="96">
        <f>1/$A$1*(SUM([1]CoreVPAImp!M$47:M$47)+SUM([1]CoreVPAImp!M$105:M$105))</f>
        <v>1.9731477541100002</v>
      </c>
      <c r="O17" s="96">
        <f>1/$A$1*(SUM([1]CoreVPAImp!N$47:N$47)+SUM([1]CoreVPAImp!N$105:N$105))</f>
        <v>2.6014116026668006</v>
      </c>
      <c r="P17" s="96">
        <f>1/$A$1*(SUM([1]CoreVPAImp!O$47:O$47)+SUM([1]CoreVPAImp!O$105:O$105))</f>
        <v>2.3570410741419994</v>
      </c>
      <c r="Q17" s="96">
        <f>1/$A$1*(SUM([1]CoreVPAImp!P$47:P$47)+SUM([1]CoreVPAImp!P$105:P$105))</f>
        <v>1.3357084459879998</v>
      </c>
      <c r="R17" s="96">
        <f>1/$A$1*(SUM([1]CoreVPAImp!Q$47:Q$47)+SUM([1]CoreVPAImp!Q$105:Q$105))</f>
        <v>2.3342890973243993</v>
      </c>
      <c r="S17" s="96">
        <f>1/$A$1*(SUM([1]CoreVPAImp!R$47:R$47)+SUM([1]CoreVPAImp!R$105:R$105))</f>
        <v>2.0668633602383992</v>
      </c>
      <c r="T17" s="96">
        <f>1/$A$1*(SUM([1]CoreVPAImp!S$47:S$47)+SUM([1]CoreVPAImp!S$105:S$105))</f>
        <v>1.4572625254979406</v>
      </c>
      <c r="U17" s="96">
        <f>1/$A$1*(SUM([1]CoreVPAImp!T$47:T$47)+SUM([1]CoreVPAImp!T$105:T$105))</f>
        <v>0.94237651019999968</v>
      </c>
      <c r="V17" s="96">
        <f>1/$A$1*(SUM([1]CoreVPAImp!U$47:U$47)+SUM([1]CoreVPAImp!U$105:U$105))</f>
        <v>0.5425493442399999</v>
      </c>
      <c r="W17" s="96">
        <f>1/$A$1*(SUM([1]CoreVPAImp!V$47:V$47)+SUM([1]CoreVPAImp!V$105:V$105))</f>
        <v>0.87355132198399976</v>
      </c>
      <c r="X17" s="96">
        <f>1/$A$1*(SUM([1]CoreVPAImp!W$47:W$47)+SUM([1]CoreVPAImp!W$105:W$105))</f>
        <v>0.58321477018000001</v>
      </c>
      <c r="Y17" s="96">
        <f>1/$A$1*(SUM([1]CoreVPAImp!X$47:X$47)+SUM([1]CoreVPAImp!X$105:X$105))</f>
        <v>0.33016555273517195</v>
      </c>
      <c r="Z17" s="96">
        <f>1/$A$1*(SUM([1]CoreVPAImp!Y$47:Y$47)+SUM([1]CoreVPAImp!Y$105:Y$105))</f>
        <v>0.34724934440000016</v>
      </c>
      <c r="AA17" s="96">
        <f>1/$A$1*(SUM([1]CoreVPAImp!Z$47:Z$47)+SUM([1]CoreVPAImp!Z$105:Z$105))</f>
        <v>0.36367744000000024</v>
      </c>
      <c r="AB17" s="96">
        <f>1/$A$1*(SUM([1]CoreVPAImp!AA$47:AA$47)+SUM([1]CoreVPAImp!AA$105:AA$105))</f>
        <v>0</v>
      </c>
      <c r="AC17" s="37"/>
      <c r="AD17" s="12">
        <f>1/1000*(SUM([1]CoreVPAImp!AB$47:AB$47)+SUM([1]CoreVPAImp!AB$105:AB$105))</f>
        <v>8.0096000000000001E-2</v>
      </c>
      <c r="AE17" s="13">
        <f>1/1000*(SUM([1]CoreVPAImp!AC$47:AC$47)+SUM([1]CoreVPAImp!AC$105:AC$105))</f>
        <v>8.0012679999999989E-2</v>
      </c>
      <c r="AF17" s="13">
        <f>1/1000*(SUM([1]CoreVPAImp!AD$47:AD$47)+SUM([1]CoreVPAImp!AD$105:AD$105))</f>
        <v>0.11654058599999997</v>
      </c>
      <c r="AG17" s="13">
        <f>1/1000*(SUM([1]CoreVPAImp!AE$47:AE$47)+SUM([1]CoreVPAImp!AE$105:AE$105))</f>
        <v>0.11818724899999999</v>
      </c>
      <c r="AH17" s="13">
        <f>1/1000*(SUM([1]CoreVPAImp!AF$47:AF$47)+SUM([1]CoreVPAImp!AF$105:AF$105))</f>
        <v>0.13253200000000001</v>
      </c>
      <c r="AI17" s="13">
        <f>1/1000*(SUM([1]CoreVPAImp!AG$47:AG$47)+SUM([1]CoreVPAImp!AG$105:AG$105))</f>
        <v>0.13455600000000001</v>
      </c>
      <c r="AJ17" s="13">
        <f>1/1000*(SUM([1]CoreVPAImp!AH$47:AH$47)+SUM([1]CoreVPAImp!AH$105:AH$105))</f>
        <v>0.21779599999999999</v>
      </c>
      <c r="AK17" s="13">
        <f>1/1000*(SUM([1]CoreVPAImp!AI$47:AI$47)+SUM([1]CoreVPAImp!AI$105:AI$105))</f>
        <v>0.24404600000000001</v>
      </c>
      <c r="AL17" s="13">
        <f>1/1000*(SUM([1]CoreVPAImp!AJ$47:AJ$47)+SUM([1]CoreVPAImp!AJ$105:AJ$105))</f>
        <v>0.19451500000000002</v>
      </c>
      <c r="AM17" s="13">
        <f>1/1000*(SUM([1]CoreVPAImp!AK$47:AK$47)+SUM([1]CoreVPAImp!AK$105:AK$105))</f>
        <v>0.17111800000000002</v>
      </c>
      <c r="AN17" s="13">
        <f>1/1000*(SUM([1]CoreVPAImp!AL$47:AL$47)+SUM([1]CoreVPAImp!AL$105:AL$105))</f>
        <v>0.190639</v>
      </c>
      <c r="AO17" s="13">
        <f>1/1000*(SUM([1]CoreVPAImp!AM$47:AM$47)+SUM([1]CoreVPAImp!AM$105:AM$105))</f>
        <v>0.33087700000000003</v>
      </c>
      <c r="AP17" s="13">
        <f>1/1000*(SUM([1]CoreVPAImp!AN$47:AN$47)+SUM([1]CoreVPAImp!AN$105:AN$105))</f>
        <v>0.36349600000000004</v>
      </c>
      <c r="AQ17" s="13">
        <f>1/1000*(SUM([1]CoreVPAImp!AO$47:AO$47)+SUM([1]CoreVPAImp!AO$105:AO$105))</f>
        <v>0.42201525548758201</v>
      </c>
      <c r="AR17" s="13">
        <f>1/1000*(SUM([1]CoreVPAImp!AP$47:AP$47)+SUM([1]CoreVPAImp!AP$105:AP$105))</f>
        <v>0.411299167487582</v>
      </c>
      <c r="AS17" s="13">
        <f>1/1000*(SUM([1]CoreVPAImp!AQ$47:AQ$47)+SUM([1]CoreVPAImp!AQ$105:AQ$105))</f>
        <v>0.39143300000000003</v>
      </c>
      <c r="AT17" s="13">
        <f>1/1000*(SUM([1]CoreVPAImp!AR$47:AR$47)+SUM([1]CoreVPAImp!AR$105:AR$105))</f>
        <v>0.32336100000000001</v>
      </c>
      <c r="AU17" s="13">
        <f>1/1000*(SUM([1]CoreVPAImp!AS$47:AS$47)+SUM([1]CoreVPAImp!AS$105:AS$105))</f>
        <v>0.27192</v>
      </c>
      <c r="AV17" s="13">
        <f>1/1000*(SUM([1]CoreVPAImp!AT$47:AT$47)+SUM([1]CoreVPAImp!AT$105:AT$105))</f>
        <v>0.26442700000000002</v>
      </c>
      <c r="AW17" s="13">
        <f>1/1000*(SUM([1]CoreVPAImp!AU$47:AU$47)+SUM([1]CoreVPAImp!AU$105:AU$105))</f>
        <v>0.18240088400000001</v>
      </c>
      <c r="AX17" s="13">
        <f>1/1000*(SUM([1]CoreVPAImp!AV$47:AV$47)+SUM([1]CoreVPAImp!AV$105:AV$105))</f>
        <v>0.17883499999999999</v>
      </c>
      <c r="AY17" s="13">
        <f>1/1000*(SUM([1]CoreVPAImp!AW$47:AW$47)+SUM([1]CoreVPAImp!AW$105:AW$105))</f>
        <v>0.242862997</v>
      </c>
      <c r="AZ17" s="13">
        <f>1/1000*(SUM([1]CoreVPAImp!AX$47:AX$47)+SUM([1]CoreVPAImp!AX$105:AX$105))</f>
        <v>0.14469111300000001</v>
      </c>
      <c r="BA17" s="13">
        <f>1/1000*(SUM([1]CoreVPAImp!AY$47:AY$47)+SUM([1]CoreVPAImp!AY$105:AY$105))</f>
        <v>0.11619900000000001</v>
      </c>
      <c r="BB17" s="13">
        <f>1/1000*(SUM([1]CoreVPAImp!AZ$47:AZ$47)+SUM([1]CoreVPAImp!AZ$105:AZ$105))</f>
        <v>0.11616</v>
      </c>
      <c r="BC17" s="15">
        <f>1/1000*(SUM([1]CoreVPAImp!BA$47:BA$47)+SUM([1]CoreVPAImp!BA$105:BA$105))</f>
        <v>0</v>
      </c>
      <c r="BD17" s="302"/>
    </row>
    <row r="18" spans="2:56">
      <c r="B18" s="5" t="s">
        <v>25</v>
      </c>
      <c r="C18" s="108">
        <f>1/$A$1*[1]CoreVPAImp!$B$109</f>
        <v>1.4355860079999996</v>
      </c>
      <c r="D18" s="109">
        <f>1/$A$1*[1]CoreVPAImp!$C$109</f>
        <v>1.5593479719999999</v>
      </c>
      <c r="E18" s="109">
        <f>1/$A$1*[1]CoreVPAImp!$D$109</f>
        <v>1.6436156768561998</v>
      </c>
      <c r="F18" s="109">
        <f>1/$A$1*[1]CoreVPAImp!$E$109</f>
        <v>1.8018584506040001</v>
      </c>
      <c r="G18" s="109">
        <f>1/$A$1*[1]CoreVPAImp!$F$109</f>
        <v>1.6699223399999996</v>
      </c>
      <c r="H18" s="109">
        <f>1/$A$1*[1]CoreVPAImp!$G$109</f>
        <v>1.1518904746219998</v>
      </c>
      <c r="I18" s="109">
        <f>1/$A$1*[1]CoreVPAImp!$H$109</f>
        <v>0.80070185157999985</v>
      </c>
      <c r="J18" s="110">
        <f>1/$A$1*[1]CoreVPAImp!$I$109</f>
        <v>0.68726308009199988</v>
      </c>
      <c r="K18" s="110">
        <f>1/$A$1*[1]CoreVPAImp!J$109</f>
        <v>0.69759535357999991</v>
      </c>
      <c r="L18" s="110">
        <f>1/$A$1*[1]CoreVPAImp!K$109</f>
        <v>0.34946039910222226</v>
      </c>
      <c r="M18" s="109">
        <f>1/$A$1*[1]CoreVPAImp!L$109</f>
        <v>0.38162913915999985</v>
      </c>
      <c r="N18" s="109">
        <f>1/$A$1*[1]CoreVPAImp!M$109</f>
        <v>0.46756524484799983</v>
      </c>
      <c r="O18" s="109">
        <f>1/$A$1*[1]CoreVPAImp!N$109</f>
        <v>0.42233527748959981</v>
      </c>
      <c r="P18" s="109">
        <f>1/$A$1*[1]CoreVPAImp!O$109</f>
        <v>0.38873327416199982</v>
      </c>
      <c r="Q18" s="109">
        <f>1/$A$1*[1]CoreVPAImp!P$109</f>
        <v>0.38493779631999997</v>
      </c>
      <c r="R18" s="109">
        <f>1/$A$1*[1]CoreVPAImp!Q$109</f>
        <v>0.72352417118320034</v>
      </c>
      <c r="S18" s="109">
        <f>1/$A$1*[1]CoreVPAImp!R$109</f>
        <v>1.0046361249844002</v>
      </c>
      <c r="T18" s="109">
        <f>1/$A$1*[1]CoreVPAImp!S$109</f>
        <v>1.045469531018</v>
      </c>
      <c r="U18" s="109">
        <f>1/$A$1*[1]CoreVPAImp!T$109</f>
        <v>1.1555839373200001</v>
      </c>
      <c r="V18" s="109">
        <f>1/$A$1*[1]CoreVPAImp!U$109</f>
        <v>0.87485124257199998</v>
      </c>
      <c r="W18" s="109">
        <f>1/$A$1*[1]CoreVPAImp!V$109</f>
        <v>1.3609440276076001</v>
      </c>
      <c r="X18" s="109">
        <f>1/$A$1*[1]CoreVPAImp!W$109</f>
        <v>1.0713797836279999</v>
      </c>
      <c r="Y18" s="109">
        <f>1/$A$1*[1]CoreVPAImp!X$109</f>
        <v>0.85015350722245986</v>
      </c>
      <c r="Z18" s="109">
        <f>1/$A$1*[1]CoreVPAImp!Y$109</f>
        <v>0.82910814839999969</v>
      </c>
      <c r="AA18" s="109">
        <f>1/$A$1*[1]CoreVPAImp!Z$109</f>
        <v>0.88340448000000038</v>
      </c>
      <c r="AB18" s="109">
        <f>1/$A$1*[1]CoreVPAImp!AA$109</f>
        <v>0</v>
      </c>
      <c r="AC18" s="4"/>
      <c r="AD18" s="309">
        <f>1/1000*[1]CoreVPAImp!AB$109</f>
        <v>0.20388499999999998</v>
      </c>
      <c r="AE18" s="11">
        <f>1/1000*[1]CoreVPAImp!AC$109</f>
        <v>0.20868870799999997</v>
      </c>
      <c r="AF18" s="11">
        <f>1/1000*[1]CoreVPAImp!AD$109</f>
        <v>0.23627221300999998</v>
      </c>
      <c r="AG18" s="11">
        <f>1/1000*[1]CoreVPAImp!AE$109</f>
        <v>0.23471219600000001</v>
      </c>
      <c r="AH18" s="11">
        <f>1/1000*[1]CoreVPAImp!AF$109</f>
        <v>0.18976400000000002</v>
      </c>
      <c r="AI18" s="11">
        <f>1/1000*[1]CoreVPAImp!AG$109</f>
        <v>0.19026600000000002</v>
      </c>
      <c r="AJ18" s="11">
        <f>1/1000*[1]CoreVPAImp!AH$109</f>
        <v>0.15674399999999999</v>
      </c>
      <c r="AK18" s="11">
        <f>1/1000*[1]CoreVPAImp!AI$109</f>
        <v>0.149037</v>
      </c>
      <c r="AL18" s="11">
        <f>1/1000*[1]CoreVPAImp!AJ$109</f>
        <v>0.11662800000000001</v>
      </c>
      <c r="AM18" s="11">
        <f>1/1000*[1]CoreVPAImp!AK$109</f>
        <v>7.0457000000000006E-2</v>
      </c>
      <c r="AN18" s="11">
        <f>1/1000*[1]CoreVPAImp!AL$109</f>
        <v>6.9220000000000018E-2</v>
      </c>
      <c r="AO18" s="11">
        <f>1/1000*[1]CoreVPAImp!AM$109</f>
        <v>9.0809000000000001E-2</v>
      </c>
      <c r="AP18" s="11">
        <f>1/1000*[1]CoreVPAImp!AN$109</f>
        <v>7.7432000000000001E-2</v>
      </c>
      <c r="AQ18" s="11">
        <f>1/1000*[1]CoreVPAImp!AO$109</f>
        <v>8.5511413771742012E-2</v>
      </c>
      <c r="AR18" s="11">
        <f>1/1000*[1]CoreVPAImp!AP$109</f>
        <v>0.122114745771742</v>
      </c>
      <c r="AS18" s="11">
        <f>1/1000*[1]CoreVPAImp!AQ$109</f>
        <v>0.15656400000000001</v>
      </c>
      <c r="AT18" s="11">
        <f>1/1000*[1]CoreVPAImp!AR$109</f>
        <v>0.20164599999999999</v>
      </c>
      <c r="AU18" s="11">
        <f>1/1000*[1]CoreVPAImp!AS$109</f>
        <v>0.216141</v>
      </c>
      <c r="AV18" s="11">
        <f>1/1000*[1]CoreVPAImp!AT$109</f>
        <v>0.214478</v>
      </c>
      <c r="AW18" s="11">
        <f>1/1000*[1]CoreVPAImp!AU$109</f>
        <v>0.24026658899999997</v>
      </c>
      <c r="AX18" s="11">
        <f>1/1000*[1]CoreVPAImp!AV$109</f>
        <v>0.24778300000000003</v>
      </c>
      <c r="AY18" s="11">
        <f>1/1000*[1]CoreVPAImp!AW$109</f>
        <v>0.31747367399999998</v>
      </c>
      <c r="AZ18" s="11">
        <f>1/1000*[1]CoreVPAImp!AX$109</f>
        <v>0.286963511</v>
      </c>
      <c r="BA18" s="11">
        <f>1/1000*[1]CoreVPAImp!AY$109</f>
        <v>0.22242800000000001</v>
      </c>
      <c r="BB18" s="11">
        <f>1/1000*[1]CoreVPAImp!AZ$109</f>
        <v>0.22609100000000001</v>
      </c>
      <c r="BC18" s="10">
        <f>1/1000*[1]CoreVPAImp!BA$109</f>
        <v>0</v>
      </c>
      <c r="BD18" s="302"/>
    </row>
    <row r="19" spans="2:56">
      <c r="B19" s="5" t="s">
        <v>83</v>
      </c>
      <c r="C19" s="48">
        <f>1/$A$1*[1]CoreVPAImp!$B$116</f>
        <v>1.3893059999999999E-2</v>
      </c>
      <c r="D19" s="11">
        <f>1/$A$1*[1]CoreVPAImp!$C$116</f>
        <v>9.0714000000000003E-3</v>
      </c>
      <c r="E19" s="11">
        <f>1/$A$1*[1]CoreVPAImp!$D$116</f>
        <v>8.824579628E-3</v>
      </c>
      <c r="F19" s="11">
        <f>1/$A$1*[1]CoreVPAImp!$E$116</f>
        <v>4.5139234079999997E-3</v>
      </c>
      <c r="G19" s="11">
        <f>1/$A$1*[1]CoreVPAImp!$F$116</f>
        <v>6.36996E-3</v>
      </c>
      <c r="H19" s="11">
        <f>1/$A$1*[1]CoreVPAImp!$G$116</f>
        <v>5.1875646399999996E-3</v>
      </c>
      <c r="I19" s="11">
        <f>1/$A$1*[1]CoreVPAImp!$H$116</f>
        <v>4.6574919119999995E-3</v>
      </c>
      <c r="J19" s="40">
        <f>1/$A$1*[1]CoreVPAImp!$I$116</f>
        <v>1.49708125E-2</v>
      </c>
      <c r="K19" s="40">
        <f>1/$A$1*[1]CoreVPAImp!J$116</f>
        <v>2.601332588E-2</v>
      </c>
      <c r="L19" s="40">
        <f>1/$A$1*[1]CoreVPAImp!K$116</f>
        <v>1.9657595053333334E-2</v>
      </c>
      <c r="M19" s="11">
        <f>1/$A$1*[1]CoreVPAImp!L$116</f>
        <v>1.967586373E-2</v>
      </c>
      <c r="N19" s="11">
        <f>1/$A$1*[1]CoreVPAImp!M$116</f>
        <v>2.6691833835999997E-2</v>
      </c>
      <c r="O19" s="11">
        <f>1/$A$1*[1]CoreVPAImp!N$116</f>
        <v>4.2248348113999988E-2</v>
      </c>
      <c r="P19" s="11">
        <f>1/$A$1*[1]CoreVPAImp!O$116</f>
        <v>6.1956958088000003E-2</v>
      </c>
      <c r="Q19" s="11">
        <f>1/$A$1*[1]CoreVPAImp!P$116</f>
        <v>0.123539953796</v>
      </c>
      <c r="R19" s="11">
        <f>1/$A$1*[1]CoreVPAImp!Q$116</f>
        <v>0.18579769971919996</v>
      </c>
      <c r="S19" s="11">
        <f>1/$A$1*[1]CoreVPAImp!R$116</f>
        <v>0.15232921151000001</v>
      </c>
      <c r="T19" s="11">
        <f>1/$A$1*[1]CoreVPAImp!S$116</f>
        <v>0.1597891733263351</v>
      </c>
      <c r="U19" s="11">
        <f>1/$A$1*[1]CoreVPAImp!T$116</f>
        <v>0.15169026456666665</v>
      </c>
      <c r="V19" s="11">
        <f>1/$A$1*[1]CoreVPAImp!U$116</f>
        <v>0.13714108384400001</v>
      </c>
      <c r="W19" s="11">
        <f>1/$A$1*[1]CoreVPAImp!V$116</f>
        <v>0.16527820140199997</v>
      </c>
      <c r="X19" s="11">
        <f>1/$A$1*[1]CoreVPAImp!W$116</f>
        <v>0.16170175070000001</v>
      </c>
      <c r="Y19" s="11">
        <f>1/$A$1*[1]CoreVPAImp!X$116</f>
        <v>0.152182705973928</v>
      </c>
      <c r="Z19" s="11">
        <f>1/$A$1*[1]CoreVPAImp!Y$116</f>
        <v>0.12998278999999999</v>
      </c>
      <c r="AA19" s="11">
        <f>1/$A$1*[1]CoreVPAImp!Z$116</f>
        <v>0.14680133439999998</v>
      </c>
      <c r="AB19" s="11">
        <f>1/$A$1*[1]CoreVPAImp!AA$116</f>
        <v>0</v>
      </c>
      <c r="AC19" s="4"/>
      <c r="AD19" s="309">
        <f>1/1000*[1]CoreVPAImp!AB$116</f>
        <v>9.8279999999999999E-3</v>
      </c>
      <c r="AE19" s="11">
        <f>1/1000*[1]CoreVPAImp!AC$116</f>
        <v>2.5865879999999999E-3</v>
      </c>
      <c r="AF19" s="11">
        <f>1/1000*[1]CoreVPAImp!AD$116</f>
        <v>6.9624550000000002E-3</v>
      </c>
      <c r="AG19" s="11">
        <f>1/1000*[1]CoreVPAImp!AE$116</f>
        <v>5.0970139999999995E-3</v>
      </c>
      <c r="AH19" s="11">
        <f>1/1000*[1]CoreVPAImp!AF$116</f>
        <v>3.7669999999999999E-3</v>
      </c>
      <c r="AI19" s="11">
        <f>1/1000*[1]CoreVPAImp!AG$116</f>
        <v>3.1910000000000003E-3</v>
      </c>
      <c r="AJ19" s="11">
        <f>1/1000*[1]CoreVPAImp!AH$116</f>
        <v>3.0080000000000003E-3</v>
      </c>
      <c r="AK19" s="11">
        <f>1/1000*[1]CoreVPAImp!AI$116</f>
        <v>5.6810000000000003E-3</v>
      </c>
      <c r="AL19" s="11">
        <f>1/1000*[1]CoreVPAImp!AJ$116</f>
        <v>8.3650000000000009E-3</v>
      </c>
      <c r="AM19" s="11">
        <f>1/1000*[1]CoreVPAImp!AK$116</f>
        <v>5.5469999999999998E-3</v>
      </c>
      <c r="AN19" s="11">
        <f>1/1000*[1]CoreVPAImp!AL$116</f>
        <v>6.4440000000000009E-3</v>
      </c>
      <c r="AO19" s="11">
        <f>1/1000*[1]CoreVPAImp!AM$116</f>
        <v>1.0038E-2</v>
      </c>
      <c r="AP19" s="11">
        <f>1/1000*[1]CoreVPAImp!AN$116</f>
        <v>1.1698E-2</v>
      </c>
      <c r="AQ19" s="11">
        <f>1/1000*[1]CoreVPAImp!AO$116</f>
        <v>1.4643468445608002E-2</v>
      </c>
      <c r="AR19" s="11">
        <f>1/1000*[1]CoreVPAImp!AP$116</f>
        <v>2.4919942445607995E-2</v>
      </c>
      <c r="AS19" s="11">
        <f>1/1000*[1]CoreVPAImp!AQ$116</f>
        <v>3.1289999999999998E-2</v>
      </c>
      <c r="AT19" s="11">
        <f>1/1000*[1]CoreVPAImp!AR$116</f>
        <v>2.6853000000000002E-2</v>
      </c>
      <c r="AU19" s="11">
        <f>1/1000*[1]CoreVPAImp!AS$116</f>
        <v>3.0122999999999997E-2</v>
      </c>
      <c r="AV19" s="11">
        <f>1/1000*[1]CoreVPAImp!AT$116</f>
        <v>2.7913E-2</v>
      </c>
      <c r="AW19" s="11">
        <f>1/1000*[1]CoreVPAImp!AU$116</f>
        <v>2.5291882999999998E-2</v>
      </c>
      <c r="AX19" s="11">
        <f>1/1000*[1]CoreVPAImp!AV$116</f>
        <v>2.8369999999999999E-2</v>
      </c>
      <c r="AY19" s="11">
        <f>1/1000*[1]CoreVPAImp!AW$116</f>
        <v>3.0529578000000002E-2</v>
      </c>
      <c r="AZ19" s="11">
        <f>1/1000*[1]CoreVPAImp!AX$116</f>
        <v>2.6849109999999995E-2</v>
      </c>
      <c r="BA19" s="11">
        <f>1/1000*[1]CoreVPAImp!AY$116</f>
        <v>1.9445999999999998E-2</v>
      </c>
      <c r="BB19" s="11">
        <f>1/1000*[1]CoreVPAImp!AZ$116</f>
        <v>1.9876999999999999E-2</v>
      </c>
      <c r="BC19" s="10">
        <f>1/1000*[1]CoreVPAImp!BA$116</f>
        <v>0</v>
      </c>
      <c r="BD19" s="302"/>
    </row>
    <row r="20" spans="2:56">
      <c r="B20" s="5" t="s">
        <v>97</v>
      </c>
      <c r="C20" s="108">
        <f>1/$A$1*[1]CoreVPAImp!$B$138</f>
        <v>1.52397078</v>
      </c>
      <c r="D20" s="109">
        <f>1/$A$1*[1]CoreVPAImp!$C$138</f>
        <v>1.7348849799999999</v>
      </c>
      <c r="E20" s="109">
        <f>1/$A$1*[1]CoreVPAImp!$D$138</f>
        <v>2.04113278726</v>
      </c>
      <c r="F20" s="109">
        <f>1/$A$1*[1]CoreVPAImp!$E$138</f>
        <v>1.8483088780519994</v>
      </c>
      <c r="G20" s="109">
        <f>1/$A$1*[1]CoreVPAImp!$F$138</f>
        <v>1.62429902</v>
      </c>
      <c r="H20" s="109">
        <f>1/$A$1*[1]CoreVPAImp!$G$138</f>
        <v>1.7705657160319999</v>
      </c>
      <c r="I20" s="109">
        <f>1/$A$1*[1]CoreVPAImp!$H$138</f>
        <v>1.8021884280660001</v>
      </c>
      <c r="J20" s="110">
        <f>1/$A$1*[1]CoreVPAImp!$I$138</f>
        <v>1.9949200817000001</v>
      </c>
      <c r="K20" s="110">
        <f>1/$A$1*[1]CoreVPAImp!J$138</f>
        <v>1.947695931825</v>
      </c>
      <c r="L20" s="110">
        <f>1/$A$1*[1]CoreVPAImp!K$138</f>
        <v>1.9075740698971428</v>
      </c>
      <c r="M20" s="109">
        <f>1/$A$1*[1]CoreVPAImp!L$138</f>
        <v>1.8845702247100007</v>
      </c>
      <c r="N20" s="109">
        <f>1/$A$1*[1]CoreVPAImp!M$138</f>
        <v>1.0823125921399999</v>
      </c>
      <c r="O20" s="109">
        <f>1/$A$1*[1]CoreVPAImp!N$138</f>
        <v>1.15180765144</v>
      </c>
      <c r="P20" s="109">
        <f>1/$A$1*[1]CoreVPAImp!O$138</f>
        <v>1.0321093185999999</v>
      </c>
      <c r="Q20" s="109">
        <f>1/$A$1*[1]CoreVPAImp!P$138</f>
        <v>1.0579639015399998</v>
      </c>
      <c r="R20" s="109">
        <f>1/$A$1*[1]CoreVPAImp!Q$138</f>
        <v>0.95541583045519995</v>
      </c>
      <c r="S20" s="109">
        <f>1/$A$1*[1]CoreVPAImp!R$138</f>
        <v>0.99059012387400003</v>
      </c>
      <c r="T20" s="109">
        <f>1/$A$1*[1]CoreVPAImp!S$138</f>
        <v>1.0101762642999998</v>
      </c>
      <c r="U20" s="109">
        <f>1/$A$1*[1]CoreVPAImp!T$138</f>
        <v>0.71309321199999998</v>
      </c>
      <c r="V20" s="109">
        <f>1/$A$1*[1]CoreVPAImp!U$138</f>
        <v>0.44460955601999996</v>
      </c>
      <c r="W20" s="109">
        <f>1/$A$1*[1]CoreVPAImp!V$138</f>
        <v>0.65252596657039985</v>
      </c>
      <c r="X20" s="109">
        <f>1/$A$1*[1]CoreVPAImp!W$138</f>
        <v>0.29391047237999995</v>
      </c>
      <c r="Y20" s="109">
        <f>1/$A$1*[1]CoreVPAImp!X$138</f>
        <v>0.19782649566679994</v>
      </c>
      <c r="Z20" s="109">
        <f>1/$A$1*[1]CoreVPAImp!Y$138</f>
        <v>0.20625021480000005</v>
      </c>
      <c r="AA20" s="109">
        <f>1/$A$1*[1]CoreVPAImp!Z$138</f>
        <v>0.16462977719999999</v>
      </c>
      <c r="AB20" s="109">
        <f>1/$A$1*[1]CoreVPAImp!AA$138</f>
        <v>0</v>
      </c>
      <c r="AC20" s="4"/>
      <c r="AD20" s="309">
        <f>1/1000*[1]CoreVPAImp!AB$138</f>
        <v>0.20535399999999998</v>
      </c>
      <c r="AE20" s="11">
        <f>1/1000*[1]CoreVPAImp!AC$138</f>
        <v>0.203668341</v>
      </c>
      <c r="AF20" s="11">
        <f>1/1000*[1]CoreVPAImp!AD$138</f>
        <v>0.22400386299999997</v>
      </c>
      <c r="AG20" s="11">
        <f>1/1000*[1]CoreVPAImp!AE$138</f>
        <v>0.22030196799999996</v>
      </c>
      <c r="AH20" s="11">
        <f>1/1000*[1]CoreVPAImp!AF$138</f>
        <v>0.22356900000000002</v>
      </c>
      <c r="AI20" s="11">
        <f>1/1000*[1]CoreVPAImp!AG$138</f>
        <v>0.24957200000000004</v>
      </c>
      <c r="AJ20" s="11">
        <f>1/1000*[1]CoreVPAImp!AH$138</f>
        <v>0.29188400000000003</v>
      </c>
      <c r="AK20" s="11">
        <f>1/1000*[1]CoreVPAImp!AI$138</f>
        <v>0.34919900000000004</v>
      </c>
      <c r="AL20" s="11">
        <f>1/1000*[1]CoreVPAImp!AJ$138</f>
        <v>0.34335199999999999</v>
      </c>
      <c r="AM20" s="11">
        <f>1/1000*[1]CoreVPAImp!AK$138</f>
        <v>0.295844</v>
      </c>
      <c r="AN20" s="11">
        <f>1/1000*[1]CoreVPAImp!AL$138</f>
        <v>0.32625900000000002</v>
      </c>
      <c r="AO20" s="11">
        <f>1/1000*[1]CoreVPAImp!AM$138</f>
        <v>0.22275999999999999</v>
      </c>
      <c r="AP20" s="11">
        <f>1/1000*[1]CoreVPAImp!AN$138</f>
        <v>0.24852700000000003</v>
      </c>
      <c r="AQ20" s="11">
        <f>1/1000*[1]CoreVPAImp!AO$138</f>
        <v>0.22245525580571995</v>
      </c>
      <c r="AR20" s="11">
        <f>1/1000*[1]CoreVPAImp!AP$138</f>
        <v>0.24010408380571999</v>
      </c>
      <c r="AS20" s="11">
        <f>1/1000*[1]CoreVPAImp!AQ$138</f>
        <v>0.21339100000000003</v>
      </c>
      <c r="AT20" s="11">
        <f>1/1000*[1]CoreVPAImp!AR$138</f>
        <v>0.197268</v>
      </c>
      <c r="AU20" s="11">
        <f>1/1000*[1]CoreVPAImp!AS$138</f>
        <v>0.195192</v>
      </c>
      <c r="AV20" s="11">
        <f>1/1000*[1]CoreVPAImp!AT$138</f>
        <v>0.18864299999999998</v>
      </c>
      <c r="AW20" s="11">
        <f>1/1000*[1]CoreVPAImp!AU$138</f>
        <v>0.101326627</v>
      </c>
      <c r="AX20" s="11">
        <f>1/1000*[1]CoreVPAImp!AV$138</f>
        <v>7.6869000000000007E-2</v>
      </c>
      <c r="AY20" s="11">
        <f>1/1000*[1]CoreVPAImp!AW$138</f>
        <v>7.7244462999999999E-2</v>
      </c>
      <c r="AZ20" s="11">
        <f>1/1000*[1]CoreVPAImp!AX$138</f>
        <v>6.4752059000000001E-2</v>
      </c>
      <c r="BA20" s="11">
        <f>1/1000*[1]CoreVPAImp!AY$138</f>
        <v>5.1133999999999999E-2</v>
      </c>
      <c r="BB20" s="11">
        <f>1/1000*[1]CoreVPAImp!AZ$138</f>
        <v>3.6754000000000009E-2</v>
      </c>
      <c r="BC20" s="10">
        <f>1/1000*[1]CoreVPAImp!BA$138</f>
        <v>0</v>
      </c>
      <c r="BD20" s="302"/>
    </row>
    <row r="21" spans="2:56">
      <c r="B21" s="5" t="s">
        <v>29</v>
      </c>
      <c r="C21" s="48">
        <f>1/$A$1*[1]CoreVPAImp!$B$253</f>
        <v>6.8999999999999997E-4</v>
      </c>
      <c r="D21" s="11">
        <f>1/$A$1*[1]CoreVPAImp!$C$253</f>
        <v>0</v>
      </c>
      <c r="E21" s="11">
        <f>1/$A$1*[1]CoreVPAImp!$D$253</f>
        <v>1.356297164E-3</v>
      </c>
      <c r="F21" s="11">
        <f>1/$A$1*[1]CoreVPAImp!$E$253</f>
        <v>1.3800349999999999E-3</v>
      </c>
      <c r="G21" s="11">
        <f>1/$A$1*[1]CoreVPAImp!$F$253</f>
        <v>2.7713E-3</v>
      </c>
      <c r="H21" s="11">
        <f>1/$A$1*[1]CoreVPAImp!$G$253</f>
        <v>1.4379981999999999E-2</v>
      </c>
      <c r="I21" s="11">
        <f>1/$A$1*[1]CoreVPAImp!$H$253</f>
        <v>2.2555718469999996E-2</v>
      </c>
      <c r="J21" s="40">
        <f>1/$A$1*[1]CoreVPAImp!$I$253</f>
        <v>8.2136149735999975E-2</v>
      </c>
      <c r="K21" s="40">
        <f>1/$A$1*[1]CoreVPAImp!J$253</f>
        <v>0.18582658623999998</v>
      </c>
      <c r="L21" s="40">
        <f>1/$A$1*[1]CoreVPAImp!K$253</f>
        <v>0.29033980744444449</v>
      </c>
      <c r="M21" s="11">
        <f>1/$A$1*[1]CoreVPAImp!L$253</f>
        <v>0.36251392074400002</v>
      </c>
      <c r="N21" s="11">
        <f>1/$A$1*[1]CoreVPAImp!M$253</f>
        <v>0.40388616090000007</v>
      </c>
      <c r="O21" s="11">
        <f>1/$A$1*[1]CoreVPAImp!N$253</f>
        <v>0.47215796073880012</v>
      </c>
      <c r="P21" s="162">
        <f>1/$A$1*[1]CoreVPAImp!O$253</f>
        <v>0.55047654121999989</v>
      </c>
      <c r="Q21" s="162">
        <f>1/$A$1*[1]CoreVPAImp!P$253</f>
        <v>0.48606399942800005</v>
      </c>
      <c r="R21" s="162">
        <f>1/$A$1*[1]CoreVPAImp!Q$253</f>
        <v>0.78857821350799984</v>
      </c>
      <c r="S21" s="162">
        <f>1/$A$1*[1]CoreVPAImp!R$253</f>
        <v>1.3887761153011993</v>
      </c>
      <c r="T21" s="162">
        <f>1/$A$1*[1]CoreVPAImp!S$253</f>
        <v>1.8008121641499995</v>
      </c>
      <c r="U21" s="162">
        <f>1/$A$1*[1]CoreVPAImp!T$253</f>
        <v>2.0906880392199994</v>
      </c>
      <c r="V21" s="162">
        <f>1/$A$1*[1]CoreVPAImp!U$253</f>
        <v>1.4499299877639997</v>
      </c>
      <c r="W21" s="162">
        <f>1/$A$1*[1]CoreVPAImp!V$253</f>
        <v>2.5509242221599999</v>
      </c>
      <c r="X21" s="162">
        <f>1/$A$1*[1]CoreVPAImp!W$253</f>
        <v>1.545515914768</v>
      </c>
      <c r="Y21" s="162">
        <f>1/$A$1*[1]CoreVPAImp!X$253</f>
        <v>1.3293463712522002</v>
      </c>
      <c r="Z21" s="162">
        <f>1/$A$1*[1]CoreVPAImp!Y$253</f>
        <v>1.3359665340000002</v>
      </c>
      <c r="AA21" s="162">
        <f>1/$A$1*[1]CoreVPAImp!Z$253</f>
        <v>1.3080111827999985</v>
      </c>
      <c r="AB21" s="162">
        <f>1/$A$1*[1]CoreVPAImp!AA$253</f>
        <v>0</v>
      </c>
      <c r="AC21" s="164"/>
      <c r="AD21" s="309">
        <f>1/1000*[1]CoreVPAImp!AB$253</f>
        <v>1.4000000000000001E-4</v>
      </c>
      <c r="AE21" s="11">
        <f>1/1000*[1]CoreVPAImp!AC$253</f>
        <v>0</v>
      </c>
      <c r="AF21" s="11">
        <f>1/1000*[1]CoreVPAImp!AD$253</f>
        <v>2.34288E-4</v>
      </c>
      <c r="AG21" s="11">
        <f>1/1000*[1]CoreVPAImp!AE$253</f>
        <v>2.6127699999999997E-4</v>
      </c>
      <c r="AH21" s="11">
        <f>1/1000*[1]CoreVPAImp!AF$253</f>
        <v>5.2099999999999998E-4</v>
      </c>
      <c r="AI21" s="11">
        <f>1/1000*[1]CoreVPAImp!AG$253</f>
        <v>2.8349999999999998E-3</v>
      </c>
      <c r="AJ21" s="11">
        <f>1/1000*[1]CoreVPAImp!AH$253</f>
        <v>4.5009999999999998E-3</v>
      </c>
      <c r="AK21" s="11">
        <f>1/1000*[1]CoreVPAImp!AI$253</f>
        <v>1.2823999999999999E-2</v>
      </c>
      <c r="AL21" s="11">
        <f>1/1000*[1]CoreVPAImp!AJ$253</f>
        <v>2.4024999999999998E-2</v>
      </c>
      <c r="AM21" s="11">
        <f>1/1000*[1]CoreVPAImp!AK$253</f>
        <v>2.9021000000000002E-2</v>
      </c>
      <c r="AN21" s="11">
        <f>1/1000*[1]CoreVPAImp!AL$253</f>
        <v>3.6216000000000005E-2</v>
      </c>
      <c r="AO21" s="11">
        <f>1/1000*[1]CoreVPAImp!AM$253</f>
        <v>4.3519999999999996E-2</v>
      </c>
      <c r="AP21" s="11">
        <f>1/1000*[1]CoreVPAImp!AN$253</f>
        <v>4.9304000000000001E-2</v>
      </c>
      <c r="AQ21" s="11">
        <f>1/1000*[1]CoreVPAImp!AO$253</f>
        <v>6.354406568753998E-2</v>
      </c>
      <c r="AR21" s="11">
        <f>1/1000*[1]CoreVPAImp!AP$253</f>
        <v>8.7204825687539997E-2</v>
      </c>
      <c r="AS21" s="11">
        <f>1/1000*[1]CoreVPAImp!AQ$253</f>
        <v>9.2978000000000005E-2</v>
      </c>
      <c r="AT21" s="11">
        <f>1/1000*[1]CoreVPAImp!AR$253</f>
        <v>0.15174500000000002</v>
      </c>
      <c r="AU21" s="11">
        <f>1/1000*[1]CoreVPAImp!AS$253</f>
        <v>0.18889699999999998</v>
      </c>
      <c r="AV21" s="11">
        <f>1/1000*[1]CoreVPAImp!AT$253</f>
        <v>0.25991700000000001</v>
      </c>
      <c r="AW21" s="11">
        <f>1/1000*[1]CoreVPAImp!AU$253</f>
        <v>0.24675604900000001</v>
      </c>
      <c r="AX21" s="11">
        <f>1/1000*[1]CoreVPAImp!AV$253</f>
        <v>0.24166800000000002</v>
      </c>
      <c r="AY21" s="11">
        <f>1/1000*[1]CoreVPAImp!AW$253</f>
        <v>0.29143851100000001</v>
      </c>
      <c r="AZ21" s="11">
        <f>1/1000*[1]CoreVPAImp!AX$253</f>
        <v>0.24215314699999999</v>
      </c>
      <c r="BA21" s="11">
        <f>1/1000*[1]CoreVPAImp!AY$253</f>
        <v>0.20808299999999999</v>
      </c>
      <c r="BB21" s="11">
        <f>1/1000*[1]CoreVPAImp!AZ$253</f>
        <v>0.19811200000000001</v>
      </c>
      <c r="BC21" s="10">
        <f>1/1000*[1]CoreVPAImp!BA$253</f>
        <v>0</v>
      </c>
      <c r="BD21" s="302"/>
    </row>
    <row r="22" spans="2:56">
      <c r="B22" s="8" t="s">
        <v>22</v>
      </c>
      <c r="C22" s="49">
        <f t="shared" ref="C22:M22" si="5">SUM(C15:C15)-SUM(C16:C21)</f>
        <v>1.5230000000001631E-3</v>
      </c>
      <c r="D22" s="41">
        <f t="shared" si="5"/>
        <v>3.7386999999995396E-3</v>
      </c>
      <c r="E22" s="41">
        <f t="shared" si="5"/>
        <v>1.565496588000137E-2</v>
      </c>
      <c r="F22" s="41">
        <f t="shared" si="5"/>
        <v>6.6081420599992668E-3</v>
      </c>
      <c r="G22" s="41">
        <f t="shared" si="5"/>
        <v>1.1232818000000755E-2</v>
      </c>
      <c r="H22" s="41">
        <f t="shared" si="5"/>
        <v>1.9082480780000743E-2</v>
      </c>
      <c r="I22" s="41">
        <f t="shared" si="5"/>
        <v>8.6968524199990682E-3</v>
      </c>
      <c r="J22" s="42">
        <f t="shared" si="5"/>
        <v>2.4516494642000453E-2</v>
      </c>
      <c r="K22" s="42">
        <f t="shared" si="5"/>
        <v>1.8441210410908848E-2</v>
      </c>
      <c r="L22" s="42">
        <f t="shared" si="5"/>
        <v>1.2137791900000749E-2</v>
      </c>
      <c r="M22" s="41">
        <f t="shared" si="5"/>
        <v>2.0662473739999854E-2</v>
      </c>
      <c r="N22" s="41">
        <f>SUM(N15:N15)-SUM(N16:N21)</f>
        <v>1.5587839079999277E-2</v>
      </c>
      <c r="O22" s="41">
        <f t="shared" ref="O22:AB22" si="6">SUM(O15:O15)-SUM(O16:O21)</f>
        <v>9.6466076660002287E-3</v>
      </c>
      <c r="P22" s="41">
        <f t="shared" si="6"/>
        <v>3.4753406520007246E-3</v>
      </c>
      <c r="Q22" s="41">
        <f t="shared" si="6"/>
        <v>7.2117981879995519E-3</v>
      </c>
      <c r="R22" s="41">
        <f t="shared" si="6"/>
        <v>8.8809574560002602E-3</v>
      </c>
      <c r="S22" s="41">
        <f t="shared" si="6"/>
        <v>2.2849480363991148E-3</v>
      </c>
      <c r="T22" s="41">
        <f t="shared" si="6"/>
        <v>5.3634586880004775E-3</v>
      </c>
      <c r="U22" s="41">
        <f t="shared" si="6"/>
        <v>2.7397307400001125E-3</v>
      </c>
      <c r="V22" s="41">
        <f t="shared" si="6"/>
        <v>1.3221777026659609E-3</v>
      </c>
      <c r="W22" s="41">
        <f t="shared" si="6"/>
        <v>2.0910234759998758E-3</v>
      </c>
      <c r="X22" s="41">
        <f t="shared" si="6"/>
        <v>6.1930576119992864E-3</v>
      </c>
      <c r="Y22" s="41">
        <f t="shared" si="6"/>
        <v>1.3373188926997237E-3</v>
      </c>
      <c r="Z22" s="41">
        <f t="shared" si="6"/>
        <v>9.3694719999959375E-4</v>
      </c>
      <c r="AA22" s="41">
        <f t="shared" si="6"/>
        <v>2.0389096000004159E-3</v>
      </c>
      <c r="AB22" s="41">
        <f t="shared" si="6"/>
        <v>0</v>
      </c>
      <c r="AC22" s="4"/>
      <c r="AD22" s="69">
        <f t="shared" ref="AD22:BC22" si="7">SUM(AD15:AD15)-SUM(AD16:AD21)</f>
        <v>6.4199999999992041E-4</v>
      </c>
      <c r="AE22" s="43">
        <f t="shared" si="7"/>
        <v>7.0018199999999364E-4</v>
      </c>
      <c r="AF22" s="43">
        <f t="shared" si="7"/>
        <v>3.3902999999998462E-3</v>
      </c>
      <c r="AG22" s="43">
        <f t="shared" si="7"/>
        <v>2.0946449999998951E-3</v>
      </c>
      <c r="AH22" s="43">
        <f t="shared" si="7"/>
        <v>1.6190000000001481E-3</v>
      </c>
      <c r="AI22" s="43">
        <f t="shared" si="7"/>
        <v>4.401999999999795E-3</v>
      </c>
      <c r="AJ22" s="43">
        <f t="shared" si="7"/>
        <v>3.5309999999999508E-3</v>
      </c>
      <c r="AK22" s="43">
        <f t="shared" si="7"/>
        <v>7.3280000000001122E-3</v>
      </c>
      <c r="AL22" s="43">
        <f t="shared" si="7"/>
        <v>5.1280000000000214E-3</v>
      </c>
      <c r="AM22" s="43">
        <f t="shared" si="7"/>
        <v>3.4309999999997398E-3</v>
      </c>
      <c r="AN22" s="43">
        <f t="shared" si="7"/>
        <v>4.618000000000122E-3</v>
      </c>
      <c r="AO22" s="43">
        <f t="shared" si="7"/>
        <v>3.8260000000001071E-3</v>
      </c>
      <c r="AP22" s="43">
        <f t="shared" si="7"/>
        <v>2.403000000000044E-3</v>
      </c>
      <c r="AQ22" s="43">
        <f t="shared" si="7"/>
        <v>8.3315312671206065E-4</v>
      </c>
      <c r="AR22" s="43">
        <f t="shared" si="7"/>
        <v>1.655888126711913E-3</v>
      </c>
      <c r="AS22" s="43">
        <f t="shared" si="7"/>
        <v>3.1570000000000764E-3</v>
      </c>
      <c r="AT22" s="43">
        <f t="shared" si="7"/>
        <v>6.2799999999996192E-4</v>
      </c>
      <c r="AU22" s="43">
        <f t="shared" si="7"/>
        <v>1.4670000000001071E-3</v>
      </c>
      <c r="AV22" s="43">
        <f t="shared" si="7"/>
        <v>6.8699999999999317E-4</v>
      </c>
      <c r="AW22" s="43">
        <f t="shared" si="7"/>
        <v>7.4825899999997336E-4</v>
      </c>
      <c r="AX22" s="43">
        <f t="shared" si="7"/>
        <v>8.1899999999990314E-4</v>
      </c>
      <c r="AY22" s="43">
        <f t="shared" si="7"/>
        <v>1.604972999999954E-3</v>
      </c>
      <c r="AZ22" s="43">
        <f t="shared" si="7"/>
        <v>6.538139999999748E-4</v>
      </c>
      <c r="BA22" s="43">
        <f t="shared" si="7"/>
        <v>1.0210000000000496E-3</v>
      </c>
      <c r="BB22" s="43">
        <f t="shared" si="7"/>
        <v>8.8999999999994639E-4</v>
      </c>
      <c r="BC22" s="58">
        <f t="shared" si="7"/>
        <v>0</v>
      </c>
      <c r="BD22" s="302"/>
    </row>
    <row r="23" spans="2:56" ht="17.149999999999999" customHeight="1">
      <c r="B23" s="16" t="s">
        <v>212</v>
      </c>
      <c r="C23" s="30">
        <f>1/$A$1*[1]CoreVPAImp!$B$264</f>
        <v>2.4374488E-2</v>
      </c>
      <c r="D23" s="32">
        <f>1/$A$1*[1]CoreVPAImp!$C$264</f>
        <v>0.13099672099999998</v>
      </c>
      <c r="E23" s="32">
        <f>1/$A$1*[1]CoreVPAImp!$D$264</f>
        <v>8.2779655916000019E-2</v>
      </c>
      <c r="F23" s="32">
        <f>1/$A$1*[1]CoreVPAImp!$E$264</f>
        <v>9.768258333999999E-2</v>
      </c>
      <c r="G23" s="32">
        <f>1/$A$1*[1]CoreVPAImp!$F$264</f>
        <v>0.18672008000000001</v>
      </c>
      <c r="H23" s="32">
        <f>1/$A$1*[1]CoreVPAImp!$G$264</f>
        <v>0.16629329182000008</v>
      </c>
      <c r="I23" s="32">
        <f>1/$A$1*[1]CoreVPAImp!$H$264</f>
        <v>0.24216919652599997</v>
      </c>
      <c r="J23" s="36">
        <f>1/$A$1*[1]CoreVPAImp!$I$264</f>
        <v>0.54868587594800011</v>
      </c>
      <c r="K23" s="36">
        <f>1/$A$1*[1]CoreVPAImp!J$264</f>
        <v>0.4802341718</v>
      </c>
      <c r="L23" s="36">
        <f>1/$A$1*[1]CoreVPAImp!K$264</f>
        <v>0.3477402586143048</v>
      </c>
      <c r="M23" s="32">
        <f>1/$A$1*[1]CoreVPAImp!L$264</f>
        <v>0.197444022356</v>
      </c>
      <c r="N23" s="32">
        <f>1/$A$1*[1]CoreVPAImp!M$264</f>
        <v>0.22985791003400008</v>
      </c>
      <c r="O23" s="32">
        <f>1/$A$1*[1]CoreVPAImp!N$264</f>
        <v>0.48499468916720001</v>
      </c>
      <c r="P23" s="115">
        <f>1/$A$1*[1]CoreVPAImp!O$264</f>
        <v>0.72110875082999981</v>
      </c>
      <c r="Q23" s="115">
        <f>1/$A$1*[1]CoreVPAImp!P$264</f>
        <v>0.70438999301999994</v>
      </c>
      <c r="R23" s="115">
        <f>1/$A$1*[1]CoreVPAImp!Q$264</f>
        <v>1.1425520346671998</v>
      </c>
      <c r="S23" s="115">
        <f>1/$A$1*[1]CoreVPAImp!R$264</f>
        <v>1.4366339633623997</v>
      </c>
      <c r="T23" s="115">
        <f>1/$A$1*[1]CoreVPAImp!S$264</f>
        <v>1.5606456756840004</v>
      </c>
      <c r="U23" s="115">
        <f>1/$A$1*[1]CoreVPAImp!T$264</f>
        <v>1.4756323432866667</v>
      </c>
      <c r="V23" s="115">
        <f>1/$A$1*[1]CoreVPAImp!U$264</f>
        <v>1.2384324271313329</v>
      </c>
      <c r="W23" s="115">
        <f>1/$A$1*[1]CoreVPAImp!V$264</f>
        <v>1.9519573249703996</v>
      </c>
      <c r="X23" s="115">
        <f>1/$A$1*[1]CoreVPAImp!W$264</f>
        <v>1.2919596709319996</v>
      </c>
      <c r="Y23" s="115">
        <f>1/$A$1*[1]CoreVPAImp!X$264</f>
        <v>1.0015636677495867</v>
      </c>
      <c r="Z23" s="115">
        <f>1/$A$1*[1]CoreVPAImp!Y$264</f>
        <v>0.96528081720000003</v>
      </c>
      <c r="AA23" s="115">
        <f>1/$A$1*[1]CoreVPAImp!Z$264</f>
        <v>0.94257666999999978</v>
      </c>
      <c r="AB23" s="115">
        <f>1/$A$1*[1]CoreVPAImp!AA$264</f>
        <v>0</v>
      </c>
      <c r="AC23" s="160"/>
      <c r="AD23" s="308">
        <f>1/1000*[1]CoreVPAImp!AB$264</f>
        <v>9.7280000000000005E-3</v>
      </c>
      <c r="AE23" s="32">
        <f>1/1000*[1]CoreVPAImp!AC$264</f>
        <v>2.5180755999999995E-2</v>
      </c>
      <c r="AF23" s="32">
        <f>1/1000*[1]CoreVPAImp!AD$264</f>
        <v>3.7971018000000016E-2</v>
      </c>
      <c r="AG23" s="32">
        <f>1/1000*[1]CoreVPAImp!AE$264</f>
        <v>4.2874705999999999E-2</v>
      </c>
      <c r="AH23" s="32">
        <f>1/1000*[1]CoreVPAImp!AF$264</f>
        <v>4.1317000000000006E-2</v>
      </c>
      <c r="AI23" s="32">
        <f>1/1000*[1]CoreVPAImp!AG$264</f>
        <v>5.3377999999999995E-2</v>
      </c>
      <c r="AJ23" s="32">
        <f>1/1000*[1]CoreVPAImp!AH$264</f>
        <v>7.7158999999999991E-2</v>
      </c>
      <c r="AK23" s="32">
        <f>1/1000*[1]CoreVPAImp!AI$264</f>
        <v>0.13278700000000002</v>
      </c>
      <c r="AL23" s="32">
        <f>1/1000*[1]CoreVPAImp!AJ$264</f>
        <v>0.13468000000000002</v>
      </c>
      <c r="AM23" s="32">
        <f>1/1000*[1]CoreVPAImp!AK$264</f>
        <v>8.5883000000000029E-2</v>
      </c>
      <c r="AN23" s="32">
        <f>1/1000*[1]CoreVPAImp!AL$264</f>
        <v>5.3857000000000016E-2</v>
      </c>
      <c r="AO23" s="32">
        <f>1/1000*[1]CoreVPAImp!AM$264</f>
        <v>5.6318999999999994E-2</v>
      </c>
      <c r="AP23" s="32">
        <f>1/1000*[1]CoreVPAImp!AN$264</f>
        <v>8.7887999999999994E-2</v>
      </c>
      <c r="AQ23" s="32">
        <f>1/1000*[1]CoreVPAImp!AO$264</f>
        <v>0.16924264088919003</v>
      </c>
      <c r="AR23" s="32">
        <f>1/1000*[1]CoreVPAImp!AP$264</f>
        <v>0.21671757088918994</v>
      </c>
      <c r="AS23" s="32">
        <f>1/1000*[1]CoreVPAImp!AQ$264</f>
        <v>0.20545399999999997</v>
      </c>
      <c r="AT23" s="32">
        <f>1/1000*[1]CoreVPAImp!AR$264</f>
        <v>0.21062900000000001</v>
      </c>
      <c r="AU23" s="32">
        <f>1/1000*[1]CoreVPAImp!AS$264</f>
        <v>0.27398500000000003</v>
      </c>
      <c r="AV23" s="32">
        <f>1/1000*[1]CoreVPAImp!AT$264</f>
        <v>0.26161799999999996</v>
      </c>
      <c r="AW23" s="32">
        <f>1/1000*[1]CoreVPAImp!AU$264</f>
        <v>0.26832801299999992</v>
      </c>
      <c r="AX23" s="32">
        <f>1/1000*[1]CoreVPAImp!AV$264</f>
        <v>0.29478599999999999</v>
      </c>
      <c r="AY23" s="32">
        <f>1/1000*[1]CoreVPAImp!AW$264</f>
        <v>0.35467290199999985</v>
      </c>
      <c r="AZ23" s="32">
        <f>1/1000*[1]CoreVPAImp!AX$264</f>
        <v>0.28793689099999997</v>
      </c>
      <c r="BA23" s="32">
        <f>1/1000*[1]CoreVPAImp!AY$264</f>
        <v>0.25623400000000002</v>
      </c>
      <c r="BB23" s="32">
        <f>1/1000*[1]CoreVPAImp!AZ$264</f>
        <v>0.25456599999999996</v>
      </c>
      <c r="BC23" s="59">
        <f>1/1000*[1]CoreVPAImp!BA$264</f>
        <v>0</v>
      </c>
      <c r="BD23" s="302"/>
    </row>
    <row r="24" spans="2:56">
      <c r="B24" s="5" t="s">
        <v>57</v>
      </c>
      <c r="C24" s="48">
        <f>1/$A$1*[1]CoreVPAImp!$B$16</f>
        <v>0</v>
      </c>
      <c r="D24" s="11">
        <f>1/$A$1*[1]CoreVPAImp!$C$16</f>
        <v>0</v>
      </c>
      <c r="E24" s="11">
        <f>1/$A$1*[1]CoreVPAImp!$D$16</f>
        <v>7.2115722199999994E-3</v>
      </c>
      <c r="F24" s="11">
        <f>1/$A$1*[1]CoreVPAImp!$E$16</f>
        <v>3.3782260400000005E-3</v>
      </c>
      <c r="G24" s="11">
        <f>1/$A$1*[1]CoreVPAImp!$F$16</f>
        <v>4.3394599999999998E-3</v>
      </c>
      <c r="H24" s="11">
        <f>1/$A$1*[1]CoreVPAImp!$G$16</f>
        <v>6.3080988000000001E-3</v>
      </c>
      <c r="I24" s="11">
        <f>1/$A$1*[1]CoreVPAImp!$H$16</f>
        <v>6.4937718199999999E-3</v>
      </c>
      <c r="J24" s="40">
        <f>1/$A$1*[1]CoreVPAImp!$I$16</f>
        <v>9.1878235199999991E-3</v>
      </c>
      <c r="K24" s="40">
        <f>1/$A$1*[1]CoreVPAImp!J$16</f>
        <v>7.7486585999999996E-3</v>
      </c>
      <c r="L24" s="40">
        <f>1/$A$1*[1]CoreVPAImp!K$16</f>
        <v>6.0070605533333356E-3</v>
      </c>
      <c r="M24" s="11">
        <f>1/$A$1*[1]CoreVPAImp!L$16</f>
        <v>9.9212622199999975E-3</v>
      </c>
      <c r="N24" s="11">
        <f>1/$A$1*[1]CoreVPAImp!M$16</f>
        <v>1.2404754904E-2</v>
      </c>
      <c r="O24" s="11">
        <f>1/$A$1*[1]CoreVPAImp!N$16</f>
        <v>1.9883413858000003E-2</v>
      </c>
      <c r="P24" s="11">
        <f>1/$A$1*[1]CoreVPAImp!O$16</f>
        <v>6.8832644900000003E-2</v>
      </c>
      <c r="Q24" s="11">
        <f>1/$A$1*[1]CoreVPAImp!P$16</f>
        <v>7.7536018560000017E-2</v>
      </c>
      <c r="R24" s="11">
        <f>1/$A$1*[1]CoreVPAImp!Q$16</f>
        <v>0.11512733735999997</v>
      </c>
      <c r="S24" s="11">
        <f>1/$A$1*[1]CoreVPAImp!R$16</f>
        <v>0.14439593291199998</v>
      </c>
      <c r="T24" s="11">
        <f>1/$A$1*[1]CoreVPAImp!S$16</f>
        <v>0.13647689636399998</v>
      </c>
      <c r="U24" s="11">
        <f>1/$A$1*[1]CoreVPAImp!T$16</f>
        <v>0.15912490622</v>
      </c>
      <c r="V24" s="11">
        <f>1/$A$1*[1]CoreVPAImp!U$16</f>
        <v>6.346599688799999E-2</v>
      </c>
      <c r="W24" s="11">
        <f>1/$A$1*[1]CoreVPAImp!V$16</f>
        <v>0.11394152732</v>
      </c>
      <c r="X24" s="11">
        <f>1/$A$1*[1]CoreVPAImp!W$16</f>
        <v>6.7152788864000015E-2</v>
      </c>
      <c r="Y24" s="11">
        <f>1/$A$1*[1]CoreVPAImp!X$16</f>
        <v>4.5413389221200001E-2</v>
      </c>
      <c r="Z24" s="11">
        <f>1/$A$1*[1]CoreVPAImp!Y$16</f>
        <v>4.2710623199999992E-2</v>
      </c>
      <c r="AA24" s="11">
        <f>1/$A$1*[1]CoreVPAImp!Z$16</f>
        <v>4.2416113599999992E-2</v>
      </c>
      <c r="AB24" s="11">
        <f>1/$A$1*[1]CoreVPAImp!AA$16</f>
        <v>0</v>
      </c>
      <c r="AC24" s="4"/>
      <c r="AD24" s="309">
        <f>1/1000*[1]CoreVPAImp!AB$16</f>
        <v>0</v>
      </c>
      <c r="AE24" s="11">
        <f>1/1000*[1]CoreVPAImp!AC$16</f>
        <v>0</v>
      </c>
      <c r="AF24" s="11">
        <f>1/1000*[1]CoreVPAImp!AD$16</f>
        <v>1.0072010000000001E-3</v>
      </c>
      <c r="AG24" s="11">
        <f>1/1000*[1]CoreVPAImp!AE$16</f>
        <v>1.051628E-3</v>
      </c>
      <c r="AH24" s="11">
        <f>1/1000*[1]CoreVPAImp!AF$16</f>
        <v>1.1950000000000001E-3</v>
      </c>
      <c r="AI24" s="11">
        <f>1/1000*[1]CoreVPAImp!AG$16</f>
        <v>1.8260000000000001E-3</v>
      </c>
      <c r="AJ24" s="11">
        <f>1/1000*[1]CoreVPAImp!AH$16</f>
        <v>1.9390000000000002E-3</v>
      </c>
      <c r="AK24" s="11">
        <f>1/1000*[1]CoreVPAImp!AI$16</f>
        <v>3.251E-3</v>
      </c>
      <c r="AL24" s="11">
        <f>1/1000*[1]CoreVPAImp!AJ$16</f>
        <v>2.7990000000000003E-3</v>
      </c>
      <c r="AM24" s="11">
        <f>1/1000*[1]CoreVPAImp!AK$16</f>
        <v>1.6790000000000002E-3</v>
      </c>
      <c r="AN24" s="11">
        <f>1/1000*[1]CoreVPAImp!AL$16</f>
        <v>2.1550000000000002E-3</v>
      </c>
      <c r="AO24" s="11">
        <f>1/1000*[1]CoreVPAImp!AM$16</f>
        <v>2.6639999999999997E-3</v>
      </c>
      <c r="AP24" s="11">
        <f>1/1000*[1]CoreVPAImp!AN$16</f>
        <v>3.5890000000000002E-3</v>
      </c>
      <c r="AQ24" s="11">
        <f>1/1000*[1]CoreVPAImp!AO$16</f>
        <v>1.0675454879099997E-2</v>
      </c>
      <c r="AR24" s="11">
        <f>1/1000*[1]CoreVPAImp!AP$16</f>
        <v>1.8347180879100002E-2</v>
      </c>
      <c r="AS24" s="11">
        <f>1/1000*[1]CoreVPAImp!AQ$16</f>
        <v>1.7027E-2</v>
      </c>
      <c r="AT24" s="11">
        <f>1/1000*[1]CoreVPAImp!AR$16</f>
        <v>1.7127999999999997E-2</v>
      </c>
      <c r="AU24" s="11">
        <f>1/1000*[1]CoreVPAImp!AS$16</f>
        <v>2.0315E-2</v>
      </c>
      <c r="AV24" s="11">
        <f>1/1000*[1]CoreVPAImp!AT$16</f>
        <v>2.0009000000000006E-2</v>
      </c>
      <c r="AW24" s="11">
        <f>1/1000*[1]CoreVPAImp!AU$16</f>
        <v>1.5880413999999999E-2</v>
      </c>
      <c r="AX24" s="11">
        <f>1/1000*[1]CoreVPAImp!AV$16</f>
        <v>1.5929000000000002E-2</v>
      </c>
      <c r="AY24" s="11">
        <f>1/1000*[1]CoreVPAImp!AW$16</f>
        <v>1.9970182999999999E-2</v>
      </c>
      <c r="AZ24" s="11">
        <f>1/1000*[1]CoreVPAImp!AX$16</f>
        <v>1.4404698000000001E-2</v>
      </c>
      <c r="BA24" s="11">
        <f>1/1000*[1]CoreVPAImp!AY$16</f>
        <v>1.0249000000000001E-2</v>
      </c>
      <c r="BB24" s="11">
        <f>1/1000*[1]CoreVPAImp!AZ$16</f>
        <v>9.9569999999999988E-3</v>
      </c>
      <c r="BC24" s="10">
        <f>1/1000*[1]CoreVPAImp!BA$16</f>
        <v>0</v>
      </c>
      <c r="BD24" s="302"/>
    </row>
    <row r="25" spans="2:56">
      <c r="B25" s="53" t="s">
        <v>59</v>
      </c>
      <c r="C25" s="48">
        <f>1/$A$1*[1]CoreVPAImp!$B$79</f>
        <v>0</v>
      </c>
      <c r="D25" s="11">
        <f>1/$A$1*[1]CoreVPAImp!$C$79</f>
        <v>0</v>
      </c>
      <c r="E25" s="11">
        <f>1/$A$1*[1]CoreVPAImp!$D$79</f>
        <v>0</v>
      </c>
      <c r="F25" s="11">
        <f>1/$A$1*[1]CoreVPAImp!$E$79</f>
        <v>4.1017340000000001E-3</v>
      </c>
      <c r="G25" s="11">
        <f>1/$A$1*[1]CoreVPAImp!$F$79</f>
        <v>8.7214400000000004E-3</v>
      </c>
      <c r="H25" s="11">
        <f>1/$A$1*[1]CoreVPAImp!$G$79</f>
        <v>6.314768642000001E-3</v>
      </c>
      <c r="I25" s="11">
        <f>1/$A$1*[1]CoreVPAImp!$H$79</f>
        <v>2.64817E-3</v>
      </c>
      <c r="J25" s="40">
        <f>1/$A$1*[1]CoreVPAImp!$I$79</f>
        <v>1.0759000000000001E-3</v>
      </c>
      <c r="K25" s="40">
        <f>1/$A$1*[1]CoreVPAImp!J$79</f>
        <v>1.7046987485714285E-3</v>
      </c>
      <c r="L25" s="40">
        <f>1/$A$1*[1]CoreVPAImp!K$79</f>
        <v>1.6121719999999998E-3</v>
      </c>
      <c r="M25" s="11">
        <f>1/$A$1*[1]CoreVPAImp!L$79</f>
        <v>2.7529270000000001E-3</v>
      </c>
      <c r="N25" s="11">
        <f>1/$A$1*[1]CoreVPAImp!M$79</f>
        <v>2.2261377999999994E-3</v>
      </c>
      <c r="O25" s="11">
        <f>1/$A$1*[1]CoreVPAImp!N$79</f>
        <v>8.5536714399999988E-3</v>
      </c>
      <c r="P25" s="11">
        <f>1/$A$1*[1]CoreVPAImp!O$79</f>
        <v>1.186581208E-2</v>
      </c>
      <c r="Q25" s="11">
        <f>1/$A$1*[1]CoreVPAImp!P$79</f>
        <v>2.3664531464000001E-2</v>
      </c>
      <c r="R25" s="11">
        <f>1/$A$1*[1]CoreVPAImp!Q$79</f>
        <v>3.6489023780000004E-2</v>
      </c>
      <c r="S25" s="11">
        <f>1/$A$1*[1]CoreVPAImp!R$79</f>
        <v>5.7260249070000005E-2</v>
      </c>
      <c r="T25" s="11">
        <f>1/$A$1*[1]CoreVPAImp!S$79</f>
        <v>8.1679210459999999E-2</v>
      </c>
      <c r="U25" s="11">
        <f>1/$A$1*[1]CoreVPAImp!T$79</f>
        <v>6.3536419999999996E-2</v>
      </c>
      <c r="V25" s="11">
        <f>1/$A$1*[1]CoreVPAImp!U$79</f>
        <v>4.5216524807999994E-2</v>
      </c>
      <c r="W25" s="11">
        <f>1/$A$1*[1]CoreVPAImp!V$79</f>
        <v>0.13054740188</v>
      </c>
      <c r="X25" s="11">
        <f>1/$A$1*[1]CoreVPAImp!W$79</f>
        <v>4.7853391235999992E-2</v>
      </c>
      <c r="Y25" s="11">
        <f>1/$A$1*[1]CoreVPAImp!X$79</f>
        <v>4.7004271970599996E-2</v>
      </c>
      <c r="Z25" s="11">
        <f>1/$A$1*[1]CoreVPAImp!Y$79</f>
        <v>6.1068151200000004E-2</v>
      </c>
      <c r="AA25" s="11">
        <f>1/$A$1*[1]CoreVPAImp!Z$79</f>
        <v>6.278742679999999E-2</v>
      </c>
      <c r="AB25" s="11">
        <f>1/$A$1*[1]CoreVPAImp!AA$79</f>
        <v>0</v>
      </c>
      <c r="AC25" s="4"/>
      <c r="AD25" s="309">
        <f>1/1000*[1]CoreVPAImp!AB$79</f>
        <v>0</v>
      </c>
      <c r="AE25" s="11">
        <f>1/1000*[1]CoreVPAImp!AC$79</f>
        <v>0</v>
      </c>
      <c r="AF25" s="11">
        <f>1/1000*[1]CoreVPAImp!AD$79</f>
        <v>0</v>
      </c>
      <c r="AG25" s="11">
        <f>1/1000*[1]CoreVPAImp!AE$79</f>
        <v>9.7732900000000009E-4</v>
      </c>
      <c r="AH25" s="11">
        <f>1/1000*[1]CoreVPAImp!AF$79</f>
        <v>1.861E-3</v>
      </c>
      <c r="AI25" s="11">
        <f>1/1000*[1]CoreVPAImp!AG$79</f>
        <v>1.3029999999999999E-3</v>
      </c>
      <c r="AJ25" s="11">
        <f>1/1000*[1]CoreVPAImp!AH$79</f>
        <v>5.4600000000000004E-4</v>
      </c>
      <c r="AK25" s="11">
        <f>1/1000*[1]CoreVPAImp!AI$79</f>
        <v>2.6900000000000003E-4</v>
      </c>
      <c r="AL25" s="11">
        <f>1/1000*[1]CoreVPAImp!AJ$79</f>
        <v>5.3200000000000003E-4</v>
      </c>
      <c r="AM25" s="11">
        <f>1/1000*[1]CoreVPAImp!AK$79</f>
        <v>4.7100000000000001E-4</v>
      </c>
      <c r="AN25" s="11">
        <f>1/1000*[1]CoreVPAImp!AL$79</f>
        <v>7.0899999999999999E-4</v>
      </c>
      <c r="AO25" s="11">
        <f>1/1000*[1]CoreVPAImp!AM$79</f>
        <v>9.5300000000000007E-4</v>
      </c>
      <c r="AP25" s="11">
        <f>1/1000*[1]CoreVPAImp!AN$79</f>
        <v>3.6150000000000002E-3</v>
      </c>
      <c r="AQ25" s="11">
        <f>1/1000*[1]CoreVPAImp!AO$79</f>
        <v>4.3639999999999998E-3</v>
      </c>
      <c r="AR25" s="11">
        <f>1/1000*[1]CoreVPAImp!AP$79</f>
        <v>8.615312E-3</v>
      </c>
      <c r="AS25" s="11">
        <f>1/1000*[1]CoreVPAImp!AQ$79</f>
        <v>7.3340000000000002E-3</v>
      </c>
      <c r="AT25" s="11">
        <f>1/1000*[1]CoreVPAImp!AR$79</f>
        <v>1.4773E-2</v>
      </c>
      <c r="AU25" s="11">
        <f>1/1000*[1]CoreVPAImp!AS$79</f>
        <v>2.4146000000000001E-2</v>
      </c>
      <c r="AV25" s="11">
        <f>1/1000*[1]CoreVPAImp!AT$79</f>
        <v>2.2445999999999997E-2</v>
      </c>
      <c r="AW25" s="11">
        <f>1/1000*[1]CoreVPAImp!AU$79</f>
        <v>1.7520097999999998E-2</v>
      </c>
      <c r="AX25" s="11">
        <f>1/1000*[1]CoreVPAImp!AV$79</f>
        <v>2.6749000000000002E-2</v>
      </c>
      <c r="AY25" s="11">
        <f>1/1000*[1]CoreVPAImp!AW$79</f>
        <v>1.6937103999999998E-2</v>
      </c>
      <c r="AZ25" s="11">
        <f>1/1000*[1]CoreVPAImp!AX$79</f>
        <v>1.5019530999999999E-2</v>
      </c>
      <c r="BA25" s="11">
        <f>1/1000*[1]CoreVPAImp!AY$79</f>
        <v>2.2249999999999999E-2</v>
      </c>
      <c r="BB25" s="11">
        <f>1/1000*[1]CoreVPAImp!AZ$79</f>
        <v>2.9448000000000002E-2</v>
      </c>
      <c r="BC25" s="10">
        <f>1/1000*[1]CoreVPAImp!BA$79</f>
        <v>0</v>
      </c>
      <c r="BD25" s="302"/>
    </row>
    <row r="26" spans="2:56">
      <c r="B26" s="5" t="s">
        <v>58</v>
      </c>
      <c r="C26" s="48">
        <f>1/$A$1*[1]CoreVPAImp!$B$84</f>
        <v>8.855E-4</v>
      </c>
      <c r="D26" s="11">
        <f>1/$A$1*[1]CoreVPAImp!$C$84</f>
        <v>2.4397140999999997E-2</v>
      </c>
      <c r="E26" s="11">
        <f>1/$A$1*[1]CoreVPAImp!$D$84</f>
        <v>4.5124447803999997E-2</v>
      </c>
      <c r="F26" s="11">
        <f>1/$A$1*[1]CoreVPAImp!$E$84</f>
        <v>5.6950775491999985E-2</v>
      </c>
      <c r="G26" s="11">
        <f>1/$A$1*[1]CoreVPAImp!$F$84</f>
        <v>9.7981399999999996E-2</v>
      </c>
      <c r="H26" s="11">
        <f>1/$A$1*[1]CoreVPAImp!$G$84</f>
        <v>7.1828125349999994E-2</v>
      </c>
      <c r="I26" s="11">
        <f>1/$A$1*[1]CoreVPAImp!$H$84</f>
        <v>0.11772962467599997</v>
      </c>
      <c r="J26" s="40">
        <f>1/$A$1*[1]CoreVPAImp!$I$84</f>
        <v>0.17580201575999996</v>
      </c>
      <c r="K26" s="40">
        <f>1/$A$1*[1]CoreVPAImp!J$84</f>
        <v>0.18475316899999997</v>
      </c>
      <c r="L26" s="40">
        <f>1/$A$1*[1]CoreVPAImp!K$84</f>
        <v>0.1230089820285714</v>
      </c>
      <c r="M26" s="11">
        <f>1/$A$1*[1]CoreVPAImp!L$84</f>
        <v>5.2455718679999971E-2</v>
      </c>
      <c r="N26" s="11">
        <f>1/$A$1*[1]CoreVPAImp!M$84</f>
        <v>3.4799831109999999E-2</v>
      </c>
      <c r="O26" s="11">
        <f>1/$A$1*[1]CoreVPAImp!N$84</f>
        <v>0.13092789045799993</v>
      </c>
      <c r="P26" s="11">
        <f>1/$A$1*[1]CoreVPAImp!O$84</f>
        <v>0.16124457350999999</v>
      </c>
      <c r="Q26" s="11">
        <f>1/$A$1*[1]CoreVPAImp!P$84</f>
        <v>0.118761057408</v>
      </c>
      <c r="R26" s="11">
        <f>1/$A$1*[1]CoreVPAImp!Q$84</f>
        <v>0.25264738277519999</v>
      </c>
      <c r="S26" s="11">
        <f>1/$A$1*[1]CoreVPAImp!R$84</f>
        <v>0.26509956123279999</v>
      </c>
      <c r="T26" s="11">
        <f>1/$A$1*[1]CoreVPAImp!S$84</f>
        <v>0.27887044550000001</v>
      </c>
      <c r="U26" s="11">
        <f>1/$A$1*[1]CoreVPAImp!T$84</f>
        <v>0.25838491446</v>
      </c>
      <c r="V26" s="11">
        <f>1/$A$1*[1]CoreVPAImp!U$84</f>
        <v>0.132561340912</v>
      </c>
      <c r="W26" s="11">
        <f>1/$A$1*[1]CoreVPAImp!V$84</f>
        <v>0.21298038305600001</v>
      </c>
      <c r="X26" s="11">
        <f>1/$A$1*[1]CoreVPAImp!W$84</f>
        <v>9.3761257604000003E-2</v>
      </c>
      <c r="Y26" s="11">
        <f>1/$A$1*[1]CoreVPAImp!X$84</f>
        <v>6.6793830529999987E-2</v>
      </c>
      <c r="Z26" s="11">
        <f>1/$A$1*[1]CoreVPAImp!Y$84</f>
        <v>6.5250502799999985E-2</v>
      </c>
      <c r="AA26" s="11">
        <f>1/$A$1*[1]CoreVPAImp!Z$84</f>
        <v>5.3834149599999985E-2</v>
      </c>
      <c r="AB26" s="11">
        <f>1/$A$1*[1]CoreVPAImp!AA$84</f>
        <v>0</v>
      </c>
      <c r="AC26" s="4"/>
      <c r="AD26" s="309">
        <f>1/1000*[1]CoreVPAImp!AB$84</f>
        <v>3.5400000000000004E-4</v>
      </c>
      <c r="AE26" s="11">
        <f>1/1000*[1]CoreVPAImp!AC$84</f>
        <v>7.6363719999999998E-3</v>
      </c>
      <c r="AF26" s="11">
        <f>1/1000*[1]CoreVPAImp!AD$84</f>
        <v>1.6569246000000003E-2</v>
      </c>
      <c r="AG26" s="11">
        <f>1/1000*[1]CoreVPAImp!AE$84</f>
        <v>2.0527482E-2</v>
      </c>
      <c r="AH26" s="11">
        <f>1/1000*[1]CoreVPAImp!AF$84</f>
        <v>1.9399000000000007E-2</v>
      </c>
      <c r="AI26" s="11">
        <f>1/1000*[1]CoreVPAImp!AG$84</f>
        <v>2.5027999999999998E-2</v>
      </c>
      <c r="AJ26" s="11">
        <f>1/1000*[1]CoreVPAImp!AH$84</f>
        <v>3.9505999999999999E-2</v>
      </c>
      <c r="AK26" s="11">
        <f>1/1000*[1]CoreVPAImp!AI$84</f>
        <v>5.9485000000000003E-2</v>
      </c>
      <c r="AL26" s="11">
        <f>1/1000*[1]CoreVPAImp!AJ$84</f>
        <v>5.9771999999999999E-2</v>
      </c>
      <c r="AM26" s="11">
        <f>1/1000*[1]CoreVPAImp!AK$84</f>
        <v>3.8325999999999999E-2</v>
      </c>
      <c r="AN26" s="11">
        <f>1/1000*[1]CoreVPAImp!AL$84</f>
        <v>1.6722000000000001E-2</v>
      </c>
      <c r="AO26" s="11">
        <f>1/1000*[1]CoreVPAImp!AM$84</f>
        <v>1.3647000000000001E-2</v>
      </c>
      <c r="AP26" s="11">
        <f>1/1000*[1]CoreVPAImp!AN$84</f>
        <v>3.7063000000000006E-2</v>
      </c>
      <c r="AQ26" s="11">
        <f>1/1000*[1]CoreVPAImp!AO$84</f>
        <v>6.641683707851001E-2</v>
      </c>
      <c r="AR26" s="11">
        <f>1/1000*[1]CoreVPAImp!AP$84</f>
        <v>6.2919580078509993E-2</v>
      </c>
      <c r="AS26" s="11">
        <f>1/1000*[1]CoreVPAImp!AQ$84</f>
        <v>6.1230999999999994E-2</v>
      </c>
      <c r="AT26" s="11">
        <f>1/1000*[1]CoreVPAImp!AR$84</f>
        <v>5.7068000000000001E-2</v>
      </c>
      <c r="AU26" s="11">
        <f>1/1000*[1]CoreVPAImp!AS$84</f>
        <v>6.8467E-2</v>
      </c>
      <c r="AV26" s="11">
        <f>1/1000*[1]CoreVPAImp!AT$84</f>
        <v>6.7057999999999993E-2</v>
      </c>
      <c r="AW26" s="11">
        <f>1/1000*[1]CoreVPAImp!AU$84</f>
        <v>5.2969917999999991E-2</v>
      </c>
      <c r="AX26" s="11">
        <f>1/1000*[1]CoreVPAImp!AV$84</f>
        <v>4.7215000000000007E-2</v>
      </c>
      <c r="AY26" s="11">
        <f>1/1000*[1]CoreVPAImp!AW$84</f>
        <v>4.3821731000000003E-2</v>
      </c>
      <c r="AZ26" s="11">
        <f>1/1000*[1]CoreVPAImp!AX$84</f>
        <v>3.2685114999999994E-2</v>
      </c>
      <c r="BA26" s="11">
        <f>1/1000*[1]CoreVPAImp!AY$84</f>
        <v>3.4356000000000005E-2</v>
      </c>
      <c r="BB26" s="11">
        <f>1/1000*[1]CoreVPAImp!AZ$84</f>
        <v>2.8174000000000001E-2</v>
      </c>
      <c r="BC26" s="10">
        <f>1/1000*[1]CoreVPAImp!BA$84</f>
        <v>0</v>
      </c>
      <c r="BD26" s="302"/>
    </row>
    <row r="27" spans="2:56">
      <c r="B27" s="5" t="s">
        <v>41</v>
      </c>
      <c r="C27" s="48">
        <f>1/$A$1*[1]CoreVPAImp!$B$91</f>
        <v>5.6586999999999991E-3</v>
      </c>
      <c r="D27" s="11">
        <f>1/$A$1*[1]CoreVPAImp!$C$91</f>
        <v>5.6145599999999993E-3</v>
      </c>
      <c r="E27" s="11">
        <f>1/$A$1*[1]CoreVPAImp!$D$91</f>
        <v>8.0163707400000006E-3</v>
      </c>
      <c r="F27" s="11">
        <f>1/$A$1*[1]CoreVPAImp!$E$91</f>
        <v>8.9297191240000004E-3</v>
      </c>
      <c r="G27" s="11">
        <f>1/$A$1*[1]CoreVPAImp!$F$91</f>
        <v>1.7771840000000001E-2</v>
      </c>
      <c r="H27" s="11">
        <f>1/$A$1*[1]CoreVPAImp!$G$91</f>
        <v>4.5888200859999999E-2</v>
      </c>
      <c r="I27" s="11">
        <f>1/$A$1*[1]CoreVPAImp!$H$91</f>
        <v>6.1581031399999986E-2</v>
      </c>
      <c r="J27" s="40">
        <f>1/$A$1*[1]CoreVPAImp!$I$91</f>
        <v>0.29710276053000001</v>
      </c>
      <c r="K27" s="40">
        <f>1/$A$1*[1]CoreVPAImp!J$91</f>
        <v>0.21917736260000001</v>
      </c>
      <c r="L27" s="40">
        <f>1/$A$1*[1]CoreVPAImp!K$91</f>
        <v>0.13165198354000002</v>
      </c>
      <c r="M27" s="11">
        <f>1/$A$1*[1]CoreVPAImp!L$91</f>
        <v>6.6433335070000016E-2</v>
      </c>
      <c r="N27" s="11">
        <f>1/$A$1*[1]CoreVPAImp!M$91</f>
        <v>6.5887416799999987E-2</v>
      </c>
      <c r="O27" s="11">
        <f>1/$A$1*[1]CoreVPAImp!N$91</f>
        <v>6.7759394141999996E-2</v>
      </c>
      <c r="P27" s="11">
        <f>1/$A$1*[1]CoreVPAImp!O$91</f>
        <v>0.22656798323999994</v>
      </c>
      <c r="Q27" s="11">
        <f>1/$A$1*[1]CoreVPAImp!P$91</f>
        <v>0.19893687617999994</v>
      </c>
      <c r="R27" s="11">
        <f>1/$A$1*[1]CoreVPAImp!Q$91</f>
        <v>0.26048549296080009</v>
      </c>
      <c r="S27" s="11">
        <f>1/$A$1*[1]CoreVPAImp!R$91</f>
        <v>0.24385728034639997</v>
      </c>
      <c r="T27" s="11">
        <f>1/$A$1*[1]CoreVPAImp!S$91</f>
        <v>0.3022258665980001</v>
      </c>
      <c r="U27" s="11">
        <f>1/$A$1*[1]CoreVPAImp!T$91</f>
        <v>0.29505728334000009</v>
      </c>
      <c r="V27" s="11">
        <f>1/$A$1*[1]CoreVPAImp!U$91</f>
        <v>0.34115903603600001</v>
      </c>
      <c r="W27" s="11">
        <f>1/$A$1*[1]CoreVPAImp!V$91</f>
        <v>0.56149700305439998</v>
      </c>
      <c r="X27" s="11">
        <f>1/$A$1*[1]CoreVPAImp!W$91</f>
        <v>0.42110143247199999</v>
      </c>
      <c r="Y27" s="11">
        <f>1/$A$1*[1]CoreVPAImp!X$91</f>
        <v>0.34564350449300002</v>
      </c>
      <c r="Z27" s="11">
        <f>1/$A$1*[1]CoreVPAImp!Y$91</f>
        <v>0.26935152159999998</v>
      </c>
      <c r="AA27" s="11">
        <f>1/$A$1*[1]CoreVPAImp!Z$91</f>
        <v>0.2587667488</v>
      </c>
      <c r="AB27" s="11">
        <f>1/$A$1*[1]CoreVPAImp!AA$91</f>
        <v>0</v>
      </c>
      <c r="AC27" s="4"/>
      <c r="AD27" s="309">
        <f>1/1000*[1]CoreVPAImp!AB$91</f>
        <v>5.4210000000000005E-3</v>
      </c>
      <c r="AE27" s="11">
        <f>1/1000*[1]CoreVPAImp!AC$91</f>
        <v>6.9329749999999992E-3</v>
      </c>
      <c r="AF27" s="11">
        <f>1/1000*[1]CoreVPAImp!AD$91</f>
        <v>8.1122959999999997E-3</v>
      </c>
      <c r="AG27" s="11">
        <f>1/1000*[1]CoreVPAImp!AE$91</f>
        <v>8.351510999999999E-3</v>
      </c>
      <c r="AH27" s="11">
        <f>1/1000*[1]CoreVPAImp!AF$91</f>
        <v>6.1469999999999997E-3</v>
      </c>
      <c r="AI27" s="11">
        <f>1/1000*[1]CoreVPAImp!AG$91</f>
        <v>1.0263E-2</v>
      </c>
      <c r="AJ27" s="11">
        <f>1/1000*[1]CoreVPAImp!AH$91</f>
        <v>1.2029E-2</v>
      </c>
      <c r="AK27" s="11">
        <f>1/1000*[1]CoreVPAImp!AI$91</f>
        <v>4.3783000000000002E-2</v>
      </c>
      <c r="AL27" s="11">
        <f>1/1000*[1]CoreVPAImp!AJ$91</f>
        <v>4.0441999999999999E-2</v>
      </c>
      <c r="AM27" s="11">
        <f>1/1000*[1]CoreVPAImp!AK$91</f>
        <v>2.3890000000000002E-2</v>
      </c>
      <c r="AN27" s="11">
        <f>1/1000*[1]CoreVPAImp!AL$91</f>
        <v>1.3409000000000003E-2</v>
      </c>
      <c r="AO27" s="11">
        <f>1/1000*[1]CoreVPAImp!AM$91</f>
        <v>1.2867000000000002E-2</v>
      </c>
      <c r="AP27" s="11">
        <f>1/1000*[1]CoreVPAImp!AN$91</f>
        <v>1.1788E-2</v>
      </c>
      <c r="AQ27" s="11">
        <f>1/1000*[1]CoreVPAImp!AO$91</f>
        <v>3.8346129004279993E-2</v>
      </c>
      <c r="AR27" s="11">
        <f>1/1000*[1]CoreVPAImp!AP$91</f>
        <v>4.9927946004280001E-2</v>
      </c>
      <c r="AS27" s="11">
        <f>1/1000*[1]CoreVPAImp!AQ$91</f>
        <v>4.0397000000000002E-2</v>
      </c>
      <c r="AT27" s="11">
        <f>1/1000*[1]CoreVPAImp!AR$91</f>
        <v>3.3457000000000001E-2</v>
      </c>
      <c r="AU27" s="11">
        <f>1/1000*[1]CoreVPAImp!AS$91</f>
        <v>4.3462999999999995E-2</v>
      </c>
      <c r="AV27" s="11">
        <f>1/1000*[1]CoreVPAImp!AT$91</f>
        <v>4.2343000000000006E-2</v>
      </c>
      <c r="AW27" s="11">
        <f>1/1000*[1]CoreVPAImp!AU$91</f>
        <v>5.7275497000000002E-2</v>
      </c>
      <c r="AX27" s="11">
        <f>1/1000*[1]CoreVPAImp!AV$91</f>
        <v>6.9531999999999997E-2</v>
      </c>
      <c r="AY27" s="11">
        <f>1/1000*[1]CoreVPAImp!AW$91</f>
        <v>9.1208564999999991E-2</v>
      </c>
      <c r="AZ27" s="11">
        <f>1/1000*[1]CoreVPAImp!AX$91</f>
        <v>8.1596911999999994E-2</v>
      </c>
      <c r="BA27" s="11">
        <f>1/1000*[1]CoreVPAImp!AY$91</f>
        <v>5.7565000000000005E-2</v>
      </c>
      <c r="BB27" s="11">
        <f>1/1000*[1]CoreVPAImp!AZ$91</f>
        <v>4.9244999999999997E-2</v>
      </c>
      <c r="BC27" s="10">
        <f>1/1000*[1]CoreVPAImp!BA$91</f>
        <v>0</v>
      </c>
      <c r="BD27" s="302"/>
    </row>
    <row r="28" spans="2:56">
      <c r="B28" s="5" t="s">
        <v>60</v>
      </c>
      <c r="C28" s="48">
        <f>1/$A$1*[1]CoreVPAImp!$B$126</f>
        <v>0</v>
      </c>
      <c r="D28" s="11">
        <f>1/$A$1*[1]CoreVPAImp!$C$126</f>
        <v>0</v>
      </c>
      <c r="E28" s="11">
        <f>1/$A$1*[1]CoreVPAImp!$D$126</f>
        <v>3.1122000000000002E-4</v>
      </c>
      <c r="F28" s="11">
        <f>1/$A$1*[1]CoreVPAImp!$E$126</f>
        <v>1.6052988000000001E-3</v>
      </c>
      <c r="G28" s="11">
        <f>1/$A$1*[1]CoreVPAImp!$F$126</f>
        <v>9.037319999999998E-3</v>
      </c>
      <c r="H28" s="11">
        <f>1/$A$1*[1]CoreVPAImp!$G$126</f>
        <v>7.5992440599999996E-3</v>
      </c>
      <c r="I28" s="11">
        <f>1/$A$1*[1]CoreVPAImp!$H$126</f>
        <v>2.2793705759999998E-2</v>
      </c>
      <c r="J28" s="40">
        <f>1/$A$1*[1]CoreVPAImp!$I$126</f>
        <v>3.2544219999999999E-2</v>
      </c>
      <c r="K28" s="40">
        <f>1/$A$1*[1]CoreVPAImp!J$126</f>
        <v>2.6724754571428568E-2</v>
      </c>
      <c r="L28" s="40">
        <f>1/$A$1*[1]CoreVPAImp!K$126</f>
        <v>2.0878742790000002E-2</v>
      </c>
      <c r="M28" s="11">
        <f>1/$A$1*[1]CoreVPAImp!L$126</f>
        <v>1.7301314670000002E-2</v>
      </c>
      <c r="N28" s="11">
        <f>1/$A$1*[1]CoreVPAImp!M$126</f>
        <v>3.4738750999999998E-2</v>
      </c>
      <c r="O28" s="11">
        <f>1/$A$1*[1]CoreVPAImp!N$126</f>
        <v>4.9811036624000007E-2</v>
      </c>
      <c r="P28" s="11">
        <f>1/$A$1*[1]CoreVPAImp!O$126</f>
        <v>6.6185839270000005E-2</v>
      </c>
      <c r="Q28" s="11">
        <f>1/$A$1*[1]CoreVPAImp!P$126</f>
        <v>9.1716509555999998E-2</v>
      </c>
      <c r="R28" s="11">
        <f>1/$A$1*[1]CoreVPAImp!Q$126</f>
        <v>0.19769341572079996</v>
      </c>
      <c r="S28" s="11">
        <f>1/$A$1*[1]CoreVPAImp!R$126</f>
        <v>0.4111524342708</v>
      </c>
      <c r="T28" s="11">
        <f>1/$A$1*[1]CoreVPAImp!S$126</f>
        <v>0.34238276445400001</v>
      </c>
      <c r="U28" s="11">
        <f>1/$A$1*[1]CoreVPAImp!T$126</f>
        <v>0.33909162962000006</v>
      </c>
      <c r="V28" s="11">
        <f>1/$A$1*[1]CoreVPAImp!U$126</f>
        <v>0.342206550868</v>
      </c>
      <c r="W28" s="11">
        <f>1/$A$1*[1]CoreVPAImp!V$126</f>
        <v>0.44755510435999996</v>
      </c>
      <c r="X28" s="11">
        <f>1/$A$1*[1]CoreVPAImp!W$126</f>
        <v>0.27720222966800001</v>
      </c>
      <c r="Y28" s="11">
        <f>1/$A$1*[1]CoreVPAImp!X$126</f>
        <v>0.15406744274040002</v>
      </c>
      <c r="Z28" s="11">
        <f>1/$A$1*[1]CoreVPAImp!Y$126</f>
        <v>0.17414494160000007</v>
      </c>
      <c r="AA28" s="11">
        <f>1/$A$1*[1]CoreVPAImp!Z$126</f>
        <v>0.19846596559999993</v>
      </c>
      <c r="AB28" s="11">
        <f>1/$A$1*[1]CoreVPAImp!AA$126</f>
        <v>0</v>
      </c>
      <c r="AC28" s="4"/>
      <c r="AD28" s="309">
        <f>1/1000*[1]CoreVPAImp!AB$126</f>
        <v>0</v>
      </c>
      <c r="AE28" s="11">
        <f>1/1000*[1]CoreVPAImp!AC$126</f>
        <v>0</v>
      </c>
      <c r="AF28" s="11">
        <f>1/1000*[1]CoreVPAImp!AD$126</f>
        <v>3.2724999999999996E-5</v>
      </c>
      <c r="AG28" s="11">
        <f>1/1000*[1]CoreVPAImp!AE$126</f>
        <v>5.6285899999999997E-4</v>
      </c>
      <c r="AH28" s="11">
        <f>1/1000*[1]CoreVPAImp!AF$126</f>
        <v>2.6410000000000001E-3</v>
      </c>
      <c r="AI28" s="11">
        <f>1/1000*[1]CoreVPAImp!AG$126</f>
        <v>2.784E-3</v>
      </c>
      <c r="AJ28" s="11">
        <f>1/1000*[1]CoreVPAImp!AH$126</f>
        <v>8.1080000000000006E-3</v>
      </c>
      <c r="AK28" s="11">
        <f>1/1000*[1]CoreVPAImp!AI$126</f>
        <v>1.2410000000000003E-2</v>
      </c>
      <c r="AL28" s="11">
        <f>1/1000*[1]CoreVPAImp!AJ$126</f>
        <v>1.4541E-2</v>
      </c>
      <c r="AM28" s="11">
        <f>1/1000*[1]CoreVPAImp!AK$126</f>
        <v>6.8080000000000007E-3</v>
      </c>
      <c r="AN28" s="11">
        <f>1/1000*[1]CoreVPAImp!AL$126</f>
        <v>4.9379999999999997E-3</v>
      </c>
      <c r="AO28" s="11">
        <f>1/1000*[1]CoreVPAImp!AM$126</f>
        <v>6.9320000000000007E-3</v>
      </c>
      <c r="AP28" s="11">
        <f>1/1000*[1]CoreVPAImp!AN$126</f>
        <v>9.1300000000000027E-3</v>
      </c>
      <c r="AQ28" s="11">
        <f>1/1000*[1]CoreVPAImp!AO$126</f>
        <v>1.4321238246910003E-2</v>
      </c>
      <c r="AR28" s="11">
        <f>1/1000*[1]CoreVPAImp!AP$126</f>
        <v>2.4659200246910002E-2</v>
      </c>
      <c r="AS28" s="11">
        <f>1/1000*[1]CoreVPAImp!AQ$126</f>
        <v>3.1858000000000004E-2</v>
      </c>
      <c r="AT28" s="11">
        <f>1/1000*[1]CoreVPAImp!AR$126</f>
        <v>3.7899000000000002E-2</v>
      </c>
      <c r="AU28" s="11">
        <f>1/1000*[1]CoreVPAImp!AS$126</f>
        <v>5.1017000000000007E-2</v>
      </c>
      <c r="AV28" s="11">
        <f>1/1000*[1]CoreVPAImp!AT$126</f>
        <v>5.0101000000000007E-2</v>
      </c>
      <c r="AW28" s="11">
        <f>1/1000*[1]CoreVPAImp!AU$126</f>
        <v>6.1677555999999994E-2</v>
      </c>
      <c r="AX28" s="11">
        <f>1/1000*[1]CoreVPAImp!AV$126</f>
        <v>6.448000000000001E-2</v>
      </c>
      <c r="AY28" s="11">
        <f>1/1000*[1]CoreVPAImp!AW$126</f>
        <v>7.3861888999999986E-2</v>
      </c>
      <c r="AZ28" s="11">
        <f>1/1000*[1]CoreVPAImp!AX$126</f>
        <v>4.3723961999999998E-2</v>
      </c>
      <c r="BA28" s="11">
        <f>1/1000*[1]CoreVPAImp!AY$126</f>
        <v>5.1345000000000002E-2</v>
      </c>
      <c r="BB28" s="11">
        <f>1/1000*[1]CoreVPAImp!AZ$126</f>
        <v>6.0833999999999999E-2</v>
      </c>
      <c r="BC28" s="10">
        <f>1/1000*[1]CoreVPAImp!BA$126</f>
        <v>0</v>
      </c>
      <c r="BD28" s="302"/>
    </row>
    <row r="29" spans="2:56">
      <c r="B29" s="53" t="s">
        <v>211</v>
      </c>
      <c r="C29" s="48">
        <f>1/$A$1*[1]CoreVPAImp!$B$132</f>
        <v>1.1757200000000001E-3</v>
      </c>
      <c r="D29" s="11">
        <f>1/$A$1*[1]CoreVPAImp!$C$132</f>
        <v>0</v>
      </c>
      <c r="E29" s="11">
        <f>1/$A$1*[1]CoreVPAImp!$D$132</f>
        <v>8.6455683999999994E-4</v>
      </c>
      <c r="F29" s="11">
        <f>1/$A$1*[1]CoreVPAImp!$E$132</f>
        <v>1.9956678000000001E-4</v>
      </c>
      <c r="G29" s="11">
        <f>1/$A$1*[1]CoreVPAImp!$F$132</f>
        <v>0</v>
      </c>
      <c r="H29" s="11">
        <f>1/$A$1*[1]CoreVPAImp!$G$132</f>
        <v>4.7535599999999997E-4</v>
      </c>
      <c r="I29" s="11">
        <f>1/$A$1*[1]CoreVPAImp!$H$132</f>
        <v>2.6767202000000001E-3</v>
      </c>
      <c r="J29" s="40">
        <f>1/$A$1*[1]CoreVPAImp!$I$132</f>
        <v>1.282294E-3</v>
      </c>
      <c r="K29" s="40">
        <f>1/$A$1*[1]CoreVPAImp!J$132</f>
        <v>3.7675999999999996E-4</v>
      </c>
      <c r="L29" s="40">
        <f>1/$A$1*[1]CoreVPAImp!K$132</f>
        <v>4.768599999999999E-4</v>
      </c>
      <c r="M29" s="11">
        <f>1/$A$1*[1]CoreVPAImp!L$132</f>
        <v>2.098E-4</v>
      </c>
      <c r="N29" s="11">
        <f>1/$A$1*[1]CoreVPAImp!M$132</f>
        <v>3.5398699999999996E-3</v>
      </c>
      <c r="O29" s="11">
        <f>1/$A$1*[1]CoreVPAImp!N$132</f>
        <v>1.9463087979999995E-2</v>
      </c>
      <c r="P29" s="11">
        <f>1/$A$1*[1]CoreVPAImp!O$132</f>
        <v>5.0685363380000001E-2</v>
      </c>
      <c r="Q29" s="11">
        <f>1/$A$1*[1]CoreVPAImp!P$132</f>
        <v>3.7058299011999994E-2</v>
      </c>
      <c r="R29" s="11">
        <f>1/$A$1*[1]CoreVPAImp!Q$132</f>
        <v>4.0252585828800008E-2</v>
      </c>
      <c r="S29" s="11">
        <f>1/$A$1*[1]CoreVPAImp!R$132</f>
        <v>7.7592267199999995E-2</v>
      </c>
      <c r="T29" s="11">
        <f>1/$A$1*[1]CoreVPAImp!S$132</f>
        <v>7.4386185336000013E-2</v>
      </c>
      <c r="U29" s="11">
        <f>1/$A$1*[1]CoreVPAImp!T$132</f>
        <v>6.2998470119999969E-2</v>
      </c>
      <c r="V29" s="11">
        <f>1/$A$1*[1]CoreVPAImp!U$132</f>
        <v>7.8396836168E-2</v>
      </c>
      <c r="W29" s="11">
        <f>1/$A$1*[1]CoreVPAImp!V$132</f>
        <v>8.4687412399999995E-2</v>
      </c>
      <c r="X29" s="11">
        <f>1/$A$1*[1]CoreVPAImp!W$132</f>
        <v>0.10168087109600001</v>
      </c>
      <c r="Y29" s="11">
        <f>1/$A$1*[1]CoreVPAImp!X$132</f>
        <v>9.0195298844000002E-2</v>
      </c>
      <c r="Z29" s="11">
        <f>1/$A$1*[1]CoreVPAImp!Y$132</f>
        <v>8.5845717999999988E-2</v>
      </c>
      <c r="AA29" s="11">
        <f>1/$A$1*[1]CoreVPAImp!Z$132</f>
        <v>9.78893188E-2</v>
      </c>
      <c r="AB29" s="11">
        <f>1/$A$1*[1]CoreVPAImp!AA$132</f>
        <v>0</v>
      </c>
      <c r="AC29" s="4"/>
      <c r="AD29" s="309">
        <f>1/1000*[1]CoreVPAImp!AB$132</f>
        <v>3.3800000000000003E-4</v>
      </c>
      <c r="AE29" s="11">
        <f>1/1000*[1]CoreVPAImp!AC$132</f>
        <v>0</v>
      </c>
      <c r="AF29" s="11">
        <f>1/1000*[1]CoreVPAImp!AD$132</f>
        <v>3.0456599999999998E-4</v>
      </c>
      <c r="AG29" s="11">
        <f>1/1000*[1]CoreVPAImp!AE$132</f>
        <v>7.2847999999999991E-5</v>
      </c>
      <c r="AH29" s="11">
        <f>1/1000*[1]CoreVPAImp!AF$132</f>
        <v>0</v>
      </c>
      <c r="AI29" s="11">
        <f>1/1000*[1]CoreVPAImp!AG$132</f>
        <v>8.5000000000000006E-5</v>
      </c>
      <c r="AJ29" s="11">
        <f>1/1000*[1]CoreVPAImp!AH$132</f>
        <v>5.4700000000000007E-4</v>
      </c>
      <c r="AK29" s="11">
        <f>1/1000*[1]CoreVPAImp!AI$132</f>
        <v>3.8300000000000015E-4</v>
      </c>
      <c r="AL29" s="11">
        <f>1/1000*[1]CoreVPAImp!AJ$132</f>
        <v>1.0800000000000001E-4</v>
      </c>
      <c r="AM29" s="11">
        <f>1/1000*[1]CoreVPAImp!AK$132</f>
        <v>1.01E-4</v>
      </c>
      <c r="AN29" s="11">
        <f>1/1000*[1]CoreVPAImp!AL$132</f>
        <v>4.7000000000000004E-5</v>
      </c>
      <c r="AO29" s="11">
        <f>1/1000*[1]CoreVPAImp!AM$132</f>
        <v>6.4100000000000008E-4</v>
      </c>
      <c r="AP29" s="11">
        <f>1/1000*[1]CoreVPAImp!AN$132</f>
        <v>2.6680000000000002E-3</v>
      </c>
      <c r="AQ29" s="11">
        <f>1/1000*[1]CoreVPAImp!AO$132</f>
        <v>7.0522481422599995E-3</v>
      </c>
      <c r="AR29" s="11">
        <f>1/1000*[1]CoreVPAImp!AP$132</f>
        <v>7.2047511422599995E-3</v>
      </c>
      <c r="AS29" s="11">
        <f>1/1000*[1]CoreVPAImp!AQ$132</f>
        <v>6.5870000000000008E-3</v>
      </c>
      <c r="AT29" s="11">
        <f>1/1000*[1]CoreVPAImp!AR$132</f>
        <v>1.1438999999999998E-2</v>
      </c>
      <c r="AU29" s="11">
        <f>1/1000*[1]CoreVPAImp!AS$132</f>
        <v>1.1655E-2</v>
      </c>
      <c r="AV29" s="11">
        <f>1/1000*[1]CoreVPAImp!AT$132</f>
        <v>1.0688000000000001E-2</v>
      </c>
      <c r="AW29" s="11">
        <f>1/1000*[1]CoreVPAImp!AU$132</f>
        <v>1.2565988E-2</v>
      </c>
      <c r="AX29" s="11">
        <f>1/1000*[1]CoreVPAImp!AV$132</f>
        <v>1.0866000000000001E-2</v>
      </c>
      <c r="AY29" s="11">
        <f>1/1000*[1]CoreVPAImp!AW$132</f>
        <v>2.4142720999999999E-2</v>
      </c>
      <c r="AZ29" s="11">
        <f>1/1000*[1]CoreVPAImp!AX$132</f>
        <v>2.0264737000000001E-2</v>
      </c>
      <c r="BA29" s="11">
        <f>1/1000*[1]CoreVPAImp!AY$132</f>
        <v>1.5418000000000001E-2</v>
      </c>
      <c r="BB29" s="11">
        <f>1/1000*[1]CoreVPAImp!AZ$132</f>
        <v>1.7707000000000001E-2</v>
      </c>
      <c r="BC29" s="10">
        <f>1/1000*[1]CoreVPAImp!BA$132</f>
        <v>0</v>
      </c>
      <c r="BD29" s="302"/>
    </row>
    <row r="30" spans="2:56">
      <c r="B30" s="53" t="s">
        <v>61</v>
      </c>
      <c r="C30" s="48">
        <f>1/$A$1*[1]CoreVPAImp!$B$193</f>
        <v>1.1993800000000001E-3</v>
      </c>
      <c r="D30" s="11">
        <f>1/$A$1*[1]CoreVPAImp!$C$193</f>
        <v>0</v>
      </c>
      <c r="E30" s="11">
        <f>1/$A$1*[1]CoreVPAImp!$D$193</f>
        <v>5.8926042000000004E-4</v>
      </c>
      <c r="F30" s="11">
        <f>1/$A$1*[1]CoreVPAImp!$E$193</f>
        <v>4.7500670000000001E-4</v>
      </c>
      <c r="G30" s="11">
        <f>1/$A$1*[1]CoreVPAImp!$F$193</f>
        <v>3.8766000000000001E-4</v>
      </c>
      <c r="H30" s="11">
        <f>1/$A$1*[1]CoreVPAImp!$G$193</f>
        <v>9.0652479999999986E-4</v>
      </c>
      <c r="I30" s="11">
        <f>1/$A$1*[1]CoreVPAImp!$H$193</f>
        <v>5.5018755999999998E-4</v>
      </c>
      <c r="J30" s="40">
        <f>1/$A$1*[1]CoreVPAImp!$I$193</f>
        <v>1.19658E-3</v>
      </c>
      <c r="K30" s="40">
        <f>1/$A$1*[1]CoreVPAImp!J$193</f>
        <v>6.8933999999999998E-4</v>
      </c>
      <c r="L30" s="40">
        <f>1/$A$1*[1]CoreVPAImp!K$193</f>
        <v>1.8058979999999999E-2</v>
      </c>
      <c r="M30" s="11">
        <f>1/$A$1*[1]CoreVPAImp!L$193</f>
        <v>1.642366E-2</v>
      </c>
      <c r="N30" s="11">
        <f>1/$A$1*[1]CoreVPAImp!M$193</f>
        <v>2.973574E-2</v>
      </c>
      <c r="O30" s="11">
        <f>1/$A$1*[1]CoreVPAImp!N$193</f>
        <v>0.12530180268800001</v>
      </c>
      <c r="P30" s="11">
        <f>1/$A$1*[1]CoreVPAImp!O$193</f>
        <v>3.9607005319999999E-2</v>
      </c>
      <c r="Q30" s="11">
        <f>1/$A$1*[1]CoreVPAImp!P$193</f>
        <v>4.5268452572000004E-2</v>
      </c>
      <c r="R30" s="11">
        <f>1/$A$1*[1]CoreVPAImp!Q$193</f>
        <v>4.5710513560000006E-2</v>
      </c>
      <c r="S30" s="11">
        <f>1/$A$1*[1]CoreVPAImp!R$193</f>
        <v>4.1116816593999989E-2</v>
      </c>
      <c r="T30" s="11">
        <f>1/$A$1*[1]CoreVPAImp!S$193</f>
        <v>5.0598503799999979E-2</v>
      </c>
      <c r="U30" s="11">
        <f>1/$A$1*[1]CoreVPAImp!T$193</f>
        <v>3.5560465639999997E-2</v>
      </c>
      <c r="V30" s="11">
        <f>1/$A$1*[1]CoreVPAImp!U$193</f>
        <v>2.6427239304000004E-2</v>
      </c>
      <c r="W30" s="11">
        <f>1/$A$1*[1]CoreVPAImp!V$193</f>
        <v>2.8263765759999997E-2</v>
      </c>
      <c r="X30" s="11">
        <f>1/$A$1*[1]CoreVPAImp!W$193</f>
        <v>2.3450612836000001E-2</v>
      </c>
      <c r="Y30" s="11">
        <f>1/$A$1*[1]CoreVPAImp!X$193</f>
        <v>1.4200481262660001E-2</v>
      </c>
      <c r="Z30" s="11">
        <f>1/$A$1*[1]CoreVPAImp!Y$193</f>
        <v>7.1206603999999975E-3</v>
      </c>
      <c r="AA30" s="11">
        <f>1/$A$1*[1]CoreVPAImp!Z$193</f>
        <v>1.3598731999999997E-2</v>
      </c>
      <c r="AB30" s="11">
        <f>1/$A$1*[1]CoreVPAImp!AA$193</f>
        <v>0</v>
      </c>
      <c r="AC30" s="4"/>
      <c r="AD30" s="309">
        <f>1/1000*[1]CoreVPAImp!AB$193</f>
        <v>4.3600000000000003E-4</v>
      </c>
      <c r="AE30" s="11">
        <f>1/1000*[1]CoreVPAImp!AC$193</f>
        <v>0</v>
      </c>
      <c r="AF30" s="11">
        <f>1/1000*[1]CoreVPAImp!AD$193</f>
        <v>2.0208299999999998E-4</v>
      </c>
      <c r="AG30" s="11">
        <f>1/1000*[1]CoreVPAImp!AE$193</f>
        <v>2.6503299999999997E-4</v>
      </c>
      <c r="AH30" s="11">
        <f>1/1000*[1]CoreVPAImp!AF$193</f>
        <v>2.0000000000000001E-4</v>
      </c>
      <c r="AI30" s="11">
        <f>1/1000*[1]CoreVPAImp!AG$193</f>
        <v>2.5100000000000003E-4</v>
      </c>
      <c r="AJ30" s="11">
        <f>1/1000*[1]CoreVPAImp!AH$193</f>
        <v>2.7700000000000001E-4</v>
      </c>
      <c r="AK30" s="11">
        <f>1/1000*[1]CoreVPAImp!AI$193</f>
        <v>3.1100000000000002E-4</v>
      </c>
      <c r="AL30" s="11">
        <f>1/1000*[1]CoreVPAImp!AJ$193</f>
        <v>1.6200000000000001E-4</v>
      </c>
      <c r="AM30" s="11">
        <f>1/1000*[1]CoreVPAImp!AK$193</f>
        <v>2.64E-3</v>
      </c>
      <c r="AN30" s="11">
        <f>1/1000*[1]CoreVPAImp!AL$193</f>
        <v>2.6180000000000005E-3</v>
      </c>
      <c r="AO30" s="11">
        <f>1/1000*[1]CoreVPAImp!AM$193</f>
        <v>4.5320000000000004E-3</v>
      </c>
      <c r="AP30" s="11">
        <f>1/1000*[1]CoreVPAImp!AN$193</f>
        <v>5.9300000000000004E-3</v>
      </c>
      <c r="AQ30" s="11">
        <f>1/1000*[1]CoreVPAImp!AO$193</f>
        <v>6.798769040340001E-3</v>
      </c>
      <c r="AR30" s="11">
        <f>1/1000*[1]CoreVPAImp!AP$193</f>
        <v>1.2318141040339998E-2</v>
      </c>
      <c r="AS30" s="11">
        <f>1/1000*[1]CoreVPAImp!AQ$193</f>
        <v>6.889000000000001E-3</v>
      </c>
      <c r="AT30" s="11">
        <f>1/1000*[1]CoreVPAImp!AR$193</f>
        <v>5.510000000000001E-3</v>
      </c>
      <c r="AU30" s="11">
        <f>1/1000*[1]CoreVPAImp!AS$193</f>
        <v>6.8590000000000005E-3</v>
      </c>
      <c r="AV30" s="11">
        <f>1/1000*[1]CoreVPAImp!AT$193</f>
        <v>6.7440000000000009E-3</v>
      </c>
      <c r="AW30" s="11">
        <f>1/1000*[1]CoreVPAImp!AU$193</f>
        <v>5.2638669999999993E-3</v>
      </c>
      <c r="AX30" s="11">
        <f>1/1000*[1]CoreVPAImp!AV$193</f>
        <v>4.9670000000000001E-3</v>
      </c>
      <c r="AY30" s="11">
        <f>1/1000*[1]CoreVPAImp!AW$193</f>
        <v>7.0950669999999992E-3</v>
      </c>
      <c r="AZ30" s="11">
        <f>1/1000*[1]CoreVPAImp!AX$193</f>
        <v>4.9889459999999993E-3</v>
      </c>
      <c r="BA30" s="11">
        <f>1/1000*[1]CoreVPAImp!AY$193</f>
        <v>2.5339999999999998E-3</v>
      </c>
      <c r="BB30" s="11">
        <f>1/1000*[1]CoreVPAImp!AZ$193</f>
        <v>3.4870000000000001E-3</v>
      </c>
      <c r="BC30" s="10">
        <f>1/1000*[1]CoreVPAImp!BA$193</f>
        <v>0</v>
      </c>
      <c r="BD30" s="302"/>
    </row>
    <row r="31" spans="2:56">
      <c r="B31" s="5" t="s">
        <v>47</v>
      </c>
      <c r="C31" s="48">
        <f>1/$A$1*[1]CoreVPAImp!$B$225</f>
        <v>1.80908E-4</v>
      </c>
      <c r="D31" s="11">
        <f>1/$A$1*[1]CoreVPAImp!$C$225</f>
        <v>0</v>
      </c>
      <c r="E31" s="11">
        <f>1/$A$1*[1]CoreVPAImp!$D$225</f>
        <v>7.4501418200000006E-3</v>
      </c>
      <c r="F31" s="11">
        <f>1/$A$1*[1]CoreVPAImp!$E$225</f>
        <v>1.3806392880000001E-2</v>
      </c>
      <c r="G31" s="11">
        <f>1/$A$1*[1]CoreVPAImp!$F$225</f>
        <v>2.4254060000000001E-2</v>
      </c>
      <c r="H31" s="11">
        <f>1/$A$1*[1]CoreVPAImp!$G$225</f>
        <v>1.5291243420000003E-2</v>
      </c>
      <c r="I31" s="11">
        <f>1/$A$1*[1]CoreVPAImp!$H$225</f>
        <v>9.9206241000000008E-3</v>
      </c>
      <c r="J31" s="40">
        <f>1/$A$1*[1]CoreVPAImp!$I$225</f>
        <v>1.6936324E-3</v>
      </c>
      <c r="K31" s="40">
        <f>1/$A$1*[1]CoreVPAImp!J$225</f>
        <v>7.8126659999999994E-3</v>
      </c>
      <c r="L31" s="40">
        <f>1/$A$1*[1]CoreVPAImp!K$225</f>
        <v>1.9922233119999994E-2</v>
      </c>
      <c r="M31" s="11">
        <f>1/$A$1*[1]CoreVPAImp!L$225</f>
        <v>5.2080629559999999E-3</v>
      </c>
      <c r="N31" s="11">
        <f>1/$A$1*[1]CoreVPAImp!M$225</f>
        <v>7.2397422000000005E-3</v>
      </c>
      <c r="O31" s="11">
        <f>1/$A$1*[1]CoreVPAImp!N$225</f>
        <v>2.0453678014000002E-2</v>
      </c>
      <c r="P31" s="11">
        <f>1/$A$1*[1]CoreVPAImp!O$225</f>
        <v>4.7958823859999999E-2</v>
      </c>
      <c r="Q31" s="11">
        <f>1/$A$1*[1]CoreVPAImp!P$225</f>
        <v>6.2038830139999994E-2</v>
      </c>
      <c r="R31" s="11">
        <f>1/$A$1*[1]CoreVPAImp!Q$225</f>
        <v>0.11730284900799998</v>
      </c>
      <c r="S31" s="11">
        <f>1/$A$1*[1]CoreVPAImp!R$225</f>
        <v>0.131281818878</v>
      </c>
      <c r="T31" s="11">
        <f>1/$A$1*[1]CoreVPAImp!S$225</f>
        <v>0.19470448779999999</v>
      </c>
      <c r="U31" s="11">
        <f>1/$A$1*[1]CoreVPAImp!T$225</f>
        <v>0.17697029740666667</v>
      </c>
      <c r="V31" s="11">
        <f>1/$A$1*[1]CoreVPAImp!U$225</f>
        <v>0.12498378684399999</v>
      </c>
      <c r="W31" s="11">
        <f>1/$A$1*[1]CoreVPAImp!V$225</f>
        <v>0.2261077504</v>
      </c>
      <c r="X31" s="11">
        <f>1/$A$1*[1]CoreVPAImp!W$225</f>
        <v>0.137529267372</v>
      </c>
      <c r="Y31" s="11">
        <f>1/$A$1*[1]CoreVPAImp!X$225</f>
        <v>0.16435223765449999</v>
      </c>
      <c r="Z31" s="11">
        <f>1/$A$1*[1]CoreVPAImp!Y$225</f>
        <v>0.18227091680000002</v>
      </c>
      <c r="AA31" s="11">
        <f>1/$A$1*[1]CoreVPAImp!Z$225</f>
        <v>0.1366830164</v>
      </c>
      <c r="AB31" s="11">
        <f>1/$A$1*[1]CoreVPAImp!AA$225</f>
        <v>0</v>
      </c>
      <c r="AC31" s="4"/>
      <c r="AD31" s="309">
        <f>1/1000*[1]CoreVPAImp!AB$225</f>
        <v>3.8999999999999999E-5</v>
      </c>
      <c r="AE31" s="11">
        <f>1/1000*[1]CoreVPAImp!AC$225</f>
        <v>0</v>
      </c>
      <c r="AF31" s="11">
        <f>1/1000*[1]CoreVPAImp!AD$225</f>
        <v>1.3576130000000001E-3</v>
      </c>
      <c r="AG31" s="11">
        <f>1/1000*[1]CoreVPAImp!AE$225</f>
        <v>2.7405750000000003E-3</v>
      </c>
      <c r="AH31" s="11">
        <f>1/1000*[1]CoreVPAImp!AF$225</f>
        <v>4.0350000000000004E-3</v>
      </c>
      <c r="AI31" s="11">
        <f>1/1000*[1]CoreVPAImp!AG$225</f>
        <v>2.8500000000000005E-3</v>
      </c>
      <c r="AJ31" s="11">
        <f>1/1000*[1]CoreVPAImp!AH$225</f>
        <v>1.8309999999999999E-3</v>
      </c>
      <c r="AK31" s="11">
        <f>1/1000*[1]CoreVPAImp!AI$225</f>
        <v>4.2100000000000004E-4</v>
      </c>
      <c r="AL31" s="11">
        <f>1/1000*[1]CoreVPAImp!AJ$225</f>
        <v>1.0429999999999999E-3</v>
      </c>
      <c r="AM31" s="11">
        <f>1/1000*[1]CoreVPAImp!AK$225</f>
        <v>2.31E-3</v>
      </c>
      <c r="AN31" s="11">
        <f>1/1000*[1]CoreVPAImp!AL$225</f>
        <v>7.0300000000000007E-4</v>
      </c>
      <c r="AO31" s="11">
        <f>1/1000*[1]CoreVPAImp!AM$225</f>
        <v>1.072E-3</v>
      </c>
      <c r="AP31" s="11">
        <f>1/1000*[1]CoreVPAImp!AN$225</f>
        <v>3.2280000000000004E-3</v>
      </c>
      <c r="AQ31" s="11">
        <f>1/1000*[1]CoreVPAImp!AO$225</f>
        <v>7.9349092583999997E-3</v>
      </c>
      <c r="AR31" s="11">
        <f>1/1000*[1]CoreVPAImp!AP$225</f>
        <v>1.5576321258399998E-2</v>
      </c>
      <c r="AS31" s="11">
        <f>1/1000*[1]CoreVPAImp!AQ$225</f>
        <v>1.6944000000000004E-2</v>
      </c>
      <c r="AT31" s="11">
        <f>1/1000*[1]CoreVPAImp!AR$225</f>
        <v>1.6971999999999998E-2</v>
      </c>
      <c r="AU31" s="11">
        <f>1/1000*[1]CoreVPAImp!AS$225</f>
        <v>2.6246000000000002E-2</v>
      </c>
      <c r="AV31" s="11">
        <f>1/1000*[1]CoreVPAImp!AT$225</f>
        <v>2.6042000000000003E-2</v>
      </c>
      <c r="AW31" s="11">
        <f>1/1000*[1]CoreVPAImp!AU$225</f>
        <v>2.3745215E-2</v>
      </c>
      <c r="AX31" s="11">
        <f>1/1000*[1]CoreVPAImp!AV$225</f>
        <v>2.8535000000000001E-2</v>
      </c>
      <c r="AY31" s="11">
        <f>1/1000*[1]CoreVPAImp!AW$225</f>
        <v>3.8649744E-2</v>
      </c>
      <c r="AZ31" s="11">
        <f>1/1000*[1]CoreVPAImp!AX$225</f>
        <v>4.7337961999999997E-2</v>
      </c>
      <c r="BA31" s="11">
        <f>1/1000*[1]CoreVPAImp!AY$225</f>
        <v>3.8132000000000006E-2</v>
      </c>
      <c r="BB31" s="11">
        <f>1/1000*[1]CoreVPAImp!AZ$225</f>
        <v>3.0027999999999999E-2</v>
      </c>
      <c r="BC31" s="10">
        <f>1/1000*[1]CoreVPAImp!BA$225</f>
        <v>0</v>
      </c>
      <c r="BD31" s="302"/>
    </row>
    <row r="32" spans="2:56">
      <c r="B32" s="5" t="s">
        <v>22</v>
      </c>
      <c r="C32" s="21">
        <f t="shared" ref="C32:M32" si="8">SUM(C23:C23)-SUM(C24:C31)</f>
        <v>1.5274279999999999E-2</v>
      </c>
      <c r="D32" s="17">
        <f t="shared" si="8"/>
        <v>0.10098501999999998</v>
      </c>
      <c r="E32" s="17">
        <f t="shared" si="8"/>
        <v>1.3212086072000015E-2</v>
      </c>
      <c r="F32" s="17">
        <f t="shared" si="8"/>
        <v>8.2358635239999922E-3</v>
      </c>
      <c r="G32" s="17">
        <f t="shared" si="8"/>
        <v>2.4226900000000023E-2</v>
      </c>
      <c r="H32" s="17">
        <f t="shared" si="8"/>
        <v>1.1681729888000036E-2</v>
      </c>
      <c r="I32" s="17">
        <f t="shared" si="8"/>
        <v>1.7775361010000018E-2</v>
      </c>
      <c r="J32" s="75">
        <f t="shared" si="8"/>
        <v>2.8800649738000117E-2</v>
      </c>
      <c r="K32" s="75">
        <f t="shared" si="8"/>
        <v>3.1246762280000062E-2</v>
      </c>
      <c r="L32" s="75">
        <f t="shared" si="8"/>
        <v>2.6123244582400007E-2</v>
      </c>
      <c r="M32" s="17">
        <f t="shared" si="8"/>
        <v>2.6737941759999995E-2</v>
      </c>
      <c r="N32" s="17">
        <f>SUM(N23:N23)-SUM(N24:N31)</f>
        <v>3.9285666220000071E-2</v>
      </c>
      <c r="O32" s="17">
        <f t="shared" ref="O32:AB32" si="9">SUM(O23:O23)-SUM(O24:O31)</f>
        <v>4.284071396320005E-2</v>
      </c>
      <c r="P32" s="17">
        <f t="shared" si="9"/>
        <v>4.8160705269999937E-2</v>
      </c>
      <c r="Q32" s="17">
        <f t="shared" si="9"/>
        <v>4.9409418128000038E-2</v>
      </c>
      <c r="R32" s="17">
        <f t="shared" si="9"/>
        <v>7.6843433673599693E-2</v>
      </c>
      <c r="S32" s="17">
        <f t="shared" si="9"/>
        <v>6.4877602858399719E-2</v>
      </c>
      <c r="T32" s="17">
        <f t="shared" si="9"/>
        <v>9.9321315372000285E-2</v>
      </c>
      <c r="U32" s="17">
        <f t="shared" si="9"/>
        <v>8.4907956479999935E-2</v>
      </c>
      <c r="V32" s="17">
        <f t="shared" si="9"/>
        <v>8.4015115303333054E-2</v>
      </c>
      <c r="W32" s="17">
        <f t="shared" si="9"/>
        <v>0.14637697674000005</v>
      </c>
      <c r="X32" s="17">
        <f t="shared" si="9"/>
        <v>0.12222781978399944</v>
      </c>
      <c r="Y32" s="17">
        <f t="shared" si="9"/>
        <v>7.3893211033226658E-2</v>
      </c>
      <c r="Z32" s="17">
        <f t="shared" si="9"/>
        <v>7.7517781599999891E-2</v>
      </c>
      <c r="AA32" s="17">
        <f t="shared" si="9"/>
        <v>7.8135198399999939E-2</v>
      </c>
      <c r="AB32" s="17">
        <f t="shared" si="9"/>
        <v>0</v>
      </c>
      <c r="AC32" s="4"/>
      <c r="AD32" s="12">
        <f t="shared" ref="AD32:BC32" si="10">SUM(AD23:AD23)-SUM(AD24:AD31)</f>
        <v>3.1400000000000004E-3</v>
      </c>
      <c r="AE32" s="13">
        <f t="shared" si="10"/>
        <v>1.0611408999999995E-2</v>
      </c>
      <c r="AF32" s="13">
        <f t="shared" si="10"/>
        <v>1.0385288000000017E-2</v>
      </c>
      <c r="AG32" s="13">
        <f t="shared" si="10"/>
        <v>8.3254409999999959E-3</v>
      </c>
      <c r="AH32" s="13">
        <f t="shared" si="10"/>
        <v>5.838999999999997E-3</v>
      </c>
      <c r="AI32" s="13">
        <f t="shared" si="10"/>
        <v>8.987999999999996E-3</v>
      </c>
      <c r="AJ32" s="13">
        <f t="shared" si="10"/>
        <v>1.2375999999999984E-2</v>
      </c>
      <c r="AK32" s="13">
        <f t="shared" si="10"/>
        <v>1.2473999999999999E-2</v>
      </c>
      <c r="AL32" s="13">
        <f t="shared" si="10"/>
        <v>1.5281000000000031E-2</v>
      </c>
      <c r="AM32" s="13">
        <f t="shared" si="10"/>
        <v>9.6580000000000138E-3</v>
      </c>
      <c r="AN32" s="13">
        <f t="shared" si="10"/>
        <v>1.2556000000000012E-2</v>
      </c>
      <c r="AO32" s="13">
        <f t="shared" si="10"/>
        <v>1.3010999999999981E-2</v>
      </c>
      <c r="AP32" s="13">
        <f t="shared" si="10"/>
        <v>1.0876999999999984E-2</v>
      </c>
      <c r="AQ32" s="13">
        <f t="shared" si="10"/>
        <v>1.3333055239390018E-2</v>
      </c>
      <c r="AR32" s="13">
        <f t="shared" si="10"/>
        <v>1.7149138239389961E-2</v>
      </c>
      <c r="AS32" s="13">
        <f t="shared" si="10"/>
        <v>1.7186999999999925E-2</v>
      </c>
      <c r="AT32" s="13">
        <f t="shared" si="10"/>
        <v>1.6383000000000036E-2</v>
      </c>
      <c r="AU32" s="13">
        <f t="shared" si="10"/>
        <v>2.1817000000000031E-2</v>
      </c>
      <c r="AV32" s="13">
        <f t="shared" si="10"/>
        <v>1.6186999999999951E-2</v>
      </c>
      <c r="AW32" s="13">
        <f t="shared" si="10"/>
        <v>2.1429459999999956E-2</v>
      </c>
      <c r="AX32" s="13">
        <f t="shared" si="10"/>
        <v>2.6513000000000009E-2</v>
      </c>
      <c r="AY32" s="13">
        <f t="shared" si="10"/>
        <v>3.8985897999999852E-2</v>
      </c>
      <c r="AZ32" s="13">
        <f t="shared" si="10"/>
        <v>2.7915028000000008E-2</v>
      </c>
      <c r="BA32" s="13">
        <f t="shared" si="10"/>
        <v>2.4385000000000018E-2</v>
      </c>
      <c r="BB32" s="13">
        <f t="shared" si="10"/>
        <v>2.5685999999999987E-2</v>
      </c>
      <c r="BC32" s="15">
        <f t="shared" si="10"/>
        <v>0</v>
      </c>
      <c r="BD32" s="302"/>
    </row>
    <row r="33" spans="2:56" ht="17.149999999999999" customHeight="1">
      <c r="B33" s="19" t="s">
        <v>30</v>
      </c>
      <c r="C33" s="111">
        <f>1/$A$1*[1]CoreVPAImp!$B$194</f>
        <v>1.7096389721600003</v>
      </c>
      <c r="D33" s="112">
        <f>1/$A$1*[1]CoreVPAImp!$C$194</f>
        <v>1.5725846526199998</v>
      </c>
      <c r="E33" s="112">
        <f>1/$A$1*[1]CoreVPAImp!$D$194</f>
        <v>1.6017637032680003</v>
      </c>
      <c r="F33" s="112">
        <f>1/$A$1*[1]CoreVPAImp!$E$194</f>
        <v>1.5596171401199994</v>
      </c>
      <c r="G33" s="112">
        <f>1/$A$1*[1]CoreVPAImp!$F$194</f>
        <v>1.6120526840639999</v>
      </c>
      <c r="H33" s="112">
        <f>1/$A$1*[1]CoreVPAImp!$G$194</f>
        <v>1.6676683487560002</v>
      </c>
      <c r="I33" s="112">
        <f>1/$A$1*[1]CoreVPAImp!$H$194</f>
        <v>1.5901608462599999</v>
      </c>
      <c r="J33" s="113">
        <f>1/$A$1*[1]CoreVPAImp!$I$194</f>
        <v>1.2257521899799999</v>
      </c>
      <c r="K33" s="113">
        <f>1/$A$1*[1]CoreVPAImp!J$194</f>
        <v>0.90673051391333326</v>
      </c>
      <c r="L33" s="113">
        <f>1/$A$1*[1]CoreVPAImp!K$194</f>
        <v>0.64478042196095231</v>
      </c>
      <c r="M33" s="112">
        <f>1/$A$1*[1]CoreVPAImp!L$194</f>
        <v>0.68705294926999982</v>
      </c>
      <c r="N33" s="112">
        <f>1/$A$1*[1]CoreVPAImp!M$194</f>
        <v>0.557018853782</v>
      </c>
      <c r="O33" s="112">
        <f>1/$A$1*[1]CoreVPAImp!N$194</f>
        <v>0.6455910826375999</v>
      </c>
      <c r="P33" s="112">
        <f>1/$A$1*[1]CoreVPAImp!O$194</f>
        <v>0.60446264791400017</v>
      </c>
      <c r="Q33" s="112">
        <f>1/$A$1*[1]CoreVPAImp!P$194</f>
        <v>0.57944439593600006</v>
      </c>
      <c r="R33" s="112">
        <f>1/$A$1*[1]CoreVPAImp!Q$194</f>
        <v>0.80637475208999998</v>
      </c>
      <c r="S33" s="112">
        <f>1/$A$1*[1]CoreVPAImp!R$194</f>
        <v>0.91340709196200032</v>
      </c>
      <c r="T33" s="112">
        <f>1/$A$1*[1]CoreVPAImp!S$194</f>
        <v>0.84391278970799977</v>
      </c>
      <c r="U33" s="112">
        <f>1/$A$1*[1]CoreVPAImp!T$194</f>
        <v>0.8525839395999999</v>
      </c>
      <c r="V33" s="112">
        <f>1/$A$1*[1]CoreVPAImp!U$194</f>
        <v>0.68279964631199985</v>
      </c>
      <c r="W33" s="112">
        <f>1/$A$1*[1]CoreVPAImp!V$194</f>
        <v>0.88231218085999996</v>
      </c>
      <c r="X33" s="112">
        <f>1/$A$1*[1]CoreVPAImp!W$194</f>
        <v>0.8206261325919999</v>
      </c>
      <c r="Y33" s="112">
        <f>1/$A$1*[1]CoreVPAImp!X$194</f>
        <v>0.66162498995600005</v>
      </c>
      <c r="Z33" s="112">
        <f>1/$A$1*[1]CoreVPAImp!Y$194</f>
        <v>0.67241043520000021</v>
      </c>
      <c r="AA33" s="112">
        <f>1/$A$1*[1]CoreVPAImp!Z$194</f>
        <v>0.75654990040000003</v>
      </c>
      <c r="AB33" s="112">
        <f>1/$A$1*[1]CoreVPAImp!AA$194</f>
        <v>0</v>
      </c>
      <c r="AC33" s="4"/>
      <c r="AD33" s="311">
        <f>1/1000*[1]CoreVPAImp!AB$194</f>
        <v>0.10102999999999999</v>
      </c>
      <c r="AE33" s="72">
        <f>1/1000*[1]CoreVPAImp!AC$194</f>
        <v>0.10214912900000001</v>
      </c>
      <c r="AF33" s="72">
        <f>1/1000*[1]CoreVPAImp!AD$194</f>
        <v>0.10940663999999997</v>
      </c>
      <c r="AG33" s="72">
        <f>1/1000*[1]CoreVPAImp!AE$194</f>
        <v>0.11148294500000001</v>
      </c>
      <c r="AH33" s="72">
        <f>1/1000*[1]CoreVPAImp!AF$194</f>
        <v>0.14682899999999999</v>
      </c>
      <c r="AI33" s="72">
        <f>1/1000*[1]CoreVPAImp!AG$194</f>
        <v>0.16501099999999999</v>
      </c>
      <c r="AJ33" s="72">
        <f>1/1000*[1]CoreVPAImp!AH$194</f>
        <v>0.18062599999999998</v>
      </c>
      <c r="AK33" s="72">
        <f>1/1000*[1]CoreVPAImp!AI$194</f>
        <v>0.17127299999999998</v>
      </c>
      <c r="AL33" s="72">
        <f>1/1000*[1]CoreVPAImp!AJ$194</f>
        <v>0.13659499999999999</v>
      </c>
      <c r="AM33" s="72">
        <f>1/1000*[1]CoreVPAImp!AK$194</f>
        <v>9.0806999999999999E-2</v>
      </c>
      <c r="AN33" s="72">
        <f>1/1000*[1]CoreVPAImp!AL$194</f>
        <v>9.3429000000000012E-2</v>
      </c>
      <c r="AO33" s="72">
        <f>1/1000*[1]CoreVPAImp!AM$194</f>
        <v>9.7495999999999999E-2</v>
      </c>
      <c r="AP33" s="72">
        <f>1/1000*[1]CoreVPAImp!AN$194</f>
        <v>0.10090300000000001</v>
      </c>
      <c r="AQ33" s="72">
        <f>1/1000*[1]CoreVPAImp!AO$194</f>
        <v>0.106965276498274</v>
      </c>
      <c r="AR33" s="72">
        <f>1/1000*[1]CoreVPAImp!AP$194</f>
        <v>0.111059468498274</v>
      </c>
      <c r="AS33" s="72">
        <f>1/1000*[1]CoreVPAImp!AQ$194</f>
        <v>0.11987600000000001</v>
      </c>
      <c r="AT33" s="72">
        <f>1/1000*[1]CoreVPAImp!AR$194</f>
        <v>0.11887500000000001</v>
      </c>
      <c r="AU33" s="72">
        <f>1/1000*[1]CoreVPAImp!AS$194</f>
        <v>0.13780300000000001</v>
      </c>
      <c r="AV33" s="72">
        <f>1/1000*[1]CoreVPAImp!AT$194</f>
        <v>0.128334</v>
      </c>
      <c r="AW33" s="72">
        <f>1/1000*[1]CoreVPAImp!AU$194</f>
        <v>0.129504168</v>
      </c>
      <c r="AX33" s="72">
        <f>1/1000*[1]CoreVPAImp!AV$194</f>
        <v>0.12629400000000002</v>
      </c>
      <c r="AY33" s="72">
        <f>1/1000*[1]CoreVPAImp!AW$194</f>
        <v>0.21689441899999998</v>
      </c>
      <c r="AZ33" s="72">
        <f>1/1000*[1]CoreVPAImp!AX$194</f>
        <v>0.171495126</v>
      </c>
      <c r="BA33" s="72">
        <f>1/1000*[1]CoreVPAImp!AY$194</f>
        <v>0.13801500000000003</v>
      </c>
      <c r="BB33" s="72">
        <f>1/1000*[1]CoreVPAImp!AZ$194</f>
        <v>0.18890199999999999</v>
      </c>
      <c r="BC33" s="74">
        <f>1/1000*[1]CoreVPAImp!BA$194</f>
        <v>0</v>
      </c>
      <c r="BD33" s="302"/>
    </row>
    <row r="34" spans="2:56" ht="17.149999999999999" customHeight="1">
      <c r="B34" s="9" t="s">
        <v>102</v>
      </c>
      <c r="C34" s="92">
        <f t="shared" ref="C34:AB34" si="11">C5-SUM(C6,C7,C11,C15,C23,C33  )</f>
        <v>4.3421365320000005</v>
      </c>
      <c r="D34" s="93">
        <f t="shared" si="11"/>
        <v>4.94250626</v>
      </c>
      <c r="E34" s="93">
        <f t="shared" si="11"/>
        <v>5.4889121827919949</v>
      </c>
      <c r="F34" s="93">
        <f t="shared" si="11"/>
        <v>5.4894516281720014</v>
      </c>
      <c r="G34" s="93">
        <f t="shared" si="11"/>
        <v>4.2485059260000018</v>
      </c>
      <c r="H34" s="93">
        <f t="shared" si="11"/>
        <v>3.8716337907419964</v>
      </c>
      <c r="I34" s="93">
        <f t="shared" si="11"/>
        <v>4.0431194932499963</v>
      </c>
      <c r="J34" s="135">
        <f t="shared" si="11"/>
        <v>4.0367713750249985</v>
      </c>
      <c r="K34" s="135">
        <f t="shared" si="11"/>
        <v>3.7106162037799972</v>
      </c>
      <c r="L34" s="135">
        <f t="shared" si="11"/>
        <v>3.3316247409211091</v>
      </c>
      <c r="M34" s="93">
        <f t="shared" si="11"/>
        <v>3.1980378367559972</v>
      </c>
      <c r="N34" s="93">
        <f t="shared" si="11"/>
        <v>3.2327290420600026</v>
      </c>
      <c r="O34" s="93">
        <f t="shared" si="11"/>
        <v>3.3757335259511958</v>
      </c>
      <c r="P34" s="93">
        <f t="shared" si="11"/>
        <v>3.2569480920960041</v>
      </c>
      <c r="Q34" s="93">
        <f t="shared" si="11"/>
        <v>3.8172145085199967</v>
      </c>
      <c r="R34" s="93">
        <f t="shared" si="11"/>
        <v>3.4430090475076032</v>
      </c>
      <c r="S34" s="93">
        <f t="shared" si="11"/>
        <v>3.5732948662087995</v>
      </c>
      <c r="T34" s="93">
        <f t="shared" si="11"/>
        <v>3.3034384407814379</v>
      </c>
      <c r="U34" s="93">
        <f t="shared" si="11"/>
        <v>2.865354562793339</v>
      </c>
      <c r="V34" s="93">
        <f t="shared" si="11"/>
        <v>2.7333144765100021</v>
      </c>
      <c r="W34" s="93">
        <f t="shared" si="11"/>
        <v>2.2185056212980037</v>
      </c>
      <c r="X34" s="93">
        <f t="shared" si="11"/>
        <v>3.1060105346199993</v>
      </c>
      <c r="Y34" s="93">
        <f t="shared" si="11"/>
        <v>2.8709560614287</v>
      </c>
      <c r="Z34" s="93">
        <f t="shared" si="11"/>
        <v>2.441014044000001</v>
      </c>
      <c r="AA34" s="93">
        <f t="shared" si="11"/>
        <v>1.9508822844000031</v>
      </c>
      <c r="AB34" s="93">
        <f t="shared" si="11"/>
        <v>0</v>
      </c>
      <c r="AC34" s="4"/>
      <c r="AD34" s="92">
        <f t="shared" ref="AD34:BC34" si="12">AD5-SUM(AD6,AD7,AD11,AD15,AD23,AD33  )</f>
        <v>0.31394300000000042</v>
      </c>
      <c r="AE34" s="93">
        <f t="shared" si="12"/>
        <v>0.30932920599999991</v>
      </c>
      <c r="AF34" s="93">
        <f t="shared" si="12"/>
        <v>0.36370237400000016</v>
      </c>
      <c r="AG34" s="93">
        <f t="shared" si="12"/>
        <v>0.36960522500000004</v>
      </c>
      <c r="AH34" s="93">
        <f t="shared" si="12"/>
        <v>0.40976200000000029</v>
      </c>
      <c r="AI34" s="93">
        <f t="shared" si="12"/>
        <v>0.38672800000000018</v>
      </c>
      <c r="AJ34" s="93">
        <f t="shared" si="12"/>
        <v>0.411856</v>
      </c>
      <c r="AK34" s="93">
        <f t="shared" si="12"/>
        <v>0.50695899999999994</v>
      </c>
      <c r="AL34" s="93">
        <f t="shared" si="12"/>
        <v>0.47849699999999973</v>
      </c>
      <c r="AM34" s="93">
        <f t="shared" si="12"/>
        <v>0.33673399999999964</v>
      </c>
      <c r="AN34" s="93">
        <f t="shared" si="12"/>
        <v>0.42577499999999935</v>
      </c>
      <c r="AO34" s="93">
        <f t="shared" si="12"/>
        <v>0.46725999999999934</v>
      </c>
      <c r="AP34" s="93">
        <f t="shared" si="12"/>
        <v>0.42762200000000106</v>
      </c>
      <c r="AQ34" s="93">
        <f t="shared" si="12"/>
        <v>0.47013522324063572</v>
      </c>
      <c r="AR34" s="93">
        <f t="shared" si="12"/>
        <v>0.45929891624063579</v>
      </c>
      <c r="AS34" s="93">
        <f t="shared" si="12"/>
        <v>0.3820589999999997</v>
      </c>
      <c r="AT34" s="93">
        <f t="shared" si="12"/>
        <v>0.40937099999999971</v>
      </c>
      <c r="AU34" s="93">
        <f t="shared" si="12"/>
        <v>0.43216100000000068</v>
      </c>
      <c r="AV34" s="93">
        <f t="shared" si="12"/>
        <v>0.42158900000000088</v>
      </c>
      <c r="AW34" s="93">
        <f t="shared" si="12"/>
        <v>0.30013859099999873</v>
      </c>
      <c r="AX34" s="93">
        <f t="shared" si="12"/>
        <v>0.25854999999999917</v>
      </c>
      <c r="AY34" s="93">
        <f t="shared" si="12"/>
        <v>0.39489051999999947</v>
      </c>
      <c r="AZ34" s="93">
        <f t="shared" si="12"/>
        <v>0.3667497340000001</v>
      </c>
      <c r="BA34" s="93">
        <f t="shared" si="12"/>
        <v>0.25952500000000045</v>
      </c>
      <c r="BB34" s="93">
        <f t="shared" si="12"/>
        <v>0.21060000000000012</v>
      </c>
      <c r="BC34" s="94">
        <f t="shared" si="12"/>
        <v>0</v>
      </c>
      <c r="BD34" s="302"/>
    </row>
    <row r="35" spans="2:56">
      <c r="B35" s="5" t="s">
        <v>26</v>
      </c>
      <c r="C35" s="108">
        <f>1/$A$1*[1]CoreVPAImp!$B$15</f>
        <v>0.57363615999999984</v>
      </c>
      <c r="D35" s="109">
        <f>1/$A$1*[1]CoreVPAImp!$C$15</f>
        <v>0.40635031999999999</v>
      </c>
      <c r="E35" s="109">
        <f>1/$A$1*[1]CoreVPAImp!$D$15</f>
        <v>0.73774649117199986</v>
      </c>
      <c r="F35" s="109">
        <f>1/$A$1*[1]CoreVPAImp!$E$15</f>
        <v>0.92757788040000011</v>
      </c>
      <c r="G35" s="109">
        <f>1/$A$1*[1]CoreVPAImp!$F$15</f>
        <v>0.48270916000000003</v>
      </c>
      <c r="H35" s="109">
        <f>1/$A$1*[1]CoreVPAImp!$G$15</f>
        <v>0.46609141999999998</v>
      </c>
      <c r="I35" s="109">
        <f>1/$A$1*[1]CoreVPAImp!$H$15</f>
        <v>0.45382751579999997</v>
      </c>
      <c r="J35" s="110">
        <f>1/$A$1*[1]CoreVPAImp!$I$15</f>
        <v>0.55827716899000002</v>
      </c>
      <c r="K35" s="110">
        <f>1/$A$1*[1]CoreVPAImp!J$15</f>
        <v>0.41904314069999998</v>
      </c>
      <c r="L35" s="110">
        <f>1/$A$1*[1]CoreVPAImp!K$15</f>
        <v>0.35628640639999998</v>
      </c>
      <c r="M35" s="109">
        <f>1/$A$1*[1]CoreVPAImp!L$15</f>
        <v>0.36367337752000001</v>
      </c>
      <c r="N35" s="109">
        <f>1/$A$1*[1]CoreVPAImp!M$15</f>
        <v>0.35936396727999997</v>
      </c>
      <c r="O35" s="109">
        <f>1/$A$1*[1]CoreVPAImp!N$15</f>
        <v>0.23678570806799998</v>
      </c>
      <c r="P35" s="109">
        <f>1/$A$1*[1]CoreVPAImp!O$15</f>
        <v>0.22064912459200001</v>
      </c>
      <c r="Q35" s="109">
        <f>1/$A$1*[1]CoreVPAImp!P$15</f>
        <v>0.29129167530399996</v>
      </c>
      <c r="R35" s="109">
        <f>1/$A$1*[1]CoreVPAImp!Q$15</f>
        <v>0.26075074239999996</v>
      </c>
      <c r="S35" s="109">
        <f>1/$A$1*[1]CoreVPAImp!R$15</f>
        <v>0.19368509925279997</v>
      </c>
      <c r="T35" s="109">
        <f>1/$A$1*[1]CoreVPAImp!S$15</f>
        <v>0.15995078200000001</v>
      </c>
      <c r="U35" s="109">
        <f>1/$A$1*[1]CoreVPAImp!T$15</f>
        <v>2.7807019560000007E-2</v>
      </c>
      <c r="V35" s="109">
        <f>1/$A$1*[1]CoreVPAImp!U$15</f>
        <v>1.4097398335999999E-2</v>
      </c>
      <c r="W35" s="109">
        <f>1/$A$1*[1]CoreVPAImp!V$15</f>
        <v>8.2189392465999989E-2</v>
      </c>
      <c r="X35" s="109">
        <f>1/$A$1*[1]CoreVPAImp!W$15</f>
        <v>0.66953773798799998</v>
      </c>
      <c r="Y35" s="109">
        <f>1/$A$1*[1]CoreVPAImp!X$15</f>
        <v>0.245927093328</v>
      </c>
      <c r="Z35" s="109">
        <f>1/$A$1*[1]CoreVPAImp!Y$15</f>
        <v>2.2072041599999991E-2</v>
      </c>
      <c r="AA35" s="109">
        <f>1/$A$1*[1]CoreVPAImp!Z$15</f>
        <v>3.3420063599999994E-2</v>
      </c>
      <c r="AB35" s="109">
        <f>1/$A$1*[1]CoreVPAImp!AA$15</f>
        <v>0</v>
      </c>
      <c r="AC35" s="4"/>
      <c r="AD35" s="309">
        <f>1/1000*[1]CoreVPAImp!AB$15</f>
        <v>3.6558E-2</v>
      </c>
      <c r="AE35" s="11">
        <f>1/1000*[1]CoreVPAImp!AC$15</f>
        <v>2.3787986000000001E-2</v>
      </c>
      <c r="AF35" s="11">
        <f>1/1000*[1]CoreVPAImp!AD$15</f>
        <v>4.4215530000000003E-2</v>
      </c>
      <c r="AG35" s="11">
        <f>1/1000*[1]CoreVPAImp!AE$15</f>
        <v>3.5509750000000007E-2</v>
      </c>
      <c r="AH35" s="11">
        <f>1/1000*[1]CoreVPAImp!AF$15</f>
        <v>4.2300999999999998E-2</v>
      </c>
      <c r="AI35" s="11">
        <f>1/1000*[1]CoreVPAImp!AG$15</f>
        <v>4.2040999999999995E-2</v>
      </c>
      <c r="AJ35" s="11">
        <f>1/1000*[1]CoreVPAImp!AH$15</f>
        <v>4.2488000000000005E-2</v>
      </c>
      <c r="AK35" s="11">
        <f>1/1000*[1]CoreVPAImp!AI$15</f>
        <v>6.6016999999999992E-2</v>
      </c>
      <c r="AL35" s="11">
        <f>1/1000*[1]CoreVPAImp!AJ$15</f>
        <v>4.9033000000000007E-2</v>
      </c>
      <c r="AM35" s="11">
        <f>1/1000*[1]CoreVPAImp!AK$15</f>
        <v>3.3689000000000004E-2</v>
      </c>
      <c r="AN35" s="11">
        <f>1/1000*[1]CoreVPAImp!AL$15</f>
        <v>4.4602999999999997E-2</v>
      </c>
      <c r="AO35" s="11">
        <f>1/1000*[1]CoreVPAImp!AM$15</f>
        <v>4.8309000000000005E-2</v>
      </c>
      <c r="AP35" s="11">
        <f>1/1000*[1]CoreVPAImp!AN$15</f>
        <v>2.9248000000000003E-2</v>
      </c>
      <c r="AQ35" s="11">
        <f>1/1000*[1]CoreVPAImp!AO$15</f>
        <v>3.0299916660512002E-2</v>
      </c>
      <c r="AR35" s="11">
        <f>1/1000*[1]CoreVPAImp!AP$15</f>
        <v>3.6044203660511996E-2</v>
      </c>
      <c r="AS35" s="11">
        <f>1/1000*[1]CoreVPAImp!AQ$15</f>
        <v>2.8145999999999997E-2</v>
      </c>
      <c r="AT35" s="11">
        <f>1/1000*[1]CoreVPAImp!AR$15</f>
        <v>2.2610000000000005E-2</v>
      </c>
      <c r="AU35" s="11">
        <f>1/1000*[1]CoreVPAImp!AS$15</f>
        <v>2.0730000000000002E-2</v>
      </c>
      <c r="AV35" s="11">
        <f>1/1000*[1]CoreVPAImp!AT$15</f>
        <v>1.4721E-2</v>
      </c>
      <c r="AW35" s="11">
        <f>1/1000*[1]CoreVPAImp!AU$15</f>
        <v>3.3590109999999994E-3</v>
      </c>
      <c r="AX35" s="11">
        <f>1/1000*[1]CoreVPAImp!AV$15</f>
        <v>9.3410000000000021E-3</v>
      </c>
      <c r="AY35" s="11">
        <f>1/1000*[1]CoreVPAImp!AW$15</f>
        <v>6.9865060000000007E-2</v>
      </c>
      <c r="AZ35" s="11">
        <f>1/1000*[1]CoreVPAImp!AX$15</f>
        <v>2.6893749000000002E-2</v>
      </c>
      <c r="BA35" s="11">
        <f>1/1000*[1]CoreVPAImp!AY$15</f>
        <v>3.4630000000000004E-3</v>
      </c>
      <c r="BB35" s="11">
        <f>1/1000*[1]CoreVPAImp!AZ$15</f>
        <v>4.2030000000000001E-3</v>
      </c>
      <c r="BC35" s="10">
        <f>1/1000*[1]CoreVPAImp!BA$15</f>
        <v>0</v>
      </c>
      <c r="BD35" s="302"/>
    </row>
    <row r="36" spans="2:56">
      <c r="B36" s="5" t="s">
        <v>27</v>
      </c>
      <c r="C36" s="108">
        <f>1/$A$1*[1]CoreVPAImp!$B$163</f>
        <v>3.29172084</v>
      </c>
      <c r="D36" s="109">
        <f>1/$A$1*[1]CoreVPAImp!$C$163</f>
        <v>4.12379418</v>
      </c>
      <c r="E36" s="109">
        <f>1/$A$1*[1]CoreVPAImp!$D$163</f>
        <v>4.3343434229520001</v>
      </c>
      <c r="F36" s="109">
        <f>1/$A$1*[1]CoreVPAImp!$E$163</f>
        <v>4.0942489322600002</v>
      </c>
      <c r="G36" s="109">
        <f>1/$A$1*[1]CoreVPAImp!$F$163</f>
        <v>3.2513674800000003</v>
      </c>
      <c r="H36" s="109">
        <f>1/$A$1*[1]CoreVPAImp!$G$163</f>
        <v>3.0147801638600003</v>
      </c>
      <c r="I36" s="109">
        <f>1/$A$1*[1]CoreVPAImp!$H$163</f>
        <v>3.286881832378</v>
      </c>
      <c r="J36" s="110">
        <f>1/$A$1*[1]CoreVPAImp!$I$163</f>
        <v>3.2326739812149996</v>
      </c>
      <c r="K36" s="110">
        <f>1/$A$1*[1]CoreVPAImp!J$163</f>
        <v>3.0682991183199997</v>
      </c>
      <c r="L36" s="110">
        <f>1/$A$1*[1]CoreVPAImp!K$163</f>
        <v>2.7791473236099997</v>
      </c>
      <c r="M36" s="109">
        <f>1/$A$1*[1]CoreVPAImp!L$163</f>
        <v>2.6760941682199997</v>
      </c>
      <c r="N36" s="109">
        <f>1/$A$1*[1]CoreVPAImp!M$163</f>
        <v>2.6943184017799999</v>
      </c>
      <c r="O36" s="109">
        <f>1/$A$1*[1]CoreVPAImp!N$163</f>
        <v>2.9841895191399996</v>
      </c>
      <c r="P36" s="109">
        <f>1/$A$1*[1]CoreVPAImp!O$163</f>
        <v>2.8959859926599996</v>
      </c>
      <c r="Q36" s="109">
        <f>1/$A$1*[1]CoreVPAImp!P$163</f>
        <v>3.3339719149519995</v>
      </c>
      <c r="R36" s="109">
        <f>1/$A$1*[1]CoreVPAImp!Q$163</f>
        <v>2.9982550185200001</v>
      </c>
      <c r="S36" s="109">
        <f>1/$A$1*[1]CoreVPAImp!R$163</f>
        <v>3.1031031544000003</v>
      </c>
      <c r="T36" s="109">
        <f>1/$A$1*[1]CoreVPAImp!S$163</f>
        <v>2.798527167</v>
      </c>
      <c r="U36" s="109">
        <f>1/$A$1*[1]CoreVPAImp!T$163</f>
        <v>2.55988886</v>
      </c>
      <c r="V36" s="109">
        <f>1/$A$1*[1]CoreVPAImp!U$163</f>
        <v>2.4589337477600002</v>
      </c>
      <c r="W36" s="109">
        <f>1/$A$1*[1]CoreVPAImp!V$163</f>
        <v>1.9405118728799999</v>
      </c>
      <c r="X36" s="109">
        <f>1/$A$1*[1]CoreVPAImp!W$163</f>
        <v>2.2184187802559996</v>
      </c>
      <c r="Y36" s="109">
        <f>1/$A$1*[1]CoreVPAImp!X$163</f>
        <v>2.4503495991239999</v>
      </c>
      <c r="Z36" s="109">
        <f>1/$A$1*[1]CoreVPAImp!Y$163</f>
        <v>2.2565495147999997</v>
      </c>
      <c r="AA36" s="109">
        <f>1/$A$1*[1]CoreVPAImp!Z$163</f>
        <v>1.7998406299999992</v>
      </c>
      <c r="AB36" s="109">
        <f>1/$A$1*[1]CoreVPAImp!AA$163</f>
        <v>0</v>
      </c>
      <c r="AC36" s="4"/>
      <c r="AD36" s="309">
        <f>1/1000*[1]CoreVPAImp!AB$163</f>
        <v>0.21649399999999999</v>
      </c>
      <c r="AE36" s="11">
        <f>1/1000*[1]CoreVPAImp!AC$163</f>
        <v>0.24008479099999999</v>
      </c>
      <c r="AF36" s="11">
        <f>1/1000*[1]CoreVPAImp!AD$163</f>
        <v>0.27703352199999998</v>
      </c>
      <c r="AG36" s="11">
        <f>1/1000*[1]CoreVPAImp!AE$163</f>
        <v>0.28424453100000002</v>
      </c>
      <c r="AH36" s="11">
        <f>1/1000*[1]CoreVPAImp!AF$163</f>
        <v>0.30190600000000001</v>
      </c>
      <c r="AI36" s="11">
        <f>1/1000*[1]CoreVPAImp!AG$163</f>
        <v>0.28713900000000003</v>
      </c>
      <c r="AJ36" s="11">
        <f>1/1000*[1]CoreVPAImp!AH$163</f>
        <v>0.31796100000000005</v>
      </c>
      <c r="AK36" s="11">
        <f>1/1000*[1]CoreVPAImp!AI$163</f>
        <v>0.39326000000000005</v>
      </c>
      <c r="AL36" s="11">
        <f>1/1000*[1]CoreVPAImp!AJ$163</f>
        <v>0.38631300000000007</v>
      </c>
      <c r="AM36" s="11">
        <f>1/1000*[1]CoreVPAImp!AK$163</f>
        <v>0.26987500000000003</v>
      </c>
      <c r="AN36" s="11">
        <f>1/1000*[1]CoreVPAImp!AL$163</f>
        <v>0.34819299999999997</v>
      </c>
      <c r="AO36" s="11">
        <f>1/1000*[1]CoreVPAImp!AM$163</f>
        <v>0.38024599999999997</v>
      </c>
      <c r="AP36" s="11">
        <f>1/1000*[1]CoreVPAImp!AN$163</f>
        <v>0.36111599999999999</v>
      </c>
      <c r="AQ36" s="11">
        <f>1/1000*[1]CoreVPAImp!AO$163</f>
        <v>0.40285299999999996</v>
      </c>
      <c r="AR36" s="11">
        <f>1/1000*[1]CoreVPAImp!AP$163</f>
        <v>0.38238058899999999</v>
      </c>
      <c r="AS36" s="11">
        <f>1/1000*[1]CoreVPAImp!AQ$163</f>
        <v>0.31636100000000006</v>
      </c>
      <c r="AT36" s="11">
        <f>1/1000*[1]CoreVPAImp!AR$163</f>
        <v>0.34156900000000001</v>
      </c>
      <c r="AU36" s="11">
        <f>1/1000*[1]CoreVPAImp!AS$163</f>
        <v>0.36006100000000002</v>
      </c>
      <c r="AV36" s="11">
        <f>1/1000*[1]CoreVPAImp!AT$163</f>
        <v>0.35779100000000008</v>
      </c>
      <c r="AW36" s="11">
        <f>1/1000*[1]CoreVPAImp!AU$163</f>
        <v>0.253090959</v>
      </c>
      <c r="AX36" s="11">
        <f>1/1000*[1]CoreVPAImp!AV$163</f>
        <v>0.215721</v>
      </c>
      <c r="AY36" s="11">
        <f>1/1000*[1]CoreVPAImp!AW$163</f>
        <v>0.28243411499999999</v>
      </c>
      <c r="AZ36" s="11">
        <f>1/1000*[1]CoreVPAImp!AX$163</f>
        <v>0.30304770000000003</v>
      </c>
      <c r="BA36" s="11">
        <f>1/1000*[1]CoreVPAImp!AY$163</f>
        <v>0.22606500000000004</v>
      </c>
      <c r="BB36" s="11">
        <f>1/1000*[1]CoreVPAImp!AZ$163</f>
        <v>0.18471699999999999</v>
      </c>
      <c r="BC36" s="10">
        <f>1/1000*[1]CoreVPAImp!BA$163</f>
        <v>0</v>
      </c>
      <c r="BD36" s="302"/>
    </row>
    <row r="37" spans="2:56">
      <c r="B37" s="5" t="s">
        <v>100</v>
      </c>
      <c r="C37" s="48">
        <f>1/$A$1*[1]CoreVPAImp!$B$184</f>
        <v>0.31729565999999998</v>
      </c>
      <c r="D37" s="11">
        <f>1/$A$1*[1]CoreVPAImp!$C$184</f>
        <v>0.25366104</v>
      </c>
      <c r="E37" s="11">
        <f>1/$A$1*[1]CoreVPAImp!$D$184</f>
        <v>0.23810694411999994</v>
      </c>
      <c r="F37" s="11">
        <f>1/$A$1*[1]CoreVPAImp!$E$184</f>
        <v>0.23951081495999996</v>
      </c>
      <c r="G37" s="11">
        <f>1/$A$1*[1]CoreVPAImp!$F$184</f>
        <v>0.24260171999999997</v>
      </c>
      <c r="H37" s="11">
        <f>1/$A$1*[1]CoreVPAImp!$G$184</f>
        <v>0.16384522488</v>
      </c>
      <c r="I37" s="11">
        <f>1/$A$1*[1]CoreVPAImp!$H$184</f>
        <v>0.12198497164</v>
      </c>
      <c r="J37" s="40">
        <f>1/$A$1*[1]CoreVPAImp!$I$184</f>
        <v>9.9798908719999996E-2</v>
      </c>
      <c r="K37" s="40">
        <f>1/$A$1*[1]CoreVPAImp!J$184</f>
        <v>9.2646494019999984E-2</v>
      </c>
      <c r="L37" s="40">
        <f>1/$A$1*[1]CoreVPAImp!K$184</f>
        <v>0.10745596</v>
      </c>
      <c r="M37" s="11">
        <f>1/$A$1*[1]CoreVPAImp!L$184</f>
        <v>9.0589547980000004E-2</v>
      </c>
      <c r="N37" s="11">
        <f>1/$A$1*[1]CoreVPAImp!M$184</f>
        <v>0.1086231</v>
      </c>
      <c r="O37" s="11">
        <f>1/$A$1*[1]CoreVPAImp!N$184</f>
        <v>9.9390741403200006E-2</v>
      </c>
      <c r="P37" s="11">
        <f>1/$A$1*[1]CoreVPAImp!O$184</f>
        <v>7.6783999999999991E-2</v>
      </c>
      <c r="Q37" s="11">
        <f>1/$A$1*[1]CoreVPAImp!P$184</f>
        <v>9.4279186008000004E-2</v>
      </c>
      <c r="R37" s="11">
        <f>1/$A$1*[1]CoreVPAImp!Q$184</f>
        <v>8.0742719991999987E-2</v>
      </c>
      <c r="S37" s="11">
        <f>1/$A$1*[1]CoreVPAImp!R$184</f>
        <v>7.9780420599999985E-2</v>
      </c>
      <c r="T37" s="11">
        <f>1/$A$1*[1]CoreVPAImp!S$184</f>
        <v>5.6628599999999994E-2</v>
      </c>
      <c r="U37" s="11">
        <f>1/$A$1*[1]CoreVPAImp!T$184</f>
        <v>4.7541E-2</v>
      </c>
      <c r="V37" s="11">
        <f>1/$A$1*[1]CoreVPAImp!U$184</f>
        <v>8.9172925855999993E-2</v>
      </c>
      <c r="W37" s="11">
        <f>1/$A$1*[1]CoreVPAImp!V$184</f>
        <v>5.7277162802799993E-2</v>
      </c>
      <c r="X37" s="11">
        <f>1/$A$1*[1]CoreVPAImp!W$184</f>
        <v>8.709618106E-2</v>
      </c>
      <c r="Y37" s="11">
        <f>1/$A$1*[1]CoreVPAImp!X$184</f>
        <v>8.8235914200000001E-2</v>
      </c>
      <c r="Z37" s="11">
        <f>1/$A$1*[1]CoreVPAImp!Y$184</f>
        <v>7.9346960000000008E-2</v>
      </c>
      <c r="AA37" s="11">
        <f>1/$A$1*[1]CoreVPAImp!Z$184</f>
        <v>4.732658E-2</v>
      </c>
      <c r="AB37" s="11">
        <f>1/$A$1*[1]CoreVPAImp!AA$184</f>
        <v>0</v>
      </c>
      <c r="AC37" s="4"/>
      <c r="AD37" s="309">
        <f>1/1000*[1]CoreVPAImp!AB$184</f>
        <v>3.8202000000000007E-2</v>
      </c>
      <c r="AE37" s="11">
        <f>1/1000*[1]CoreVPAImp!AC$184</f>
        <v>2.5741298999999995E-2</v>
      </c>
      <c r="AF37" s="11">
        <f>1/1000*[1]CoreVPAImp!AD$184</f>
        <v>2.4183625E-2</v>
      </c>
      <c r="AG37" s="11">
        <f>1/1000*[1]CoreVPAImp!AE$184</f>
        <v>2.4013096999999997E-2</v>
      </c>
      <c r="AH37" s="11">
        <f>1/1000*[1]CoreVPAImp!AF$184</f>
        <v>3.0768E-2</v>
      </c>
      <c r="AI37" s="11">
        <f>1/1000*[1]CoreVPAImp!AG$184</f>
        <v>2.2941000000000003E-2</v>
      </c>
      <c r="AJ37" s="11">
        <f>1/1000*[1]CoreVPAImp!AH$184</f>
        <v>1.9682000000000002E-2</v>
      </c>
      <c r="AK37" s="11">
        <f>1/1000*[1]CoreVPAImp!AI$184</f>
        <v>1.8171999999999997E-2</v>
      </c>
      <c r="AL37" s="11">
        <f>1/1000*[1]CoreVPAImp!AJ$184</f>
        <v>1.6068000000000002E-2</v>
      </c>
      <c r="AM37" s="11">
        <f>1/1000*[1]CoreVPAImp!AK$184</f>
        <v>1.6608000000000001E-2</v>
      </c>
      <c r="AN37" s="11">
        <f>1/1000*[1]CoreVPAImp!AL$184</f>
        <v>1.6486999999999998E-2</v>
      </c>
      <c r="AO37" s="11">
        <f>1/1000*[1]CoreVPAImp!AM$184</f>
        <v>2.2473E-2</v>
      </c>
      <c r="AP37" s="11">
        <f>1/1000*[1]CoreVPAImp!AN$184</f>
        <v>2.2051999999999999E-2</v>
      </c>
      <c r="AQ37" s="11">
        <f>1/1000*[1]CoreVPAImp!AO$184</f>
        <v>1.7433784000000001E-2</v>
      </c>
      <c r="AR37" s="11">
        <f>1/1000*[1]CoreVPAImp!AP$184</f>
        <v>1.8646098999999996E-2</v>
      </c>
      <c r="AS37" s="11">
        <f>1/1000*[1]CoreVPAImp!AQ$184</f>
        <v>1.8038999999999999E-2</v>
      </c>
      <c r="AT37" s="11">
        <f>1/1000*[1]CoreVPAImp!AR$184</f>
        <v>1.5906E-2</v>
      </c>
      <c r="AU37" s="11">
        <f>1/1000*[1]CoreVPAImp!AS$184</f>
        <v>1.1967E-2</v>
      </c>
      <c r="AV37" s="11">
        <f>1/1000*[1]CoreVPAImp!AT$184</f>
        <v>1.0449E-2</v>
      </c>
      <c r="AW37" s="11">
        <f>1/1000*[1]CoreVPAImp!AU$184</f>
        <v>1.6331202999999999E-2</v>
      </c>
      <c r="AX37" s="11">
        <f>1/1000*[1]CoreVPAImp!AV$184</f>
        <v>1.2529E-2</v>
      </c>
      <c r="AY37" s="11">
        <f>1/1000*[1]CoreVPAImp!AW$184</f>
        <v>1.6836554000000004E-2</v>
      </c>
      <c r="AZ37" s="11">
        <f>1/1000*[1]CoreVPAImp!AX$184</f>
        <v>1.9922843999999999E-2</v>
      </c>
      <c r="BA37" s="11">
        <f>1/1000*[1]CoreVPAImp!AY$184</f>
        <v>1.5751000000000001E-2</v>
      </c>
      <c r="BB37" s="11">
        <f>1/1000*[1]CoreVPAImp!AZ$184</f>
        <v>9.4450000000000003E-3</v>
      </c>
      <c r="BC37" s="10">
        <f>1/1000*[1]CoreVPAImp!BA$184</f>
        <v>0</v>
      </c>
      <c r="BD37" s="302"/>
    </row>
    <row r="38" spans="2:56">
      <c r="B38" s="5" t="s">
        <v>99</v>
      </c>
      <c r="C38" s="48">
        <f>1/$A$1*[1]CoreVPAImp!$B$209</f>
        <v>0.1372042</v>
      </c>
      <c r="D38" s="11">
        <f>1/$A$1*[1]CoreVPAImp!$C$209</f>
        <v>0.14338899999999999</v>
      </c>
      <c r="E38" s="11">
        <f>1/$A$1*[1]CoreVPAImp!$D$209</f>
        <v>0.17147624</v>
      </c>
      <c r="F38" s="11">
        <f>1/$A$1*[1]CoreVPAImp!$E$209</f>
        <v>0.22041608000000001</v>
      </c>
      <c r="G38" s="11">
        <f>1/$A$1*[1]CoreVPAImp!$F$209</f>
        <v>0.265044</v>
      </c>
      <c r="H38" s="11">
        <f>1/$A$1*[1]CoreVPAImp!$G$209</f>
        <v>0.21936359999999999</v>
      </c>
      <c r="I38" s="11">
        <f>1/$A$1*[1]CoreVPAImp!$H$209</f>
        <v>0.17222499999999999</v>
      </c>
      <c r="J38" s="40">
        <f>1/$A$1*[1]CoreVPAImp!$I$209</f>
        <v>0.13201299999999999</v>
      </c>
      <c r="K38" s="40">
        <f>1/$A$1*[1]CoreVPAImp!J$209</f>
        <v>0.12367599999999999</v>
      </c>
      <c r="L38" s="40">
        <f>1/$A$1*[1]CoreVPAImp!K$209</f>
        <v>7.7356599999999998E-2</v>
      </c>
      <c r="M38" s="11">
        <f>1/$A$1*[1]CoreVPAImp!L$209</f>
        <v>5.6801999999999998E-2</v>
      </c>
      <c r="N38" s="11">
        <f>1/$A$1*[1]CoreVPAImp!M$209</f>
        <v>5.5684039999999997E-2</v>
      </c>
      <c r="O38" s="11">
        <f>1/$A$1*[1]CoreVPAImp!N$209</f>
        <v>4.5911E-2</v>
      </c>
      <c r="P38" s="11">
        <f>1/$A$1*[1]CoreVPAImp!O$209</f>
        <v>5.1678999999999989E-2</v>
      </c>
      <c r="Q38" s="11">
        <f>1/$A$1*[1]CoreVPAImp!P$209</f>
        <v>5.42427802E-2</v>
      </c>
      <c r="R38" s="11">
        <f>1/$A$1*[1]CoreVPAImp!Q$209</f>
        <v>4.045E-2</v>
      </c>
      <c r="S38" s="11">
        <f>1/$A$1*[1]CoreVPAImp!R$209</f>
        <v>5.9440999999999994E-2</v>
      </c>
      <c r="T38" s="11">
        <f>1/$A$1*[1]CoreVPAImp!S$209</f>
        <v>3.9633000000000002E-2</v>
      </c>
      <c r="U38" s="11">
        <f>1/$A$1*[1]CoreVPAImp!T$209</f>
        <v>3.5865266540000003E-2</v>
      </c>
      <c r="V38" s="11">
        <f>1/$A$1*[1]CoreVPAImp!U$209</f>
        <v>5.2336888799999995E-2</v>
      </c>
      <c r="W38" s="11">
        <f>1/$A$1*[1]CoreVPAImp!V$209</f>
        <v>5.6165485899999992E-2</v>
      </c>
      <c r="X38" s="11">
        <f>1/$A$1*[1]CoreVPAImp!W$209</f>
        <v>7.2304065959999997E-2</v>
      </c>
      <c r="Y38" s="11">
        <f>1/$A$1*[1]CoreVPAImp!X$209</f>
        <v>7.076611079999999E-2</v>
      </c>
      <c r="Z38" s="11">
        <f>1/$A$1*[1]CoreVPAImp!Y$209</f>
        <v>6.1353193999999993E-2</v>
      </c>
      <c r="AA38" s="11">
        <f>1/$A$1*[1]CoreVPAImp!Z$209</f>
        <v>4.5147969999999996E-2</v>
      </c>
      <c r="AB38" s="11">
        <f>1/$A$1*[1]CoreVPAImp!AA$209</f>
        <v>0</v>
      </c>
      <c r="AC38" s="4"/>
      <c r="AD38" s="309">
        <f>1/1000*[1]CoreVPAImp!AB$209</f>
        <v>1.8090999999999999E-2</v>
      </c>
      <c r="AE38" s="11">
        <f>1/1000*[1]CoreVPAImp!AC$209</f>
        <v>1.6254658999999998E-2</v>
      </c>
      <c r="AF38" s="11">
        <f>1/1000*[1]CoreVPAImp!AD$209</f>
        <v>1.5677131999999996E-2</v>
      </c>
      <c r="AG38" s="11">
        <f>1/1000*[1]CoreVPAImp!AE$209</f>
        <v>2.3320223999999997E-2</v>
      </c>
      <c r="AH38" s="11">
        <f>1/1000*[1]CoreVPAImp!AF$209</f>
        <v>3.1806000000000001E-2</v>
      </c>
      <c r="AI38" s="11">
        <f>1/1000*[1]CoreVPAImp!AG$209</f>
        <v>3.1074999999999998E-2</v>
      </c>
      <c r="AJ38" s="11">
        <f>1/1000*[1]CoreVPAImp!AH$209</f>
        <v>2.8004999999999995E-2</v>
      </c>
      <c r="AK38" s="11">
        <f>1/1000*[1]CoreVPAImp!AI$209</f>
        <v>2.4588000000000002E-2</v>
      </c>
      <c r="AL38" s="11">
        <f>1/1000*[1]CoreVPAImp!AJ$209</f>
        <v>2.3147000000000001E-2</v>
      </c>
      <c r="AM38" s="11">
        <f>1/1000*[1]CoreVPAImp!AK$209</f>
        <v>1.2669000000000001E-2</v>
      </c>
      <c r="AN38" s="11">
        <f>1/1000*[1]CoreVPAImp!AL$209</f>
        <v>1.1763000000000001E-2</v>
      </c>
      <c r="AO38" s="11">
        <f>1/1000*[1]CoreVPAImp!AM$209</f>
        <v>1.1962000000000002E-2</v>
      </c>
      <c r="AP38" s="11">
        <f>1/1000*[1]CoreVPAImp!AN$209</f>
        <v>1.0756E-2</v>
      </c>
      <c r="AQ38" s="11">
        <f>1/1000*[1]CoreVPAImp!AO$209</f>
        <v>1.2806679000000001E-2</v>
      </c>
      <c r="AR38" s="11">
        <f>1/1000*[1]CoreVPAImp!AP$209</f>
        <v>1.1625672E-2</v>
      </c>
      <c r="AS38" s="11">
        <f>1/1000*[1]CoreVPAImp!AQ$209</f>
        <v>1.0378E-2</v>
      </c>
      <c r="AT38" s="11">
        <f>1/1000*[1]CoreVPAImp!AR$209</f>
        <v>1.3792E-2</v>
      </c>
      <c r="AU38" s="11">
        <f>1/1000*[1]CoreVPAImp!AS$209</f>
        <v>9.5530000000000007E-3</v>
      </c>
      <c r="AV38" s="11">
        <f>1/1000*[1]CoreVPAImp!AT$209</f>
        <v>1.0295E-2</v>
      </c>
      <c r="AW38" s="11">
        <f>1/1000*[1]CoreVPAImp!AU$209</f>
        <v>9.7147189999999984E-3</v>
      </c>
      <c r="AX38" s="11">
        <f>1/1000*[1]CoreVPAImp!AV$209</f>
        <v>1.0857E-2</v>
      </c>
      <c r="AY38" s="11">
        <f>1/1000*[1]CoreVPAImp!AW$209</f>
        <v>1.2831495999999998E-2</v>
      </c>
      <c r="AZ38" s="11">
        <f>1/1000*[1]CoreVPAImp!AX$209</f>
        <v>1.2954681000000001E-2</v>
      </c>
      <c r="BA38" s="11">
        <f>1/1000*[1]CoreVPAImp!AY$209</f>
        <v>9.8270000000000007E-3</v>
      </c>
      <c r="BB38" s="11">
        <f>1/1000*[1]CoreVPAImp!AZ$209</f>
        <v>6.7600000000000004E-3</v>
      </c>
      <c r="BC38" s="10">
        <f>1/1000*[1]CoreVPAImp!BA$209</f>
        <v>0</v>
      </c>
      <c r="BD38" s="302"/>
    </row>
    <row r="39" spans="2:56">
      <c r="B39" s="53" t="s">
        <v>159</v>
      </c>
      <c r="C39" s="48">
        <f>1/$A$1*[1]CoreVPAImp!$B$244</f>
        <v>1.836E-3</v>
      </c>
      <c r="D39" s="11">
        <f>1/$A$1*[1]CoreVPAImp!$C$244</f>
        <v>0</v>
      </c>
      <c r="E39" s="11">
        <f>1/$A$1*[1]CoreVPAImp!$D$244</f>
        <v>2.8255247999999997E-4</v>
      </c>
      <c r="F39" s="11">
        <f>1/$A$1*[1]CoreVPAImp!$E$244</f>
        <v>6.4017069999999993E-4</v>
      </c>
      <c r="G39" s="11">
        <f>1/$A$1*[1]CoreVPAImp!$F$244</f>
        <v>6.3307999999999995E-4</v>
      </c>
      <c r="H39" s="11">
        <f>1/$A$1*[1]CoreVPAImp!$G$244</f>
        <v>7.4434771999999996E-4</v>
      </c>
      <c r="I39" s="11">
        <f>1/$A$1*[1]CoreVPAImp!$H$244</f>
        <v>0</v>
      </c>
      <c r="J39" s="40">
        <f>1/$A$1*[1]CoreVPAImp!$I$244</f>
        <v>0</v>
      </c>
      <c r="K39" s="40">
        <f>1/$A$1*[1]CoreVPAImp!J$244</f>
        <v>1.3859779999999996E-4</v>
      </c>
      <c r="L39" s="40">
        <f>1/$A$1*[1]CoreVPAImp!K$244</f>
        <v>3.0676151999999999E-4</v>
      </c>
      <c r="M39" s="11">
        <f>1/$A$1*[1]CoreVPAImp!L$244</f>
        <v>1.0025428199999999E-3</v>
      </c>
      <c r="N39" s="11">
        <f>1/$A$1*[1]CoreVPAImp!M$244</f>
        <v>7.8568162799999997E-3</v>
      </c>
      <c r="O39" s="11">
        <f>1/$A$1*[1]CoreVPAImp!N$244</f>
        <v>2.7872719999999999E-3</v>
      </c>
      <c r="P39" s="11">
        <f>1/$A$1*[1]CoreVPAImp!O$244</f>
        <v>8.836045360000001E-3</v>
      </c>
      <c r="Q39" s="11">
        <f>1/$A$1*[1]CoreVPAImp!P$244</f>
        <v>3.8705216507999997E-2</v>
      </c>
      <c r="R39" s="11">
        <f>1/$A$1*[1]CoreVPAImp!Q$244</f>
        <v>5.5832140000000002E-2</v>
      </c>
      <c r="S39" s="11">
        <f>1/$A$1*[1]CoreVPAImp!R$244</f>
        <v>0.1361515695136</v>
      </c>
      <c r="T39" s="11">
        <f>1/$A$1*[1]CoreVPAImp!S$244</f>
        <v>0.24676699999999996</v>
      </c>
      <c r="U39" s="11">
        <f>1/$A$1*[1]CoreVPAImp!T$244</f>
        <v>0.19370232093333331</v>
      </c>
      <c r="V39" s="11">
        <f>1/$A$1*[1]CoreVPAImp!U$244</f>
        <v>0.110698214172</v>
      </c>
      <c r="W39" s="11">
        <f>1/$A$1*[1]CoreVPAImp!V$244</f>
        <v>7.1986464479999998E-2</v>
      </c>
      <c r="X39" s="11">
        <f>1/$A$1*[1]CoreVPAImp!W$244</f>
        <v>5.4677373323999995E-2</v>
      </c>
      <c r="Y39" s="11">
        <f>1/$A$1*[1]CoreVPAImp!X$244</f>
        <v>1.3303474911999999E-2</v>
      </c>
      <c r="Z39" s="11">
        <f>1/$A$1*[1]CoreVPAImp!Y$244</f>
        <v>1.4538887999999998E-2</v>
      </c>
      <c r="AA39" s="11">
        <f>1/$A$1*[1]CoreVPAImp!Z$244</f>
        <v>9.1819727999999986E-3</v>
      </c>
      <c r="AB39" s="11">
        <f>1/$A$1*[1]CoreVPAImp!AA$244</f>
        <v>0</v>
      </c>
      <c r="AC39" s="4"/>
      <c r="AD39" s="309">
        <f>1/1000*[1]CoreVPAImp!AB$244</f>
        <v>1.4200000000000001E-4</v>
      </c>
      <c r="AE39" s="11">
        <f>1/1000*[1]CoreVPAImp!AC$244</f>
        <v>0</v>
      </c>
      <c r="AF39" s="11">
        <f>1/1000*[1]CoreVPAImp!AD$244</f>
        <v>6.5817999999999985E-5</v>
      </c>
      <c r="AG39" s="11">
        <f>1/1000*[1]CoreVPAImp!AE$244</f>
        <v>1.4903400000000001E-4</v>
      </c>
      <c r="AH39" s="11">
        <f>1/1000*[1]CoreVPAImp!AF$244</f>
        <v>1.3300000000000001E-4</v>
      </c>
      <c r="AI39" s="11">
        <f>1/1000*[1]CoreVPAImp!AG$244</f>
        <v>1.5200000000000001E-4</v>
      </c>
      <c r="AJ39" s="11">
        <f>1/1000*[1]CoreVPAImp!AH$244</f>
        <v>0</v>
      </c>
      <c r="AK39" s="11">
        <f>1/1000*[1]CoreVPAImp!AI$244</f>
        <v>0</v>
      </c>
      <c r="AL39" s="11">
        <f>1/1000*[1]CoreVPAImp!AJ$244</f>
        <v>9.9000000000000008E-5</v>
      </c>
      <c r="AM39" s="11">
        <f>1/1000*[1]CoreVPAImp!AK$244</f>
        <v>1.7200000000000001E-4</v>
      </c>
      <c r="AN39" s="11">
        <f>1/1000*[1]CoreVPAImp!AL$244</f>
        <v>3.7500000000000006E-4</v>
      </c>
      <c r="AO39" s="11">
        <f>1/1000*[1]CoreVPAImp!AM$244</f>
        <v>9.4500000000000009E-4</v>
      </c>
      <c r="AP39" s="11">
        <f>1/1000*[1]CoreVPAImp!AN$244</f>
        <v>5.2900000000000006E-4</v>
      </c>
      <c r="AQ39" s="11">
        <f>1/1000*[1]CoreVPAImp!AO$244</f>
        <v>1.3081264641600001E-3</v>
      </c>
      <c r="AR39" s="11">
        <f>1/1000*[1]CoreVPAImp!AP$244</f>
        <v>5.2103744641599998E-3</v>
      </c>
      <c r="AS39" s="11">
        <f>1/1000*[1]CoreVPAImp!AQ$244</f>
        <v>7.1089999999999999E-3</v>
      </c>
      <c r="AT39" s="11">
        <f>1/1000*[1]CoreVPAImp!AR$244</f>
        <v>1.4784E-2</v>
      </c>
      <c r="AU39" s="11">
        <f>1/1000*[1]CoreVPAImp!AS$244</f>
        <v>2.8808E-2</v>
      </c>
      <c r="AV39" s="11">
        <f>1/1000*[1]CoreVPAImp!AT$244</f>
        <v>2.7976000000000001E-2</v>
      </c>
      <c r="AW39" s="11">
        <f>1/1000*[1]CoreVPAImp!AU$244</f>
        <v>1.4991712999999999E-2</v>
      </c>
      <c r="AX39" s="11">
        <f>1/1000*[1]CoreVPAImp!AV$244</f>
        <v>7.8440000000000003E-3</v>
      </c>
      <c r="AY39" s="11">
        <f>1/1000*[1]CoreVPAImp!AW$244</f>
        <v>1.1280069E-2</v>
      </c>
      <c r="AZ39" s="11">
        <f>1/1000*[1]CoreVPAImp!AX$244</f>
        <v>2.7020339999999999E-3</v>
      </c>
      <c r="BA39" s="11">
        <f>1/1000*[1]CoreVPAImp!AY$244</f>
        <v>1.9889999999999999E-3</v>
      </c>
      <c r="BB39" s="11">
        <f>1/1000*[1]CoreVPAImp!AZ$244</f>
        <v>1.1069999999999999E-3</v>
      </c>
      <c r="BC39" s="10">
        <f>1/1000*[1]CoreVPAImp!BA$244</f>
        <v>0</v>
      </c>
      <c r="BD39" s="302"/>
    </row>
    <row r="40" spans="2:56" ht="13" thickBot="1">
      <c r="B40" s="6" t="s">
        <v>103</v>
      </c>
      <c r="C40" s="105">
        <f t="shared" ref="C40:AB40" si="13">SUM(C34:C34)-SUM(C35:C39)</f>
        <v>2.0443672000000745E-2</v>
      </c>
      <c r="D40" s="106">
        <f t="shared" si="13"/>
        <v>1.5311720000000584E-2</v>
      </c>
      <c r="E40" s="106">
        <f t="shared" si="13"/>
        <v>6.9565320679956244E-3</v>
      </c>
      <c r="F40" s="106">
        <f t="shared" si="13"/>
        <v>7.0577498520014714E-3</v>
      </c>
      <c r="G40" s="106">
        <f t="shared" si="13"/>
        <v>6.1504860000010098E-3</v>
      </c>
      <c r="H40" s="106">
        <f t="shared" si="13"/>
        <v>6.8090342819959737E-3</v>
      </c>
      <c r="I40" s="106">
        <f t="shared" si="13"/>
        <v>8.2001734319963049E-3</v>
      </c>
      <c r="J40" s="107">
        <f t="shared" si="13"/>
        <v>1.4008316099999085E-2</v>
      </c>
      <c r="K40" s="107">
        <f t="shared" si="13"/>
        <v>6.8128529399977822E-3</v>
      </c>
      <c r="L40" s="107">
        <f t="shared" si="13"/>
        <v>1.1071689391109363E-2</v>
      </c>
      <c r="M40" s="106">
        <f t="shared" si="13"/>
        <v>9.8762002159977769E-3</v>
      </c>
      <c r="N40" s="106">
        <f t="shared" si="13"/>
        <v>6.8827167200029571E-3</v>
      </c>
      <c r="O40" s="106">
        <f t="shared" si="13"/>
        <v>6.6692853399965557E-3</v>
      </c>
      <c r="P40" s="106">
        <f t="shared" si="13"/>
        <v>3.0139294840045849E-3</v>
      </c>
      <c r="Q40" s="106">
        <f t="shared" si="13"/>
        <v>4.7237355479969878E-3</v>
      </c>
      <c r="R40" s="106">
        <f t="shared" si="13"/>
        <v>6.9784265956029934E-3</v>
      </c>
      <c r="S40" s="106">
        <f t="shared" si="13"/>
        <v>1.1336224423987851E-3</v>
      </c>
      <c r="T40" s="106">
        <f t="shared" si="13"/>
        <v>1.9318917814379333E-3</v>
      </c>
      <c r="U40" s="106">
        <f t="shared" si="13"/>
        <v>5.5009576000575322E-4</v>
      </c>
      <c r="V40" s="106">
        <f t="shared" si="13"/>
        <v>8.0753015860017818E-3</v>
      </c>
      <c r="W40" s="106">
        <f t="shared" si="13"/>
        <v>1.0375242769203652E-2</v>
      </c>
      <c r="X40" s="106">
        <f t="shared" si="13"/>
        <v>3.9763960319993963E-3</v>
      </c>
      <c r="Y40" s="106">
        <f t="shared" si="13"/>
        <v>2.3738690646997185E-3</v>
      </c>
      <c r="Z40" s="106">
        <f t="shared" si="13"/>
        <v>7.1534456000010849E-3</v>
      </c>
      <c r="AA40" s="106">
        <f t="shared" si="13"/>
        <v>1.5965068000004079E-2</v>
      </c>
      <c r="AB40" s="106">
        <f t="shared" si="13"/>
        <v>0</v>
      </c>
      <c r="AC40" s="39"/>
      <c r="AD40" s="80">
        <f t="shared" ref="AD40:BC40" si="14">SUM(AD34:AD34)-SUM(AD35:AD39)</f>
        <v>4.4560000000004041E-3</v>
      </c>
      <c r="AE40" s="81">
        <f t="shared" si="14"/>
        <v>3.4604709999999095E-3</v>
      </c>
      <c r="AF40" s="81">
        <f t="shared" si="14"/>
        <v>2.5267470000002179E-3</v>
      </c>
      <c r="AG40" s="81">
        <f t="shared" si="14"/>
        <v>2.368589000000032E-3</v>
      </c>
      <c r="AH40" s="81">
        <f t="shared" si="14"/>
        <v>2.8480000000002947E-3</v>
      </c>
      <c r="AI40" s="81">
        <f t="shared" si="14"/>
        <v>3.3800000000001607E-3</v>
      </c>
      <c r="AJ40" s="81">
        <f t="shared" si="14"/>
        <v>3.7199999999999456E-3</v>
      </c>
      <c r="AK40" s="81">
        <f t="shared" si="14"/>
        <v>4.9219999999998709E-3</v>
      </c>
      <c r="AL40" s="81">
        <f t="shared" si="14"/>
        <v>3.8369999999995907E-3</v>
      </c>
      <c r="AM40" s="81">
        <f t="shared" si="14"/>
        <v>3.7209999999995858E-3</v>
      </c>
      <c r="AN40" s="81">
        <f t="shared" si="14"/>
        <v>4.3539999999993584E-3</v>
      </c>
      <c r="AO40" s="81">
        <f t="shared" si="14"/>
        <v>3.3249999999993562E-3</v>
      </c>
      <c r="AP40" s="81">
        <f t="shared" si="14"/>
        <v>3.9210000000010625E-3</v>
      </c>
      <c r="AQ40" s="81">
        <f t="shared" si="14"/>
        <v>5.4337171159637432E-3</v>
      </c>
      <c r="AR40" s="81">
        <f t="shared" si="14"/>
        <v>5.3919781159638691E-3</v>
      </c>
      <c r="AS40" s="81">
        <f t="shared" si="14"/>
        <v>2.0259999999996947E-3</v>
      </c>
      <c r="AT40" s="81">
        <f t="shared" si="14"/>
        <v>7.0999999999965535E-4</v>
      </c>
      <c r="AU40" s="81">
        <f t="shared" si="14"/>
        <v>1.0420000000006535E-3</v>
      </c>
      <c r="AV40" s="81">
        <f t="shared" si="14"/>
        <v>3.5700000000082888E-4</v>
      </c>
      <c r="AW40" s="81">
        <f t="shared" si="14"/>
        <v>2.6509859999986896E-3</v>
      </c>
      <c r="AX40" s="81">
        <f t="shared" si="14"/>
        <v>2.2579999999991496E-3</v>
      </c>
      <c r="AY40" s="81">
        <f t="shared" si="14"/>
        <v>1.643225999999498E-3</v>
      </c>
      <c r="AZ40" s="81">
        <f t="shared" si="14"/>
        <v>1.2287260000000133E-3</v>
      </c>
      <c r="BA40" s="81">
        <f t="shared" si="14"/>
        <v>2.4300000000004318E-3</v>
      </c>
      <c r="BB40" s="81">
        <f t="shared" si="14"/>
        <v>4.3680000000001218E-3</v>
      </c>
      <c r="BC40" s="82">
        <f t="shared" si="14"/>
        <v>0</v>
      </c>
      <c r="BD40" s="302"/>
    </row>
    <row r="41" spans="2:56" ht="13" thickTop="1">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D41" s="45"/>
      <c r="AE41" s="45"/>
      <c r="AF41" s="45"/>
      <c r="AG41" s="45"/>
      <c r="AH41" s="45"/>
      <c r="AI41" s="45"/>
      <c r="AJ41" s="45"/>
      <c r="AK41" s="45"/>
      <c r="AL41" s="45"/>
      <c r="AM41" s="45"/>
      <c r="AN41" s="45"/>
      <c r="AO41" s="45"/>
      <c r="AP41" s="45"/>
      <c r="AQ41" s="45"/>
      <c r="AR41" s="45"/>
      <c r="AS41" s="45"/>
      <c r="AT41" s="45"/>
      <c r="AU41" s="45"/>
      <c r="AV41" s="45"/>
      <c r="AW41" s="45"/>
      <c r="AX41" s="45"/>
      <c r="AY41" s="45"/>
      <c r="AZ41" s="45"/>
      <c r="BA41" s="45"/>
      <c r="BB41" s="45"/>
      <c r="BC41" s="45"/>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8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v>1</v>
      </c>
      <c r="B1" s="31"/>
    </row>
    <row r="2" spans="1:56" ht="16" thickTop="1">
      <c r="B2" s="378" t="s">
        <v>44</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67">
        <f>1+AL4</f>
        <v>2009</v>
      </c>
      <c r="AN4" s="281">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1/$A$1*[1]TimberSectorMinusCoreVPAImp!$B$263</f>
        <v>1.7358279176</v>
      </c>
      <c r="D5" s="55">
        <f>1/$A$1*[1]TimberSectorMinusCoreVPAImp!$C$263</f>
        <v>2.2293215112000011</v>
      </c>
      <c r="E5" s="55">
        <f>1/$A$1*[1]TimberSectorMinusCoreVPAImp!$D$263</f>
        <v>3.378039049619999</v>
      </c>
      <c r="F5" s="55">
        <f>1/$A$1*[1]TimberSectorMinusCoreVPAImp!$E$263</f>
        <v>2.6618914535599991</v>
      </c>
      <c r="G5" s="55">
        <f>1/$A$1*[1]TimberSectorMinusCoreVPAImp!$F$263</f>
        <v>2.8451586058000005</v>
      </c>
      <c r="H5" s="55">
        <f>1/$A$1*[1]TimberSectorMinusCoreVPAImp!$G$263</f>
        <v>2.7564547022199988</v>
      </c>
      <c r="I5" s="55">
        <f>1/$A$1*[1]TimberSectorMinusCoreVPAImp!$H$263</f>
        <v>3.3629671286399994</v>
      </c>
      <c r="J5" s="55">
        <f>1/$A$1*[1]TimberSectorMinusCoreVPAImp!$I$263</f>
        <v>3.3500792879399937</v>
      </c>
      <c r="K5" s="55">
        <f>1/$A$1*[1]TimberSectorMinusCoreVPAImp!J$263</f>
        <v>3.2385701828999998</v>
      </c>
      <c r="L5" s="182">
        <f>1/$A$1*[1]TimberSectorMinusCoreVPAImp!K$263</f>
        <v>2.2908298297599985</v>
      </c>
      <c r="M5" s="55">
        <f>1/$A$1*[1]TimberSectorMinusCoreVPAImp!L$263</f>
        <v>2.6433938958000001</v>
      </c>
      <c r="N5" s="55">
        <f>1/$A$1*[1]TimberSectorMinusCoreVPAImp!M$263</f>
        <v>2.4633774437799998</v>
      </c>
      <c r="O5" s="55">
        <f>1/$A$1*[1]TimberSectorMinusCoreVPAImp!N$263</f>
        <v>2.4674780334399995</v>
      </c>
      <c r="P5" s="55">
        <f>1/$A$1*[1]TimberSectorMinusCoreVPAImp!O$263</f>
        <v>2.5816158006400025</v>
      </c>
      <c r="Q5" s="55">
        <f>1/$A$1*[1]TimberSectorMinusCoreVPAImp!P$263</f>
        <v>3.2302874346399983</v>
      </c>
      <c r="R5" s="55">
        <f>1/$A$1*[1]TimberSectorMinusCoreVPAImp!Q$263</f>
        <v>3.5056842188200004</v>
      </c>
      <c r="S5" s="55">
        <f>1/$A$1*[1]TimberSectorMinusCoreVPAImp!R$263</f>
        <v>3.6571202237499976</v>
      </c>
      <c r="T5" s="55">
        <f>1/$A$1*[1]TimberSectorMinusCoreVPAImp!S$263</f>
        <v>4.1400561205500015</v>
      </c>
      <c r="U5" s="55">
        <f>1/$A$1*[1]TimberSectorMinusCoreVPAImp!T$263</f>
        <v>4.3239012123200018</v>
      </c>
      <c r="V5" s="55">
        <f>1/$A$1*[1]TimberSectorMinusCoreVPAImp!U$263</f>
        <v>3.9498734244850002</v>
      </c>
      <c r="W5" s="55">
        <f>1/$A$1*[1]TimberSectorMinusCoreVPAImp!V$263</f>
        <v>3.8784117684200003</v>
      </c>
      <c r="X5" s="55">
        <f>1/$A$1*[1]TimberSectorMinusCoreVPAImp!W$263</f>
        <v>4.1517782781688908</v>
      </c>
      <c r="Y5" s="55">
        <f>1/$A$1*[1]TimberSectorMinusCoreVPAImp!X$263</f>
        <v>3.777596348595357</v>
      </c>
      <c r="Z5" s="55">
        <f>1/$A$1*[1]TimberSectorMinusCoreVPAImp!Y$263</f>
        <v>3.8806134220000015</v>
      </c>
      <c r="AA5" s="55">
        <f>1/$A$1*[1]TimberSectorMinusCoreVPAImp!Z$263</f>
        <v>4.2759056619999978</v>
      </c>
      <c r="AB5" s="55">
        <f>1/$A$1*[1]TimberSectorMinusCoreVPAImp!AA$263</f>
        <v>0</v>
      </c>
      <c r="AC5" s="18"/>
      <c r="AD5" s="60">
        <f>1/1000*[1]TimberSectorMinusCoreVPAImp!AB$263</f>
        <v>0.34483895999999997</v>
      </c>
      <c r="AE5" s="55">
        <f>1/1000*[1]TimberSectorMinusCoreVPAImp!AC$263</f>
        <v>0.40485062500000024</v>
      </c>
      <c r="AF5" s="55">
        <f>1/1000*[1]TimberSectorMinusCoreVPAImp!AD$263</f>
        <v>0.65557298900000049</v>
      </c>
      <c r="AG5" s="55">
        <f>1/1000*[1]TimberSectorMinusCoreVPAImp!AE$263</f>
        <v>0.63975203970877981</v>
      </c>
      <c r="AH5" s="55">
        <f>1/1000*[1]TimberSectorMinusCoreVPAImp!AF$263</f>
        <v>0.68998399999999993</v>
      </c>
      <c r="AI5" s="55">
        <f>1/1000*[1]TimberSectorMinusCoreVPAImp!AG$263</f>
        <v>0.8122539999999997</v>
      </c>
      <c r="AJ5" s="55">
        <f>1/1000*[1]TimberSectorMinusCoreVPAImp!AH$263</f>
        <v>1.0222910000000001</v>
      </c>
      <c r="AK5" s="55">
        <f>1/1000*[1]TimberSectorMinusCoreVPAImp!AI$263</f>
        <v>1.2318849999999995</v>
      </c>
      <c r="AL5" s="55">
        <f>1/1000*[1]TimberSectorMinusCoreVPAImp!AJ$263</f>
        <v>1.2545939999999998</v>
      </c>
      <c r="AM5" s="55">
        <f>1/1000*[1]TimberSectorMinusCoreVPAImp!AK$263</f>
        <v>0.88388199999999983</v>
      </c>
      <c r="AN5" s="55">
        <f>1/1000*[1]TimberSectorMinusCoreVPAImp!AL$263</f>
        <v>1.0764559999999994</v>
      </c>
      <c r="AO5" s="55">
        <f>1/1000*[1]TimberSectorMinusCoreVPAImp!AM$263</f>
        <v>1.1917870000000002</v>
      </c>
      <c r="AP5" s="55">
        <f>1/1000*[1]TimberSectorMinusCoreVPAImp!AN$263</f>
        <v>1.1757529999999998</v>
      </c>
      <c r="AQ5" s="55">
        <f>1/1000*[1]TimberSectorMinusCoreVPAImp!AO$263</f>
        <v>1.162096</v>
      </c>
      <c r="AR5" s="55">
        <f>1/1000*[1]TimberSectorMinusCoreVPAImp!AP$263</f>
        <v>1.5096375080000011</v>
      </c>
      <c r="AS5" s="55">
        <f>1/1000*[1]TimberSectorMinusCoreVPAImp!AQ$263</f>
        <v>1.6735399999999994</v>
      </c>
      <c r="AT5" s="55">
        <f>1/1000*[1]TimberSectorMinusCoreVPAImp!AR$263</f>
        <v>1.8687489999999995</v>
      </c>
      <c r="AU5" s="55">
        <f>1/1000*[1]TimberSectorMinusCoreVPAImp!AS$263</f>
        <v>1.8231060000000003</v>
      </c>
      <c r="AV5" s="55">
        <f>1/1000*[1]TimberSectorMinusCoreVPAImp!AT$263</f>
        <v>1.6674689999999999</v>
      </c>
      <c r="AW5" s="55">
        <f>1/1000*[1]TimberSectorMinusCoreVPAImp!AU$263</f>
        <v>1.8408085720000005</v>
      </c>
      <c r="AX5" s="55">
        <f>1/1000*[1]TimberSectorMinusCoreVPAImp!AV$263</f>
        <v>1.8763300000000003</v>
      </c>
      <c r="AY5" s="55">
        <f>1/1000*[1]TimberSectorMinusCoreVPAImp!AW$263</f>
        <v>2.1824340780000004</v>
      </c>
      <c r="AZ5" s="55">
        <f>1/1000*[1]TimberSectorMinusCoreVPAImp!AX$263</f>
        <v>1.9442046999999998</v>
      </c>
      <c r="BA5" s="55">
        <f>1/1000*[1]TimberSectorMinusCoreVPAImp!AY$263</f>
        <v>1.7510680000000003</v>
      </c>
      <c r="BB5" s="55">
        <f>1/1000*[1]TimberSectorMinusCoreVPAImp!AZ$263</f>
        <v>1.8821599999999998</v>
      </c>
      <c r="BC5" s="183">
        <f>1/1000*[1]TimberSectorMinusCoreVPAImp!BA$263</f>
        <v>0</v>
      </c>
      <c r="BD5" s="302"/>
    </row>
    <row r="6" spans="1:56" ht="17.149999999999999" customHeight="1" thickTop="1">
      <c r="B6" s="127" t="s">
        <v>118</v>
      </c>
      <c r="C6" s="128">
        <f>1/$A$1*[1]TimberSectorMinusCoreVPAImp!$B$266</f>
        <v>-1.3877787807814457E-17</v>
      </c>
      <c r="D6" s="129">
        <f>1/$A$1*[1]TimberSectorMinusCoreVPAImp!$C$266</f>
        <v>6.9388939039072284E-18</v>
      </c>
      <c r="E6" s="129">
        <f>1/$A$1*[1]TimberSectorMinusCoreVPAImp!$D$266</f>
        <v>7.1154047999999546E-4</v>
      </c>
      <c r="F6" s="129">
        <f>1/$A$1*[1]TimberSectorMinusCoreVPAImp!$E$266</f>
        <v>2.1917417199999803E-3</v>
      </c>
      <c r="G6" s="129">
        <f>1/$A$1*[1]TimberSectorMinusCoreVPAImp!$F$266</f>
        <v>1.0301191600000001E-3</v>
      </c>
      <c r="H6" s="129">
        <f>1/$A$1*[1]TimberSectorMinusCoreVPAImp!$G$266</f>
        <v>3.5613060000000023E-4</v>
      </c>
      <c r="I6" s="129">
        <f>1/$A$1*[1]TimberSectorMinusCoreVPAImp!$H$266</f>
        <v>4.1374550000000031E-4</v>
      </c>
      <c r="J6" s="130">
        <f>1/$A$1*[1]TimberSectorMinusCoreVPAImp!$I$266</f>
        <v>4.6512619999999904E-4</v>
      </c>
      <c r="K6" s="130">
        <f>1/$A$1*[1]TimberSectorMinusCoreVPAImp!J$266</f>
        <v>6.3389353999999986E-4</v>
      </c>
      <c r="L6" s="130">
        <f>1/$A$1*[1]TimberSectorMinusCoreVPAImp!K$266</f>
        <v>1.106557679999999E-3</v>
      </c>
      <c r="M6" s="129">
        <f>1/$A$1*[1]TimberSectorMinusCoreVPAImp!L$266</f>
        <v>6.1001752000000012E-4</v>
      </c>
      <c r="N6" s="129">
        <f>1/$A$1*[1]TimberSectorMinusCoreVPAImp!M$266</f>
        <v>1.2875170000000002E-3</v>
      </c>
      <c r="O6" s="129">
        <f>1/$A$1*[1]TimberSectorMinusCoreVPAImp!N$266</f>
        <v>1.7621094600000053E-3</v>
      </c>
      <c r="P6" s="129">
        <f>1/$A$1*[1]TimberSectorMinusCoreVPAImp!O$266</f>
        <v>1.9781281800000019E-3</v>
      </c>
      <c r="Q6" s="129">
        <f>1/$A$1*[1]TimberSectorMinusCoreVPAImp!P$266</f>
        <v>1.1240926199999985E-3</v>
      </c>
      <c r="R6" s="129">
        <f>1/$A$1*[1]TimberSectorMinusCoreVPAImp!Q$266</f>
        <v>2.7549452000000019E-4</v>
      </c>
      <c r="S6" s="129">
        <f>1/$A$1*[1]TimberSectorMinusCoreVPAImp!R$266</f>
        <v>3.0438099999999956E-4</v>
      </c>
      <c r="T6" s="129">
        <f>1/$A$1*[1]TimberSectorMinusCoreVPAImp!S$266</f>
        <v>4.1567105999999994E-3</v>
      </c>
      <c r="U6" s="129">
        <f>1/$A$1*[1]TimberSectorMinusCoreVPAImp!T$266</f>
        <v>1.3868065999999997E-3</v>
      </c>
      <c r="V6" s="129">
        <f>1/$A$1*[1]TimberSectorMinusCoreVPAImp!U$266</f>
        <v>9.2435689999999159E-5</v>
      </c>
      <c r="W6" s="129">
        <f>1/$A$1*[1]TimberSectorMinusCoreVPAImp!V$266</f>
        <v>4.3061899999999954E-5</v>
      </c>
      <c r="X6" s="129">
        <f>1/$A$1*[1]TimberSectorMinusCoreVPAImp!W$266</f>
        <v>2.2576820000000101E-4</v>
      </c>
      <c r="Y6" s="129">
        <f>1/$A$1*[1]TimberSectorMinusCoreVPAImp!X$266</f>
        <v>8.4851820899999958E-5</v>
      </c>
      <c r="Z6" s="129">
        <f>1/$A$1*[1]TimberSectorMinusCoreVPAImp!Y$266</f>
        <v>1.8872000000000075E-4</v>
      </c>
      <c r="AA6" s="129">
        <f>1/$A$1*[1]TimberSectorMinusCoreVPAImp!Z$266</f>
        <v>5.7540000000000015E-5</v>
      </c>
      <c r="AB6" s="129">
        <f>1/$A$1*[1]TimberSectorMinusCoreVPAImp!AA$266</f>
        <v>0</v>
      </c>
      <c r="AC6" s="18"/>
      <c r="AD6" s="132">
        <f>1/1000*[1]TimberSectorMinusCoreVPAImp!AB$266</f>
        <v>-1.3877787807814457E-19</v>
      </c>
      <c r="AE6" s="129">
        <f>1/1000*[1]TimberSectorMinusCoreVPAImp!AC$266</f>
        <v>1.1102230246251566E-18</v>
      </c>
      <c r="AF6" s="129">
        <f>1/1000*[1]TimberSectorMinusCoreVPAImp!AD$266</f>
        <v>4.0190200000000058E-4</v>
      </c>
      <c r="AG6" s="129">
        <f>1/1000*[1]TimberSectorMinusCoreVPAImp!AE$266</f>
        <v>8.5982499999999993E-4</v>
      </c>
      <c r="AH6" s="129">
        <f>1/1000*[1]TimberSectorMinusCoreVPAImp!AF$266</f>
        <v>6.8600000000000019E-4</v>
      </c>
      <c r="AI6" s="129">
        <f>1/1000*[1]TimberSectorMinusCoreVPAImp!AG$266</f>
        <v>5.229999999999997E-4</v>
      </c>
      <c r="AJ6" s="129">
        <f>1/1000*[1]TimberSectorMinusCoreVPAImp!AH$266</f>
        <v>3.949999999999999E-4</v>
      </c>
      <c r="AK6" s="129">
        <f>1/1000*[1]TimberSectorMinusCoreVPAImp!AI$266</f>
        <v>4.3299999999999985E-4</v>
      </c>
      <c r="AL6" s="129">
        <f>1/1000*[1]TimberSectorMinusCoreVPAImp!AJ$266</f>
        <v>2.9700000000000001E-4</v>
      </c>
      <c r="AM6" s="129">
        <f>1/1000*[1]TimberSectorMinusCoreVPAImp!AK$266</f>
        <v>8.6400000000000008E-4</v>
      </c>
      <c r="AN6" s="129">
        <f>1/1000*[1]TimberSectorMinusCoreVPAImp!AL$266</f>
        <v>3.2799999999999995E-4</v>
      </c>
      <c r="AO6" s="129">
        <f>1/1000*[1]TimberSectorMinusCoreVPAImp!AM$266</f>
        <v>6.6200000000000048E-4</v>
      </c>
      <c r="AP6" s="129">
        <f>1/1000*[1]TimberSectorMinusCoreVPAImp!AN$266</f>
        <v>1.7329999999999997E-3</v>
      </c>
      <c r="AQ6" s="129">
        <f>1/1000*[1]TimberSectorMinusCoreVPAImp!AO$266</f>
        <v>7.8700000000000026E-4</v>
      </c>
      <c r="AR6" s="129">
        <f>1/1000*[1]TimberSectorMinusCoreVPAImp!AP$266</f>
        <v>4.7207400000000001E-4</v>
      </c>
      <c r="AS6" s="129">
        <f>1/1000*[1]TimberSectorMinusCoreVPAImp!AQ$266</f>
        <v>2.6399999999999986E-4</v>
      </c>
      <c r="AT6" s="129">
        <f>1/1000*[1]TimberSectorMinusCoreVPAImp!AR$266</f>
        <v>5.2599999999999999E-4</v>
      </c>
      <c r="AU6" s="129">
        <f>1/1000*[1]TimberSectorMinusCoreVPAImp!AS$266</f>
        <v>1.567E-3</v>
      </c>
      <c r="AV6" s="129">
        <f>1/1000*[1]TimberSectorMinusCoreVPAImp!AT$266</f>
        <v>8.1100000000000009E-4</v>
      </c>
      <c r="AW6" s="129">
        <f>1/1000*[1]TimberSectorMinusCoreVPAImp!AU$266</f>
        <v>2.50299E-4</v>
      </c>
      <c r="AX6" s="129">
        <f>1/1000*[1]TimberSectorMinusCoreVPAImp!AV$266</f>
        <v>3.68E-4</v>
      </c>
      <c r="AY6" s="129">
        <f>1/1000*[1]TimberSectorMinusCoreVPAImp!AW$266</f>
        <v>4.6148699999999995E-4</v>
      </c>
      <c r="AZ6" s="129">
        <f>1/1000*[1]TimberSectorMinusCoreVPAImp!AX$266</f>
        <v>2.2821300000000006E-4</v>
      </c>
      <c r="BA6" s="129">
        <f>1/1000*[1]TimberSectorMinusCoreVPAImp!AY$266</f>
        <v>3.8599999999999979E-4</v>
      </c>
      <c r="BB6" s="129">
        <f>1/1000*[1]TimberSectorMinusCoreVPAImp!AZ$266</f>
        <v>3.7800000000000003E-4</v>
      </c>
      <c r="BC6" s="133">
        <f>1/1000*[1]TimberSectorMinusCoreVPAImp!BA$266</f>
        <v>0</v>
      </c>
      <c r="BD6" s="302"/>
    </row>
    <row r="7" spans="1:56" ht="17.149999999999999" customHeight="1">
      <c r="B7" s="16" t="s">
        <v>94</v>
      </c>
      <c r="C7" s="30">
        <f>1/$A$1*[1]TimberSectorMinusCoreVPAImp!$B$268</f>
        <v>0.1216220011999997</v>
      </c>
      <c r="D7" s="32">
        <f>1/$A$1*[1]TimberSectorMinusCoreVPAImp!$C$268</f>
        <v>7.7694604400000158E-2</v>
      </c>
      <c r="E7" s="32">
        <f>1/$A$1*[1]TimberSectorMinusCoreVPAImp!$D$268</f>
        <v>0.14086362037999978</v>
      </c>
      <c r="F7" s="32">
        <f>1/$A$1*[1]TimberSectorMinusCoreVPAImp!$E$268</f>
        <v>0.14884240483999969</v>
      </c>
      <c r="G7" s="32">
        <f>1/$A$1*[1]TimberSectorMinusCoreVPAImp!$F$268</f>
        <v>7.3538025680000063E-2</v>
      </c>
      <c r="H7" s="32">
        <f>1/$A$1*[1]TimberSectorMinusCoreVPAImp!$G$268</f>
        <v>6.4993415200000113E-2</v>
      </c>
      <c r="I7" s="32">
        <f>1/$A$1*[1]TimberSectorMinusCoreVPAImp!$H$268</f>
        <v>7.0362206320000606E-2</v>
      </c>
      <c r="J7" s="36">
        <f>1/$A$1*[1]TimberSectorMinusCoreVPAImp!$I$268</f>
        <v>0.18863739789999887</v>
      </c>
      <c r="K7" s="36">
        <f>1/$A$1*[1]TimberSectorMinusCoreVPAImp!J$268</f>
        <v>0.16113131173999962</v>
      </c>
      <c r="L7" s="36">
        <f>1/$A$1*[1]TimberSectorMinusCoreVPAImp!K$268</f>
        <v>9.0699010359999582E-2</v>
      </c>
      <c r="M7" s="32">
        <f>1/$A$1*[1]TimberSectorMinusCoreVPAImp!L$268</f>
        <v>9.6952311120000426E-2</v>
      </c>
      <c r="N7" s="32">
        <f>1/$A$1*[1]TimberSectorMinusCoreVPAImp!M$268</f>
        <v>0.1049813389800017</v>
      </c>
      <c r="O7" s="32">
        <f>1/$A$1*[1]TimberSectorMinusCoreVPAImp!N$268</f>
        <v>8.4264284160001021E-2</v>
      </c>
      <c r="P7" s="32">
        <f>1/$A$1*[1]TimberSectorMinusCoreVPAImp!O$268</f>
        <v>6.1687917760000745E-2</v>
      </c>
      <c r="Q7" s="32">
        <f>1/$A$1*[1]TimberSectorMinusCoreVPAImp!P$268</f>
        <v>0.11040556856000014</v>
      </c>
      <c r="R7" s="32">
        <f>1/$A$1*[1]TimberSectorMinusCoreVPAImp!Q$268</f>
        <v>0.12022677393999978</v>
      </c>
      <c r="S7" s="32">
        <f>1/$A$1*[1]TimberSectorMinusCoreVPAImp!R$268</f>
        <v>0.12270619311999985</v>
      </c>
      <c r="T7" s="32">
        <f>1/$A$1*[1]TimberSectorMinusCoreVPAImp!S$268</f>
        <v>9.3277087160000494E-2</v>
      </c>
      <c r="U7" s="32">
        <f>1/$A$1*[1]TimberSectorMinusCoreVPAImp!T$268</f>
        <v>7.6026824019999661E-2</v>
      </c>
      <c r="V7" s="32">
        <f>1/$A$1*[1]TimberSectorMinusCoreVPAImp!U$268</f>
        <v>7.8609739598333034E-2</v>
      </c>
      <c r="W7" s="32">
        <f>1/$A$1*[1]TimberSectorMinusCoreVPAImp!V$268</f>
        <v>5.0302727720000606E-2</v>
      </c>
      <c r="X7" s="32">
        <f>1/$A$1*[1]TimberSectorMinusCoreVPAImp!W$268</f>
        <v>2.0513178622222267E-2</v>
      </c>
      <c r="Y7" s="32">
        <f>1/$A$1*[1]TimberSectorMinusCoreVPAImp!X$268</f>
        <v>1.3960274538420112E-2</v>
      </c>
      <c r="Z7" s="32">
        <f>1/$A$1*[1]TimberSectorMinusCoreVPAImp!Y$268</f>
        <v>2.5787258000000157E-2</v>
      </c>
      <c r="AA7" s="32">
        <f>1/$A$1*[1]TimberSectorMinusCoreVPAImp!Z$268</f>
        <v>1.6384732000000134E-2</v>
      </c>
      <c r="AB7" s="32">
        <f>1/$A$1*[1]TimberSectorMinusCoreVPAImp!AA$268</f>
        <v>0</v>
      </c>
      <c r="AC7" s="18"/>
      <c r="AD7" s="308">
        <f>1/1000*[1]TimberSectorMinusCoreVPAImp!AB$268</f>
        <v>2.6964528000000036E-2</v>
      </c>
      <c r="AE7" s="32">
        <f>1/1000*[1]TimberSectorMinusCoreVPAImp!AC$268</f>
        <v>2.7177479000000029E-2</v>
      </c>
      <c r="AF7" s="32">
        <f>1/1000*[1]TimberSectorMinusCoreVPAImp!AD$268</f>
        <v>4.1670495000000002E-2</v>
      </c>
      <c r="AG7" s="32">
        <f>1/1000*[1]TimberSectorMinusCoreVPAImp!AE$268</f>
        <v>4.1837365000000078E-2</v>
      </c>
      <c r="AH7" s="32">
        <f>1/1000*[1]TimberSectorMinusCoreVPAImp!AF$268</f>
        <v>2.8674000000000036E-2</v>
      </c>
      <c r="AI7" s="32">
        <f>1/1000*[1]TimberSectorMinusCoreVPAImp!AG$268</f>
        <v>2.8766000000000048E-2</v>
      </c>
      <c r="AJ7" s="32">
        <f>1/1000*[1]TimberSectorMinusCoreVPAImp!AH$268</f>
        <v>3.0317000000000028E-2</v>
      </c>
      <c r="AK7" s="32">
        <f>1/1000*[1]TimberSectorMinusCoreVPAImp!AI$268</f>
        <v>4.8126000000000002E-2</v>
      </c>
      <c r="AL7" s="32">
        <f>1/1000*[1]TimberSectorMinusCoreVPAImp!AJ$268</f>
        <v>4.5755999999999998E-2</v>
      </c>
      <c r="AM7" s="32">
        <f>1/1000*[1]TimberSectorMinusCoreVPAImp!AK$268</f>
        <v>3.1782000000000019E-2</v>
      </c>
      <c r="AN7" s="32">
        <f>1/1000*[1]TimberSectorMinusCoreVPAImp!AL$268</f>
        <v>4.1617000000000043E-2</v>
      </c>
      <c r="AO7" s="32">
        <f>1/1000*[1]TimberSectorMinusCoreVPAImp!AM$268</f>
        <v>4.2368000000000017E-2</v>
      </c>
      <c r="AP7" s="32">
        <f>1/1000*[1]TimberSectorMinusCoreVPAImp!AN$268</f>
        <v>3.6775000000000037E-2</v>
      </c>
      <c r="AQ7" s="32">
        <f>1/1000*[1]TimberSectorMinusCoreVPAImp!AO$268</f>
        <v>3.2959000000000065E-2</v>
      </c>
      <c r="AR7" s="32">
        <f>1/1000*[1]TimberSectorMinusCoreVPAImp!AP$268</f>
        <v>4.5951486999999958E-2</v>
      </c>
      <c r="AS7" s="32">
        <f>1/1000*[1]TimberSectorMinusCoreVPAImp!AQ$268</f>
        <v>4.556799999999997E-2</v>
      </c>
      <c r="AT7" s="32">
        <f>1/1000*[1]TimberSectorMinusCoreVPAImp!AR$268</f>
        <v>5.0156999999999952E-2</v>
      </c>
      <c r="AU7" s="32">
        <f>1/1000*[1]TimberSectorMinusCoreVPAImp!AS$268</f>
        <v>4.2911000000000012E-2</v>
      </c>
      <c r="AV7" s="32">
        <f>1/1000*[1]TimberSectorMinusCoreVPAImp!AT$268</f>
        <v>4.0481999999999997E-2</v>
      </c>
      <c r="AW7" s="32">
        <f>1/1000*[1]TimberSectorMinusCoreVPAImp!AU$268</f>
        <v>3.323005300000003E-2</v>
      </c>
      <c r="AX7" s="32">
        <f>1/1000*[1]TimberSectorMinusCoreVPAImp!AV$268</f>
        <v>2.5073999999999989E-2</v>
      </c>
      <c r="AY7" s="32">
        <f>1/1000*[1]TimberSectorMinusCoreVPAImp!AW$268</f>
        <v>2.435373100000001E-2</v>
      </c>
      <c r="AZ7" s="32">
        <f>1/1000*[1]TimberSectorMinusCoreVPAImp!AX$268</f>
        <v>2.1125227999999982E-2</v>
      </c>
      <c r="BA7" s="32">
        <f>1/1000*[1]TimberSectorMinusCoreVPAImp!AY$268</f>
        <v>2.1073999999999999E-2</v>
      </c>
      <c r="BB7" s="32">
        <f>1/1000*[1]TimberSectorMinusCoreVPAImp!AZ$268</f>
        <v>2.0687999999999995E-2</v>
      </c>
      <c r="BC7" s="59">
        <f>1/1000*[1]TimberSectorMinusCoreVPAImp!BA$268</f>
        <v>0</v>
      </c>
      <c r="BD7" s="302"/>
    </row>
    <row r="8" spans="1:56">
      <c r="B8" s="5" t="s">
        <v>95</v>
      </c>
      <c r="C8" s="48">
        <f>1/$A$1*[1]TimberSectorMinusCoreVPAImp!$B$39</f>
        <v>9.8199298399999954E-2</v>
      </c>
      <c r="D8" s="11">
        <f>1/$A$1*[1]TimberSectorMinusCoreVPAImp!$C$39</f>
        <v>6.0612199200000008E-2</v>
      </c>
      <c r="E8" s="11">
        <f>1/$A$1*[1]TimberSectorMinusCoreVPAImp!$D$39</f>
        <v>0.10096626442000001</v>
      </c>
      <c r="F8" s="11">
        <f>1/$A$1*[1]TimberSectorMinusCoreVPAImp!$E$39</f>
        <v>0.12221683790000015</v>
      </c>
      <c r="G8" s="11">
        <f>1/$A$1*[1]TimberSectorMinusCoreVPAImp!$F$39</f>
        <v>4.1435279479999976E-2</v>
      </c>
      <c r="H8" s="11">
        <f>1/$A$1*[1]TimberSectorMinusCoreVPAImp!$G$39</f>
        <v>2.5568984419999774E-2</v>
      </c>
      <c r="I8" s="11">
        <f>1/$A$1*[1]TimberSectorMinusCoreVPAImp!$H$39</f>
        <v>5.6850652600000218E-2</v>
      </c>
      <c r="J8" s="40">
        <f>1/$A$1*[1]TimberSectorMinusCoreVPAImp!$I$39</f>
        <v>0.15098758849999938</v>
      </c>
      <c r="K8" s="40">
        <f>1/$A$1*[1]TimberSectorMinusCoreVPAImp!J$39</f>
        <v>9.9541103339999881E-2</v>
      </c>
      <c r="L8" s="40">
        <f>1/$A$1*[1]TimberSectorMinusCoreVPAImp!K$39</f>
        <v>6.7682705999999815E-2</v>
      </c>
      <c r="M8" s="11">
        <f>1/$A$1*[1]TimberSectorMinusCoreVPAImp!L$39</f>
        <v>6.119209558000005E-2</v>
      </c>
      <c r="N8" s="11">
        <f>1/$A$1*[1]TimberSectorMinusCoreVPAImp!M$39</f>
        <v>4.2552921460001114E-2</v>
      </c>
      <c r="O8" s="11">
        <f>1/$A$1*[1]TimberSectorMinusCoreVPAImp!N$39</f>
        <v>4.4390094560001314E-2</v>
      </c>
      <c r="P8" s="11">
        <f>1/$A$1*[1]TimberSectorMinusCoreVPAImp!O$39</f>
        <v>3.9255482980000367E-2</v>
      </c>
      <c r="Q8" s="11">
        <f>1/$A$1*[1]TimberSectorMinusCoreVPAImp!P$39</f>
        <v>5.5824532539999971E-2</v>
      </c>
      <c r="R8" s="11">
        <f>1/$A$1*[1]TimberSectorMinusCoreVPAImp!Q$39</f>
        <v>5.9815901599999721E-2</v>
      </c>
      <c r="S8" s="11">
        <f>1/$A$1*[1]TimberSectorMinusCoreVPAImp!R$39</f>
        <v>7.1925718619999746E-2</v>
      </c>
      <c r="T8" s="11">
        <f>1/$A$1*[1]TimberSectorMinusCoreVPAImp!S$39</f>
        <v>6.1035586080000481E-2</v>
      </c>
      <c r="U8" s="11">
        <f>1/$A$1*[1]TimberSectorMinusCoreVPAImp!T$39</f>
        <v>4.7514233199999367E-2</v>
      </c>
      <c r="V8" s="11">
        <f>1/$A$1*[1]TimberSectorMinusCoreVPAImp!U$39</f>
        <v>6.3204503659999911E-2</v>
      </c>
      <c r="W8" s="11">
        <f>1/$A$1*[1]TimberSectorMinusCoreVPAImp!V$39</f>
        <v>3.606630468000005E-2</v>
      </c>
      <c r="X8" s="11">
        <f>1/$A$1*[1]TimberSectorMinusCoreVPAImp!W$39</f>
        <v>6.7667312999999396E-3</v>
      </c>
      <c r="Y8" s="11">
        <f>1/$A$1*[1]TimberSectorMinusCoreVPAImp!X$39</f>
        <v>3.0277251508000341E-3</v>
      </c>
      <c r="Z8" s="11">
        <f>1/$A$1*[1]TimberSectorMinusCoreVPAImp!Y$39</f>
        <v>1.3064071999999982E-2</v>
      </c>
      <c r="AA8" s="11">
        <f>1/$A$1*[1]TimberSectorMinusCoreVPAImp!Z$39</f>
        <v>2.5713520000000822E-3</v>
      </c>
      <c r="AB8" s="11">
        <f>1/$A$1*[1]TimberSectorMinusCoreVPAImp!AA$39</f>
        <v>0</v>
      </c>
      <c r="AC8" s="4"/>
      <c r="AD8" s="309">
        <f>1/1000*[1]TimberSectorMinusCoreVPAImp!AB$39</f>
        <v>1.1643418000000004E-2</v>
      </c>
      <c r="AE8" s="11">
        <f>1/1000*[1]TimberSectorMinusCoreVPAImp!AC$39</f>
        <v>7.2006069999999978E-3</v>
      </c>
      <c r="AF8" s="11">
        <f>1/1000*[1]TimberSectorMinusCoreVPAImp!AD$39</f>
        <v>1.2138129999999997E-2</v>
      </c>
      <c r="AG8" s="11">
        <f>1/1000*[1]TimberSectorMinusCoreVPAImp!AE$39</f>
        <v>1.4963040000000014E-2</v>
      </c>
      <c r="AH8" s="11">
        <f>1/1000*[1]TimberSectorMinusCoreVPAImp!AF$39</f>
        <v>7.4979999999999908E-3</v>
      </c>
      <c r="AI8" s="11">
        <f>1/1000*[1]TimberSectorMinusCoreVPAImp!AG$39</f>
        <v>6.8599999999999998E-3</v>
      </c>
      <c r="AJ8" s="11">
        <f>1/1000*[1]TimberSectorMinusCoreVPAImp!AH$39</f>
        <v>1.2418000000000007E-2</v>
      </c>
      <c r="AK8" s="11">
        <f>1/1000*[1]TimberSectorMinusCoreVPAImp!AI$39</f>
        <v>2.7400000000000008E-2</v>
      </c>
      <c r="AL8" s="11">
        <f>1/1000*[1]TimberSectorMinusCoreVPAImp!AJ$39</f>
        <v>2.1207999999999998E-2</v>
      </c>
      <c r="AM8" s="11">
        <f>1/1000*[1]TimberSectorMinusCoreVPAImp!AK$39</f>
        <v>1.3045999999999993E-2</v>
      </c>
      <c r="AN8" s="11">
        <f>1/1000*[1]TimberSectorMinusCoreVPAImp!AL$39</f>
        <v>1.492300000000003E-2</v>
      </c>
      <c r="AO8" s="11">
        <f>1/1000*[1]TimberSectorMinusCoreVPAImp!AM$39</f>
        <v>1.0597000000000009E-2</v>
      </c>
      <c r="AP8" s="11">
        <f>1/1000*[1]TimberSectorMinusCoreVPAImp!AN$39</f>
        <v>1.2311000000000035E-2</v>
      </c>
      <c r="AQ8" s="11">
        <f>1/1000*[1]TimberSectorMinusCoreVPAImp!AO$39</f>
        <v>1.1441000000000031E-2</v>
      </c>
      <c r="AR8" s="11">
        <f>1/1000*[1]TimberSectorMinusCoreVPAImp!AP$39</f>
        <v>1.256318399999995E-2</v>
      </c>
      <c r="AS8" s="11">
        <f>1/1000*[1]TimberSectorMinusCoreVPAImp!AQ$39</f>
        <v>1.2274999999999977E-2</v>
      </c>
      <c r="AT8" s="11">
        <f>1/1000*[1]TimberSectorMinusCoreVPAImp!AR$39</f>
        <v>1.5460999999999956E-2</v>
      </c>
      <c r="AU8" s="11">
        <f>1/1000*[1]TimberSectorMinusCoreVPAImp!AS$39</f>
        <v>1.5436000000000007E-2</v>
      </c>
      <c r="AV8" s="11">
        <f>1/1000*[1]TimberSectorMinusCoreVPAImp!AT$39</f>
        <v>1.4409999999999997E-2</v>
      </c>
      <c r="AW8" s="11">
        <f>1/1000*[1]TimberSectorMinusCoreVPAImp!AU$39</f>
        <v>1.3356680000000025E-2</v>
      </c>
      <c r="AX8" s="11">
        <f>1/1000*[1]TimberSectorMinusCoreVPAImp!AV$39</f>
        <v>8.2869999999999923E-3</v>
      </c>
      <c r="AY8" s="11">
        <f>1/1000*[1]TimberSectorMinusCoreVPAImp!AW$39</f>
        <v>3.2026570000000163E-3</v>
      </c>
      <c r="AZ8" s="11">
        <f>1/1000*[1]TimberSectorMinusCoreVPAImp!AX$39</f>
        <v>1.8329309999999951E-3</v>
      </c>
      <c r="BA8" s="11">
        <f>1/1000*[1]TimberSectorMinusCoreVPAImp!AY$39</f>
        <v>4.5249999999999986E-3</v>
      </c>
      <c r="BB8" s="11">
        <f>1/1000*[1]TimberSectorMinusCoreVPAImp!AZ$39</f>
        <v>1.901999999999994E-3</v>
      </c>
      <c r="BC8" s="10">
        <f>1/1000*[1]TimberSectorMinusCoreVPAImp!BA$39</f>
        <v>0</v>
      </c>
      <c r="BD8" s="302"/>
    </row>
    <row r="9" spans="1:56">
      <c r="B9" s="5" t="s">
        <v>38</v>
      </c>
      <c r="C9" s="48">
        <f>1/$A$1*[1]TimberSectorMinusCoreVPAImp!$B$147</f>
        <v>0</v>
      </c>
      <c r="D9" s="11">
        <f>1/$A$1*[1]TimberSectorMinusCoreVPAImp!$C$147</f>
        <v>0</v>
      </c>
      <c r="E9" s="11">
        <f>1/$A$1*[1]TimberSectorMinusCoreVPAImp!$D$147</f>
        <v>3.8150000000000304E-7</v>
      </c>
      <c r="F9" s="11">
        <f>1/$A$1*[1]TimberSectorMinusCoreVPAImp!$E$147</f>
        <v>2.5851000000000014E-5</v>
      </c>
      <c r="G9" s="11">
        <f>1/$A$1*[1]TimberSectorMinusCoreVPAImp!$F$147</f>
        <v>0</v>
      </c>
      <c r="H9" s="11">
        <f>1/$A$1*[1]TimberSectorMinusCoreVPAImp!$G$147</f>
        <v>8.9137999999999755E-6</v>
      </c>
      <c r="I9" s="11">
        <f>1/$A$1*[1]TimberSectorMinusCoreVPAImp!$H$147</f>
        <v>6.5582999999999945E-6</v>
      </c>
      <c r="J9" s="40">
        <f>1/$A$1*[1]TimberSectorMinusCoreVPAImp!$I$147</f>
        <v>8.5449000000000001E-6</v>
      </c>
      <c r="K9" s="40">
        <f>1/$A$1*[1]TimberSectorMinusCoreVPAImp!J$147</f>
        <v>3.9233319999999997E-5</v>
      </c>
      <c r="L9" s="40">
        <f>1/$A$1*[1]TimberSectorMinusCoreVPAImp!K$147</f>
        <v>7.3346700000000007E-5</v>
      </c>
      <c r="M9" s="11">
        <f>1/$A$1*[1]TimberSectorMinusCoreVPAImp!L$147</f>
        <v>7.9869999999999999E-6</v>
      </c>
      <c r="N9" s="11">
        <f>1/$A$1*[1]TimberSectorMinusCoreVPAImp!M$147</f>
        <v>1.3116600000000002E-5</v>
      </c>
      <c r="O9" s="11">
        <f>1/$A$1*[1]TimberSectorMinusCoreVPAImp!N$147</f>
        <v>1.89889E-5</v>
      </c>
      <c r="P9" s="11">
        <f>1/$A$1*[1]TimberSectorMinusCoreVPAImp!O$147</f>
        <v>1.0322199999999999E-5</v>
      </c>
      <c r="Q9" s="11">
        <f>1/$A$1*[1]TimberSectorMinusCoreVPAImp!P$147</f>
        <v>2.6969600000000014E-5</v>
      </c>
      <c r="R9" s="11">
        <f>1/$A$1*[1]TimberSectorMinusCoreVPAImp!Q$147</f>
        <v>2.2317399999999997E-5</v>
      </c>
      <c r="S9" s="11">
        <f>1/$A$1*[1]TimberSectorMinusCoreVPAImp!R$147</f>
        <v>1.6888900000000007E-5</v>
      </c>
      <c r="T9" s="11">
        <f>1/$A$1*[1]TimberSectorMinusCoreVPAImp!S$147</f>
        <v>1.8123199999999976E-5</v>
      </c>
      <c r="U9" s="11">
        <f>1/$A$1*[1]TimberSectorMinusCoreVPAImp!T$147</f>
        <v>3.6452499999999997E-5</v>
      </c>
      <c r="V9" s="11">
        <f>1/$A$1*[1]TimberSectorMinusCoreVPAImp!U$147</f>
        <v>2.1315928100000001E-3</v>
      </c>
      <c r="W9" s="11">
        <f>1/$A$1*[1]TimberSectorMinusCoreVPAImp!V$147</f>
        <v>2.5407053E-3</v>
      </c>
      <c r="X9" s="11">
        <f>1/$A$1*[1]TimberSectorMinusCoreVPAImp!W$147</f>
        <v>3.1873352E-3</v>
      </c>
      <c r="Y9" s="11">
        <f>1/$A$1*[1]TimberSectorMinusCoreVPAImp!X$147</f>
        <v>2.1498564108000003E-3</v>
      </c>
      <c r="Z9" s="11">
        <f>1/$A$1*[1]TimberSectorMinusCoreVPAImp!Y$147</f>
        <v>3.8996299999999985E-3</v>
      </c>
      <c r="AA9" s="11">
        <f>1/$A$1*[1]TimberSectorMinusCoreVPAImp!Z$147</f>
        <v>4.11145E-3</v>
      </c>
      <c r="AB9" s="11">
        <f>1/$A$1*[1]TimberSectorMinusCoreVPAImp!AA$147</f>
        <v>0</v>
      </c>
      <c r="AC9" s="4"/>
      <c r="AD9" s="309">
        <f>1/1000*[1]TimberSectorMinusCoreVPAImp!AB$147</f>
        <v>0</v>
      </c>
      <c r="AE9" s="11">
        <f>1/1000*[1]TimberSectorMinusCoreVPAImp!AC$147</f>
        <v>0</v>
      </c>
      <c r="AF9" s="11">
        <f>1/1000*[1]TimberSectorMinusCoreVPAImp!AD$147</f>
        <v>1.7830000000000069E-6</v>
      </c>
      <c r="AG9" s="11">
        <f>1/1000*[1]TimberSectorMinusCoreVPAImp!AE$147</f>
        <v>2.4667999999999995E-5</v>
      </c>
      <c r="AH9" s="11">
        <f>1/1000*[1]TimberSectorMinusCoreVPAImp!AF$147</f>
        <v>0</v>
      </c>
      <c r="AI9" s="11">
        <f>1/1000*[1]TimberSectorMinusCoreVPAImp!AG$147</f>
        <v>2.0999999999999992E-5</v>
      </c>
      <c r="AJ9" s="11">
        <f>1/1000*[1]TimberSectorMinusCoreVPAImp!AH$147</f>
        <v>1.3000000000000011E-5</v>
      </c>
      <c r="AK9" s="11">
        <f>1/1000*[1]TimberSectorMinusCoreVPAImp!AI$147</f>
        <v>3.6999999999999998E-5</v>
      </c>
      <c r="AL9" s="11">
        <f>1/1000*[1]TimberSectorMinusCoreVPAImp!AJ$147</f>
        <v>1.84E-4</v>
      </c>
      <c r="AM9" s="11">
        <f>1/1000*[1]TimberSectorMinusCoreVPAImp!AK$147</f>
        <v>1.35E-4</v>
      </c>
      <c r="AN9" s="11">
        <f>1/1000*[1]TimberSectorMinusCoreVPAImp!AL$147</f>
        <v>3.1000000000000001E-5</v>
      </c>
      <c r="AO9" s="11">
        <f>1/1000*[1]TimberSectorMinusCoreVPAImp!AM$147</f>
        <v>8.4999999999999993E-5</v>
      </c>
      <c r="AP9" s="11">
        <f>1/1000*[1]TimberSectorMinusCoreVPAImp!AN$147</f>
        <v>6.0000000000000002E-5</v>
      </c>
      <c r="AQ9" s="11">
        <f>1/1000*[1]TimberSectorMinusCoreVPAImp!AO$147</f>
        <v>2.2000000000000003E-5</v>
      </c>
      <c r="AR9" s="11">
        <f>1/1000*[1]TimberSectorMinusCoreVPAImp!AP$147</f>
        <v>1.32454E-4</v>
      </c>
      <c r="AS9" s="11">
        <f>1/1000*[1]TimberSectorMinusCoreVPAImp!AQ$147</f>
        <v>1.0400000000000001E-4</v>
      </c>
      <c r="AT9" s="11">
        <f>1/1000*[1]TimberSectorMinusCoreVPAImp!AR$147</f>
        <v>1.4200000000000001E-4</v>
      </c>
      <c r="AU9" s="11">
        <f>1/1000*[1]TimberSectorMinusCoreVPAImp!AS$147</f>
        <v>1.2999999999999996E-4</v>
      </c>
      <c r="AV9" s="11">
        <f>1/1000*[1]TimberSectorMinusCoreVPAImp!AT$147</f>
        <v>2.4200000000000003E-4</v>
      </c>
      <c r="AW9" s="11">
        <f>1/1000*[1]TimberSectorMinusCoreVPAImp!AU$147</f>
        <v>7.5215599999999992E-4</v>
      </c>
      <c r="AX9" s="11">
        <f>1/1000*[1]TimberSectorMinusCoreVPAImp!AV$147</f>
        <v>9.1600000000000004E-4</v>
      </c>
      <c r="AY9" s="11">
        <f>1/1000*[1]TimberSectorMinusCoreVPAImp!AW$147</f>
        <v>1.219026E-3</v>
      </c>
      <c r="AZ9" s="11">
        <f>1/1000*[1]TimberSectorMinusCoreVPAImp!AX$147</f>
        <v>8.8340200000000015E-4</v>
      </c>
      <c r="BA9" s="11">
        <f>1/1000*[1]TimberSectorMinusCoreVPAImp!AY$147</f>
        <v>1.2410000000000001E-3</v>
      </c>
      <c r="BB9" s="11">
        <f>1/1000*[1]TimberSectorMinusCoreVPAImp!AZ$147</f>
        <v>1.4390000000000002E-3</v>
      </c>
      <c r="BC9" s="10">
        <f>1/1000*[1]TimberSectorMinusCoreVPAImp!BA$147</f>
        <v>0</v>
      </c>
      <c r="BD9" s="302"/>
    </row>
    <row r="10" spans="1:56">
      <c r="B10" s="8" t="s">
        <v>96</v>
      </c>
      <c r="C10" s="50">
        <f>1/$A$1*[1]TimberSectorMinusCoreVPAImp!$B$247</f>
        <v>2.3422702799999751E-2</v>
      </c>
      <c r="D10" s="43">
        <f>1/$A$1*[1]TimberSectorMinusCoreVPAImp!$C$247</f>
        <v>1.708240520000015E-2</v>
      </c>
      <c r="E10" s="43">
        <f>1/$A$1*[1]TimberSectorMinusCoreVPAImp!$D$247</f>
        <v>3.989697445999979E-2</v>
      </c>
      <c r="F10" s="43">
        <f>1/$A$1*[1]TimberSectorMinusCoreVPAImp!$E$247</f>
        <v>2.6599715939999546E-2</v>
      </c>
      <c r="G10" s="43">
        <f>1/$A$1*[1]TimberSectorMinusCoreVPAImp!$F$247</f>
        <v>3.2102746200000087E-2</v>
      </c>
      <c r="H10" s="43">
        <f>1/$A$1*[1]TimberSectorMinusCoreVPAImp!$G$247</f>
        <v>3.9415516980000342E-2</v>
      </c>
      <c r="I10" s="43">
        <f>1/$A$1*[1]TimberSectorMinusCoreVPAImp!$H$247</f>
        <v>1.3504995420000387E-2</v>
      </c>
      <c r="J10" s="44">
        <f>1/$A$1*[1]TimberSectorMinusCoreVPAImp!$I$247</f>
        <v>3.7641264499999494E-2</v>
      </c>
      <c r="K10" s="44">
        <f>1/$A$1*[1]TimberSectorMinusCoreVPAImp!J$247</f>
        <v>6.1550975079999737E-2</v>
      </c>
      <c r="L10" s="44">
        <f>1/$A$1*[1]TimberSectorMinusCoreVPAImp!K$247</f>
        <v>2.2942957659999763E-2</v>
      </c>
      <c r="M10" s="43">
        <f>1/$A$1*[1]TimberSectorMinusCoreVPAImp!L$247</f>
        <v>3.5752228540000375E-2</v>
      </c>
      <c r="N10" s="43">
        <f>1/$A$1*[1]TimberSectorMinusCoreVPAImp!M$247</f>
        <v>6.2415300920000583E-2</v>
      </c>
      <c r="O10" s="43">
        <f>1/$A$1*[1]TimberSectorMinusCoreVPAImp!N$247</f>
        <v>3.9855200699999704E-2</v>
      </c>
      <c r="P10" s="43">
        <f>1/$A$1*[1]TimberSectorMinusCoreVPAImp!O$247</f>
        <v>2.2422112580000375E-2</v>
      </c>
      <c r="Q10" s="43">
        <f>1/$A$1*[1]TimberSectorMinusCoreVPAImp!P$247</f>
        <v>5.4554066420000158E-2</v>
      </c>
      <c r="R10" s="43">
        <f>1/$A$1*[1]TimberSectorMinusCoreVPAImp!Q$247</f>
        <v>6.0388554940000061E-2</v>
      </c>
      <c r="S10" s="43">
        <f>1/$A$1*[1]TimberSectorMinusCoreVPAImp!R$247</f>
        <v>5.0763585600000105E-2</v>
      </c>
      <c r="T10" s="43">
        <f>1/$A$1*[1]TimberSectorMinusCoreVPAImp!S$247</f>
        <v>3.2223377880000015E-2</v>
      </c>
      <c r="U10" s="43">
        <f>1/$A$1*[1]TimberSectorMinusCoreVPAImp!T$247</f>
        <v>2.8476138320000288E-2</v>
      </c>
      <c r="V10" s="43">
        <f>1/$A$1*[1]TimberSectorMinusCoreVPAImp!U$247</f>
        <v>1.3273643128333124E-2</v>
      </c>
      <c r="W10" s="43">
        <f>1/$A$1*[1]TimberSectorMinusCoreVPAImp!V$247</f>
        <v>1.1695717740000555E-2</v>
      </c>
      <c r="X10" s="43">
        <f>1/$A$1*[1]TimberSectorMinusCoreVPAImp!W$247</f>
        <v>1.0559112122222325E-2</v>
      </c>
      <c r="Y10" s="43">
        <f>1/$A$1*[1]TimberSectorMinusCoreVPAImp!X$247</f>
        <v>8.7826929768200779E-3</v>
      </c>
      <c r="Z10" s="43">
        <f>1/$A$1*[1]TimberSectorMinusCoreVPAImp!Y$247</f>
        <v>8.8235560000001767E-3</v>
      </c>
      <c r="AA10" s="43">
        <f>1/$A$1*[1]TimberSectorMinusCoreVPAImp!Z$247</f>
        <v>9.701930000000053E-3</v>
      </c>
      <c r="AB10" s="43">
        <f>1/$A$1*[1]TimberSectorMinusCoreVPAImp!AA$247</f>
        <v>0</v>
      </c>
      <c r="AC10" s="4"/>
      <c r="AD10" s="69">
        <f>1/1000*[1]TimberSectorMinusCoreVPAImp!AB$247</f>
        <v>1.5321110000000034E-2</v>
      </c>
      <c r="AE10" s="43">
        <f>1/1000*[1]TimberSectorMinusCoreVPAImp!AC$247</f>
        <v>1.9976872000000027E-2</v>
      </c>
      <c r="AF10" s="43">
        <f>1/1000*[1]TimberSectorMinusCoreVPAImp!AD$247</f>
        <v>2.953058200000001E-2</v>
      </c>
      <c r="AG10" s="43">
        <f>1/1000*[1]TimberSectorMinusCoreVPAImp!AE$247</f>
        <v>2.6849657000000065E-2</v>
      </c>
      <c r="AH10" s="43">
        <f>1/1000*[1]TimberSectorMinusCoreVPAImp!AF$247</f>
        <v>2.1176000000000045E-2</v>
      </c>
      <c r="AI10" s="43">
        <f>1/1000*[1]TimberSectorMinusCoreVPAImp!AG$247</f>
        <v>2.1885000000000047E-2</v>
      </c>
      <c r="AJ10" s="43">
        <f>1/1000*[1]TimberSectorMinusCoreVPAImp!AH$247</f>
        <v>1.7886000000000023E-2</v>
      </c>
      <c r="AK10" s="43">
        <f>1/1000*[1]TimberSectorMinusCoreVPAImp!AI$247</f>
        <v>2.0688999999999992E-2</v>
      </c>
      <c r="AL10" s="43">
        <f>1/1000*[1]TimberSectorMinusCoreVPAImp!AJ$247</f>
        <v>2.4364000000000004E-2</v>
      </c>
      <c r="AM10" s="43">
        <f>1/1000*[1]TimberSectorMinusCoreVPAImp!AK$247</f>
        <v>1.8601000000000027E-2</v>
      </c>
      <c r="AN10" s="43">
        <f>1/1000*[1]TimberSectorMinusCoreVPAImp!AL$247</f>
        <v>2.6663000000000013E-2</v>
      </c>
      <c r="AO10" s="43">
        <f>1/1000*[1]TimberSectorMinusCoreVPAImp!AM$247</f>
        <v>3.1686000000000006E-2</v>
      </c>
      <c r="AP10" s="43">
        <f>1/1000*[1]TimberSectorMinusCoreVPAImp!AN$247</f>
        <v>2.4403999999999995E-2</v>
      </c>
      <c r="AQ10" s="43">
        <f>1/1000*[1]TimberSectorMinusCoreVPAImp!AO$247</f>
        <v>2.1496000000000039E-2</v>
      </c>
      <c r="AR10" s="43">
        <f>1/1000*[1]TimberSectorMinusCoreVPAImp!AP$247</f>
        <v>3.3255849000000011E-2</v>
      </c>
      <c r="AS10" s="43">
        <f>1/1000*[1]TimberSectorMinusCoreVPAImp!AQ$247</f>
        <v>3.3188999999999996E-2</v>
      </c>
      <c r="AT10" s="43">
        <f>1/1000*[1]TimberSectorMinusCoreVPAImp!AR$247</f>
        <v>3.4554000000000001E-2</v>
      </c>
      <c r="AU10" s="43">
        <f>1/1000*[1]TimberSectorMinusCoreVPAImp!AS$247</f>
        <v>2.7344999999999998E-2</v>
      </c>
      <c r="AV10" s="43">
        <f>1/1000*[1]TimberSectorMinusCoreVPAImp!AT$247</f>
        <v>2.5829999999999999E-2</v>
      </c>
      <c r="AW10" s="43">
        <f>1/1000*[1]TimberSectorMinusCoreVPAImp!AU$247</f>
        <v>1.9121217000000003E-2</v>
      </c>
      <c r="AX10" s="43">
        <f>1/1000*[1]TimberSectorMinusCoreVPAImp!AV$247</f>
        <v>1.5870999999999996E-2</v>
      </c>
      <c r="AY10" s="43">
        <f>1/1000*[1]TimberSectorMinusCoreVPAImp!AW$247</f>
        <v>1.9932047999999994E-2</v>
      </c>
      <c r="AZ10" s="43">
        <f>1/1000*[1]TimberSectorMinusCoreVPAImp!AX$247</f>
        <v>1.8408894999999988E-2</v>
      </c>
      <c r="BA10" s="43">
        <f>1/1000*[1]TimberSectorMinusCoreVPAImp!AY$247</f>
        <v>1.5308E-2</v>
      </c>
      <c r="BB10" s="43">
        <f>1/1000*[1]TimberSectorMinusCoreVPAImp!AZ$247</f>
        <v>1.7347000000000001E-2</v>
      </c>
      <c r="BC10" s="58">
        <f>1/1000*[1]TimberSectorMinusCoreVPAImp!BA$247</f>
        <v>0</v>
      </c>
      <c r="BD10" s="302"/>
    </row>
    <row r="11" spans="1:56" ht="17.149999999999999" customHeight="1">
      <c r="B11" s="16" t="s">
        <v>93</v>
      </c>
      <c r="C11" s="30">
        <f>1/$A$1*[1]TimberSectorMinusCoreVPAImp!$B$269</f>
        <v>4.6166679999999988E-2</v>
      </c>
      <c r="D11" s="32">
        <f>1/$A$1*[1]TimberSectorMinusCoreVPAImp!$C$269</f>
        <v>4.5854199999999984E-2</v>
      </c>
      <c r="E11" s="32">
        <f>1/$A$1*[1]TimberSectorMinusCoreVPAImp!$D$269</f>
        <v>0.21272152327999999</v>
      </c>
      <c r="F11" s="32">
        <f>1/$A$1*[1]TimberSectorMinusCoreVPAImp!$E$269</f>
        <v>0.3067044022</v>
      </c>
      <c r="G11" s="32">
        <f>1/$A$1*[1]TimberSectorMinusCoreVPAImp!$F$269</f>
        <v>0.22384524344000001</v>
      </c>
      <c r="H11" s="32">
        <f>1/$A$1*[1]TimberSectorMinusCoreVPAImp!$G$269</f>
        <v>3.422669529999995E-2</v>
      </c>
      <c r="I11" s="32">
        <f>1/$A$1*[1]TimberSectorMinusCoreVPAImp!$H$269</f>
        <v>1.5512346500000024E-2</v>
      </c>
      <c r="J11" s="36">
        <f>1/$A$1*[1]TimberSectorMinusCoreVPAImp!$I$269</f>
        <v>5.4758974200000065E-3</v>
      </c>
      <c r="K11" s="36">
        <f>1/$A$1*[1]TimberSectorMinusCoreVPAImp!J$269</f>
        <v>2.6391669820000043E-2</v>
      </c>
      <c r="L11" s="36">
        <f>1/$A$1*[1]TimberSectorMinusCoreVPAImp!K$269</f>
        <v>5.1418785399999587E-3</v>
      </c>
      <c r="M11" s="32">
        <f>1/$A$1*[1]TimberSectorMinusCoreVPAImp!L$269</f>
        <v>1.2027737119999953E-2</v>
      </c>
      <c r="N11" s="32">
        <f>1/$A$1*[1]TimberSectorMinusCoreVPAImp!M$269</f>
        <v>7.498563519999793E-3</v>
      </c>
      <c r="O11" s="32">
        <f>1/$A$1*[1]TimberSectorMinusCoreVPAImp!N$269</f>
        <v>1.5052331840000153E-2</v>
      </c>
      <c r="P11" s="32">
        <f>1/$A$1*[1]TimberSectorMinusCoreVPAImp!O$269</f>
        <v>4.0145456540000173E-2</v>
      </c>
      <c r="Q11" s="32">
        <f>1/$A$1*[1]TimberSectorMinusCoreVPAImp!P$269</f>
        <v>1.8572061899999895E-2</v>
      </c>
      <c r="R11" s="32">
        <f>1/$A$1*[1]TimberSectorMinusCoreVPAImp!Q$269</f>
        <v>2.0277984579999832E-2</v>
      </c>
      <c r="S11" s="32">
        <f>1/$A$1*[1]TimberSectorMinusCoreVPAImp!R$269</f>
        <v>3.0252356399999701E-2</v>
      </c>
      <c r="T11" s="32">
        <f>1/$A$1*[1]TimberSectorMinusCoreVPAImp!S$269</f>
        <v>0.16498897982000021</v>
      </c>
      <c r="U11" s="32">
        <f>1/$A$1*[1]TimberSectorMinusCoreVPAImp!T$269</f>
        <v>0.13505287137999986</v>
      </c>
      <c r="V11" s="32">
        <f>1/$A$1*[1]TimberSectorMinusCoreVPAImp!U$269</f>
        <v>3.8883349399999892E-2</v>
      </c>
      <c r="W11" s="32">
        <f>1/$A$1*[1]TimberSectorMinusCoreVPAImp!V$269</f>
        <v>4.3855993440000213E-2</v>
      </c>
      <c r="X11" s="32">
        <f>1/$A$1*[1]TimberSectorMinusCoreVPAImp!W$269</f>
        <v>2.9107323000000029E-2</v>
      </c>
      <c r="Y11" s="32">
        <f>1/$A$1*[1]TimberSectorMinusCoreVPAImp!X$269</f>
        <v>3.6485168999299836E-2</v>
      </c>
      <c r="Z11" s="32">
        <f>1/$A$1*[1]TimberSectorMinusCoreVPAImp!Y$269</f>
        <v>1.968328600000006E-2</v>
      </c>
      <c r="AA11" s="32">
        <f>1/$A$1*[1]TimberSectorMinusCoreVPAImp!Z$269</f>
        <v>2.4119340000000055E-2</v>
      </c>
      <c r="AB11" s="32">
        <f>1/$A$1*[1]TimberSectorMinusCoreVPAImp!AA$269</f>
        <v>0</v>
      </c>
      <c r="AC11" s="4"/>
      <c r="AD11" s="308">
        <f>1/1000*[1]TimberSectorMinusCoreVPAImp!AB$269</f>
        <v>4.0620000000000005E-3</v>
      </c>
      <c r="AE11" s="32">
        <f>1/1000*[1]TimberSectorMinusCoreVPAImp!AC$269</f>
        <v>4.1193880000000007E-3</v>
      </c>
      <c r="AF11" s="32">
        <f>1/1000*[1]TimberSectorMinusCoreVPAImp!AD$269</f>
        <v>2.0255699000000005E-2</v>
      </c>
      <c r="AG11" s="32">
        <f>1/1000*[1]TimberSectorMinusCoreVPAImp!AE$269</f>
        <v>2.8286175000000004E-2</v>
      </c>
      <c r="AH11" s="32">
        <f>1/1000*[1]TimberSectorMinusCoreVPAImp!AF$269</f>
        <v>2.5546999999999997E-2</v>
      </c>
      <c r="AI11" s="32">
        <f>1/1000*[1]TimberSectorMinusCoreVPAImp!AG$269</f>
        <v>6.5270000000000024E-3</v>
      </c>
      <c r="AJ11" s="32">
        <f>1/1000*[1]TimberSectorMinusCoreVPAImp!AH$269</f>
        <v>3.079000000000001E-3</v>
      </c>
      <c r="AK11" s="32">
        <f>1/1000*[1]TimberSectorMinusCoreVPAImp!AI$269</f>
        <v>1.9059999999999993E-3</v>
      </c>
      <c r="AL11" s="32">
        <f>1/1000*[1]TimberSectorMinusCoreVPAImp!AJ$269</f>
        <v>5.6949999999999969E-3</v>
      </c>
      <c r="AM11" s="32">
        <f>1/1000*[1]TimberSectorMinusCoreVPAImp!AK$269</f>
        <v>2.1510000000000023E-3</v>
      </c>
      <c r="AN11" s="32">
        <f>1/1000*[1]TimberSectorMinusCoreVPAImp!AL$269</f>
        <v>3.102000000000001E-3</v>
      </c>
      <c r="AO11" s="32">
        <f>1/1000*[1]TimberSectorMinusCoreVPAImp!AM$269</f>
        <v>1.9160000000000195E-3</v>
      </c>
      <c r="AP11" s="32">
        <f>1/1000*[1]TimberSectorMinusCoreVPAImp!AN$269</f>
        <v>4.2429999999999976E-3</v>
      </c>
      <c r="AQ11" s="32">
        <f>1/1000*[1]TimberSectorMinusCoreVPAImp!AO$269</f>
        <v>9.0389999999999759E-3</v>
      </c>
      <c r="AR11" s="32">
        <f>1/1000*[1]TimberSectorMinusCoreVPAImp!AP$269</f>
        <v>4.8822260000000051E-3</v>
      </c>
      <c r="AS11" s="32">
        <f>1/1000*[1]TimberSectorMinusCoreVPAImp!AQ$269</f>
        <v>5.2590000000000085E-3</v>
      </c>
      <c r="AT11" s="32">
        <f>1/1000*[1]TimberSectorMinusCoreVPAImp!AR$269</f>
        <v>6.0770000000000086E-3</v>
      </c>
      <c r="AU11" s="32">
        <f>1/1000*[1]TimberSectorMinusCoreVPAImp!AS$269</f>
        <v>2.5428000000000017E-2</v>
      </c>
      <c r="AV11" s="32">
        <f>1/1000*[1]TimberSectorMinusCoreVPAImp!AT$269</f>
        <v>2.1646999999999993E-2</v>
      </c>
      <c r="AW11" s="32">
        <f>1/1000*[1]TimberSectorMinusCoreVPAImp!AU$269</f>
        <v>1.0040423000000003E-2</v>
      </c>
      <c r="AX11" s="32">
        <f>1/1000*[1]TimberSectorMinusCoreVPAImp!AV$269</f>
        <v>1.1991999999999996E-2</v>
      </c>
      <c r="AY11" s="32">
        <f>1/1000*[1]TimberSectorMinusCoreVPAImp!AW$269</f>
        <v>1.0700989000000011E-2</v>
      </c>
      <c r="AZ11" s="32">
        <f>1/1000*[1]TimberSectorMinusCoreVPAImp!AX$269</f>
        <v>1.4642813000000029E-2</v>
      </c>
      <c r="BA11" s="32">
        <f>1/1000*[1]TimberSectorMinusCoreVPAImp!AY$269</f>
        <v>9.0690000000000093E-3</v>
      </c>
      <c r="BB11" s="32">
        <f>1/1000*[1]TimberSectorMinusCoreVPAImp!AZ$269</f>
        <v>8.7799999999999944E-3</v>
      </c>
      <c r="BC11" s="59">
        <f>1/1000*[1]TimberSectorMinusCoreVPAImp!BA$269</f>
        <v>0</v>
      </c>
      <c r="BD11" s="302"/>
    </row>
    <row r="12" spans="1:56">
      <c r="B12" s="5" t="s">
        <v>78</v>
      </c>
      <c r="C12" s="48">
        <f>1/$A$1*[1]TimberSectorMinusCoreVPAImp!$B$12</f>
        <v>0</v>
      </c>
      <c r="D12" s="11">
        <f>1/$A$1*[1]TimberSectorMinusCoreVPAImp!$C$12</f>
        <v>0</v>
      </c>
      <c r="E12" s="11">
        <f>1/$A$1*[1]TimberSectorMinusCoreVPAImp!$D$12</f>
        <v>4.8756334759999999E-2</v>
      </c>
      <c r="F12" s="11">
        <f>1/$A$1*[1]TimberSectorMinusCoreVPAImp!$E$12</f>
        <v>9.8386596559999998E-2</v>
      </c>
      <c r="G12" s="11">
        <f>1/$A$1*[1]TimberSectorMinusCoreVPAImp!$F$12</f>
        <v>5.1172730559999997E-2</v>
      </c>
      <c r="H12" s="11">
        <f>1/$A$1*[1]TimberSectorMinusCoreVPAImp!$G$12</f>
        <v>3.5306703599999995E-3</v>
      </c>
      <c r="I12" s="11">
        <f>1/$A$1*[1]TimberSectorMinusCoreVPAImp!$H$12</f>
        <v>1.7450291599999997E-3</v>
      </c>
      <c r="J12" s="40">
        <f>1/$A$1*[1]TimberSectorMinusCoreVPAImp!$I$12</f>
        <v>5.4019700000000007E-5</v>
      </c>
      <c r="K12" s="40">
        <f>1/$A$1*[1]TimberSectorMinusCoreVPAImp!J$12</f>
        <v>6.9787407200000004E-3</v>
      </c>
      <c r="L12" s="40">
        <f>1/$A$1*[1]TimberSectorMinusCoreVPAImp!K$12</f>
        <v>1.0850000000000074E-7</v>
      </c>
      <c r="M12" s="11">
        <f>1/$A$1*[1]TimberSectorMinusCoreVPAImp!L$12</f>
        <v>2.6511811200000002E-3</v>
      </c>
      <c r="N12" s="11">
        <f>1/$A$1*[1]TimberSectorMinusCoreVPAImp!M$12</f>
        <v>2.8780948000000002E-4</v>
      </c>
      <c r="O12" s="11">
        <f>1/$A$1*[1]TimberSectorMinusCoreVPAImp!N$12</f>
        <v>0</v>
      </c>
      <c r="P12" s="11">
        <f>1/$A$1*[1]TimberSectorMinusCoreVPAImp!O$12</f>
        <v>4.1999999999999995E-7</v>
      </c>
      <c r="Q12" s="11">
        <f>1/$A$1*[1]TimberSectorMinusCoreVPAImp!P$12</f>
        <v>0</v>
      </c>
      <c r="R12" s="11">
        <f>1/$A$1*[1]TimberSectorMinusCoreVPAImp!Q$12</f>
        <v>2.7105054312137611E-20</v>
      </c>
      <c r="S12" s="11">
        <f>1/$A$1*[1]TimberSectorMinusCoreVPAImp!R$12</f>
        <v>1.0499999999999996E-8</v>
      </c>
      <c r="T12" s="11">
        <f>1/$A$1*[1]TimberSectorMinusCoreVPAImp!S$12</f>
        <v>0</v>
      </c>
      <c r="U12" s="11">
        <f>1/$A$1*[1]TimberSectorMinusCoreVPAImp!T$12</f>
        <v>5.5999999999999997E-9</v>
      </c>
      <c r="V12" s="11">
        <f>1/$A$1*[1]TimberSectorMinusCoreVPAImp!U$12</f>
        <v>1.3474999999999989E-5</v>
      </c>
      <c r="W12" s="11">
        <f>1/$A$1*[1]TimberSectorMinusCoreVPAImp!V$12</f>
        <v>1.1479999999989936E-7</v>
      </c>
      <c r="X12" s="11">
        <f>1/$A$1*[1]TimberSectorMinusCoreVPAImp!W$12</f>
        <v>1.676500000000105E-6</v>
      </c>
      <c r="Y12" s="11">
        <f>1/$A$1*[1]TimberSectorMinusCoreVPAImp!X$12</f>
        <v>3.352999999959444E-8</v>
      </c>
      <c r="Z12" s="11">
        <f>1/$A$1*[1]TimberSectorMinusCoreVPAImp!Y$12</f>
        <v>6.2509999999999996E-5</v>
      </c>
      <c r="AA12" s="11">
        <f>1/$A$1*[1]TimberSectorMinusCoreVPAImp!Z$12</f>
        <v>3.2957400000000001E-4</v>
      </c>
      <c r="AB12" s="11">
        <f>1/$A$1*[1]TimberSectorMinusCoreVPAImp!AA$12</f>
        <v>0</v>
      </c>
      <c r="AC12" s="4"/>
      <c r="AD12" s="309">
        <f>1/1000*[1]TimberSectorMinusCoreVPAImp!AB$12</f>
        <v>0</v>
      </c>
      <c r="AE12" s="11">
        <f>1/1000*[1]TimberSectorMinusCoreVPAImp!AC$12</f>
        <v>0</v>
      </c>
      <c r="AF12" s="11">
        <f>1/1000*[1]TimberSectorMinusCoreVPAImp!AD$12</f>
        <v>4.3336340000000003E-3</v>
      </c>
      <c r="AG12" s="11">
        <f>1/1000*[1]TimberSectorMinusCoreVPAImp!AE$12</f>
        <v>8.6706450000000011E-3</v>
      </c>
      <c r="AH12" s="11">
        <f>1/1000*[1]TimberSectorMinusCoreVPAImp!AF$12</f>
        <v>5.1349999999999998E-3</v>
      </c>
      <c r="AI12" s="11">
        <f>1/1000*[1]TimberSectorMinusCoreVPAImp!AG$12</f>
        <v>4.3099999999999996E-4</v>
      </c>
      <c r="AJ12" s="11">
        <f>1/1000*[1]TimberSectorMinusCoreVPAImp!AH$12</f>
        <v>2.02E-4</v>
      </c>
      <c r="AK12" s="11">
        <f>1/1000*[1]TimberSectorMinusCoreVPAImp!AI$12</f>
        <v>1.6000000000000016E-5</v>
      </c>
      <c r="AL12" s="11">
        <f>1/1000*[1]TimberSectorMinusCoreVPAImp!AJ$12</f>
        <v>1.0580000000000001E-3</v>
      </c>
      <c r="AM12" s="11">
        <f>1/1000*[1]TimberSectorMinusCoreVPAImp!AK$12</f>
        <v>9.9999999999999911E-7</v>
      </c>
      <c r="AN12" s="11">
        <f>1/1000*[1]TimberSectorMinusCoreVPAImp!AL$12</f>
        <v>3.7600000000000003E-4</v>
      </c>
      <c r="AO12" s="11">
        <f>1/1000*[1]TimberSectorMinusCoreVPAImp!AM$12</f>
        <v>4.4999999999999996E-5</v>
      </c>
      <c r="AP12" s="11">
        <f>1/1000*[1]TimberSectorMinusCoreVPAImp!AN$12</f>
        <v>0</v>
      </c>
      <c r="AQ12" s="11">
        <f>1/1000*[1]TimberSectorMinusCoreVPAImp!AO$12</f>
        <v>0</v>
      </c>
      <c r="AR12" s="11">
        <f>1/1000*[1]TimberSectorMinusCoreVPAImp!AP$12</f>
        <v>0</v>
      </c>
      <c r="AS12" s="11">
        <f>1/1000*[1]TimberSectorMinusCoreVPAImp!AQ$12</f>
        <v>-6.9388939039072285E-21</v>
      </c>
      <c r="AT12" s="11">
        <f>1/1000*[1]TimberSectorMinusCoreVPAImp!AR$12</f>
        <v>0</v>
      </c>
      <c r="AU12" s="11">
        <f>1/1000*[1]TimberSectorMinusCoreVPAImp!AS$12</f>
        <v>0</v>
      </c>
      <c r="AV12" s="11">
        <f>1/1000*[1]TimberSectorMinusCoreVPAImp!AT$12</f>
        <v>0</v>
      </c>
      <c r="AW12" s="11">
        <f>1/1000*[1]TimberSectorMinusCoreVPAImp!AU$12</f>
        <v>5.8259999999999981E-6</v>
      </c>
      <c r="AX12" s="11">
        <f>1/1000*[1]TimberSectorMinusCoreVPAImp!AV$12</f>
        <v>2.000000000000002E-6</v>
      </c>
      <c r="AY12" s="11">
        <f>1/1000*[1]TimberSectorMinusCoreVPAImp!AW$12</f>
        <v>2.6249999999999884E-6</v>
      </c>
      <c r="AZ12" s="11">
        <f>1/1000*[1]TimberSectorMinusCoreVPAImp!AX$12</f>
        <v>1.5200000000004099E-7</v>
      </c>
      <c r="BA12" s="11">
        <f>1/1000*[1]TimberSectorMinusCoreVPAImp!AY$12</f>
        <v>1.5999999999999999E-5</v>
      </c>
      <c r="BB12" s="11">
        <f>1/1000*[1]TimberSectorMinusCoreVPAImp!AZ$12</f>
        <v>7.9999999999999966E-5</v>
      </c>
      <c r="BC12" s="10">
        <f>1/1000*[1]TimberSectorMinusCoreVPAImp!BA$12</f>
        <v>0</v>
      </c>
      <c r="BD12" s="302"/>
    </row>
    <row r="13" spans="1:56">
      <c r="B13" s="5" t="s">
        <v>31</v>
      </c>
      <c r="C13" s="48">
        <f>1/$A$1*[1]TimberSectorMinusCoreVPAImp!$B$31</f>
        <v>-1.3877787807814457E-17</v>
      </c>
      <c r="D13" s="11">
        <f>1/$A$1*[1]TimberSectorMinusCoreVPAImp!$C$31</f>
        <v>0</v>
      </c>
      <c r="E13" s="11">
        <f>1/$A$1*[1]TimberSectorMinusCoreVPAImp!$D$31</f>
        <v>5.7488036060000025E-2</v>
      </c>
      <c r="F13" s="11">
        <f>1/$A$1*[1]TimberSectorMinusCoreVPAImp!$E$31</f>
        <v>8.6770273239999987E-2</v>
      </c>
      <c r="G13" s="11">
        <f>1/$A$1*[1]TimberSectorMinusCoreVPAImp!$F$31</f>
        <v>8.5662885280000017E-2</v>
      </c>
      <c r="H13" s="11">
        <f>1/$A$1*[1]TimberSectorMinusCoreVPAImp!$G$31</f>
        <v>7.7421310399999992E-3</v>
      </c>
      <c r="I13" s="11">
        <f>1/$A$1*[1]TimberSectorMinusCoreVPAImp!$H$31</f>
        <v>4.5134794599999972E-3</v>
      </c>
      <c r="J13" s="40">
        <f>1/$A$1*[1]TimberSectorMinusCoreVPAImp!$I$31</f>
        <v>3.240646779999995E-3</v>
      </c>
      <c r="K13" s="40">
        <f>1/$A$1*[1]TimberSectorMinusCoreVPAImp!J$31</f>
        <v>2.1591031000000316E-3</v>
      </c>
      <c r="L13" s="40">
        <f>1/$A$1*[1]TimberSectorMinusCoreVPAImp!K$31</f>
        <v>3.3512428599999922E-3</v>
      </c>
      <c r="M13" s="11">
        <f>1/$A$1*[1]TimberSectorMinusCoreVPAImp!L$31</f>
        <v>3.1798810399999988E-3</v>
      </c>
      <c r="N13" s="11">
        <f>1/$A$1*[1]TimberSectorMinusCoreVPAImp!M$31</f>
        <v>6.8150515999997052E-4</v>
      </c>
      <c r="O13" s="11">
        <f>1/$A$1*[1]TimberSectorMinusCoreVPAImp!N$31</f>
        <v>1.1756021480000017E-2</v>
      </c>
      <c r="P13" s="11">
        <f>1/$A$1*[1]TimberSectorMinusCoreVPAImp!O$31</f>
        <v>2.7450630200000013E-2</v>
      </c>
      <c r="Q13" s="11">
        <f>1/$A$1*[1]TimberSectorMinusCoreVPAImp!P$31</f>
        <v>7.1614233599999882E-3</v>
      </c>
      <c r="R13" s="11">
        <f>1/$A$1*[1]TimberSectorMinusCoreVPAImp!Q$31</f>
        <v>1.3407488360000039E-2</v>
      </c>
      <c r="S13" s="11">
        <f>1/$A$1*[1]TimberSectorMinusCoreVPAImp!R$31</f>
        <v>2.3314338039999959E-2</v>
      </c>
      <c r="T13" s="11">
        <f>1/$A$1*[1]TimberSectorMinusCoreVPAImp!S$31</f>
        <v>0.11848855059999994</v>
      </c>
      <c r="U13" s="11">
        <f>1/$A$1*[1]TimberSectorMinusCoreVPAImp!T$31</f>
        <v>0.10706834277999992</v>
      </c>
      <c r="V13" s="11">
        <f>1/$A$1*[1]TimberSectorMinusCoreVPAImp!U$31</f>
        <v>2.7728261959999959E-2</v>
      </c>
      <c r="W13" s="11">
        <f>1/$A$1*[1]TimberSectorMinusCoreVPAImp!V$31</f>
        <v>2.4422308680000032E-2</v>
      </c>
      <c r="X13" s="11">
        <f>1/$A$1*[1]TimberSectorMinusCoreVPAImp!W$31</f>
        <v>1.701271208000002E-2</v>
      </c>
      <c r="Y13" s="11">
        <f>1/$A$1*[1]TimberSectorMinusCoreVPAImp!X$31</f>
        <v>1.9438086078599953E-2</v>
      </c>
      <c r="Z13" s="11">
        <f>1/$A$1*[1]TimberSectorMinusCoreVPAImp!Y$31</f>
        <v>1.4090986000000041E-2</v>
      </c>
      <c r="AA13" s="11">
        <f>1/$A$1*[1]TimberSectorMinusCoreVPAImp!Z$31</f>
        <v>8.5165919999999756E-3</v>
      </c>
      <c r="AB13" s="11">
        <f>1/$A$1*[1]TimberSectorMinusCoreVPAImp!AA$31</f>
        <v>0</v>
      </c>
      <c r="AC13" s="4"/>
      <c r="AD13" s="309">
        <f>1/1000*[1]TimberSectorMinusCoreVPAImp!AB$31</f>
        <v>0</v>
      </c>
      <c r="AE13" s="11">
        <f>1/1000*[1]TimberSectorMinusCoreVPAImp!AC$31</f>
        <v>1.7763568394002505E-18</v>
      </c>
      <c r="AF13" s="11">
        <f>1/1000*[1]TimberSectorMinusCoreVPAImp!AD$31</f>
        <v>5.7027230000000024E-3</v>
      </c>
      <c r="AG13" s="11">
        <f>1/1000*[1]TimberSectorMinusCoreVPAImp!AE$31</f>
        <v>8.4392110000000003E-3</v>
      </c>
      <c r="AH13" s="11">
        <f>1/1000*[1]TimberSectorMinusCoreVPAImp!AF$31</f>
        <v>1.0061999999999996E-2</v>
      </c>
      <c r="AI13" s="11">
        <f>1/1000*[1]TimberSectorMinusCoreVPAImp!AG$31</f>
        <v>1.8550000000000005E-3</v>
      </c>
      <c r="AJ13" s="11">
        <f>1/1000*[1]TimberSectorMinusCoreVPAImp!AH$31</f>
        <v>1.0999999999999996E-3</v>
      </c>
      <c r="AK13" s="11">
        <f>1/1000*[1]TimberSectorMinusCoreVPAImp!AI$31</f>
        <v>1.2659999999999982E-3</v>
      </c>
      <c r="AL13" s="11">
        <f>1/1000*[1]TimberSectorMinusCoreVPAImp!AJ$31</f>
        <v>1.4050000000000011E-3</v>
      </c>
      <c r="AM13" s="11">
        <f>1/1000*[1]TimberSectorMinusCoreVPAImp!AK$31</f>
        <v>1.4179999999999993E-3</v>
      </c>
      <c r="AN13" s="11">
        <f>1/1000*[1]TimberSectorMinusCoreVPAImp!AL$31</f>
        <v>1.2070000000000008E-3</v>
      </c>
      <c r="AO13" s="11">
        <f>1/1000*[1]TimberSectorMinusCoreVPAImp!AM$31</f>
        <v>5.3200000000000003E-4</v>
      </c>
      <c r="AP13" s="11">
        <f>1/1000*[1]TimberSectorMinusCoreVPAImp!AN$31</f>
        <v>3.3929999999999971E-3</v>
      </c>
      <c r="AQ13" s="11">
        <f>1/1000*[1]TimberSectorMinusCoreVPAImp!AO$31</f>
        <v>7.1170000000000027E-3</v>
      </c>
      <c r="AR13" s="11">
        <f>1/1000*[1]TimberSectorMinusCoreVPAImp!AP$31</f>
        <v>2.0308230000000054E-3</v>
      </c>
      <c r="AS13" s="11">
        <f>1/1000*[1]TimberSectorMinusCoreVPAImp!AQ$31</f>
        <v>3.2740000000000026E-3</v>
      </c>
      <c r="AT13" s="11">
        <f>1/1000*[1]TimberSectorMinusCoreVPAImp!AR$31</f>
        <v>4.1029999999999999E-3</v>
      </c>
      <c r="AU13" s="11">
        <f>1/1000*[1]TimberSectorMinusCoreVPAImp!AS$31</f>
        <v>1.6292000000000001E-2</v>
      </c>
      <c r="AV13" s="11">
        <f>1/1000*[1]TimberSectorMinusCoreVPAImp!AT$31</f>
        <v>1.6251000000000002E-2</v>
      </c>
      <c r="AW13" s="11">
        <f>1/1000*[1]TimberSectorMinusCoreVPAImp!AU$31</f>
        <v>7.7749339999999981E-3</v>
      </c>
      <c r="AX13" s="11">
        <f>1/1000*[1]TimberSectorMinusCoreVPAImp!AV$31</f>
        <v>8.6080000000000011E-3</v>
      </c>
      <c r="AY13" s="11">
        <f>1/1000*[1]TimberSectorMinusCoreVPAImp!AW$31</f>
        <v>6.8888090000000018E-3</v>
      </c>
      <c r="AZ13" s="11">
        <f>1/1000*[1]TimberSectorMinusCoreVPAImp!AX$31</f>
        <v>8.9599829999999978E-3</v>
      </c>
      <c r="BA13" s="11">
        <f>1/1000*[1]TimberSectorMinusCoreVPAImp!AY$31</f>
        <v>7.5380000000000004E-3</v>
      </c>
      <c r="BB13" s="11">
        <f>1/1000*[1]TimberSectorMinusCoreVPAImp!AZ$31</f>
        <v>4.5010000000000007E-3</v>
      </c>
      <c r="BC13" s="10">
        <f>1/1000*[1]TimberSectorMinusCoreVPAImp!BA$31</f>
        <v>0</v>
      </c>
      <c r="BD13" s="302"/>
    </row>
    <row r="14" spans="1:56">
      <c r="B14" s="5" t="s">
        <v>34</v>
      </c>
      <c r="C14" s="48">
        <f>1/$A$1*[1]TimberSectorMinusCoreVPAImp!$B$46</f>
        <v>3.6405880000000002E-2</v>
      </c>
      <c r="D14" s="11">
        <f>1/$A$1*[1]TimberSectorMinusCoreVPAImp!$C$46</f>
        <v>4.5854199999999984E-2</v>
      </c>
      <c r="E14" s="11">
        <f>1/$A$1*[1]TimberSectorMinusCoreVPAImp!$D$46</f>
        <v>8.3180488999999996E-2</v>
      </c>
      <c r="F14" s="11">
        <f>1/$A$1*[1]TimberSectorMinusCoreVPAImp!$E$46</f>
        <v>7.3273857160000011E-2</v>
      </c>
      <c r="G14" s="11">
        <f>1/$A$1*[1]TimberSectorMinusCoreVPAImp!$F$46</f>
        <v>6.7276272279999993E-2</v>
      </c>
      <c r="H14" s="11">
        <f>1/$A$1*[1]TimberSectorMinusCoreVPAImp!$G$46</f>
        <v>2.2570349199999951E-2</v>
      </c>
      <c r="I14" s="11">
        <f>1/$A$1*[1]TimberSectorMinusCoreVPAImp!$H$46</f>
        <v>7.1386844200000271E-3</v>
      </c>
      <c r="J14" s="40">
        <f>1/$A$1*[1]TimberSectorMinusCoreVPAImp!$I$46</f>
        <v>1.6369491600000119E-3</v>
      </c>
      <c r="K14" s="40">
        <f>1/$A$1*[1]TimberSectorMinusCoreVPAImp!J$46</f>
        <v>1.6216471700000012E-2</v>
      </c>
      <c r="L14" s="40">
        <f>1/$A$1*[1]TimberSectorMinusCoreVPAImp!K$46</f>
        <v>1.0799657399999663E-3</v>
      </c>
      <c r="M14" s="11">
        <f>1/$A$1*[1]TimberSectorMinusCoreVPAImp!L$46</f>
        <v>5.2189568199999536E-3</v>
      </c>
      <c r="N14" s="11">
        <f>1/$A$1*[1]TimberSectorMinusCoreVPAImp!M$46</f>
        <v>5.9814176799998231E-3</v>
      </c>
      <c r="O14" s="11">
        <f>1/$A$1*[1]TimberSectorMinusCoreVPAImp!N$46</f>
        <v>2.4457540800001398E-3</v>
      </c>
      <c r="P14" s="11">
        <f>1/$A$1*[1]TimberSectorMinusCoreVPAImp!O$46</f>
        <v>2.3958172000015932E-4</v>
      </c>
      <c r="Q14" s="11">
        <f>1/$A$1*[1]TimberSectorMinusCoreVPAImp!P$46</f>
        <v>8.921591139999907E-3</v>
      </c>
      <c r="R14" s="11">
        <f>1/$A$1*[1]TimberSectorMinusCoreVPAImp!Q$46</f>
        <v>3.1480721999997963E-3</v>
      </c>
      <c r="S14" s="11">
        <f>1/$A$1*[1]TimberSectorMinusCoreVPAImp!R$46</f>
        <v>3.3731825399997417E-3</v>
      </c>
      <c r="T14" s="11">
        <f>1/$A$1*[1]TimberSectorMinusCoreVPAImp!S$46</f>
        <v>4.499119632000026E-2</v>
      </c>
      <c r="U14" s="11">
        <f>1/$A$1*[1]TimberSectorMinusCoreVPAImp!T$46</f>
        <v>2.6839430799999953E-2</v>
      </c>
      <c r="V14" s="11">
        <f>1/$A$1*[1]TimberSectorMinusCoreVPAImp!U$46</f>
        <v>1.0448286099999926E-2</v>
      </c>
      <c r="W14" s="11">
        <f>1/$A$1*[1]TimberSectorMinusCoreVPAImp!V$46</f>
        <v>1.8627950180000186E-2</v>
      </c>
      <c r="X14" s="11">
        <f>1/$A$1*[1]TimberSectorMinusCoreVPAImp!W$46</f>
        <v>1.1386735360000011E-2</v>
      </c>
      <c r="Y14" s="11">
        <f>1/$A$1*[1]TimberSectorMinusCoreVPAImp!X$46</f>
        <v>1.5881467839999885E-2</v>
      </c>
      <c r="Z14" s="11">
        <f>1/$A$1*[1]TimberSectorMinusCoreVPAImp!Y$46</f>
        <v>4.4470300000000185E-3</v>
      </c>
      <c r="AA14" s="11">
        <f>1/$A$1*[1]TimberSectorMinusCoreVPAImp!Z$46</f>
        <v>1.4162064000000085E-2</v>
      </c>
      <c r="AB14" s="11">
        <f>1/$A$1*[1]TimberSectorMinusCoreVPAImp!AA$46</f>
        <v>0</v>
      </c>
      <c r="AC14" s="4"/>
      <c r="AD14" s="309">
        <f>1/1000*[1]TimberSectorMinusCoreVPAImp!AB$46</f>
        <v>3.8520000000000004E-3</v>
      </c>
      <c r="AE14" s="11">
        <f>1/1000*[1]TimberSectorMinusCoreVPAImp!AC$46</f>
        <v>4.119387999999999E-3</v>
      </c>
      <c r="AF14" s="11">
        <f>1/1000*[1]TimberSectorMinusCoreVPAImp!AD$46</f>
        <v>8.0546070000000001E-3</v>
      </c>
      <c r="AG14" s="11">
        <f>1/1000*[1]TimberSectorMinusCoreVPAImp!AE$46</f>
        <v>7.055879000000001E-3</v>
      </c>
      <c r="AH14" s="11">
        <f>1/1000*[1]TimberSectorMinusCoreVPAImp!AF$46</f>
        <v>8.3459999999999975E-3</v>
      </c>
      <c r="AI14" s="11">
        <f>1/1000*[1]TimberSectorMinusCoreVPAImp!AG$46</f>
        <v>4.1460000000000012E-3</v>
      </c>
      <c r="AJ14" s="11">
        <f>1/1000*[1]TimberSectorMinusCoreVPAImp!AH$46</f>
        <v>1.4020000000000011E-3</v>
      </c>
      <c r="AK14" s="11">
        <f>1/1000*[1]TimberSectorMinusCoreVPAImp!AI$46</f>
        <v>3.4100000000000108E-4</v>
      </c>
      <c r="AL14" s="11">
        <f>1/1000*[1]TimberSectorMinusCoreVPAImp!AJ$46</f>
        <v>2.7609999999999957E-3</v>
      </c>
      <c r="AM14" s="11">
        <f>1/1000*[1]TimberSectorMinusCoreVPAImp!AK$46</f>
        <v>3.0500000000000329E-4</v>
      </c>
      <c r="AN14" s="11">
        <f>1/1000*[1]TimberSectorMinusCoreVPAImp!AL$46</f>
        <v>1.0090000000000003E-3</v>
      </c>
      <c r="AO14" s="11">
        <f>1/1000*[1]TimberSectorMinusCoreVPAImp!AM$46</f>
        <v>1.0160000000000195E-3</v>
      </c>
      <c r="AP14" s="11">
        <f>1/1000*[1]TimberSectorMinusCoreVPAImp!AN$46</f>
        <v>3.7800000000000013E-4</v>
      </c>
      <c r="AQ14" s="11">
        <f>1/1000*[1]TimberSectorMinusCoreVPAImp!AO$46</f>
        <v>3.299999999997283E-5</v>
      </c>
      <c r="AR14" s="11">
        <f>1/1000*[1]TimberSectorMinusCoreVPAImp!AP$46</f>
        <v>1.6309550000000001E-3</v>
      </c>
      <c r="AS14" s="11">
        <f>1/1000*[1]TimberSectorMinusCoreVPAImp!AQ$46</f>
        <v>5.1300000000000521E-4</v>
      </c>
      <c r="AT14" s="11">
        <f>1/1000*[1]TimberSectorMinusCoreVPAImp!AR$46</f>
        <v>4.6000000000000798E-4</v>
      </c>
      <c r="AU14" s="11">
        <f>1/1000*[1]TimberSectorMinusCoreVPAImp!AS$46</f>
        <v>8.2410000000000139E-3</v>
      </c>
      <c r="AV14" s="11">
        <f>1/1000*[1]TimberSectorMinusCoreVPAImp!AT$46</f>
        <v>4.6799999999999923E-3</v>
      </c>
      <c r="AW14" s="11">
        <f>1/1000*[1]TimberSectorMinusCoreVPAImp!AU$46</f>
        <v>1.6354330000000062E-3</v>
      </c>
      <c r="AX14" s="11">
        <f>1/1000*[1]TimberSectorMinusCoreVPAImp!AV$46</f>
        <v>2.8619999999999948E-3</v>
      </c>
      <c r="AY14" s="11">
        <f>1/1000*[1]TimberSectorMinusCoreVPAImp!AW$46</f>
        <v>3.1526390000000079E-3</v>
      </c>
      <c r="AZ14" s="11">
        <f>1/1000*[1]TimberSectorMinusCoreVPAImp!AX$46</f>
        <v>4.7191430000000307E-3</v>
      </c>
      <c r="BA14" s="11">
        <f>1/1000*[1]TimberSectorMinusCoreVPAImp!AY$46</f>
        <v>9.7800000000000859E-4</v>
      </c>
      <c r="BB14" s="11">
        <f>1/1000*[1]TimberSectorMinusCoreVPAImp!AZ$46</f>
        <v>3.5349999999999965E-3</v>
      </c>
      <c r="BC14" s="10">
        <f>1/1000*[1]TimberSectorMinusCoreVPAImp!BA$46</f>
        <v>0</v>
      </c>
      <c r="BD14" s="302"/>
    </row>
    <row r="15" spans="1:56">
      <c r="B15" s="5" t="s">
        <v>79</v>
      </c>
      <c r="C15" s="48">
        <f>1/$A$1*[1]TimberSectorMinusCoreVPAImp!$B$252</f>
        <v>0</v>
      </c>
      <c r="D15" s="11">
        <f>1/$A$1*[1]TimberSectorMinusCoreVPAImp!$C$252</f>
        <v>0</v>
      </c>
      <c r="E15" s="11">
        <f>1/$A$1*[1]TimberSectorMinusCoreVPAImp!$D$252</f>
        <v>2.2966020000000004E-2</v>
      </c>
      <c r="F15" s="11">
        <f>1/$A$1*[1]TimberSectorMinusCoreVPAImp!$E$252</f>
        <v>4.8054687240000005E-2</v>
      </c>
      <c r="G15" s="11">
        <f>1/$A$1*[1]TimberSectorMinusCoreVPAImp!$F$252</f>
        <v>1.5582598639999997E-2</v>
      </c>
      <c r="H15" s="11">
        <f>1/$A$1*[1]TimberSectorMinusCoreVPAImp!$G$252</f>
        <v>0</v>
      </c>
      <c r="I15" s="11">
        <f>1/$A$1*[1]TimberSectorMinusCoreVPAImp!$H$252</f>
        <v>1.6254680399999998E-3</v>
      </c>
      <c r="J15" s="40">
        <f>1/$A$1*[1]TimberSectorMinusCoreVPAImp!$I$252</f>
        <v>3.01868E-5</v>
      </c>
      <c r="K15" s="40">
        <f>1/$A$1*[1]TimberSectorMinusCoreVPAImp!J$252</f>
        <v>5.2499999999999995E-7</v>
      </c>
      <c r="L15" s="40">
        <f>1/$A$1*[1]TimberSectorMinusCoreVPAImp!K$252</f>
        <v>1.9879999999999999E-6</v>
      </c>
      <c r="M15" s="11">
        <f>1/$A$1*[1]TimberSectorMinusCoreVPAImp!L$252</f>
        <v>2.2399999999999997E-7</v>
      </c>
      <c r="N15" s="11">
        <f>1/$A$1*[1]TimberSectorMinusCoreVPAImp!M$252</f>
        <v>1.4E-8</v>
      </c>
      <c r="O15" s="11">
        <f>1/$A$1*[1]TimberSectorMinusCoreVPAImp!N$252</f>
        <v>0</v>
      </c>
      <c r="P15" s="11">
        <f>1/$A$1*[1]TimberSectorMinusCoreVPAImp!O$252</f>
        <v>0</v>
      </c>
      <c r="Q15" s="11">
        <f>1/$A$1*[1]TimberSectorMinusCoreVPAImp!P$252</f>
        <v>0</v>
      </c>
      <c r="R15" s="11">
        <f>1/$A$1*[1]TimberSectorMinusCoreVPAImp!Q$252</f>
        <v>0</v>
      </c>
      <c r="S15" s="11">
        <f>1/$A$1*[1]TimberSectorMinusCoreVPAImp!R$252</f>
        <v>0</v>
      </c>
      <c r="T15" s="11">
        <f>1/$A$1*[1]TimberSectorMinusCoreVPAImp!S$252</f>
        <v>0</v>
      </c>
      <c r="U15" s="11">
        <f>1/$A$1*[1]TimberSectorMinusCoreVPAImp!T$252</f>
        <v>0</v>
      </c>
      <c r="V15" s="11">
        <f>1/$A$1*[1]TimberSectorMinusCoreVPAImp!U$252</f>
        <v>0</v>
      </c>
      <c r="W15" s="11">
        <f>1/$A$1*[1]TimberSectorMinusCoreVPAImp!V$252</f>
        <v>0</v>
      </c>
      <c r="X15" s="11">
        <f>1/$A$1*[1]TimberSectorMinusCoreVPAImp!W$252</f>
        <v>0</v>
      </c>
      <c r="Y15" s="11">
        <f>1/$A$1*[1]TimberSectorMinusCoreVPAImp!X$252</f>
        <v>0</v>
      </c>
      <c r="Z15" s="11">
        <f>1/$A$1*[1]TimberSectorMinusCoreVPAImp!Y$252</f>
        <v>0</v>
      </c>
      <c r="AA15" s="11">
        <f>1/$A$1*[1]TimberSectorMinusCoreVPAImp!Z$252</f>
        <v>0</v>
      </c>
      <c r="AB15" s="11">
        <f>1/$A$1*[1]TimberSectorMinusCoreVPAImp!AA$252</f>
        <v>0</v>
      </c>
      <c r="AC15" s="4"/>
      <c r="AD15" s="309">
        <f>1/1000*[1]TimberSectorMinusCoreVPAImp!AB$252</f>
        <v>0</v>
      </c>
      <c r="AE15" s="11">
        <f>1/1000*[1]TimberSectorMinusCoreVPAImp!AC$252</f>
        <v>0</v>
      </c>
      <c r="AF15" s="11">
        <f>1/1000*[1]TimberSectorMinusCoreVPAImp!AD$252</f>
        <v>2.028555E-3</v>
      </c>
      <c r="AG15" s="11">
        <f>1/1000*[1]TimberSectorMinusCoreVPAImp!AE$252</f>
        <v>4.0349970000000011E-3</v>
      </c>
      <c r="AH15" s="11">
        <f>1/1000*[1]TimberSectorMinusCoreVPAImp!AF$252</f>
        <v>1.5130000000000002E-3</v>
      </c>
      <c r="AI15" s="11">
        <f>1/1000*[1]TimberSectorMinusCoreVPAImp!AG$252</f>
        <v>0</v>
      </c>
      <c r="AJ15" s="11">
        <f>1/1000*[1]TimberSectorMinusCoreVPAImp!AH$252</f>
        <v>2.0800000000000001E-4</v>
      </c>
      <c r="AK15" s="11">
        <f>1/1000*[1]TimberSectorMinusCoreVPAImp!AI$252</f>
        <v>7.2000000000000015E-5</v>
      </c>
      <c r="AL15" s="11">
        <f>1/1000*[1]TimberSectorMinusCoreVPAImp!AJ$252</f>
        <v>0</v>
      </c>
      <c r="AM15" s="11">
        <f>1/1000*[1]TimberSectorMinusCoreVPAImp!AK$252</f>
        <v>3.9999999999999998E-6</v>
      </c>
      <c r="AN15" s="11">
        <f>1/1000*[1]TimberSectorMinusCoreVPAImp!AL$252</f>
        <v>0</v>
      </c>
      <c r="AO15" s="11">
        <f>1/1000*[1]TimberSectorMinusCoreVPAImp!AM$252</f>
        <v>0</v>
      </c>
      <c r="AP15" s="11">
        <f>1/1000*[1]TimberSectorMinusCoreVPAImp!AN$252</f>
        <v>0</v>
      </c>
      <c r="AQ15" s="11">
        <f>1/1000*[1]TimberSectorMinusCoreVPAImp!AO$252</f>
        <v>0</v>
      </c>
      <c r="AR15" s="11">
        <f>1/1000*[1]TimberSectorMinusCoreVPAImp!AP$252</f>
        <v>0</v>
      </c>
      <c r="AS15" s="11">
        <f>1/1000*[1]TimberSectorMinusCoreVPAImp!AQ$252</f>
        <v>0</v>
      </c>
      <c r="AT15" s="11">
        <f>1/1000*[1]TimberSectorMinusCoreVPAImp!AR$252</f>
        <v>0</v>
      </c>
      <c r="AU15" s="11">
        <f>1/1000*[1]TimberSectorMinusCoreVPAImp!AS$252</f>
        <v>0</v>
      </c>
      <c r="AV15" s="11">
        <f>1/1000*[1]TimberSectorMinusCoreVPAImp!AT$252</f>
        <v>0</v>
      </c>
      <c r="AW15" s="11">
        <f>1/1000*[1]TimberSectorMinusCoreVPAImp!AU$252</f>
        <v>0</v>
      </c>
      <c r="AX15" s="11">
        <f>1/1000*[1]TimberSectorMinusCoreVPAImp!AV$252</f>
        <v>0</v>
      </c>
      <c r="AY15" s="11">
        <f>1/1000*[1]TimberSectorMinusCoreVPAImp!AW$252</f>
        <v>0</v>
      </c>
      <c r="AZ15" s="11">
        <f>1/1000*[1]TimberSectorMinusCoreVPAImp!AX$252</f>
        <v>0</v>
      </c>
      <c r="BA15" s="11">
        <f>1/1000*[1]TimberSectorMinusCoreVPAImp!AY$252</f>
        <v>0</v>
      </c>
      <c r="BB15" s="11">
        <f>1/1000*[1]TimberSectorMinusCoreVPAImp!AZ$252</f>
        <v>0</v>
      </c>
      <c r="BC15" s="10">
        <f>1/1000*[1]TimberSectorMinusCoreVPAImp!BA$252</f>
        <v>0</v>
      </c>
      <c r="BD15" s="302"/>
    </row>
    <row r="16" spans="1:56">
      <c r="B16" s="8" t="s">
        <v>22</v>
      </c>
      <c r="C16" s="49">
        <f t="shared" ref="C16:M16" si="2">SUM(C11:C11)-SUM(C12:C15)</f>
        <v>9.7608E-3</v>
      </c>
      <c r="D16" s="41">
        <f t="shared" si="2"/>
        <v>0</v>
      </c>
      <c r="E16" s="41">
        <f t="shared" si="2"/>
        <v>3.3064345999997413E-4</v>
      </c>
      <c r="F16" s="41">
        <f t="shared" si="2"/>
        <v>2.1898799999997554E-4</v>
      </c>
      <c r="G16" s="41">
        <f t="shared" si="2"/>
        <v>4.1507566800000062E-3</v>
      </c>
      <c r="H16" s="41">
        <f t="shared" si="2"/>
        <v>3.8354470000000196E-4</v>
      </c>
      <c r="I16" s="41">
        <f t="shared" si="2"/>
        <v>4.8968542000000018E-4</v>
      </c>
      <c r="J16" s="42">
        <f t="shared" si="2"/>
        <v>5.1409498000000008E-4</v>
      </c>
      <c r="K16" s="42">
        <f t="shared" si="2"/>
        <v>1.0368292999999966E-3</v>
      </c>
      <c r="L16" s="42">
        <f t="shared" si="2"/>
        <v>7.0857344000000051E-4</v>
      </c>
      <c r="M16" s="41">
        <f t="shared" si="2"/>
        <v>9.7749414000000007E-4</v>
      </c>
      <c r="N16" s="41">
        <f>SUM(N11:N11)-SUM(N12:N15)</f>
        <v>5.4781719999999999E-4</v>
      </c>
      <c r="O16" s="41">
        <f t="shared" ref="O16:AB16" si="3">SUM(O11:O11)-SUM(O12:O15)</f>
        <v>8.5055627999999599E-4</v>
      </c>
      <c r="P16" s="41">
        <f t="shared" si="3"/>
        <v>1.2454824619999999E-2</v>
      </c>
      <c r="Q16" s="41">
        <f t="shared" si="3"/>
        <v>2.4890473999999996E-3</v>
      </c>
      <c r="R16" s="41">
        <f t="shared" si="3"/>
        <v>3.7224240199999967E-3</v>
      </c>
      <c r="S16" s="41">
        <f t="shared" si="3"/>
        <v>3.5648253199999994E-3</v>
      </c>
      <c r="T16" s="41">
        <f t="shared" si="3"/>
        <v>1.5092329000000182E-3</v>
      </c>
      <c r="U16" s="41">
        <f t="shared" si="3"/>
        <v>1.1450921999999752E-3</v>
      </c>
      <c r="V16" s="41">
        <f t="shared" si="3"/>
        <v>6.9332634000000837E-4</v>
      </c>
      <c r="W16" s="41">
        <f t="shared" si="3"/>
        <v>8.0561977999999562E-4</v>
      </c>
      <c r="X16" s="41">
        <f t="shared" si="3"/>
        <v>7.0619905999999913E-4</v>
      </c>
      <c r="Y16" s="41">
        <f t="shared" si="3"/>
        <v>1.1655815506999984E-3</v>
      </c>
      <c r="Z16" s="41">
        <f t="shared" si="3"/>
        <v>1.0827599999999986E-3</v>
      </c>
      <c r="AA16" s="41">
        <f t="shared" si="3"/>
        <v>1.111109999999995E-3</v>
      </c>
      <c r="AB16" s="41">
        <f t="shared" si="3"/>
        <v>0</v>
      </c>
      <c r="AC16" s="4"/>
      <c r="AD16" s="69">
        <f t="shared" ref="AD16:BC16" si="4">SUM(AD11:AD11)-SUM(AD12:AD15)</f>
        <v>2.1000000000000012E-4</v>
      </c>
      <c r="AE16" s="43">
        <f t="shared" si="4"/>
        <v>0</v>
      </c>
      <c r="AF16" s="43">
        <f t="shared" si="4"/>
        <v>1.361800000000031E-4</v>
      </c>
      <c r="AG16" s="43">
        <f t="shared" si="4"/>
        <v>8.5443000000001018E-5</v>
      </c>
      <c r="AH16" s="43">
        <f t="shared" si="4"/>
        <v>4.9100000000000185E-4</v>
      </c>
      <c r="AI16" s="43">
        <f t="shared" si="4"/>
        <v>9.5000000000000466E-5</v>
      </c>
      <c r="AJ16" s="43">
        <f t="shared" si="4"/>
        <v>1.6700000000000048E-4</v>
      </c>
      <c r="AK16" s="43">
        <f t="shared" si="4"/>
        <v>2.1100000000000003E-4</v>
      </c>
      <c r="AL16" s="43">
        <f t="shared" si="4"/>
        <v>4.7100000000000006E-4</v>
      </c>
      <c r="AM16" s="43">
        <f t="shared" si="4"/>
        <v>4.2299999999999977E-4</v>
      </c>
      <c r="AN16" s="43">
        <f t="shared" si="4"/>
        <v>5.099999999999996E-4</v>
      </c>
      <c r="AO16" s="43">
        <f t="shared" si="4"/>
        <v>3.2299999999999994E-4</v>
      </c>
      <c r="AP16" s="43">
        <f t="shared" si="4"/>
        <v>4.720000000000002E-4</v>
      </c>
      <c r="AQ16" s="43">
        <f t="shared" si="4"/>
        <v>1.8890000000000001E-3</v>
      </c>
      <c r="AR16" s="43">
        <f t="shared" si="4"/>
        <v>1.2204479999999998E-3</v>
      </c>
      <c r="AS16" s="43">
        <f t="shared" si="4"/>
        <v>1.4720000000000007E-3</v>
      </c>
      <c r="AT16" s="43">
        <f t="shared" si="4"/>
        <v>1.5140000000000006E-3</v>
      </c>
      <c r="AU16" s="43">
        <f t="shared" si="4"/>
        <v>8.9500000000000343E-4</v>
      </c>
      <c r="AV16" s="43">
        <f t="shared" si="4"/>
        <v>7.1599999999999789E-4</v>
      </c>
      <c r="AW16" s="43">
        <f t="shared" si="4"/>
        <v>6.2422999999999992E-4</v>
      </c>
      <c r="AX16" s="43">
        <f t="shared" si="4"/>
        <v>5.1999999999999963E-4</v>
      </c>
      <c r="AY16" s="43">
        <f t="shared" si="4"/>
        <v>6.5691600000000218E-4</v>
      </c>
      <c r="AZ16" s="43">
        <f t="shared" si="4"/>
        <v>9.6353500000000147E-4</v>
      </c>
      <c r="BA16" s="43">
        <f t="shared" si="4"/>
        <v>5.3699999999999928E-4</v>
      </c>
      <c r="BB16" s="43">
        <f t="shared" si="4"/>
        <v>6.6399999999999619E-4</v>
      </c>
      <c r="BC16" s="58">
        <f t="shared" si="4"/>
        <v>0</v>
      </c>
      <c r="BD16" s="302"/>
    </row>
    <row r="17" spans="2:56" ht="17.149999999999999" customHeight="1">
      <c r="B17" s="16" t="s">
        <v>101</v>
      </c>
      <c r="C17" s="120">
        <f>1/$A$1*[1]TimberSectorMinusCoreVPAImp!$B$267</f>
        <v>1.1299529164</v>
      </c>
      <c r="D17" s="121">
        <f>1/$A$1*[1]TimberSectorMinusCoreVPAImp!$C$267</f>
        <v>1.3281365412000001</v>
      </c>
      <c r="E17" s="121">
        <f>1/$A$1*[1]TimberSectorMinusCoreVPAImp!$D$267</f>
        <v>1.4766228022599994</v>
      </c>
      <c r="F17" s="121">
        <f>1/$A$1*[1]TimberSectorMinusCoreVPAImp!$E$267</f>
        <v>1.3571986408400001</v>
      </c>
      <c r="G17" s="121">
        <f>1/$A$1*[1]TimberSectorMinusCoreVPAImp!$F$267</f>
        <v>1.8485638642800009</v>
      </c>
      <c r="H17" s="121">
        <f>1/$A$1*[1]TimberSectorMinusCoreVPAImp!$G$267</f>
        <v>2.2222567880999975</v>
      </c>
      <c r="I17" s="121">
        <f>1/$A$1*[1]TimberSectorMinusCoreVPAImp!$H$267</f>
        <v>2.819565694960001</v>
      </c>
      <c r="J17" s="122">
        <f>1/$A$1*[1]TimberSectorMinusCoreVPAImp!$I$267</f>
        <v>2.8856003581999961</v>
      </c>
      <c r="K17" s="122">
        <f>1/$A$1*[1]TimberSectorMinusCoreVPAImp!J$267</f>
        <v>2.6913686823399994</v>
      </c>
      <c r="L17" s="122">
        <f>1/$A$1*[1]TimberSectorMinusCoreVPAImp!K$267</f>
        <v>1.874349075819999</v>
      </c>
      <c r="M17" s="121">
        <f>1/$A$1*[1]TimberSectorMinusCoreVPAImp!L$267</f>
        <v>2.1912598156399987</v>
      </c>
      <c r="N17" s="121">
        <f>1/$A$1*[1]TimberSectorMinusCoreVPAImp!M$267</f>
        <v>1.8349888919399984</v>
      </c>
      <c r="O17" s="121">
        <f>1/$A$1*[1]TimberSectorMinusCoreVPAImp!N$267</f>
        <v>1.8304414414799997</v>
      </c>
      <c r="P17" s="121">
        <f>1/$A$1*[1]TimberSectorMinusCoreVPAImp!O$267</f>
        <v>2.0526570977800005</v>
      </c>
      <c r="Q17" s="121">
        <f>1/$A$1*[1]TimberSectorMinusCoreVPAImp!P$267</f>
        <v>2.8068050618999991</v>
      </c>
      <c r="R17" s="121">
        <f>1/$A$1*[1]TimberSectorMinusCoreVPAImp!Q$267</f>
        <v>2.8471743372800016</v>
      </c>
      <c r="S17" s="121">
        <f>1/$A$1*[1]TimberSectorMinusCoreVPAImp!R$267</f>
        <v>3.1319308966399988</v>
      </c>
      <c r="T17" s="121">
        <f>1/$A$1*[1]TimberSectorMinusCoreVPAImp!S$267</f>
        <v>3.3987331841399997</v>
      </c>
      <c r="U17" s="121">
        <f>1/$A$1*[1]TimberSectorMinusCoreVPAImp!T$267</f>
        <v>3.8419508527800015</v>
      </c>
      <c r="V17" s="121">
        <f>1/$A$1*[1]TimberSectorMinusCoreVPAImp!U$267</f>
        <v>3.5882941778766666</v>
      </c>
      <c r="W17" s="121">
        <f>1/$A$1*[1]TimberSectorMinusCoreVPAImp!V$267</f>
        <v>3.5356749049999996</v>
      </c>
      <c r="X17" s="121">
        <f>1/$A$1*[1]TimberSectorMinusCoreVPAImp!W$267</f>
        <v>3.8924511052133335</v>
      </c>
      <c r="Y17" s="121">
        <f>1/$A$1*[1]TimberSectorMinusCoreVPAImp!X$267</f>
        <v>3.5592928450624797</v>
      </c>
      <c r="Z17" s="121">
        <f>1/$A$1*[1]TimberSectorMinusCoreVPAImp!Y$267</f>
        <v>3.7004455180000022</v>
      </c>
      <c r="AA17" s="121">
        <f>1/$A$1*[1]TimberSectorMinusCoreVPAImp!Z$267</f>
        <v>4.0898808719999975</v>
      </c>
      <c r="AB17" s="121">
        <f>1/$A$1*[1]TimberSectorMinusCoreVPAImp!AA$267</f>
        <v>0</v>
      </c>
      <c r="AC17" s="123"/>
      <c r="AD17" s="312">
        <f>1/1000*[1]TimberSectorMinusCoreVPAImp!AB$267</f>
        <v>0.21590862199999997</v>
      </c>
      <c r="AE17" s="121">
        <f>1/1000*[1]TimberSectorMinusCoreVPAImp!AC$267</f>
        <v>0.24772462100000003</v>
      </c>
      <c r="AF17" s="121">
        <f>1/1000*[1]TimberSectorMinusCoreVPAImp!AD$267</f>
        <v>0.32687515600000006</v>
      </c>
      <c r="AG17" s="121">
        <f>1/1000*[1]TimberSectorMinusCoreVPAImp!AE$267</f>
        <v>0.36090833799999994</v>
      </c>
      <c r="AH17" s="121">
        <f>1/1000*[1]TimberSectorMinusCoreVPAImp!AF$267</f>
        <v>0.45761599999999991</v>
      </c>
      <c r="AI17" s="121">
        <f>1/1000*[1]TimberSectorMinusCoreVPAImp!AG$267</f>
        <v>0.61672800000000005</v>
      </c>
      <c r="AJ17" s="121">
        <f>1/1000*[1]TimberSectorMinusCoreVPAImp!AH$267</f>
        <v>0.81833400000000012</v>
      </c>
      <c r="AK17" s="121">
        <f>1/1000*[1]TimberSectorMinusCoreVPAImp!AI$267</f>
        <v>1.003622</v>
      </c>
      <c r="AL17" s="121">
        <f>1/1000*[1]TimberSectorMinusCoreVPAImp!AJ$267</f>
        <v>1.0060719999999999</v>
      </c>
      <c r="AM17" s="121">
        <f>1/1000*[1]TimberSectorMinusCoreVPAImp!AK$267</f>
        <v>0.70702000000000009</v>
      </c>
      <c r="AN17" s="121">
        <f>1/1000*[1]TimberSectorMinusCoreVPAImp!AL$267</f>
        <v>0.84880799999999978</v>
      </c>
      <c r="AO17" s="121">
        <f>1/1000*[1]TimberSectorMinusCoreVPAImp!AM$267</f>
        <v>0.93645000000000034</v>
      </c>
      <c r="AP17" s="121">
        <f>1/1000*[1]TimberSectorMinusCoreVPAImp!AN$267</f>
        <v>0.93376000000000003</v>
      </c>
      <c r="AQ17" s="121">
        <f>1/1000*[1]TimberSectorMinusCoreVPAImp!AO$267</f>
        <v>0.95201600000000008</v>
      </c>
      <c r="AR17" s="121">
        <f>1/1000*[1]TimberSectorMinusCoreVPAImp!AP$267</f>
        <v>1.2853270379999999</v>
      </c>
      <c r="AS17" s="121">
        <f>1/1000*[1]TimberSectorMinusCoreVPAImp!AQ$267</f>
        <v>1.40072</v>
      </c>
      <c r="AT17" s="121">
        <f>1/1000*[1]TimberSectorMinusCoreVPAImp!AR$267</f>
        <v>1.5893409999999997</v>
      </c>
      <c r="AU17" s="121">
        <f>1/1000*[1]TimberSectorMinusCoreVPAImp!AS$267</f>
        <v>1.5168249999999999</v>
      </c>
      <c r="AV17" s="121">
        <f>1/1000*[1]TimberSectorMinusCoreVPAImp!AT$267</f>
        <v>1.4027860000000001</v>
      </c>
      <c r="AW17" s="121">
        <f>1/1000*[1]TimberSectorMinusCoreVPAImp!AU$267</f>
        <v>1.5516626250000001</v>
      </c>
      <c r="AX17" s="121">
        <f>1/1000*[1]TimberSectorMinusCoreVPAImp!AV$267</f>
        <v>1.6051220000000002</v>
      </c>
      <c r="AY17" s="121">
        <f>1/1000*[1]TimberSectorMinusCoreVPAImp!AW$267</f>
        <v>1.8632679430000001</v>
      </c>
      <c r="AZ17" s="121">
        <f>1/1000*[1]TimberSectorMinusCoreVPAImp!AX$267</f>
        <v>1.6485981000000003</v>
      </c>
      <c r="BA17" s="121">
        <f>1/1000*[1]TimberSectorMinusCoreVPAImp!AY$267</f>
        <v>1.4843970000000004</v>
      </c>
      <c r="BB17" s="121">
        <f>1/1000*[1]TimberSectorMinusCoreVPAImp!AZ$267</f>
        <v>1.5741740000000002</v>
      </c>
      <c r="BC17" s="124">
        <f>1/1000*[1]TimberSectorMinusCoreVPAImp!BA$267</f>
        <v>0</v>
      </c>
      <c r="BD17" s="302"/>
    </row>
    <row r="18" spans="2:56">
      <c r="B18" s="53" t="s">
        <v>43</v>
      </c>
      <c r="C18" s="125">
        <f>1/$A$1*(SUM([1]TimberSectorMinusCoreVPAImp!$B$47:$B$47)+SUM([1]TimberSectorMinusCoreVPAImp!$B$105:$B$105))</f>
        <v>0.15264800600000034</v>
      </c>
      <c r="D18" s="126">
        <f>1/$A$1*(SUM([1]TimberSectorMinusCoreVPAImp!$C$47:$C$47)+SUM([1]TimberSectorMinusCoreVPAImp!$C$105:$C$105))</f>
        <v>0.2247596512000003</v>
      </c>
      <c r="E18" s="126">
        <f>1/$A$1*(SUM([1]TimberSectorMinusCoreVPAImp!$D$47:$D$47)+SUM([1]TimberSectorMinusCoreVPAImp!$D$105:$D$105))</f>
        <v>0.36303973010000024</v>
      </c>
      <c r="F18" s="126">
        <f>1/$A$1*(SUM([1]TimberSectorMinusCoreVPAImp!$E$47:$E$47)+SUM([1]TimberSectorMinusCoreVPAImp!$E$105:$E$105))</f>
        <v>0.45503120557999954</v>
      </c>
      <c r="G18" s="126">
        <f>1/$A$1*(SUM([1]TimberSectorMinusCoreVPAImp!$F$47:$F$47)+SUM([1]TimberSectorMinusCoreVPAImp!$F$105:$F$105))</f>
        <v>0.7227920156800004</v>
      </c>
      <c r="H18" s="126">
        <f>1/$A$1*(SUM([1]TimberSectorMinusCoreVPAImp!$G$47:$G$47)+SUM([1]TimberSectorMinusCoreVPAImp!$G$105:$G$105))</f>
        <v>0.95962028797999765</v>
      </c>
      <c r="I18" s="126">
        <f>1/$A$1*(SUM([1]TimberSectorMinusCoreVPAImp!$H$47:$H$47)+SUM([1]TimberSectorMinusCoreVPAImp!$H$105:$H$105))</f>
        <v>1.2809840383200017</v>
      </c>
      <c r="J18" s="126">
        <f>1/$A$1*(SUM([1]TimberSectorMinusCoreVPAImp!$I$47:$I$47)+SUM([1]TimberSectorMinusCoreVPAImp!$I$105:$I$105))</f>
        <v>1.5719947290599983</v>
      </c>
      <c r="K18" s="126">
        <f>1/$A$1*(SUM([1]TimberSectorMinusCoreVPAImp!J$47:J$47)+SUM([1]TimberSectorMinusCoreVPAImp!J$105:J$105))</f>
        <v>1.3451306355199999</v>
      </c>
      <c r="L18" s="185">
        <f>1/$A$1*(SUM([1]TimberSectorMinusCoreVPAImp!K$47:K$47)+SUM([1]TimberSectorMinusCoreVPAImp!K$105:K$105))</f>
        <v>0.81381380555999894</v>
      </c>
      <c r="M18" s="280">
        <f>1/$A$1*(SUM([1]TimberSectorMinusCoreVPAImp!L$47:L$47)+SUM([1]TimberSectorMinusCoreVPAImp!L$105:L$105))</f>
        <v>0.98087997993999987</v>
      </c>
      <c r="N18" s="280">
        <f>1/$A$1*(SUM([1]TimberSectorMinusCoreVPAImp!M$47:M$47)+SUM([1]TimberSectorMinusCoreVPAImp!M$105:M$105))</f>
        <v>0.89415342351999938</v>
      </c>
      <c r="O18" s="280">
        <f>1/$A$1*(SUM([1]TimberSectorMinusCoreVPAImp!N$47:N$47)+SUM([1]TimberSectorMinusCoreVPAImp!N$105:N$105))</f>
        <v>0.83190124683999955</v>
      </c>
      <c r="P18" s="280">
        <f>1/$A$1*(SUM([1]TimberSectorMinusCoreVPAImp!O$47:O$47)+SUM([1]TimberSectorMinusCoreVPAImp!O$105:O$105))</f>
        <v>0.71728586988000032</v>
      </c>
      <c r="Q18" s="280">
        <f>1/$A$1*(SUM([1]TimberSectorMinusCoreVPAImp!P$47:P$47)+SUM([1]TimberSectorMinusCoreVPAImp!P$105:P$105))</f>
        <v>0.92848698193999968</v>
      </c>
      <c r="R18" s="280">
        <f>1/$A$1*(SUM([1]TimberSectorMinusCoreVPAImp!Q$47:Q$47)+SUM([1]TimberSectorMinusCoreVPAImp!Q$105:Q$105))</f>
        <v>1.010332863120001</v>
      </c>
      <c r="S18" s="280">
        <f>1/$A$1*(SUM([1]TimberSectorMinusCoreVPAImp!R$47:R$47)+SUM([1]TimberSectorMinusCoreVPAImp!R$105:R$105))</f>
        <v>1.024599189319999</v>
      </c>
      <c r="T18" s="280">
        <f>1/$A$1*(SUM([1]TimberSectorMinusCoreVPAImp!S$47:S$47)+SUM([1]TimberSectorMinusCoreVPAImp!S$105:S$105))</f>
        <v>1.0388325819199997</v>
      </c>
      <c r="U18" s="280">
        <f>1/$A$1*(SUM([1]TimberSectorMinusCoreVPAImp!T$47:T$47)+SUM([1]TimberSectorMinusCoreVPAImp!T$105:T$105))</f>
        <v>0.8997500438200009</v>
      </c>
      <c r="V18" s="280">
        <f>1/$A$1*(SUM([1]TimberSectorMinusCoreVPAImp!U$47:U$47)+SUM([1]TimberSectorMinusCoreVPAImp!U$105:U$105))</f>
        <v>1.0552499750400002</v>
      </c>
      <c r="W18" s="280">
        <f>1/$A$1*(SUM([1]TimberSectorMinusCoreVPAImp!V$47:V$47)+SUM([1]TimberSectorMinusCoreVPAImp!V$105:V$105))</f>
        <v>1.1317066221999996</v>
      </c>
      <c r="X18" s="280">
        <f>1/$A$1*(SUM([1]TimberSectorMinusCoreVPAImp!W$47:W$47)+SUM([1]TimberSectorMinusCoreVPAImp!W$105:W$105))</f>
        <v>1.3055216805399996</v>
      </c>
      <c r="Y18" s="280">
        <f>1/$A$1*(SUM([1]TimberSectorMinusCoreVPAImp!X$47:X$47)+SUM([1]TimberSectorMinusCoreVPAImp!X$105:X$105))</f>
        <v>1.12745658417294</v>
      </c>
      <c r="Z18" s="280">
        <f>1/$A$1*(SUM([1]TimberSectorMinusCoreVPAImp!Y$47:Y$47)+SUM([1]TimberSectorMinusCoreVPAImp!Y$105:Y$105))</f>
        <v>1.1488942639999997</v>
      </c>
      <c r="AA18" s="280">
        <f>1/$A$1*(SUM([1]TimberSectorMinusCoreVPAImp!Z$47:Z$47)+SUM([1]TimberSectorMinusCoreVPAImp!Z$105:Z$105))</f>
        <v>1.3381136719999995</v>
      </c>
      <c r="AB18" s="280">
        <f>1/$A$1*(SUM([1]TimberSectorMinusCoreVPAImp!AA$47:AA$47)+SUM([1]TimberSectorMinusCoreVPAImp!AA$105:AA$105))</f>
        <v>0</v>
      </c>
      <c r="AC18" s="123"/>
      <c r="AD18" s="125">
        <f>1/1000*(SUM([1]TimberSectorMinusCoreVPAImp!AB$47:AB$47)+SUM([1]TimberSectorMinusCoreVPAImp!AB$105:AB$105))</f>
        <v>5.2332095000000002E-2</v>
      </c>
      <c r="AE18" s="280">
        <f>1/1000*(SUM([1]TimberSectorMinusCoreVPAImp!AC$47:AC$47)+SUM([1]TimberSectorMinusCoreVPAImp!AC$105:AC$105))</f>
        <v>7.7775352999999992E-2</v>
      </c>
      <c r="AF18" s="280">
        <f>1/1000*(SUM([1]TimberSectorMinusCoreVPAImp!AD$47:AD$47)+SUM([1]TimberSectorMinusCoreVPAImp!AD$105:AD$105))</f>
        <v>0.14191822100000001</v>
      </c>
      <c r="AG18" s="280">
        <f>1/1000*(SUM([1]TimberSectorMinusCoreVPAImp!AE$47:AE$47)+SUM([1]TimberSectorMinusCoreVPAImp!AE$105:AE$105))</f>
        <v>0.19920310599999996</v>
      </c>
      <c r="AH18" s="280">
        <f>1/1000*(SUM([1]TimberSectorMinusCoreVPAImp!AF$47:AF$47)+SUM([1]TimberSectorMinusCoreVPAImp!AF$105:AF$105))</f>
        <v>0.26957500000000006</v>
      </c>
      <c r="AI18" s="280">
        <f>1/1000*(SUM([1]TimberSectorMinusCoreVPAImp!AG$47:AG$47)+SUM([1]TimberSectorMinusCoreVPAImp!AG$105:AG$105))</f>
        <v>0.39805599999999997</v>
      </c>
      <c r="AJ18" s="280">
        <f>1/1000*(SUM([1]TimberSectorMinusCoreVPAImp!AH$47:AH$47)+SUM([1]TimberSectorMinusCoreVPAImp!AH$105:AH$105))</f>
        <v>0.54356700000000002</v>
      </c>
      <c r="AK18" s="280">
        <f>1/1000*(SUM([1]TimberSectorMinusCoreVPAImp!AI$47:AI$47)+SUM([1]TimberSectorMinusCoreVPAImp!AI$105:AI$105))</f>
        <v>0.7174109999999998</v>
      </c>
      <c r="AL18" s="280">
        <f>1/1000*(SUM([1]TimberSectorMinusCoreVPAImp!AJ$47:AJ$47)+SUM([1]TimberSectorMinusCoreVPAImp!AJ$105:AJ$105))</f>
        <v>0.6792919999999999</v>
      </c>
      <c r="AM18" s="280">
        <f>1/1000*(SUM([1]TimberSectorMinusCoreVPAImp!AK$47:AK$47)+SUM([1]TimberSectorMinusCoreVPAImp!AK$105:AK$105))</f>
        <v>0.45553400000000005</v>
      </c>
      <c r="AN18" s="280">
        <f>1/1000*(SUM([1]TimberSectorMinusCoreVPAImp!AL$47:AL$47)+SUM([1]TimberSectorMinusCoreVPAImp!AL$105:AL$105))</f>
        <v>0.54685399999999995</v>
      </c>
      <c r="AO18" s="280">
        <f>1/1000*(SUM([1]TimberSectorMinusCoreVPAImp!AM$47:AM$47)+SUM([1]TimberSectorMinusCoreVPAImp!AM$105:AM$105))</f>
        <v>0.6226870000000001</v>
      </c>
      <c r="AP18" s="280">
        <f>1/1000*(SUM([1]TimberSectorMinusCoreVPAImp!AN$47:AN$47)+SUM([1]TimberSectorMinusCoreVPAImp!AN$105:AN$105))</f>
        <v>0.604101</v>
      </c>
      <c r="AQ18" s="280">
        <f>1/1000*(SUM([1]TimberSectorMinusCoreVPAImp!AO$47:AO$47)+SUM([1]TimberSectorMinusCoreVPAImp!AO$105:AO$105))</f>
        <v>0.56554400000000005</v>
      </c>
      <c r="AR18" s="280">
        <f>1/1000*(SUM([1]TimberSectorMinusCoreVPAImp!AP$47:AP$47)+SUM([1]TimberSectorMinusCoreVPAImp!AP$105:AP$105))</f>
        <v>0.73758737699999988</v>
      </c>
      <c r="AS18" s="280">
        <f>1/1000*(SUM([1]TimberSectorMinusCoreVPAImp!AQ$47:AQ$47)+SUM([1]TimberSectorMinusCoreVPAImp!AQ$105:AQ$105))</f>
        <v>0.83132899999999998</v>
      </c>
      <c r="AT18" s="280">
        <f>1/1000*(SUM([1]TimberSectorMinusCoreVPAImp!AR$47:AR$47)+SUM([1]TimberSectorMinusCoreVPAImp!AR$105:AR$105))</f>
        <v>0.93567700000000009</v>
      </c>
      <c r="AU18" s="280">
        <f>1/1000*(SUM([1]TimberSectorMinusCoreVPAImp!AS$47:AS$47)+SUM([1]TimberSectorMinusCoreVPAImp!AS$105:AS$105))</f>
        <v>0.85164400000000007</v>
      </c>
      <c r="AV18" s="280">
        <f>1/1000*(SUM([1]TimberSectorMinusCoreVPAImp!AT$47:AT$47)+SUM([1]TimberSectorMinusCoreVPAImp!AT$105:AT$105))</f>
        <v>0.68115100000000006</v>
      </c>
      <c r="AW18" s="280">
        <f>1/1000*(SUM([1]TimberSectorMinusCoreVPAImp!AU$47:AU$47)+SUM([1]TimberSectorMinusCoreVPAImp!AU$105:AU$105))</f>
        <v>0.88425215300000004</v>
      </c>
      <c r="AX18" s="280">
        <f>1/1000*(SUM([1]TimberSectorMinusCoreVPAImp!AV$47:AV$47)+SUM([1]TimberSectorMinusCoreVPAImp!AV$105:AV$105))</f>
        <v>0.95287900000000003</v>
      </c>
      <c r="AY18" s="280">
        <f>1/1000*(SUM([1]TimberSectorMinusCoreVPAImp!AW$47:AW$47)+SUM([1]TimberSectorMinusCoreVPAImp!AW$105:AW$105))</f>
        <v>1.121428673</v>
      </c>
      <c r="AZ18" s="280">
        <f>1/1000*(SUM([1]TimberSectorMinusCoreVPAImp!AX$47:AX$47)+SUM([1]TimberSectorMinusCoreVPAImp!AX$105:AX$105))</f>
        <v>0.95983210200000013</v>
      </c>
      <c r="BA18" s="280">
        <f>1/1000*(SUM([1]TimberSectorMinusCoreVPAImp!AY$47:AY$47)+SUM([1]TimberSectorMinusCoreVPAImp!AY$105:AY$105))</f>
        <v>0.88981200000000016</v>
      </c>
      <c r="BB18" s="280">
        <f>1/1000*(SUM([1]TimberSectorMinusCoreVPAImp!AZ$47:AZ$47)+SUM([1]TimberSectorMinusCoreVPAImp!AZ$105:AZ$105))</f>
        <v>0.95567000000000013</v>
      </c>
      <c r="BC18" s="288">
        <f>1/1000*(SUM([1]TimberSectorMinusCoreVPAImp!BA$47:BA$47)+SUM([1]TimberSectorMinusCoreVPAImp!BA$105:BA$105))</f>
        <v>0</v>
      </c>
      <c r="BD18" s="302"/>
    </row>
    <row r="19" spans="2:56">
      <c r="B19" s="5" t="s">
        <v>25</v>
      </c>
      <c r="C19" s="48">
        <f>1/$A$1*[1]TimberSectorMinusCoreVPAImp!$B$109</f>
        <v>0.36498527519999957</v>
      </c>
      <c r="D19" s="11">
        <f>1/$A$1*[1]TimberSectorMinusCoreVPAImp!$C$109</f>
        <v>0.40371501240000018</v>
      </c>
      <c r="E19" s="11">
        <f>1/$A$1*[1]TimberSectorMinusCoreVPAImp!$D$109</f>
        <v>0.37960309115999968</v>
      </c>
      <c r="F19" s="11">
        <f>1/$A$1*[1]TimberSectorMinusCoreVPAImp!$E$109</f>
        <v>0.32130705095999934</v>
      </c>
      <c r="G19" s="11">
        <f>1/$A$1*[1]TimberSectorMinusCoreVPAImp!$F$109</f>
        <v>0.33549790960000014</v>
      </c>
      <c r="H19" s="11">
        <f>1/$A$1*[1]TimberSectorMinusCoreVPAImp!$G$109</f>
        <v>0.17473210332</v>
      </c>
      <c r="I19" s="11">
        <f>1/$A$1*[1]TimberSectorMinusCoreVPAImp!$H$109</f>
        <v>0.12815938534000026</v>
      </c>
      <c r="J19" s="40">
        <f>1/$A$1*[1]TimberSectorMinusCoreVPAImp!$I$109</f>
        <v>0.12623523751999921</v>
      </c>
      <c r="K19" s="40">
        <f>1/$A$1*[1]TimberSectorMinusCoreVPAImp!J$109</f>
        <v>0.17621704114000014</v>
      </c>
      <c r="L19" s="40">
        <f>1/$A$1*[1]TimberSectorMinusCoreVPAImp!K$109</f>
        <v>0.15805860812000005</v>
      </c>
      <c r="M19" s="11">
        <f>1/$A$1*[1]TimberSectorMinusCoreVPAImp!L$109</f>
        <v>0.14151416398000016</v>
      </c>
      <c r="N19" s="11">
        <f>1/$A$1*[1]TimberSectorMinusCoreVPAImp!M$109</f>
        <v>0.14594240933999975</v>
      </c>
      <c r="O19" s="11">
        <f>1/$A$1*[1]TimberSectorMinusCoreVPAImp!N$109</f>
        <v>0.14871042298000009</v>
      </c>
      <c r="P19" s="11">
        <f>1/$A$1*[1]TimberSectorMinusCoreVPAImp!O$109</f>
        <v>0.13817604990000026</v>
      </c>
      <c r="Q19" s="11">
        <f>1/$A$1*[1]TimberSectorMinusCoreVPAImp!P$109</f>
        <v>0.20548855333999988</v>
      </c>
      <c r="R19" s="11">
        <f>1/$A$1*[1]TimberSectorMinusCoreVPAImp!Q$109</f>
        <v>0.21624566544000001</v>
      </c>
      <c r="S19" s="11">
        <f>1/$A$1*[1]TimberSectorMinusCoreVPAImp!R$109</f>
        <v>0.22510190415999887</v>
      </c>
      <c r="T19" s="11">
        <f>1/$A$1*[1]TimberSectorMinusCoreVPAImp!S$109</f>
        <v>0.26845975029999947</v>
      </c>
      <c r="U19" s="11">
        <f>1/$A$1*[1]TimberSectorMinusCoreVPAImp!T$109</f>
        <v>0.3752383615399999</v>
      </c>
      <c r="V19" s="11">
        <f>1/$A$1*[1]TimberSectorMinusCoreVPAImp!U$109</f>
        <v>0.40166389899999955</v>
      </c>
      <c r="W19" s="11">
        <f>1/$A$1*[1]TimberSectorMinusCoreVPAImp!V$109</f>
        <v>0.4002223723399998</v>
      </c>
      <c r="X19" s="11">
        <f>1/$A$1*[1]TimberSectorMinusCoreVPAImp!W$109</f>
        <v>0.28627164243999959</v>
      </c>
      <c r="Y19" s="11">
        <f>1/$A$1*[1]TimberSectorMinusCoreVPAImp!X$109</f>
        <v>0.30603169556469989</v>
      </c>
      <c r="Z19" s="11">
        <f>1/$A$1*[1]TimberSectorMinusCoreVPAImp!Y$109</f>
        <v>0.32208405600000167</v>
      </c>
      <c r="AA19" s="11">
        <f>1/$A$1*[1]TimberSectorMinusCoreVPAImp!Z$109</f>
        <v>0.30949395399999913</v>
      </c>
      <c r="AB19" s="11">
        <f>1/$A$1*[1]TimberSectorMinusCoreVPAImp!AA$109</f>
        <v>0</v>
      </c>
      <c r="AC19" s="4"/>
      <c r="AD19" s="309">
        <f>1/1000*[1]TimberSectorMinusCoreVPAImp!AB$109</f>
        <v>6.5121844999999956E-2</v>
      </c>
      <c r="AE19" s="11">
        <f>1/1000*[1]TimberSectorMinusCoreVPAImp!AC$109</f>
        <v>6.5950545000000096E-2</v>
      </c>
      <c r="AF19" s="11">
        <f>1/1000*[1]TimberSectorMinusCoreVPAImp!AD$109</f>
        <v>6.7267185999999979E-2</v>
      </c>
      <c r="AG19" s="11">
        <f>1/1000*[1]TimberSectorMinusCoreVPAImp!AE$109</f>
        <v>5.8493124999999965E-2</v>
      </c>
      <c r="AH19" s="11">
        <f>1/1000*[1]TimberSectorMinusCoreVPAImp!AF$109</f>
        <v>5.9164999999999968E-2</v>
      </c>
      <c r="AI19" s="11">
        <f>1/1000*[1]TimberSectorMinusCoreVPAImp!AG$109</f>
        <v>5.0279999999999971E-2</v>
      </c>
      <c r="AJ19" s="11">
        <f>1/1000*[1]TimberSectorMinusCoreVPAImp!AH$109</f>
        <v>5.3332000000000025E-2</v>
      </c>
      <c r="AK19" s="11">
        <f>1/1000*[1]TimberSectorMinusCoreVPAImp!AI$109</f>
        <v>6.352900000000003E-2</v>
      </c>
      <c r="AL19" s="11">
        <f>1/1000*[1]TimberSectorMinusCoreVPAImp!AJ$109</f>
        <v>8.082700000000001E-2</v>
      </c>
      <c r="AM19" s="11">
        <f>1/1000*[1]TimberSectorMinusCoreVPAImp!AK$109</f>
        <v>7.5259000000000006E-2</v>
      </c>
      <c r="AN19" s="11">
        <f>1/1000*[1]TimberSectorMinusCoreVPAImp!AL$109</f>
        <v>7.7785999999999994E-2</v>
      </c>
      <c r="AO19" s="11">
        <f>1/1000*[1]TimberSectorMinusCoreVPAImp!AM$109</f>
        <v>8.8765999999999998E-2</v>
      </c>
      <c r="AP19" s="11">
        <f>1/1000*[1]TimberSectorMinusCoreVPAImp!AN$109</f>
        <v>9.3340999999999993E-2</v>
      </c>
      <c r="AQ19" s="11">
        <f>1/1000*[1]TimberSectorMinusCoreVPAImp!AO$109</f>
        <v>8.7005999999999986E-2</v>
      </c>
      <c r="AR19" s="11">
        <f>1/1000*[1]TimberSectorMinusCoreVPAImp!AP$109</f>
        <v>0.12418979999999996</v>
      </c>
      <c r="AS19" s="11">
        <f>1/1000*[1]TimberSectorMinusCoreVPAImp!AQ$109</f>
        <v>0.129193</v>
      </c>
      <c r="AT19" s="11">
        <f>1/1000*[1]TimberSectorMinusCoreVPAImp!AR$109</f>
        <v>0.13242600000000002</v>
      </c>
      <c r="AU19" s="11">
        <f>1/1000*[1]TimberSectorMinusCoreVPAImp!AS$109</f>
        <v>0.13911500000000004</v>
      </c>
      <c r="AV19" s="11">
        <f>1/1000*[1]TimberSectorMinusCoreVPAImp!AT$109</f>
        <v>0.15793199999999996</v>
      </c>
      <c r="AW19" s="11">
        <f>1/1000*[1]TimberSectorMinusCoreVPAImp!AU$109</f>
        <v>0.15630318299999996</v>
      </c>
      <c r="AX19" s="11">
        <f>1/1000*[1]TimberSectorMinusCoreVPAImp!AV$109</f>
        <v>0.14669599999999997</v>
      </c>
      <c r="AY19" s="11">
        <f>1/1000*[1]TimberSectorMinusCoreVPAImp!AW$109</f>
        <v>0.14264607599999998</v>
      </c>
      <c r="AZ19" s="11">
        <f>1/1000*[1]TimberSectorMinusCoreVPAImp!AX$109</f>
        <v>0.139051762</v>
      </c>
      <c r="BA19" s="11">
        <f>1/1000*[1]TimberSectorMinusCoreVPAImp!AY$109</f>
        <v>0.12118100000000004</v>
      </c>
      <c r="BB19" s="11">
        <f>1/1000*[1]TimberSectorMinusCoreVPAImp!AZ$109</f>
        <v>0.10668400000000003</v>
      </c>
      <c r="BC19" s="10">
        <f>1/1000*[1]TimberSectorMinusCoreVPAImp!BA$109</f>
        <v>0</v>
      </c>
      <c r="BD19" s="302"/>
    </row>
    <row r="20" spans="2:56">
      <c r="B20" s="5" t="s">
        <v>97</v>
      </c>
      <c r="C20" s="48">
        <f>1/$A$1*[1]TimberSectorMinusCoreVPAImp!$B$138</f>
        <v>0.18776947839999991</v>
      </c>
      <c r="D20" s="11">
        <f>1/$A$1*[1]TimberSectorMinusCoreVPAImp!$C$138</f>
        <v>0.24876700519999995</v>
      </c>
      <c r="E20" s="11">
        <f>1/$A$1*[1]TimberSectorMinusCoreVPAImp!$D$138</f>
        <v>0.2696513198399999</v>
      </c>
      <c r="F20" s="11">
        <f>1/$A$1*[1]TimberSectorMinusCoreVPAImp!$E$138</f>
        <v>0.22163381996000098</v>
      </c>
      <c r="G20" s="11">
        <f>1/$A$1*[1]TimberSectorMinusCoreVPAImp!$F$138</f>
        <v>0.24659831924000009</v>
      </c>
      <c r="H20" s="11">
        <f>1/$A$1*[1]TimberSectorMinusCoreVPAImp!$G$138</f>
        <v>0.24740814709999981</v>
      </c>
      <c r="I20" s="11">
        <f>1/$A$1*[1]TimberSectorMinusCoreVPAImp!$H$138</f>
        <v>0.27937888915999887</v>
      </c>
      <c r="J20" s="40">
        <f>1/$A$1*[1]TimberSectorMinusCoreVPAImp!$I$138</f>
        <v>0.19203957317999887</v>
      </c>
      <c r="K20" s="40">
        <f>1/$A$1*[1]TimberSectorMinusCoreVPAImp!J$138</f>
        <v>0.18477877413999999</v>
      </c>
      <c r="L20" s="40">
        <f>1/$A$1*[1]TimberSectorMinusCoreVPAImp!K$138</f>
        <v>0.16512482523999972</v>
      </c>
      <c r="M20" s="11">
        <f>1/$A$1*[1]TimberSectorMinusCoreVPAImp!L$138</f>
        <v>0.16739576111999965</v>
      </c>
      <c r="N20" s="11">
        <f>1/$A$1*[1]TimberSectorMinusCoreVPAImp!M$138</f>
        <v>0.12876951609999954</v>
      </c>
      <c r="O20" s="11">
        <f>1/$A$1*[1]TimberSectorMinusCoreVPAImp!N$138</f>
        <v>0.15799401838000038</v>
      </c>
      <c r="P20" s="11">
        <f>1/$A$1*[1]TimberSectorMinusCoreVPAImp!O$138</f>
        <v>0.18074907516000005</v>
      </c>
      <c r="Q20" s="11">
        <f>1/$A$1*[1]TimberSectorMinusCoreVPAImp!P$138</f>
        <v>0.19350078481999988</v>
      </c>
      <c r="R20" s="11">
        <f>1/$A$1*[1]TimberSectorMinusCoreVPAImp!Q$138</f>
        <v>0.17587814146000025</v>
      </c>
      <c r="S20" s="11">
        <f>1/$A$1*[1]TimberSectorMinusCoreVPAImp!R$138</f>
        <v>0.20590482668000076</v>
      </c>
      <c r="T20" s="11">
        <f>1/$A$1*[1]TimberSectorMinusCoreVPAImp!S$138</f>
        <v>0.21930949460000004</v>
      </c>
      <c r="U20" s="11">
        <f>1/$A$1*[1]TimberSectorMinusCoreVPAImp!T$138</f>
        <v>0.24795500715999985</v>
      </c>
      <c r="V20" s="11">
        <f>1/$A$1*[1]TimberSectorMinusCoreVPAImp!U$138</f>
        <v>0.18368309915999981</v>
      </c>
      <c r="W20" s="11">
        <f>1/$A$1*[1]TimberSectorMinusCoreVPAImp!V$138</f>
        <v>0.15415600606000013</v>
      </c>
      <c r="X20" s="11">
        <f>1/$A$1*[1]TimberSectorMinusCoreVPAImp!W$138</f>
        <v>0.13978454882000002</v>
      </c>
      <c r="Y20" s="11">
        <f>1/$A$1*[1]TimberSectorMinusCoreVPAImp!X$138</f>
        <v>0.11825957974740003</v>
      </c>
      <c r="Z20" s="11">
        <f>1/$A$1*[1]TimberSectorMinusCoreVPAImp!Y$138</f>
        <v>9.3407776000000053E-2</v>
      </c>
      <c r="AA20" s="11">
        <f>1/$A$1*[1]TimberSectorMinusCoreVPAImp!Z$138</f>
        <v>9.5379746000000099E-2</v>
      </c>
      <c r="AB20" s="11">
        <f>1/$A$1*[1]TimberSectorMinusCoreVPAImp!AA$138</f>
        <v>0</v>
      </c>
      <c r="AC20" s="4"/>
      <c r="AD20" s="309">
        <f>1/1000*[1]TimberSectorMinusCoreVPAImp!AB$138</f>
        <v>3.4645162000000028E-2</v>
      </c>
      <c r="AE20" s="11">
        <f>1/1000*[1]TimberSectorMinusCoreVPAImp!AC$138</f>
        <v>3.9340623999999991E-2</v>
      </c>
      <c r="AF20" s="11">
        <f>1/1000*[1]TimberSectorMinusCoreVPAImp!AD$138</f>
        <v>4.3617100000000054E-2</v>
      </c>
      <c r="AG20" s="11">
        <f>1/1000*[1]TimberSectorMinusCoreVPAImp!AE$138</f>
        <v>3.9202824000000053E-2</v>
      </c>
      <c r="AH20" s="11">
        <f>1/1000*[1]TimberSectorMinusCoreVPAImp!AF$138</f>
        <v>3.7769999999999984E-2</v>
      </c>
      <c r="AI20" s="11">
        <f>1/1000*[1]TimberSectorMinusCoreVPAImp!AG$138</f>
        <v>3.6284999999999998E-2</v>
      </c>
      <c r="AJ20" s="11">
        <f>1/1000*[1]TimberSectorMinusCoreVPAImp!AH$138</f>
        <v>4.0149999999999977E-2</v>
      </c>
      <c r="AK20" s="11">
        <f>1/1000*[1]TimberSectorMinusCoreVPAImp!AI$138</f>
        <v>3.8016000000000022E-2</v>
      </c>
      <c r="AL20" s="11">
        <f>1/1000*[1]TimberSectorMinusCoreVPAImp!AJ$138</f>
        <v>4.025299999999999E-2</v>
      </c>
      <c r="AM20" s="11">
        <f>1/1000*[1]TimberSectorMinusCoreVPAImp!AK$138</f>
        <v>3.4279000000000052E-2</v>
      </c>
      <c r="AN20" s="11">
        <f>1/1000*[1]TimberSectorMinusCoreVPAImp!AL$138</f>
        <v>4.0897999999999969E-2</v>
      </c>
      <c r="AO20" s="11">
        <f>1/1000*[1]TimberSectorMinusCoreVPAImp!AM$138</f>
        <v>4.3021000000000018E-2</v>
      </c>
      <c r="AP20" s="11">
        <f>1/1000*[1]TimberSectorMinusCoreVPAImp!AN$138</f>
        <v>4.9032999999999986E-2</v>
      </c>
      <c r="AQ20" s="11">
        <f>1/1000*[1]TimberSectorMinusCoreVPAImp!AO$138</f>
        <v>5.6620000000000059E-2</v>
      </c>
      <c r="AR20" s="11">
        <f>1/1000*[1]TimberSectorMinusCoreVPAImp!AP$138</f>
        <v>6.146050300000002E-2</v>
      </c>
      <c r="AS20" s="11">
        <f>1/1000*[1]TimberSectorMinusCoreVPAImp!AQ$138</f>
        <v>6.3120000000000009E-2</v>
      </c>
      <c r="AT20" s="11">
        <f>1/1000*[1]TimberSectorMinusCoreVPAImp!AR$138</f>
        <v>6.878999999999999E-2</v>
      </c>
      <c r="AU20" s="11">
        <f>1/1000*[1]TimberSectorMinusCoreVPAImp!AS$138</f>
        <v>6.1658000000000018E-2</v>
      </c>
      <c r="AV20" s="11">
        <f>1/1000*[1]TimberSectorMinusCoreVPAImp!AT$138</f>
        <v>5.9884000000000014E-2</v>
      </c>
      <c r="AW20" s="11">
        <f>1/1000*[1]TimberSectorMinusCoreVPAImp!AU$138</f>
        <v>5.3496376999999998E-2</v>
      </c>
      <c r="AX20" s="11">
        <f>1/1000*[1]TimberSectorMinusCoreVPAImp!AV$138</f>
        <v>4.7698000000000011E-2</v>
      </c>
      <c r="AY20" s="11">
        <f>1/1000*[1]TimberSectorMinusCoreVPAImp!AW$138</f>
        <v>4.1110840999999995E-2</v>
      </c>
      <c r="AZ20" s="11">
        <f>1/1000*[1]TimberSectorMinusCoreVPAImp!AX$138</f>
        <v>3.866497E-2</v>
      </c>
      <c r="BA20" s="11">
        <f>1/1000*[1]TimberSectorMinusCoreVPAImp!AY$138</f>
        <v>2.8373000000000006E-2</v>
      </c>
      <c r="BB20" s="11">
        <f>1/1000*[1]TimberSectorMinusCoreVPAImp!AZ$138</f>
        <v>2.3694999999999994E-2</v>
      </c>
      <c r="BC20" s="10">
        <f>1/1000*[1]TimberSectorMinusCoreVPAImp!BA$138</f>
        <v>0</v>
      </c>
      <c r="BD20" s="302"/>
    </row>
    <row r="21" spans="2:56">
      <c r="B21" s="5" t="s">
        <v>33</v>
      </c>
      <c r="C21" s="48">
        <f>1/$A$1*[1]TimberSectorMinusCoreVPAImp!$B$187</f>
        <v>3.2079039999999997E-4</v>
      </c>
      <c r="D21" s="11">
        <f>1/$A$1*[1]TimberSectorMinusCoreVPAImp!$C$187</f>
        <v>1.1021262E-2</v>
      </c>
      <c r="E21" s="11">
        <f>1/$A$1*[1]TimberSectorMinusCoreVPAImp!$D$187</f>
        <v>1.3784619240000007E-2</v>
      </c>
      <c r="F21" s="11">
        <f>1/$A$1*[1]TimberSectorMinusCoreVPAImp!$E$187</f>
        <v>1.3533121840000013E-2</v>
      </c>
      <c r="G21" s="11">
        <f>1/$A$1*[1]TimberSectorMinusCoreVPAImp!$F$187</f>
        <v>3.2921610399999995E-2</v>
      </c>
      <c r="H21" s="11">
        <f>1/$A$1*[1]TimberSectorMinusCoreVPAImp!$G$187</f>
        <v>1.1130848860000004E-2</v>
      </c>
      <c r="I21" s="11">
        <f>1/$A$1*[1]TimberSectorMinusCoreVPAImp!$H$187</f>
        <v>1.7175080299999999E-2</v>
      </c>
      <c r="J21" s="40">
        <f>1/$A$1*[1]TimberSectorMinusCoreVPAImp!$I$187</f>
        <v>1.5567724059999993E-2</v>
      </c>
      <c r="K21" s="40">
        <f>1/$A$1*[1]TimberSectorMinusCoreVPAImp!J$187</f>
        <v>1.2951813979999997E-2</v>
      </c>
      <c r="L21" s="40">
        <f>1/$A$1*[1]TimberSectorMinusCoreVPAImp!K$187</f>
        <v>1.3471460520000001E-2</v>
      </c>
      <c r="M21" s="11">
        <f>1/$A$1*[1]TimberSectorMinusCoreVPAImp!L$187</f>
        <v>1.5003126879999995E-2</v>
      </c>
      <c r="N21" s="11">
        <f>1/$A$1*[1]TimberSectorMinusCoreVPAImp!M$187</f>
        <v>1.5387471680000002E-2</v>
      </c>
      <c r="O21" s="11">
        <f>1/$A$1*[1]TimberSectorMinusCoreVPAImp!N$187</f>
        <v>1.6501119600000003E-2</v>
      </c>
      <c r="P21" s="11">
        <f>1/$A$1*[1]TimberSectorMinusCoreVPAImp!O$187</f>
        <v>1.2432905940000001E-2</v>
      </c>
      <c r="Q21" s="11">
        <f>1/$A$1*[1]TimberSectorMinusCoreVPAImp!P$187</f>
        <v>1.3567784579999995E-2</v>
      </c>
      <c r="R21" s="11">
        <f>1/$A$1*[1]TimberSectorMinusCoreVPAImp!Q$187</f>
        <v>1.2674839519999998E-2</v>
      </c>
      <c r="S21" s="11">
        <f>1/$A$1*[1]TimberSectorMinusCoreVPAImp!R$187</f>
        <v>1.2275539079999996E-2</v>
      </c>
      <c r="T21" s="11">
        <f>1/$A$1*[1]TimberSectorMinusCoreVPAImp!S$187</f>
        <v>1.2429441500000003E-2</v>
      </c>
      <c r="U21" s="11">
        <f>1/$A$1*[1]TimberSectorMinusCoreVPAImp!T$187</f>
        <v>1.2895679440000002E-2</v>
      </c>
      <c r="V21" s="11">
        <f>1/$A$1*[1]TimberSectorMinusCoreVPAImp!U$187</f>
        <v>2.5249220466666659E-3</v>
      </c>
      <c r="W21" s="11">
        <f>1/$A$1*[1]TimberSectorMinusCoreVPAImp!V$187</f>
        <v>1.0826921700000002E-2</v>
      </c>
      <c r="X21" s="11">
        <f>1/$A$1*[1]TimberSectorMinusCoreVPAImp!W$187</f>
        <v>2.9055765333333337E-3</v>
      </c>
      <c r="Y21" s="11">
        <f>1/$A$1*[1]TimberSectorMinusCoreVPAImp!X$187</f>
        <v>1.8744235289999995E-3</v>
      </c>
      <c r="Z21" s="11">
        <f>1/$A$1*[1]TimberSectorMinusCoreVPAImp!Y$187</f>
        <v>7.5848500000000032E-3</v>
      </c>
      <c r="AA21" s="11">
        <f>1/$A$1*[1]TimberSectorMinusCoreVPAImp!Z$187</f>
        <v>7.7091700000000013E-3</v>
      </c>
      <c r="AB21" s="11">
        <f>1/$A$1*[1]TimberSectorMinusCoreVPAImp!AA$187</f>
        <v>0</v>
      </c>
      <c r="AC21" s="4"/>
      <c r="AD21" s="309">
        <f>1/1000*[1]TimberSectorMinusCoreVPAImp!AB$187</f>
        <v>3.21389E-4</v>
      </c>
      <c r="AE21" s="11">
        <f>1/1000*[1]TimberSectorMinusCoreVPAImp!AC$187</f>
        <v>7.8650899999999991E-4</v>
      </c>
      <c r="AF21" s="11">
        <f>1/1000*[1]TimberSectorMinusCoreVPAImp!AD$187</f>
        <v>1.7309400000000003E-3</v>
      </c>
      <c r="AG21" s="11">
        <f>1/1000*[1]TimberSectorMinusCoreVPAImp!AE$187</f>
        <v>1.5489490000000004E-3</v>
      </c>
      <c r="AH21" s="11">
        <f>1/1000*[1]TimberSectorMinusCoreVPAImp!AF$187</f>
        <v>3.6580000000000015E-3</v>
      </c>
      <c r="AI21" s="11">
        <f>1/1000*[1]TimberSectorMinusCoreVPAImp!AG$187</f>
        <v>1.9660000000000003E-3</v>
      </c>
      <c r="AJ21" s="11">
        <f>1/1000*[1]TimberSectorMinusCoreVPAImp!AH$187</f>
        <v>2.3159999999999999E-3</v>
      </c>
      <c r="AK21" s="11">
        <f>1/1000*[1]TimberSectorMinusCoreVPAImp!AI$187</f>
        <v>2.1540000000000001E-3</v>
      </c>
      <c r="AL21" s="11">
        <f>1/1000*[1]TimberSectorMinusCoreVPAImp!AJ$187</f>
        <v>2.032E-3</v>
      </c>
      <c r="AM21" s="11">
        <f>1/1000*[1]TimberSectorMinusCoreVPAImp!AK$187</f>
        <v>1.3910000000000001E-3</v>
      </c>
      <c r="AN21" s="11">
        <f>1/1000*[1]TimberSectorMinusCoreVPAImp!AL$187</f>
        <v>1.668E-3</v>
      </c>
      <c r="AO21" s="11">
        <f>1/1000*[1]TimberSectorMinusCoreVPAImp!AM$187</f>
        <v>1.8630000000000005E-3</v>
      </c>
      <c r="AP21" s="11">
        <f>1/1000*[1]TimberSectorMinusCoreVPAImp!AN$187</f>
        <v>2.6630000000000004E-3</v>
      </c>
      <c r="AQ21" s="11">
        <f>1/1000*[1]TimberSectorMinusCoreVPAImp!AO$187</f>
        <v>2.3380000000000002E-3</v>
      </c>
      <c r="AR21" s="11">
        <f>1/1000*[1]TimberSectorMinusCoreVPAImp!AP$187</f>
        <v>3.9626000000000001E-3</v>
      </c>
      <c r="AS21" s="11">
        <f>1/1000*[1]TimberSectorMinusCoreVPAImp!AQ$187</f>
        <v>3.4700000000000004E-3</v>
      </c>
      <c r="AT21" s="11">
        <f>1/1000*[1]TimberSectorMinusCoreVPAImp!AR$187</f>
        <v>4.3340000000000002E-3</v>
      </c>
      <c r="AU21" s="11">
        <f>1/1000*[1]TimberSectorMinusCoreVPAImp!AS$187</f>
        <v>3.2719999999999997E-3</v>
      </c>
      <c r="AV21" s="11">
        <f>1/1000*[1]TimberSectorMinusCoreVPAImp!AT$187</f>
        <v>3.5590000000000001E-3</v>
      </c>
      <c r="AW21" s="11">
        <f>1/1000*[1]TimberSectorMinusCoreVPAImp!AU$187</f>
        <v>3.1212199999999996E-3</v>
      </c>
      <c r="AX21" s="11">
        <f>1/1000*[1]TimberSectorMinusCoreVPAImp!AV$187</f>
        <v>3.0070000000000001E-3</v>
      </c>
      <c r="AY21" s="11">
        <f>1/1000*[1]TimberSectorMinusCoreVPAImp!AW$187</f>
        <v>4.2863839999999999E-3</v>
      </c>
      <c r="AZ21" s="11">
        <f>1/1000*[1]TimberSectorMinusCoreVPAImp!AX$187</f>
        <v>3.047723E-3</v>
      </c>
      <c r="BA21" s="11">
        <f>1/1000*[1]TimberSectorMinusCoreVPAImp!AY$187</f>
        <v>1.848E-3</v>
      </c>
      <c r="BB21" s="11">
        <f>1/1000*[1]TimberSectorMinusCoreVPAImp!AZ$187</f>
        <v>1.5570000000000002E-3</v>
      </c>
      <c r="BC21" s="10">
        <f>1/1000*[1]TimberSectorMinusCoreVPAImp!BA$187</f>
        <v>0</v>
      </c>
      <c r="BD21" s="302"/>
    </row>
    <row r="22" spans="2:56">
      <c r="B22" s="5" t="s">
        <v>37</v>
      </c>
      <c r="C22" s="48">
        <f>1/$A$1*[1]TimberSectorMinusCoreVPAImp!$B$206</f>
        <v>2.9770608000000004E-3</v>
      </c>
      <c r="D22" s="11">
        <f>1/$A$1*[1]TimberSectorMinusCoreVPAImp!$C$206</f>
        <v>1.021916E-4</v>
      </c>
      <c r="E22" s="11">
        <f>1/$A$1*[1]TimberSectorMinusCoreVPAImp!$D$206</f>
        <v>4.7980571800000042E-3</v>
      </c>
      <c r="F22" s="11">
        <f>1/$A$1*[1]TimberSectorMinusCoreVPAImp!$E$206</f>
        <v>4.6060795200000004E-3</v>
      </c>
      <c r="G22" s="11">
        <f>1/$A$1*[1]TimberSectorMinusCoreVPAImp!$F$206</f>
        <v>9.0561976399999994E-3</v>
      </c>
      <c r="H22" s="11">
        <f>1/$A$1*[1]TimberSectorMinusCoreVPAImp!$G$206</f>
        <v>7.0706310000000043E-3</v>
      </c>
      <c r="I22" s="11">
        <f>1/$A$1*[1]TimberSectorMinusCoreVPAImp!$H$206</f>
        <v>1.0380697740000003E-2</v>
      </c>
      <c r="J22" s="40">
        <f>1/$A$1*[1]TimberSectorMinusCoreVPAImp!$I$206</f>
        <v>1.6976233819999999E-2</v>
      </c>
      <c r="K22" s="40">
        <f>1/$A$1*[1]TimberSectorMinusCoreVPAImp!J$206</f>
        <v>6.0010459600000014E-3</v>
      </c>
      <c r="L22" s="40">
        <f>1/$A$1*[1]TimberSectorMinusCoreVPAImp!K$206</f>
        <v>3.3905334399999989E-3</v>
      </c>
      <c r="M22" s="11">
        <f>1/$A$1*[1]TimberSectorMinusCoreVPAImp!L$206</f>
        <v>4.3776802999999989E-3</v>
      </c>
      <c r="N22" s="11">
        <f>1/$A$1*[1]TimberSectorMinusCoreVPAImp!M$206</f>
        <v>3.3672706199999996E-3</v>
      </c>
      <c r="O22" s="11">
        <f>1/$A$1*[1]TimberSectorMinusCoreVPAImp!N$206</f>
        <v>3.1097488799999998E-3</v>
      </c>
      <c r="P22" s="11">
        <f>1/$A$1*[1]TimberSectorMinusCoreVPAImp!O$206</f>
        <v>2.0208619199999999E-3</v>
      </c>
      <c r="Q22" s="11">
        <f>1/$A$1*[1]TimberSectorMinusCoreVPAImp!P$206</f>
        <v>1.4050925000000001E-3</v>
      </c>
      <c r="R22" s="11">
        <f>1/$A$1*[1]TimberSectorMinusCoreVPAImp!Q$206</f>
        <v>1.0357466000000001E-3</v>
      </c>
      <c r="S22" s="11">
        <f>1/$A$1*[1]TimberSectorMinusCoreVPAImp!R$206</f>
        <v>9.2468026000000004E-4</v>
      </c>
      <c r="T22" s="11">
        <f>1/$A$1*[1]TimberSectorMinusCoreVPAImp!S$206</f>
        <v>3.283499799999999E-4</v>
      </c>
      <c r="U22" s="11">
        <f>1/$A$1*[1]TimberSectorMinusCoreVPAImp!T$206</f>
        <v>3.0353371999999998E-4</v>
      </c>
      <c r="V22" s="11">
        <f>1/$A$1*[1]TimberSectorMinusCoreVPAImp!U$206</f>
        <v>2.7885081999999995E-4</v>
      </c>
      <c r="W22" s="11">
        <f>1/$A$1*[1]TimberSectorMinusCoreVPAImp!V$206</f>
        <v>1.3904113999999994E-4</v>
      </c>
      <c r="X22" s="11">
        <f>1/$A$1*[1]TimberSectorMinusCoreVPAImp!W$206</f>
        <v>2.4184538000000005E-4</v>
      </c>
      <c r="Y22" s="11">
        <f>1/$A$1*[1]TimberSectorMinusCoreVPAImp!X$206</f>
        <v>1.2683371889999999E-4</v>
      </c>
      <c r="Z22" s="11">
        <f>1/$A$1*[1]TimberSectorMinusCoreVPAImp!Y$206</f>
        <v>1.2567799999999997E-4</v>
      </c>
      <c r="AA22" s="11">
        <f>1/$A$1*[1]TimberSectorMinusCoreVPAImp!Z$206</f>
        <v>3.4187999999999992E-5</v>
      </c>
      <c r="AB22" s="11">
        <f>1/$A$1*[1]TimberSectorMinusCoreVPAImp!AA$206</f>
        <v>0</v>
      </c>
      <c r="AC22" s="4"/>
      <c r="AD22" s="309">
        <f>1/1000*[1]TimberSectorMinusCoreVPAImp!AB$206</f>
        <v>6.7606800000000005E-4</v>
      </c>
      <c r="AE22" s="11">
        <f>1/1000*[1]TimberSectorMinusCoreVPAImp!AC$206</f>
        <v>3.3154099999999998E-4</v>
      </c>
      <c r="AF22" s="11">
        <f>1/1000*[1]TimberSectorMinusCoreVPAImp!AD$206</f>
        <v>7.8220700000000015E-4</v>
      </c>
      <c r="AG22" s="11">
        <f>1/1000*[1]TimberSectorMinusCoreVPAImp!AE$206</f>
        <v>8.4222099999999999E-4</v>
      </c>
      <c r="AH22" s="11">
        <f>1/1000*[1]TimberSectorMinusCoreVPAImp!AF$206</f>
        <v>1.549E-3</v>
      </c>
      <c r="AI22" s="11">
        <f>1/1000*[1]TimberSectorMinusCoreVPAImp!AG$206</f>
        <v>1.1269999999999997E-3</v>
      </c>
      <c r="AJ22" s="11">
        <f>1/1000*[1]TimberSectorMinusCoreVPAImp!AH$206</f>
        <v>1.7569999999999999E-3</v>
      </c>
      <c r="AK22" s="11">
        <f>1/1000*[1]TimberSectorMinusCoreVPAImp!AI$206</f>
        <v>3.4380000000000001E-3</v>
      </c>
      <c r="AL22" s="11">
        <f>1/1000*[1]TimberSectorMinusCoreVPAImp!AJ$206</f>
        <v>1.122E-3</v>
      </c>
      <c r="AM22" s="11">
        <f>1/1000*[1]TimberSectorMinusCoreVPAImp!AK$206</f>
        <v>7.3899999999999986E-4</v>
      </c>
      <c r="AN22" s="11">
        <f>1/1000*[1]TimberSectorMinusCoreVPAImp!AL$206</f>
        <v>1.3569999999999999E-3</v>
      </c>
      <c r="AO22" s="11">
        <f>1/1000*[1]TimberSectorMinusCoreVPAImp!AM$206</f>
        <v>1.851E-3</v>
      </c>
      <c r="AP22" s="11">
        <f>1/1000*[1]TimberSectorMinusCoreVPAImp!AN$206</f>
        <v>3.052E-3</v>
      </c>
      <c r="AQ22" s="11">
        <f>1/1000*[1]TimberSectorMinusCoreVPAImp!AO$206</f>
        <v>1.5210000000000002E-3</v>
      </c>
      <c r="AR22" s="11">
        <f>1/1000*[1]TimberSectorMinusCoreVPAImp!AP$206</f>
        <v>1.3655480000000001E-3</v>
      </c>
      <c r="AS22" s="11">
        <f>1/1000*[1]TimberSectorMinusCoreVPAImp!AQ$206</f>
        <v>8.8699999999999998E-4</v>
      </c>
      <c r="AT22" s="11">
        <f>1/1000*[1]TimberSectorMinusCoreVPAImp!AR$206</f>
        <v>1.1870000000000001E-3</v>
      </c>
      <c r="AU22" s="11">
        <f>1/1000*[1]TimberSectorMinusCoreVPAImp!AS$206</f>
        <v>6.29E-4</v>
      </c>
      <c r="AV22" s="11">
        <f>1/1000*[1]TimberSectorMinusCoreVPAImp!AT$206</f>
        <v>5.0600000000000005E-4</v>
      </c>
      <c r="AW22" s="11">
        <f>1/1000*[1]TimberSectorMinusCoreVPAImp!AU$206</f>
        <v>1.336261E-3</v>
      </c>
      <c r="AX22" s="11">
        <f>1/1000*[1]TimberSectorMinusCoreVPAImp!AV$206</f>
        <v>1.55E-4</v>
      </c>
      <c r="AY22" s="11">
        <f>1/1000*[1]TimberSectorMinusCoreVPAImp!AW$206</f>
        <v>4.6424500000000001E-4</v>
      </c>
      <c r="AZ22" s="11">
        <f>1/1000*[1]TimberSectorMinusCoreVPAImp!AX$206</f>
        <v>2.7714900000000003E-4</v>
      </c>
      <c r="BA22" s="11">
        <f>1/1000*[1]TimberSectorMinusCoreVPAImp!AY$206</f>
        <v>6.9900000000000008E-4</v>
      </c>
      <c r="BB22" s="11">
        <f>1/1000*[1]TimberSectorMinusCoreVPAImp!AZ$206</f>
        <v>2.6200000000000003E-4</v>
      </c>
      <c r="BC22" s="10">
        <f>1/1000*[1]TimberSectorMinusCoreVPAImp!BA$206</f>
        <v>0</v>
      </c>
      <c r="BD22" s="302"/>
    </row>
    <row r="23" spans="2:56">
      <c r="B23" s="5" t="s">
        <v>28</v>
      </c>
      <c r="C23" s="108">
        <f>1/$A$1*[1]TimberSectorMinusCoreVPAImp!$B$231</f>
        <v>0.38195875759999998</v>
      </c>
      <c r="D23" s="109">
        <f>1/$A$1*[1]TimberSectorMinusCoreVPAImp!$C$231</f>
        <v>0.38679391239999988</v>
      </c>
      <c r="E23" s="109">
        <f>1/$A$1*[1]TimberSectorMinusCoreVPAImp!$D$231</f>
        <v>0.37701199521999984</v>
      </c>
      <c r="F23" s="109">
        <f>1/$A$1*[1]TimberSectorMinusCoreVPAImp!$E$231</f>
        <v>0.26969216400000001</v>
      </c>
      <c r="G23" s="109">
        <f>1/$A$1*[1]TimberSectorMinusCoreVPAImp!$F$231</f>
        <v>0.42949627475999991</v>
      </c>
      <c r="H23" s="109">
        <f>1/$A$1*[1]TimberSectorMinusCoreVPAImp!$G$231</f>
        <v>0.73447240372000011</v>
      </c>
      <c r="I23" s="109">
        <f>1/$A$1*[1]TimberSectorMinusCoreVPAImp!$H$231</f>
        <v>0.99277158721999981</v>
      </c>
      <c r="J23" s="110">
        <f>1/$A$1*[1]TimberSectorMinusCoreVPAImp!$I$231</f>
        <v>0.83834814839999994</v>
      </c>
      <c r="K23" s="110">
        <f>1/$A$1*[1]TimberSectorMinusCoreVPAImp!J$231</f>
        <v>0.84363901271999975</v>
      </c>
      <c r="L23" s="110">
        <f>1/$A$1*[1]TimberSectorMinusCoreVPAImp!K$231</f>
        <v>0.61617396988000017</v>
      </c>
      <c r="M23" s="109">
        <f>1/$A$1*[1]TimberSectorMinusCoreVPAImp!L$231</f>
        <v>0.7657815605999998</v>
      </c>
      <c r="N23" s="109">
        <f>1/$A$1*[1]TimberSectorMinusCoreVPAImp!M$231</f>
        <v>0.51754828761999983</v>
      </c>
      <c r="O23" s="109">
        <f>1/$A$1*[1]TimberSectorMinusCoreVPAImp!N$231</f>
        <v>0.46365753363999995</v>
      </c>
      <c r="P23" s="109">
        <f>1/$A$1*[1]TimberSectorMinusCoreVPAImp!O$231</f>
        <v>0.71736569113999993</v>
      </c>
      <c r="Q23" s="109">
        <f>1/$A$1*[1]TimberSectorMinusCoreVPAImp!P$231</f>
        <v>1.1590794613999997</v>
      </c>
      <c r="R23" s="109">
        <f>1/$A$1*[1]TimberSectorMinusCoreVPAImp!Q$231</f>
        <v>1.12312293996</v>
      </c>
      <c r="S23" s="109">
        <f>1/$A$1*[1]TimberSectorMinusCoreVPAImp!R$231</f>
        <v>1.2829476531199999</v>
      </c>
      <c r="T23" s="109">
        <f>1/$A$1*[1]TimberSectorMinusCoreVPAImp!S$231</f>
        <v>1.51317082546</v>
      </c>
      <c r="U23" s="109">
        <f>1/$A$1*[1]TimberSectorMinusCoreVPAImp!T$231</f>
        <v>1.9085266415600006</v>
      </c>
      <c r="V23" s="109">
        <f>1/$A$1*[1]TimberSectorMinusCoreVPAImp!U$231</f>
        <v>1.5254965466400003</v>
      </c>
      <c r="W23" s="109">
        <f>1/$A$1*[1]TimberSectorMinusCoreVPAImp!V$231</f>
        <v>1.4055334792799996</v>
      </c>
      <c r="X23" s="109">
        <f>1/$A$1*[1]TimberSectorMinusCoreVPAImp!W$231</f>
        <v>1.7617536764800001</v>
      </c>
      <c r="Y23" s="109">
        <f>1/$A$1*[1]TimberSectorMinusCoreVPAImp!X$231</f>
        <v>1.6149086093482996</v>
      </c>
      <c r="Z23" s="109">
        <f>1/$A$1*[1]TimberSectorMinusCoreVPAImp!Y$231</f>
        <v>1.7112446120000011</v>
      </c>
      <c r="AA23" s="109">
        <f>1/$A$1*[1]TimberSectorMinusCoreVPAImp!Z$231</f>
        <v>1.8865392699999974</v>
      </c>
      <c r="AB23" s="109">
        <f>1/$A$1*[1]TimberSectorMinusCoreVPAImp!AA$231</f>
        <v>0</v>
      </c>
      <c r="AC23" s="4"/>
      <c r="AD23" s="309">
        <f>1/1000*[1]TimberSectorMinusCoreVPAImp!AB$231</f>
        <v>4.6774917999999999E-2</v>
      </c>
      <c r="AE23" s="11">
        <f>1/1000*[1]TimberSectorMinusCoreVPAImp!AC$231</f>
        <v>4.5089363E-2</v>
      </c>
      <c r="AF23" s="11">
        <f>1/1000*[1]TimberSectorMinusCoreVPAImp!AD$231</f>
        <v>4.4645902000000001E-2</v>
      </c>
      <c r="AG23" s="11">
        <f>1/1000*[1]TimberSectorMinusCoreVPAImp!AE$231</f>
        <v>3.2778802999999995E-2</v>
      </c>
      <c r="AH23" s="11">
        <f>1/1000*[1]TimberSectorMinusCoreVPAImp!AF$231</f>
        <v>5.3677000000000009E-2</v>
      </c>
      <c r="AI23" s="11">
        <f>1/1000*[1]TimberSectorMinusCoreVPAImp!AG$231</f>
        <v>8.2709000000000005E-2</v>
      </c>
      <c r="AJ23" s="11">
        <f>1/1000*[1]TimberSectorMinusCoreVPAImp!AH$231</f>
        <v>0.115671</v>
      </c>
      <c r="AK23" s="11">
        <f>1/1000*[1]TimberSectorMinusCoreVPAImp!AI$231</f>
        <v>0.107033</v>
      </c>
      <c r="AL23" s="11">
        <f>1/1000*[1]TimberSectorMinusCoreVPAImp!AJ$231</f>
        <v>0.123518</v>
      </c>
      <c r="AM23" s="11">
        <f>1/1000*[1]TimberSectorMinusCoreVPAImp!AK$231</f>
        <v>7.3624000000000009E-2</v>
      </c>
      <c r="AN23" s="11">
        <f>1/1000*[1]TimberSectorMinusCoreVPAImp!AL$231</f>
        <v>0.10287300000000001</v>
      </c>
      <c r="AO23" s="11">
        <f>1/1000*[1]TimberSectorMinusCoreVPAImp!AM$231</f>
        <v>8.3801E-2</v>
      </c>
      <c r="AP23" s="11">
        <f>1/1000*[1]TimberSectorMinusCoreVPAImp!AN$231</f>
        <v>7.1339E-2</v>
      </c>
      <c r="AQ23" s="11">
        <f>1/1000*[1]TimberSectorMinusCoreVPAImp!AO$231</f>
        <v>9.4879999999999992E-2</v>
      </c>
      <c r="AR23" s="11">
        <f>1/1000*[1]TimberSectorMinusCoreVPAImp!AP$231</f>
        <v>0.16220546400000002</v>
      </c>
      <c r="AS23" s="11">
        <f>1/1000*[1]TimberSectorMinusCoreVPAImp!AQ$231</f>
        <v>0.15557600000000002</v>
      </c>
      <c r="AT23" s="11">
        <f>1/1000*[1]TimberSectorMinusCoreVPAImp!AR$231</f>
        <v>0.16908899999999999</v>
      </c>
      <c r="AU23" s="11">
        <f>1/1000*[1]TimberSectorMinusCoreVPAImp!AS$231</f>
        <v>0.21613599999999999</v>
      </c>
      <c r="AV23" s="11">
        <f>1/1000*[1]TimberSectorMinusCoreVPAImp!AT$231</f>
        <v>0.23762200000000003</v>
      </c>
      <c r="AW23" s="11">
        <f>1/1000*[1]TimberSectorMinusCoreVPAImp!AU$231</f>
        <v>0.17719256799999999</v>
      </c>
      <c r="AX23" s="11">
        <f>1/1000*[1]TimberSectorMinusCoreVPAImp!AV$231</f>
        <v>0.16190499999999999</v>
      </c>
      <c r="AY23" s="11">
        <f>1/1000*[1]TimberSectorMinusCoreVPAImp!AW$231</f>
        <v>0.27122197800000003</v>
      </c>
      <c r="AZ23" s="11">
        <f>1/1000*[1]TimberSectorMinusCoreVPAImp!AX$231</f>
        <v>0.244461131</v>
      </c>
      <c r="BA23" s="11">
        <f>1/1000*[1]TimberSectorMinusCoreVPAImp!AY$231</f>
        <v>0.19768800000000003</v>
      </c>
      <c r="BB23" s="11">
        <f>1/1000*[1]TimberSectorMinusCoreVPAImp!AZ$231</f>
        <v>0.21684400000000001</v>
      </c>
      <c r="BC23" s="10">
        <f>1/1000*[1]TimberSectorMinusCoreVPAImp!BA$231</f>
        <v>0</v>
      </c>
      <c r="BD23" s="302"/>
    </row>
    <row r="24" spans="2:56">
      <c r="B24" s="5" t="s">
        <v>29</v>
      </c>
      <c r="C24" s="48">
        <f>1/$A$1*[1]TimberSectorMinusCoreVPAImp!$B$253</f>
        <v>3.3589393599999996E-2</v>
      </c>
      <c r="D24" s="11">
        <f>1/$A$1*[1]TimberSectorMinusCoreVPAImp!$C$253</f>
        <v>4.7469774800000003E-2</v>
      </c>
      <c r="E24" s="11">
        <f>1/$A$1*[1]TimberSectorMinusCoreVPAImp!$D$253</f>
        <v>6.2737003979999983E-2</v>
      </c>
      <c r="F24" s="11">
        <f>1/$A$1*[1]TimberSectorMinusCoreVPAImp!$E$253</f>
        <v>5.5908138299999986E-2</v>
      </c>
      <c r="G24" s="11">
        <f>1/$A$1*[1]TimberSectorMinusCoreVPAImp!$F$253</f>
        <v>6.4325264639999991E-2</v>
      </c>
      <c r="H24" s="11">
        <f>1/$A$1*[1]TimberSectorMinusCoreVPAImp!$G$253</f>
        <v>8.129765407999999E-2</v>
      </c>
      <c r="I24" s="11">
        <f>1/$A$1*[1]TimberSectorMinusCoreVPAImp!$H$253</f>
        <v>0.10018776949999998</v>
      </c>
      <c r="J24" s="40">
        <f>1/$A$1*[1]TimberSectorMinusCoreVPAImp!$I$253</f>
        <v>0.11118243976000008</v>
      </c>
      <c r="K24" s="40">
        <f>1/$A$1*[1]TimberSectorMinusCoreVPAImp!J$253</f>
        <v>0.11026618329999999</v>
      </c>
      <c r="L24" s="40">
        <f>1/$A$1*[1]TimberSectorMinusCoreVPAImp!K$253</f>
        <v>9.4964659999999979E-2</v>
      </c>
      <c r="M24" s="11">
        <f>1/$A$1*[1]TimberSectorMinusCoreVPAImp!L$253</f>
        <v>0.10247831285999986</v>
      </c>
      <c r="N24" s="11">
        <f>1/$A$1*[1]TimberSectorMinusCoreVPAImp!M$253</f>
        <v>0.11805553731999996</v>
      </c>
      <c r="O24" s="11">
        <f>1/$A$1*[1]TimberSectorMinusCoreVPAImp!N$253</f>
        <v>0.19802265517999984</v>
      </c>
      <c r="P24" s="11">
        <f>1/$A$1*[1]TimberSectorMinusCoreVPAImp!O$253</f>
        <v>0.27360384547999994</v>
      </c>
      <c r="Q24" s="11">
        <f>1/$A$1*[1]TimberSectorMinusCoreVPAImp!P$253</f>
        <v>0.28877628891999985</v>
      </c>
      <c r="R24" s="11">
        <f>1/$A$1*[1]TimberSectorMinusCoreVPAImp!Q$253</f>
        <v>0.28906260978000009</v>
      </c>
      <c r="S24" s="11">
        <f>1/$A$1*[1]TimberSectorMinusCoreVPAImp!R$253</f>
        <v>0.36063058961999994</v>
      </c>
      <c r="T24" s="11">
        <f>1/$A$1*[1]TimberSectorMinusCoreVPAImp!S$253</f>
        <v>0.33178505346000042</v>
      </c>
      <c r="U24" s="11">
        <f>1/$A$1*[1]TimberSectorMinusCoreVPAImp!T$253</f>
        <v>0.38365878684000032</v>
      </c>
      <c r="V24" s="11">
        <f>1/$A$1*[1]TimberSectorMinusCoreVPAImp!U$253</f>
        <v>0.40569170488000039</v>
      </c>
      <c r="W24" s="11">
        <f>1/$A$1*[1]TimberSectorMinusCoreVPAImp!V$253</f>
        <v>0.42057320928000053</v>
      </c>
      <c r="X24" s="11">
        <f>1/$A$1*[1]TimberSectorMinusCoreVPAImp!W$253</f>
        <v>0.38188191062000043</v>
      </c>
      <c r="Y24" s="11">
        <f>1/$A$1*[1]TimberSectorMinusCoreVPAImp!X$253</f>
        <v>0.38036190378760004</v>
      </c>
      <c r="Z24" s="11">
        <f>1/$A$1*[1]TimberSectorMinusCoreVPAImp!Y$253</f>
        <v>0.40592186600000013</v>
      </c>
      <c r="AA24" s="11">
        <f>1/$A$1*[1]TimberSectorMinusCoreVPAImp!Z$253</f>
        <v>0.43643315800000138</v>
      </c>
      <c r="AB24" s="11">
        <f>1/$A$1*[1]TimberSectorMinusCoreVPAImp!AA$253</f>
        <v>0</v>
      </c>
      <c r="AC24" s="4"/>
      <c r="AD24" s="309">
        <f>1/1000*[1]TimberSectorMinusCoreVPAImp!AB$253</f>
        <v>1.1738192E-2</v>
      </c>
      <c r="AE24" s="11">
        <f>1/1000*[1]TimberSectorMinusCoreVPAImp!AC$253</f>
        <v>1.3886158000000001E-2</v>
      </c>
      <c r="AF24" s="11">
        <f>1/1000*[1]TimberSectorMinusCoreVPAImp!AD$253</f>
        <v>2.0534594999999999E-2</v>
      </c>
      <c r="AG24" s="11">
        <f>1/1000*[1]TimberSectorMinusCoreVPAImp!AE$253</f>
        <v>2.1332120999999999E-2</v>
      </c>
      <c r="AH24" s="11">
        <f>1/1000*[1]TimberSectorMinusCoreVPAImp!AF$253</f>
        <v>2.7210000000000002E-2</v>
      </c>
      <c r="AI24" s="11">
        <f>1/1000*[1]TimberSectorMinusCoreVPAImp!AG$253</f>
        <v>3.9162000000000002E-2</v>
      </c>
      <c r="AJ24" s="11">
        <f>1/1000*[1]TimberSectorMinusCoreVPAImp!AH$253</f>
        <v>5.2557000000000006E-2</v>
      </c>
      <c r="AK24" s="11">
        <f>1/1000*[1]TimberSectorMinusCoreVPAImp!AI$253</f>
        <v>6.1707000000000012E-2</v>
      </c>
      <c r="AL24" s="11">
        <f>1/1000*[1]TimberSectorMinusCoreVPAImp!AJ$253</f>
        <v>6.6675000000000012E-2</v>
      </c>
      <c r="AM24" s="11">
        <f>1/1000*[1]TimberSectorMinusCoreVPAImp!AK$253</f>
        <v>5.9168000000000005E-2</v>
      </c>
      <c r="AN24" s="11">
        <f>1/1000*[1]TimberSectorMinusCoreVPAImp!AL$253</f>
        <v>6.6879999999999995E-2</v>
      </c>
      <c r="AO24" s="11">
        <f>1/1000*[1]TimberSectorMinusCoreVPAImp!AM$253</f>
        <v>8.3920000000000008E-2</v>
      </c>
      <c r="AP24" s="11">
        <f>1/1000*[1]TimberSectorMinusCoreVPAImp!AN$253</f>
        <v>0.101162</v>
      </c>
      <c r="AQ24" s="11">
        <f>1/1000*[1]TimberSectorMinusCoreVPAImp!AO$253</f>
        <v>0.13207199999999999</v>
      </c>
      <c r="AR24" s="11">
        <f>1/1000*[1]TimberSectorMinusCoreVPAImp!AP$253</f>
        <v>0.17538860899999997</v>
      </c>
      <c r="AS24" s="11">
        <f>1/1000*[1]TimberSectorMinusCoreVPAImp!AQ$253</f>
        <v>0.19563100000000003</v>
      </c>
      <c r="AT24" s="11">
        <f>1/1000*[1]TimberSectorMinusCoreVPAImp!AR$253</f>
        <v>0.254471</v>
      </c>
      <c r="AU24" s="11">
        <f>1/1000*[1]TimberSectorMinusCoreVPAImp!AS$253</f>
        <v>0.22481300000000004</v>
      </c>
      <c r="AV24" s="11">
        <f>1/1000*[1]TimberSectorMinusCoreVPAImp!AT$253</f>
        <v>0.24567199999999997</v>
      </c>
      <c r="AW24" s="11">
        <f>1/1000*[1]TimberSectorMinusCoreVPAImp!AU$253</f>
        <v>0.26118010200000003</v>
      </c>
      <c r="AX24" s="11">
        <f>1/1000*[1]TimberSectorMinusCoreVPAImp!AV$253</f>
        <v>0.27860799999999997</v>
      </c>
      <c r="AY24" s="11">
        <f>1/1000*[1]TimberSectorMinusCoreVPAImp!AW$253</f>
        <v>0.263243589</v>
      </c>
      <c r="AZ24" s="11">
        <f>1/1000*[1]TimberSectorMinusCoreVPAImp!AX$253</f>
        <v>0.24961163999999997</v>
      </c>
      <c r="BA24" s="11">
        <f>1/1000*[1]TimberSectorMinusCoreVPAImp!AY$253</f>
        <v>0.231323</v>
      </c>
      <c r="BB24" s="11">
        <f>1/1000*[1]TimberSectorMinusCoreVPAImp!AZ$253</f>
        <v>0.25255100000000003</v>
      </c>
      <c r="BC24" s="10">
        <f>1/1000*[1]TimberSectorMinusCoreVPAImp!BA$253</f>
        <v>0</v>
      </c>
      <c r="BD24" s="302"/>
    </row>
    <row r="25" spans="2:56">
      <c r="B25" s="8" t="s">
        <v>22</v>
      </c>
      <c r="C25" s="49">
        <f t="shared" ref="C25:M25" si="5">SUM(C17:C17)-SUM(C18:C24)</f>
        <v>5.7041544000000499E-3</v>
      </c>
      <c r="D25" s="41">
        <f t="shared" si="5"/>
        <v>5.5077315999998433E-3</v>
      </c>
      <c r="E25" s="41">
        <f t="shared" si="5"/>
        <v>5.9969855399999439E-3</v>
      </c>
      <c r="F25" s="41">
        <f t="shared" si="5"/>
        <v>1.5487060680000164E-2</v>
      </c>
      <c r="G25" s="41">
        <f t="shared" si="5"/>
        <v>7.8762723200003215E-3</v>
      </c>
      <c r="H25" s="41">
        <f t="shared" si="5"/>
        <v>6.5247120400000469E-3</v>
      </c>
      <c r="I25" s="41">
        <f t="shared" si="5"/>
        <v>1.0528247379999911E-2</v>
      </c>
      <c r="J25" s="42">
        <f t="shared" si="5"/>
        <v>1.3256272399999602E-2</v>
      </c>
      <c r="K25" s="42">
        <f t="shared" si="5"/>
        <v>1.2384175579999823E-2</v>
      </c>
      <c r="L25" s="42">
        <f t="shared" si="5"/>
        <v>9.3512130600001964E-3</v>
      </c>
      <c r="M25" s="41">
        <f t="shared" si="5"/>
        <v>1.38292299599998E-2</v>
      </c>
      <c r="N25" s="41">
        <f>SUM(N17:N17)-SUM(N18:N24)</f>
        <v>1.1764975739999795E-2</v>
      </c>
      <c r="O25" s="41">
        <f t="shared" ref="O25:AB25" si="6">SUM(O17:O17)-SUM(O18:O24)</f>
        <v>1.0544695979999741E-2</v>
      </c>
      <c r="P25" s="41">
        <f t="shared" si="6"/>
        <v>1.1022798359999975E-2</v>
      </c>
      <c r="Q25" s="41">
        <f t="shared" si="6"/>
        <v>1.6500114400000321E-2</v>
      </c>
      <c r="R25" s="41">
        <f t="shared" si="6"/>
        <v>1.882153139999998E-2</v>
      </c>
      <c r="S25" s="41">
        <f t="shared" si="6"/>
        <v>1.9546514399999992E-2</v>
      </c>
      <c r="T25" s="41">
        <f t="shared" si="6"/>
        <v>1.4417686919999895E-2</v>
      </c>
      <c r="U25" s="41">
        <f t="shared" si="6"/>
        <v>1.362279870000016E-2</v>
      </c>
      <c r="V25" s="41">
        <f t="shared" si="6"/>
        <v>1.3705180289999674E-2</v>
      </c>
      <c r="W25" s="41">
        <f t="shared" si="6"/>
        <v>1.251725299999995E-2</v>
      </c>
      <c r="X25" s="41">
        <f t="shared" si="6"/>
        <v>1.4090224400000295E-2</v>
      </c>
      <c r="Y25" s="41">
        <f t="shared" si="6"/>
        <v>1.0273215193640439E-2</v>
      </c>
      <c r="Z25" s="41">
        <f t="shared" si="6"/>
        <v>1.1182415999999584E-2</v>
      </c>
      <c r="AA25" s="41">
        <f t="shared" si="6"/>
        <v>1.6177713999999455E-2</v>
      </c>
      <c r="AB25" s="41">
        <f t="shared" si="6"/>
        <v>0</v>
      </c>
      <c r="AC25" s="4"/>
      <c r="AD25" s="69">
        <f t="shared" ref="AD25:BC25" si="7">SUM(AD17:AD17)-SUM(AD18:AD24)</f>
        <v>4.2989529999999665E-3</v>
      </c>
      <c r="AE25" s="43">
        <f t="shared" si="7"/>
        <v>4.5645279999999844E-3</v>
      </c>
      <c r="AF25" s="43">
        <f t="shared" si="7"/>
        <v>6.3790049999999932E-3</v>
      </c>
      <c r="AG25" s="43">
        <f t="shared" si="7"/>
        <v>7.5071889999999142E-3</v>
      </c>
      <c r="AH25" s="43">
        <f t="shared" si="7"/>
        <v>5.0119999999998499E-3</v>
      </c>
      <c r="AI25" s="43">
        <f t="shared" si="7"/>
        <v>7.1430000000000105E-3</v>
      </c>
      <c r="AJ25" s="43">
        <f t="shared" si="7"/>
        <v>8.984000000000103E-3</v>
      </c>
      <c r="AK25" s="43">
        <f t="shared" si="7"/>
        <v>1.0334000000000065E-2</v>
      </c>
      <c r="AL25" s="43">
        <f t="shared" si="7"/>
        <v>1.2352999999999947E-2</v>
      </c>
      <c r="AM25" s="43">
        <f t="shared" si="7"/>
        <v>7.0259999999998657E-3</v>
      </c>
      <c r="AN25" s="43">
        <f t="shared" si="7"/>
        <v>1.0491999999999724E-2</v>
      </c>
      <c r="AO25" s="43">
        <f t="shared" si="7"/>
        <v>1.0541000000000245E-2</v>
      </c>
      <c r="AP25" s="43">
        <f t="shared" si="7"/>
        <v>9.0689999999999937E-3</v>
      </c>
      <c r="AQ25" s="43">
        <f t="shared" si="7"/>
        <v>1.2035000000000129E-2</v>
      </c>
      <c r="AR25" s="43">
        <f t="shared" si="7"/>
        <v>1.9167136999999945E-2</v>
      </c>
      <c r="AS25" s="43">
        <f t="shared" si="7"/>
        <v>2.1513999999999811E-2</v>
      </c>
      <c r="AT25" s="43">
        <f t="shared" si="7"/>
        <v>2.3366999999999472E-2</v>
      </c>
      <c r="AU25" s="43">
        <f t="shared" si="7"/>
        <v>1.955799999999952E-2</v>
      </c>
      <c r="AV25" s="43">
        <f t="shared" si="7"/>
        <v>1.6460000000000141E-2</v>
      </c>
      <c r="AW25" s="43">
        <f t="shared" si="7"/>
        <v>1.4780761000000142E-2</v>
      </c>
      <c r="AX25" s="43">
        <f t="shared" si="7"/>
        <v>1.4174000000000353E-2</v>
      </c>
      <c r="AY25" s="43">
        <f t="shared" si="7"/>
        <v>1.8866156999999939E-2</v>
      </c>
      <c r="AZ25" s="43">
        <f t="shared" si="7"/>
        <v>1.3651623000000557E-2</v>
      </c>
      <c r="BA25" s="43">
        <f t="shared" si="7"/>
        <v>1.3473000000000068E-2</v>
      </c>
      <c r="BB25" s="43">
        <f t="shared" si="7"/>
        <v>1.6910999999999898E-2</v>
      </c>
      <c r="BC25" s="58">
        <f t="shared" si="7"/>
        <v>0</v>
      </c>
      <c r="BD25" s="302"/>
    </row>
    <row r="26" spans="2:56" ht="17.149999999999999" customHeight="1">
      <c r="B26" s="16" t="s">
        <v>212</v>
      </c>
      <c r="C26" s="30">
        <f>1/$A$1*[1]TimberSectorMinusCoreVPAImp!$B$264</f>
        <v>0.17411254559999997</v>
      </c>
      <c r="D26" s="32">
        <f>1/$A$1*[1]TimberSectorMinusCoreVPAImp!$C$264</f>
        <v>0.35502917799999995</v>
      </c>
      <c r="E26" s="32">
        <f>1/$A$1*[1]TimberSectorMinusCoreVPAImp!$D$264</f>
        <v>1.1418268911</v>
      </c>
      <c r="F26" s="32">
        <f>1/$A$1*[1]TimberSectorMinusCoreVPAImp!$E$264</f>
        <v>0.51127583177999991</v>
      </c>
      <c r="G26" s="32">
        <f>1/$A$1*[1]TimberSectorMinusCoreVPAImp!$F$264</f>
        <v>0.56991791108000012</v>
      </c>
      <c r="H26" s="32">
        <f>1/$A$1*[1]TimberSectorMinusCoreVPAImp!$G$264</f>
        <v>0.20697064567999995</v>
      </c>
      <c r="I26" s="32">
        <f>1/$A$1*[1]TimberSectorMinusCoreVPAImp!$H$264</f>
        <v>0.20777563365999996</v>
      </c>
      <c r="J26" s="36">
        <f>1/$A$1*[1]TimberSectorMinusCoreVPAImp!$I$264</f>
        <v>0.15645123997999996</v>
      </c>
      <c r="K26" s="36">
        <f>1/$A$1*[1]TimberSectorMinusCoreVPAImp!J$264</f>
        <v>0.19609491047999983</v>
      </c>
      <c r="L26" s="36">
        <f>1/$A$1*[1]TimberSectorMinusCoreVPAImp!K$264</f>
        <v>0.20588230739999996</v>
      </c>
      <c r="M26" s="32">
        <f>1/$A$1*[1]TimberSectorMinusCoreVPAImp!L$264</f>
        <v>0.31024284157999993</v>
      </c>
      <c r="N26" s="32">
        <f>1/$A$1*[1]TimberSectorMinusCoreVPAImp!M$264</f>
        <v>0.43802772257999989</v>
      </c>
      <c r="O26" s="32">
        <f>1/$A$1*[1]TimberSectorMinusCoreVPAImp!N$264</f>
        <v>0.48315048305999975</v>
      </c>
      <c r="P26" s="32">
        <f>1/$A$1*[1]TimberSectorMinusCoreVPAImp!O$264</f>
        <v>0.40527093852000001</v>
      </c>
      <c r="Q26" s="32">
        <f>1/$A$1*[1]TimberSectorMinusCoreVPAImp!P$264</f>
        <v>0.26889245865999994</v>
      </c>
      <c r="R26" s="32">
        <f>1/$A$1*[1]TimberSectorMinusCoreVPAImp!Q$264</f>
        <v>0.4913941836999996</v>
      </c>
      <c r="S26" s="32">
        <f>1/$A$1*[1]TimberSectorMinusCoreVPAImp!R$264</f>
        <v>0.3386457892300001</v>
      </c>
      <c r="T26" s="32">
        <f>1/$A$1*[1]TimberSectorMinusCoreVPAImp!S$264</f>
        <v>0.46170046425999983</v>
      </c>
      <c r="U26" s="32">
        <f>1/$A$1*[1]TimberSectorMinusCoreVPAImp!T$264</f>
        <v>0.23909570944000022</v>
      </c>
      <c r="V26" s="32">
        <f>1/$A$1*[1]TimberSectorMinusCoreVPAImp!U$264</f>
        <v>0.1950866929999997</v>
      </c>
      <c r="W26" s="32">
        <f>1/$A$1*[1]TimberSectorMinusCoreVPAImp!V$264</f>
        <v>0.20157395314000004</v>
      </c>
      <c r="X26" s="32">
        <f>1/$A$1*[1]TimberSectorMinusCoreVPAImp!W$264</f>
        <v>0.1886630454799999</v>
      </c>
      <c r="Y26" s="32">
        <f>1/$A$1*[1]TimberSectorMinusCoreVPAImp!X$264</f>
        <v>0.15217318626663998</v>
      </c>
      <c r="Z26" s="32">
        <f>1/$A$1*[1]TimberSectorMinusCoreVPAImp!Y$264</f>
        <v>0.12687124799999974</v>
      </c>
      <c r="AA26" s="32">
        <f>1/$A$1*[1]TimberSectorMinusCoreVPAImp!Z$264</f>
        <v>0.13854485399999963</v>
      </c>
      <c r="AB26" s="32">
        <f>1/$A$1*[1]TimberSectorMinusCoreVPAImp!AA$264</f>
        <v>0</v>
      </c>
      <c r="AC26" s="14"/>
      <c r="AD26" s="308">
        <f>1/1000*[1]TimberSectorMinusCoreVPAImp!AB$264</f>
        <v>6.9181895999999979E-2</v>
      </c>
      <c r="AE26" s="32">
        <f>1/1000*[1]TimberSectorMinusCoreVPAImp!AC$264</f>
        <v>8.4708974000000006E-2</v>
      </c>
      <c r="AF26" s="32">
        <f>1/1000*[1]TimberSectorMinusCoreVPAImp!AD$264</f>
        <v>0.20701574899999997</v>
      </c>
      <c r="AG26" s="32">
        <f>1/1000*[1]TimberSectorMinusCoreVPAImp!AE$264</f>
        <v>0.16737826899999997</v>
      </c>
      <c r="AH26" s="32">
        <f>1/1000*[1]TimberSectorMinusCoreVPAImp!AF$264</f>
        <v>0.16000500000000001</v>
      </c>
      <c r="AI26" s="32">
        <f>1/1000*[1]TimberSectorMinusCoreVPAImp!AG$264</f>
        <v>0.12812399999999999</v>
      </c>
      <c r="AJ26" s="32">
        <f>1/1000*[1]TimberSectorMinusCoreVPAImp!AH$264</f>
        <v>0.13572800000000002</v>
      </c>
      <c r="AK26" s="32">
        <f>1/1000*[1]TimberSectorMinusCoreVPAImp!AI$264</f>
        <v>0.15552000000000005</v>
      </c>
      <c r="AL26" s="32">
        <f>1/1000*[1]TimberSectorMinusCoreVPAImp!AJ$264</f>
        <v>0.16384800000000005</v>
      </c>
      <c r="AM26" s="32">
        <f>1/1000*[1]TimberSectorMinusCoreVPAImp!AK$264</f>
        <v>0.12092300000000004</v>
      </c>
      <c r="AN26" s="32">
        <f>1/1000*[1]TimberSectorMinusCoreVPAImp!AL$264</f>
        <v>0.17036799999999996</v>
      </c>
      <c r="AO26" s="32">
        <f>1/1000*[1]TimberSectorMinusCoreVPAImp!AM$264</f>
        <v>0.19073700000000002</v>
      </c>
      <c r="AP26" s="32">
        <f>1/1000*[1]TimberSectorMinusCoreVPAImp!AN$264</f>
        <v>0.18325500000000003</v>
      </c>
      <c r="AQ26" s="32">
        <f>1/1000*[1]TimberSectorMinusCoreVPAImp!AO$264</f>
        <v>0.15463899999999997</v>
      </c>
      <c r="AR26" s="32">
        <f>1/1000*[1]TimberSectorMinusCoreVPAImp!AP$264</f>
        <v>0.155120498</v>
      </c>
      <c r="AS26" s="32">
        <f>1/1000*[1]TimberSectorMinusCoreVPAImp!AQ$264</f>
        <v>0.20692300000000002</v>
      </c>
      <c r="AT26" s="32">
        <f>1/1000*[1]TimberSectorMinusCoreVPAImp!AR$264</f>
        <v>0.20383100000000001</v>
      </c>
      <c r="AU26" s="32">
        <f>1/1000*[1]TimberSectorMinusCoreVPAImp!AS$264</f>
        <v>0.21967700000000004</v>
      </c>
      <c r="AV26" s="32">
        <f>1/1000*[1]TimberSectorMinusCoreVPAImp!AT$264</f>
        <v>0.18687699999999996</v>
      </c>
      <c r="AW26" s="32">
        <f>1/1000*[1]TimberSectorMinusCoreVPAImp!AU$264</f>
        <v>0.225658681</v>
      </c>
      <c r="AX26" s="32">
        <f>1/1000*[1]TimberSectorMinusCoreVPAImp!AV$264</f>
        <v>0.21186700000000006</v>
      </c>
      <c r="AY26" s="32">
        <f>1/1000*[1]TimberSectorMinusCoreVPAImp!AW$264</f>
        <v>0.25531007</v>
      </c>
      <c r="AZ26" s="32">
        <f>1/1000*[1]TimberSectorMinusCoreVPAImp!AX$264</f>
        <v>0.23667197099999998</v>
      </c>
      <c r="BA26" s="32">
        <f>1/1000*[1]TimberSectorMinusCoreVPAImp!AY$264</f>
        <v>0.22258900000000001</v>
      </c>
      <c r="BB26" s="32">
        <f>1/1000*[1]TimberSectorMinusCoreVPAImp!AZ$264</f>
        <v>0.26523000000000002</v>
      </c>
      <c r="BC26" s="59">
        <f>1/1000*[1]TimberSectorMinusCoreVPAImp!BA$264</f>
        <v>0</v>
      </c>
      <c r="BD26" s="302"/>
    </row>
    <row r="27" spans="2:56">
      <c r="B27" s="5" t="s">
        <v>39</v>
      </c>
      <c r="C27" s="48">
        <f>1/$A$1*[1]TimberSectorMinusCoreVPAImp!$B$23</f>
        <v>0.130152568</v>
      </c>
      <c r="D27" s="11">
        <f>1/$A$1*[1]TimberSectorMinusCoreVPAImp!$C$23</f>
        <v>0.21432850599999995</v>
      </c>
      <c r="E27" s="11">
        <f>1/$A$1*[1]TimberSectorMinusCoreVPAImp!$D$23</f>
        <v>0.39997170163999995</v>
      </c>
      <c r="F27" s="11">
        <f>1/$A$1*[1]TimberSectorMinusCoreVPAImp!$E$23</f>
        <v>0.17321814790000001</v>
      </c>
      <c r="G27" s="11">
        <f>1/$A$1*[1]TimberSectorMinusCoreVPAImp!$F$23</f>
        <v>0.10332640947999998</v>
      </c>
      <c r="H27" s="11">
        <f>1/$A$1*[1]TimberSectorMinusCoreVPAImp!$G$23</f>
        <v>8.7715210199999991E-3</v>
      </c>
      <c r="I27" s="11">
        <f>1/$A$1*[1]TimberSectorMinusCoreVPAImp!$H$23</f>
        <v>1.5705585279999996E-2</v>
      </c>
      <c r="J27" s="40">
        <f>1/$A$1*[1]TimberSectorMinusCoreVPAImp!$I$23</f>
        <v>9.7568841999999979E-4</v>
      </c>
      <c r="K27" s="40">
        <f>1/$A$1*[1]TimberSectorMinusCoreVPAImp!J$23</f>
        <v>1.9552728999999995E-3</v>
      </c>
      <c r="L27" s="40">
        <f>1/$A$1*[1]TimberSectorMinusCoreVPAImp!K$23</f>
        <v>1.4455405999999962E-4</v>
      </c>
      <c r="M27" s="11">
        <f>1/$A$1*[1]TimberSectorMinusCoreVPAImp!L$23</f>
        <v>4.9714573999999991E-4</v>
      </c>
      <c r="N27" s="11">
        <f>1/$A$1*[1]TimberSectorMinusCoreVPAImp!M$23</f>
        <v>1.504497399999999E-4</v>
      </c>
      <c r="O27" s="11">
        <f>1/$A$1*[1]TimberSectorMinusCoreVPAImp!N$23</f>
        <v>3.1314766000000013E-4</v>
      </c>
      <c r="P27" s="11">
        <f>1/$A$1*[1]TimberSectorMinusCoreVPAImp!O$23</f>
        <v>4.5021829999999973E-4</v>
      </c>
      <c r="Q27" s="11">
        <f>1/$A$1*[1]TimberSectorMinusCoreVPAImp!P$23</f>
        <v>5.5849065999999978E-4</v>
      </c>
      <c r="R27" s="11">
        <f>1/$A$1*[1]TimberSectorMinusCoreVPAImp!Q$23</f>
        <v>1.4249578000000004E-3</v>
      </c>
      <c r="S27" s="11">
        <f>1/$A$1*[1]TimberSectorMinusCoreVPAImp!R$23</f>
        <v>1.9190661000000001E-3</v>
      </c>
      <c r="T27" s="11">
        <f>1/$A$1*[1]TimberSectorMinusCoreVPAImp!S$23</f>
        <v>4.0123823599999987E-3</v>
      </c>
      <c r="U27" s="11">
        <f>1/$A$1*[1]TimberSectorMinusCoreVPAImp!T$23</f>
        <v>8.1245723999999984E-4</v>
      </c>
      <c r="V27" s="11">
        <f>1/$A$1*[1]TimberSectorMinusCoreVPAImp!U$23</f>
        <v>1.8169068400000004E-3</v>
      </c>
      <c r="W27" s="11">
        <f>1/$A$1*[1]TimberSectorMinusCoreVPAImp!V$23</f>
        <v>1.4472491599999992E-3</v>
      </c>
      <c r="X27" s="11">
        <f>1/$A$1*[1]TimberSectorMinusCoreVPAImp!W$23</f>
        <v>3.3820680599999991E-3</v>
      </c>
      <c r="Y27" s="11">
        <f>1/$A$1*[1]TimberSectorMinusCoreVPAImp!X$23</f>
        <v>1.9410210349600011E-3</v>
      </c>
      <c r="Z27" s="11">
        <f>1/$A$1*[1]TimberSectorMinusCoreVPAImp!Y$23</f>
        <v>1.3057240000000003E-3</v>
      </c>
      <c r="AA27" s="11">
        <f>1/$A$1*[1]TimberSectorMinusCoreVPAImp!Z$23</f>
        <v>1.3848800000000041E-3</v>
      </c>
      <c r="AB27" s="11">
        <f>1/$A$1*[1]TimberSectorMinusCoreVPAImp!AA$23</f>
        <v>0</v>
      </c>
      <c r="AC27" s="4"/>
      <c r="AD27" s="309">
        <f>1/1000*[1]TimberSectorMinusCoreVPAImp!AB$23</f>
        <v>1.3552724E-2</v>
      </c>
      <c r="AE27" s="11">
        <f>1/1000*[1]TimberSectorMinusCoreVPAImp!AC$23</f>
        <v>1.9495439999999999E-2</v>
      </c>
      <c r="AF27" s="11">
        <f>1/1000*[1]TimberSectorMinusCoreVPAImp!AD$23</f>
        <v>3.6825164000000001E-2</v>
      </c>
      <c r="AG27" s="11">
        <f>1/1000*[1]TimberSectorMinusCoreVPAImp!AE$23</f>
        <v>1.7434134999999996E-2</v>
      </c>
      <c r="AH27" s="11">
        <f>1/1000*[1]TimberSectorMinusCoreVPAImp!AF$23</f>
        <v>1.2350999999999999E-2</v>
      </c>
      <c r="AI27" s="11">
        <f>1/1000*[1]TimberSectorMinusCoreVPAImp!AG$23</f>
        <v>1.8090000000000003E-3</v>
      </c>
      <c r="AJ27" s="11">
        <f>1/1000*[1]TimberSectorMinusCoreVPAImp!AH$23</f>
        <v>3.0270000000000002E-3</v>
      </c>
      <c r="AK27" s="11">
        <f>1/1000*[1]TimberSectorMinusCoreVPAImp!AI$23</f>
        <v>6.6200000000000005E-4</v>
      </c>
      <c r="AL27" s="11">
        <f>1/1000*[1]TimberSectorMinusCoreVPAImp!AJ$23</f>
        <v>9.4100000000000032E-4</v>
      </c>
      <c r="AM27" s="11">
        <f>1/1000*[1]TimberSectorMinusCoreVPAImp!AK$23</f>
        <v>1.9699999999999991E-4</v>
      </c>
      <c r="AN27" s="11">
        <f>1/1000*[1]TimberSectorMinusCoreVPAImp!AL$23</f>
        <v>3.8000000000000002E-4</v>
      </c>
      <c r="AO27" s="11">
        <f>1/1000*[1]TimberSectorMinusCoreVPAImp!AM$23</f>
        <v>4.6400000000000006E-4</v>
      </c>
      <c r="AP27" s="11">
        <f>1/1000*[1]TimberSectorMinusCoreVPAImp!AN$23</f>
        <v>4.4000000000000002E-4</v>
      </c>
      <c r="AQ27" s="11">
        <f>1/1000*[1]TimberSectorMinusCoreVPAImp!AO$23</f>
        <v>4.5399999999999998E-4</v>
      </c>
      <c r="AR27" s="11">
        <f>1/1000*[1]TimberSectorMinusCoreVPAImp!AP$23</f>
        <v>7.9091800000000005E-4</v>
      </c>
      <c r="AS27" s="11">
        <f>1/1000*[1]TimberSectorMinusCoreVPAImp!AQ$23</f>
        <v>8.8400000000000013E-4</v>
      </c>
      <c r="AT27" s="11">
        <f>1/1000*[1]TimberSectorMinusCoreVPAImp!AR$23</f>
        <v>9.1299999999999997E-4</v>
      </c>
      <c r="AU27" s="11">
        <f>1/1000*[1]TimberSectorMinusCoreVPAImp!AS$23</f>
        <v>1.0160000000000002E-3</v>
      </c>
      <c r="AV27" s="11">
        <f>1/1000*[1]TimberSectorMinusCoreVPAImp!AT$23</f>
        <v>5.7100000000000022E-4</v>
      </c>
      <c r="AW27" s="11">
        <f>1/1000*[1]TimberSectorMinusCoreVPAImp!AU$23</f>
        <v>1.1900890000000003E-3</v>
      </c>
      <c r="AX27" s="11">
        <f>1/1000*[1]TimberSectorMinusCoreVPAImp!AV$23</f>
        <v>1.057E-3</v>
      </c>
      <c r="AY27" s="11">
        <f>1/1000*[1]TimberSectorMinusCoreVPAImp!AW$23</f>
        <v>2.375121E-3</v>
      </c>
      <c r="AZ27" s="11">
        <f>1/1000*[1]TimberSectorMinusCoreVPAImp!AX$23</f>
        <v>1.5965030000000002E-3</v>
      </c>
      <c r="BA27" s="11">
        <f>1/1000*[1]TimberSectorMinusCoreVPAImp!AY$23</f>
        <v>1.304E-3</v>
      </c>
      <c r="BB27" s="11">
        <f>1/1000*[1]TimberSectorMinusCoreVPAImp!AZ$23</f>
        <v>1.2569999999999997E-3</v>
      </c>
      <c r="BC27" s="10">
        <f>1/1000*[1]TimberSectorMinusCoreVPAImp!BA$23</f>
        <v>0</v>
      </c>
      <c r="BD27" s="302"/>
    </row>
    <row r="28" spans="2:56">
      <c r="B28" s="5" t="s">
        <v>59</v>
      </c>
      <c r="C28" s="48">
        <f>1/$A$1*[1]TimberSectorMinusCoreVPAImp!$B$79</f>
        <v>0</v>
      </c>
      <c r="D28" s="11">
        <f>1/$A$1*[1]TimberSectorMinusCoreVPAImp!$C$79</f>
        <v>0</v>
      </c>
      <c r="E28" s="11">
        <f>1/$A$1*[1]TimberSectorMinusCoreVPAImp!$D$79</f>
        <v>0</v>
      </c>
      <c r="F28" s="11">
        <f>1/$A$1*[1]TimberSectorMinusCoreVPAImp!$E$79</f>
        <v>1.0493953680000001E-2</v>
      </c>
      <c r="G28" s="11">
        <f>1/$A$1*[1]TimberSectorMinusCoreVPAImp!$F$79</f>
        <v>1.1444112399999998E-2</v>
      </c>
      <c r="H28" s="11">
        <f>1/$A$1*[1]TimberSectorMinusCoreVPAImp!$G$79</f>
        <v>1.8219380199999996E-2</v>
      </c>
      <c r="I28" s="11">
        <f>1/$A$1*[1]TimberSectorMinusCoreVPAImp!$H$79</f>
        <v>2.5026862560000002E-2</v>
      </c>
      <c r="J28" s="40">
        <f>1/$A$1*[1]TimberSectorMinusCoreVPAImp!$I$79</f>
        <v>1.565958366E-2</v>
      </c>
      <c r="K28" s="40">
        <f>1/$A$1*[1]TimberSectorMinusCoreVPAImp!J$79</f>
        <v>5.5324415999999984E-3</v>
      </c>
      <c r="L28" s="40">
        <f>1/$A$1*[1]TimberSectorMinusCoreVPAImp!K$79</f>
        <v>8.7741723999999986E-3</v>
      </c>
      <c r="M28" s="11">
        <f>1/$A$1*[1]TimberSectorMinusCoreVPAImp!L$79</f>
        <v>2.2744897559999998E-2</v>
      </c>
      <c r="N28" s="11">
        <f>1/$A$1*[1]TimberSectorMinusCoreVPAImp!M$79</f>
        <v>2.1990957799999995E-2</v>
      </c>
      <c r="O28" s="11">
        <f>1/$A$1*[1]TimberSectorMinusCoreVPAImp!N$79</f>
        <v>2.7879463639999991E-2</v>
      </c>
      <c r="P28" s="11">
        <f>1/$A$1*[1]TimberSectorMinusCoreVPAImp!O$79</f>
        <v>2.4617278559999973E-2</v>
      </c>
      <c r="Q28" s="11">
        <f>1/$A$1*[1]TimberSectorMinusCoreVPAImp!P$79</f>
        <v>2.7439889539999998E-2</v>
      </c>
      <c r="R28" s="11">
        <f>1/$A$1*[1]TimberSectorMinusCoreVPAImp!Q$79</f>
        <v>2.5458375179999999E-2</v>
      </c>
      <c r="S28" s="11">
        <f>1/$A$1*[1]TimberSectorMinusCoreVPAImp!R$79</f>
        <v>2.5945105060000015E-2</v>
      </c>
      <c r="T28" s="11">
        <f>1/$A$1*[1]TimberSectorMinusCoreVPAImp!S$79</f>
        <v>2.8321190799999979E-2</v>
      </c>
      <c r="U28" s="11">
        <f>1/$A$1*[1]TimberSectorMinusCoreVPAImp!T$79</f>
        <v>2.3094641219999976E-2</v>
      </c>
      <c r="V28" s="11">
        <f>1/$A$1*[1]TimberSectorMinusCoreVPAImp!U$79</f>
        <v>1.6727914560000008E-2</v>
      </c>
      <c r="W28" s="11">
        <f>1/$A$1*[1]TimberSectorMinusCoreVPAImp!V$79</f>
        <v>2.0276048519999978E-2</v>
      </c>
      <c r="X28" s="11">
        <f>1/$A$1*[1]TimberSectorMinusCoreVPAImp!W$79</f>
        <v>2.0335606899999983E-2</v>
      </c>
      <c r="Y28" s="11">
        <f>1/$A$1*[1]TimberSectorMinusCoreVPAImp!X$79</f>
        <v>1.1129518271900007E-2</v>
      </c>
      <c r="Z28" s="11">
        <f>1/$A$1*[1]TimberSectorMinusCoreVPAImp!Y$79</f>
        <v>5.092205999999988E-3</v>
      </c>
      <c r="AA28" s="11">
        <f>1/$A$1*[1]TimberSectorMinusCoreVPAImp!Z$79</f>
        <v>2.6074579999999792E-3</v>
      </c>
      <c r="AB28" s="11">
        <f>1/$A$1*[1]TimberSectorMinusCoreVPAImp!AA$79</f>
        <v>0</v>
      </c>
      <c r="AC28" s="4"/>
      <c r="AD28" s="309">
        <f>1/1000*[1]TimberSectorMinusCoreVPAImp!AB$79</f>
        <v>0</v>
      </c>
      <c r="AE28" s="11">
        <f>1/1000*[1]TimberSectorMinusCoreVPAImp!AC$79</f>
        <v>0</v>
      </c>
      <c r="AF28" s="11">
        <f>1/1000*[1]TimberSectorMinusCoreVPAImp!AD$79</f>
        <v>0</v>
      </c>
      <c r="AG28" s="11">
        <f>1/1000*[1]TimberSectorMinusCoreVPAImp!AE$79</f>
        <v>2.8071239999999998E-3</v>
      </c>
      <c r="AH28" s="11">
        <f>1/1000*[1]TimberSectorMinusCoreVPAImp!AF$79</f>
        <v>3.3680000000000003E-3</v>
      </c>
      <c r="AI28" s="11">
        <f>1/1000*[1]TimberSectorMinusCoreVPAImp!AG$79</f>
        <v>4.7109999999999999E-3</v>
      </c>
      <c r="AJ28" s="11">
        <f>1/1000*[1]TimberSectorMinusCoreVPAImp!AH$79</f>
        <v>6.9109999999999996E-3</v>
      </c>
      <c r="AK28" s="11">
        <f>1/1000*[1]TimberSectorMinusCoreVPAImp!AI$79</f>
        <v>5.6890000000000005E-3</v>
      </c>
      <c r="AL28" s="11">
        <f>1/1000*[1]TimberSectorMinusCoreVPAImp!AJ$79</f>
        <v>2.3909999999999999E-3</v>
      </c>
      <c r="AM28" s="11">
        <f>1/1000*[1]TimberSectorMinusCoreVPAImp!AK$79</f>
        <v>2.64E-3</v>
      </c>
      <c r="AN28" s="11">
        <f>1/1000*[1]TimberSectorMinusCoreVPAImp!AL$79</f>
        <v>7.6620000000000013E-3</v>
      </c>
      <c r="AO28" s="11">
        <f>1/1000*[1]TimberSectorMinusCoreVPAImp!AM$79</f>
        <v>8.659E-3</v>
      </c>
      <c r="AP28" s="11">
        <f>1/1000*[1]TimberSectorMinusCoreVPAImp!AN$79</f>
        <v>9.9119999999999989E-3</v>
      </c>
      <c r="AQ28" s="11">
        <f>1/1000*[1]TimberSectorMinusCoreVPAImp!AO$79</f>
        <v>9.4970000000000002E-3</v>
      </c>
      <c r="AR28" s="11">
        <f>1/1000*[1]TimberSectorMinusCoreVPAImp!AP$79</f>
        <v>1.1275684000000003E-2</v>
      </c>
      <c r="AS28" s="11">
        <f>1/1000*[1]TimberSectorMinusCoreVPAImp!AQ$79</f>
        <v>8.9580000000000024E-3</v>
      </c>
      <c r="AT28" s="11">
        <f>1/1000*[1]TimberSectorMinusCoreVPAImp!AR$79</f>
        <v>8.6410000000000011E-3</v>
      </c>
      <c r="AU28" s="11">
        <f>1/1000*[1]TimberSectorMinusCoreVPAImp!AS$79</f>
        <v>1.0167000000000002E-2</v>
      </c>
      <c r="AV28" s="11">
        <f>1/1000*[1]TimberSectorMinusCoreVPAImp!AT$79</f>
        <v>9.1830000000000037E-3</v>
      </c>
      <c r="AW28" s="11">
        <f>1/1000*[1]TimberSectorMinusCoreVPAImp!AU$79</f>
        <v>6.3025680000000049E-3</v>
      </c>
      <c r="AX28" s="11">
        <f>1/1000*[1]TimberSectorMinusCoreVPAImp!AV$79</f>
        <v>7.4639999999999915E-3</v>
      </c>
      <c r="AY28" s="11">
        <f>1/1000*[1]TimberSectorMinusCoreVPAImp!AW$79</f>
        <v>9.4887050000000001E-3</v>
      </c>
      <c r="AZ28" s="11">
        <f>1/1000*[1]TimberSectorMinusCoreVPAImp!AX$79</f>
        <v>6.7761380000000019E-3</v>
      </c>
      <c r="BA28" s="11">
        <f>1/1000*[1]TimberSectorMinusCoreVPAImp!AY$79</f>
        <v>2.5690000000000027E-3</v>
      </c>
      <c r="BB28" s="11">
        <f>1/1000*[1]TimberSectorMinusCoreVPAImp!AZ$79</f>
        <v>1.3460000000000002E-3</v>
      </c>
      <c r="BC28" s="10">
        <f>1/1000*[1]TimberSectorMinusCoreVPAImp!BA$79</f>
        <v>0</v>
      </c>
      <c r="BD28" s="302"/>
    </row>
    <row r="29" spans="2:56">
      <c r="B29" s="5" t="s">
        <v>41</v>
      </c>
      <c r="C29" s="48">
        <f>1/$A$1*[1]TimberSectorMinusCoreVPAImp!$B$91</f>
        <v>3.7958339999999997E-3</v>
      </c>
      <c r="D29" s="11">
        <f>1/$A$1*[1]TimberSectorMinusCoreVPAImp!$C$91</f>
        <v>2.7919491599999999E-2</v>
      </c>
      <c r="E29" s="11">
        <f>1/$A$1*[1]TimberSectorMinusCoreVPAImp!$D$91</f>
        <v>0.18474006067999998</v>
      </c>
      <c r="F29" s="11">
        <f>1/$A$1*[1]TimberSectorMinusCoreVPAImp!$E$91</f>
        <v>7.2746156139999962E-2</v>
      </c>
      <c r="G29" s="11">
        <f>1/$A$1*[1]TimberSectorMinusCoreVPAImp!$F$91</f>
        <v>5.0929640159999984E-2</v>
      </c>
      <c r="H29" s="11">
        <f>1/$A$1*[1]TimberSectorMinusCoreVPAImp!$G$91</f>
        <v>5.3622857699999978E-2</v>
      </c>
      <c r="I29" s="11">
        <f>1/$A$1*[1]TimberSectorMinusCoreVPAImp!$H$91</f>
        <v>4.0601645560000038E-2</v>
      </c>
      <c r="J29" s="40">
        <f>1/$A$1*[1]TimberSectorMinusCoreVPAImp!$I$91</f>
        <v>3.0194937919999942E-2</v>
      </c>
      <c r="K29" s="40">
        <f>1/$A$1*[1]TimberSectorMinusCoreVPAImp!J$91</f>
        <v>2.9095946039999904E-2</v>
      </c>
      <c r="L29" s="40">
        <f>1/$A$1*[1]TimberSectorMinusCoreVPAImp!K$91</f>
        <v>2.4028787440000032E-2</v>
      </c>
      <c r="M29" s="11">
        <f>1/$A$1*[1]TimberSectorMinusCoreVPAImp!L$91</f>
        <v>2.4763100879999972E-2</v>
      </c>
      <c r="N29" s="11">
        <f>1/$A$1*[1]TimberSectorMinusCoreVPAImp!M$91</f>
        <v>6.5795063600000286E-3</v>
      </c>
      <c r="O29" s="11">
        <f>1/$A$1*[1]TimberSectorMinusCoreVPAImp!N$91</f>
        <v>3.7354701439999971E-2</v>
      </c>
      <c r="P29" s="11">
        <f>1/$A$1*[1]TimberSectorMinusCoreVPAImp!O$91</f>
        <v>3.1430987840000202E-2</v>
      </c>
      <c r="Q29" s="11">
        <f>1/$A$1*[1]TimberSectorMinusCoreVPAImp!P$91</f>
        <v>1.5173229400000043E-2</v>
      </c>
      <c r="R29" s="11">
        <f>1/$A$1*[1]TimberSectorMinusCoreVPAImp!Q$91</f>
        <v>1.3910701979999607E-2</v>
      </c>
      <c r="S29" s="11">
        <f>1/$A$1*[1]TimberSectorMinusCoreVPAImp!R$91</f>
        <v>1.1420316180000112E-2</v>
      </c>
      <c r="T29" s="11">
        <f>1/$A$1*[1]TimberSectorMinusCoreVPAImp!S$91</f>
        <v>1.5724634240000035E-2</v>
      </c>
      <c r="U29" s="11">
        <f>1/$A$1*[1]TimberSectorMinusCoreVPAImp!T$91</f>
        <v>1.6372071240000008E-2</v>
      </c>
      <c r="V29" s="11">
        <f>1/$A$1*[1]TimberSectorMinusCoreVPAImp!U$91</f>
        <v>3.4961012519999723E-2</v>
      </c>
      <c r="W29" s="11">
        <f>1/$A$1*[1]TimberSectorMinusCoreVPAImp!V$91</f>
        <v>1.6288890799999955E-2</v>
      </c>
      <c r="X29" s="11">
        <f>1/$A$1*[1]TimberSectorMinusCoreVPAImp!W$91</f>
        <v>2.1699749959999959E-2</v>
      </c>
      <c r="Y29" s="11">
        <f>1/$A$1*[1]TimberSectorMinusCoreVPAImp!X$91</f>
        <v>1.9834364948579986E-2</v>
      </c>
      <c r="Z29" s="11">
        <f>1/$A$1*[1]TimberSectorMinusCoreVPAImp!Y$91</f>
        <v>2.2926399999999736E-2</v>
      </c>
      <c r="AA29" s="11">
        <f>1/$A$1*[1]TimberSectorMinusCoreVPAImp!Z$91</f>
        <v>2.0718053999999764E-2</v>
      </c>
      <c r="AB29" s="11">
        <f>1/$A$1*[1]TimberSectorMinusCoreVPAImp!AA$91</f>
        <v>0</v>
      </c>
      <c r="AC29" s="4"/>
      <c r="AD29" s="309">
        <f>1/1000*[1]TimberSectorMinusCoreVPAImp!AB$91</f>
        <v>6.2155720000000008E-3</v>
      </c>
      <c r="AE29" s="11">
        <f>1/1000*[1]TimberSectorMinusCoreVPAImp!AC$91</f>
        <v>1.0449671000000002E-2</v>
      </c>
      <c r="AF29" s="11">
        <f>1/1000*[1]TimberSectorMinusCoreVPAImp!AD$91</f>
        <v>4.5539787999999998E-2</v>
      </c>
      <c r="AG29" s="11">
        <f>1/1000*[1]TimberSectorMinusCoreVPAImp!AE$91</f>
        <v>4.169337E-2</v>
      </c>
      <c r="AH29" s="11">
        <f>1/1000*[1]TimberSectorMinusCoreVPAImp!AF$91</f>
        <v>3.1816999999999998E-2</v>
      </c>
      <c r="AI29" s="11">
        <f>1/1000*[1]TimberSectorMinusCoreVPAImp!AG$91</f>
        <v>3.5721000000000003E-2</v>
      </c>
      <c r="AJ29" s="11">
        <f>1/1000*[1]TimberSectorMinusCoreVPAImp!AH$91</f>
        <v>2.8731000000000007E-2</v>
      </c>
      <c r="AK29" s="11">
        <f>1/1000*[1]TimberSectorMinusCoreVPAImp!AI$91</f>
        <v>3.7427999999999996E-2</v>
      </c>
      <c r="AL29" s="11">
        <f>1/1000*[1]TimberSectorMinusCoreVPAImp!AJ$91</f>
        <v>4.7145000000000006E-2</v>
      </c>
      <c r="AM29" s="11">
        <f>1/1000*[1]TimberSectorMinusCoreVPAImp!AK$91</f>
        <v>2.7299999999999998E-2</v>
      </c>
      <c r="AN29" s="11">
        <f>1/1000*[1]TimberSectorMinusCoreVPAImp!AL$91</f>
        <v>3.6088999999999996E-2</v>
      </c>
      <c r="AO29" s="11">
        <f>1/1000*[1]TimberSectorMinusCoreVPAImp!AM$91</f>
        <v>1.9178000000000001E-2</v>
      </c>
      <c r="AP29" s="11">
        <f>1/1000*[1]TimberSectorMinusCoreVPAImp!AN$91</f>
        <v>2.7324999999999999E-2</v>
      </c>
      <c r="AQ29" s="11">
        <f>1/1000*[1]TimberSectorMinusCoreVPAImp!AO$91</f>
        <v>2.1164000000000009E-2</v>
      </c>
      <c r="AR29" s="11">
        <f>1/1000*[1]TimberSectorMinusCoreVPAImp!AP$91</f>
        <v>1.7992835999999998E-2</v>
      </c>
      <c r="AS29" s="11">
        <f>1/1000*[1]TimberSectorMinusCoreVPAImp!AQ$91</f>
        <v>2.493200000000001E-2</v>
      </c>
      <c r="AT29" s="11">
        <f>1/1000*[1]TimberSectorMinusCoreVPAImp!AR$91</f>
        <v>2.4031E-2</v>
      </c>
      <c r="AU29" s="11">
        <f>1/1000*[1]TimberSectorMinusCoreVPAImp!AS$91</f>
        <v>2.7341000000000008E-2</v>
      </c>
      <c r="AV29" s="11">
        <f>1/1000*[1]TimberSectorMinusCoreVPAImp!AT$91</f>
        <v>2.1620999999999994E-2</v>
      </c>
      <c r="AW29" s="11">
        <f>1/1000*[1]TimberSectorMinusCoreVPAImp!AU$91</f>
        <v>4.0422712999999985E-2</v>
      </c>
      <c r="AX29" s="11">
        <f>1/1000*[1]TimberSectorMinusCoreVPAImp!AV$91</f>
        <v>3.5440000000000013E-2</v>
      </c>
      <c r="AY29" s="11">
        <f>1/1000*[1]TimberSectorMinusCoreVPAImp!AW$91</f>
        <v>4.5702358000000005E-2</v>
      </c>
      <c r="AZ29" s="11">
        <f>1/1000*[1]TimberSectorMinusCoreVPAImp!AX$91</f>
        <v>4.3541394000000011E-2</v>
      </c>
      <c r="BA29" s="11">
        <f>1/1000*[1]TimberSectorMinusCoreVPAImp!AY$91</f>
        <v>5.6325999999999987E-2</v>
      </c>
      <c r="BB29" s="11">
        <f>1/1000*[1]TimberSectorMinusCoreVPAImp!AZ$91</f>
        <v>5.9029000000000005E-2</v>
      </c>
      <c r="BC29" s="10">
        <f>1/1000*[1]TimberSectorMinusCoreVPAImp!BA$91</f>
        <v>0</v>
      </c>
      <c r="BD29" s="302"/>
    </row>
    <row r="30" spans="2:56">
      <c r="B30" s="5" t="s">
        <v>46</v>
      </c>
      <c r="C30" s="48">
        <f>1/$A$1*[1]TimberSectorMinusCoreVPAImp!$B$114</f>
        <v>2.6442253599999996E-2</v>
      </c>
      <c r="D30" s="11">
        <f>1/$A$1*[1]TimberSectorMinusCoreVPAImp!$C$114</f>
        <v>9.0090571200000011E-2</v>
      </c>
      <c r="E30" s="330">
        <f>1/$A$1*[1]TimberSectorMinusCoreVPAImp!$D$114</f>
        <v>0.23550161949999995</v>
      </c>
      <c r="F30" s="11">
        <f>1/$A$1*[1]TimberSectorMinusCoreVPAImp!$E$114</f>
        <v>3.0497637239999993E-2</v>
      </c>
      <c r="G30" s="11">
        <f>1/$A$1*[1]TimberSectorMinusCoreVPAImp!$F$114</f>
        <v>5.5929960520000002E-2</v>
      </c>
      <c r="H30" s="11">
        <f>1/$A$1*[1]TimberSectorMinusCoreVPAImp!$G$114</f>
        <v>1.2563315239999998E-2</v>
      </c>
      <c r="I30" s="11">
        <f>1/$A$1*[1]TimberSectorMinusCoreVPAImp!$H$114</f>
        <v>1.3489954799999994E-2</v>
      </c>
      <c r="J30" s="40">
        <f>1/$A$1*[1]TimberSectorMinusCoreVPAImp!$I$114</f>
        <v>1.3426038499999998E-2</v>
      </c>
      <c r="K30" s="40">
        <f>1/$A$1*[1]TimberSectorMinusCoreVPAImp!J$114</f>
        <v>1.45465649E-2</v>
      </c>
      <c r="L30" s="40">
        <f>1/$A$1*[1]TimberSectorMinusCoreVPAImp!K$114</f>
        <v>1.2160302979999999E-2</v>
      </c>
      <c r="M30" s="11">
        <f>1/$A$1*[1]TimberSectorMinusCoreVPAImp!L$114</f>
        <v>1.6861382859999999E-2</v>
      </c>
      <c r="N30" s="11">
        <f>1/$A$1*[1]TimberSectorMinusCoreVPAImp!M$114</f>
        <v>1.4422618979999999E-2</v>
      </c>
      <c r="O30" s="11">
        <f>1/$A$1*[1]TimberSectorMinusCoreVPAImp!N$114</f>
        <v>1.2532527839999998E-2</v>
      </c>
      <c r="P30" s="11">
        <f>1/$A$1*[1]TimberSectorMinusCoreVPAImp!O$114</f>
        <v>8.0160256400000005E-3</v>
      </c>
      <c r="Q30" s="11">
        <f>1/$A$1*[1]TimberSectorMinusCoreVPAImp!P$114</f>
        <v>1.1641642319999999E-2</v>
      </c>
      <c r="R30" s="11">
        <f>1/$A$1*[1]TimberSectorMinusCoreVPAImp!Q$114</f>
        <v>1.9924775779999994E-2</v>
      </c>
      <c r="S30" s="11">
        <f>1/$A$1*[1]TimberSectorMinusCoreVPAImp!R$114</f>
        <v>2.3684628589999993E-2</v>
      </c>
      <c r="T30" s="11">
        <f>1/$A$1*[1]TimberSectorMinusCoreVPAImp!S$114</f>
        <v>2.0327992020000005E-2</v>
      </c>
      <c r="U30" s="11">
        <f>1/$A$1*[1]TimberSectorMinusCoreVPAImp!T$114</f>
        <v>2.071950426E-2</v>
      </c>
      <c r="V30" s="11">
        <f>1/$A$1*[1]TimberSectorMinusCoreVPAImp!U$114</f>
        <v>2.3281853539999994E-2</v>
      </c>
      <c r="W30" s="11">
        <f>1/$A$1*[1]TimberSectorMinusCoreVPAImp!V$114</f>
        <v>1.7682005739999999E-2</v>
      </c>
      <c r="X30" s="11">
        <f>1/$A$1*[1]TimberSectorMinusCoreVPAImp!W$114</f>
        <v>2.2005086319999999E-2</v>
      </c>
      <c r="Y30" s="11">
        <f>1/$A$1*[1]TimberSectorMinusCoreVPAImp!X$114</f>
        <v>2.2727252985920002E-2</v>
      </c>
      <c r="Z30" s="11">
        <f>1/$A$1*[1]TimberSectorMinusCoreVPAImp!Y$114</f>
        <v>2.1439348000000004E-2</v>
      </c>
      <c r="AA30" s="11">
        <f>1/$A$1*[1]TimberSectorMinusCoreVPAImp!Z$114</f>
        <v>3.9008829999999994E-2</v>
      </c>
      <c r="AB30" s="11">
        <f>1/$A$1*[1]TimberSectorMinusCoreVPAImp!AA$114</f>
        <v>0</v>
      </c>
      <c r="AC30" s="4"/>
      <c r="AD30" s="309">
        <f>1/1000*[1]TimberSectorMinusCoreVPAImp!AB$114</f>
        <v>3.7760914E-2</v>
      </c>
      <c r="AE30" s="11">
        <f>1/1000*[1]TimberSectorMinusCoreVPAImp!AC$114</f>
        <v>4.3545224999999993E-2</v>
      </c>
      <c r="AF30" s="11">
        <f>1/1000*[1]TimberSectorMinusCoreVPAImp!AD$114</f>
        <v>6.8221961999999997E-2</v>
      </c>
      <c r="AG30" s="11">
        <f>1/1000*[1]TimberSectorMinusCoreVPAImp!AE$114</f>
        <v>6.1660980999999997E-2</v>
      </c>
      <c r="AH30" s="11">
        <f>1/1000*[1]TimberSectorMinusCoreVPAImp!AF$114</f>
        <v>5.5646000000000001E-2</v>
      </c>
      <c r="AI30" s="11">
        <f>1/1000*[1]TimberSectorMinusCoreVPAImp!AG$114</f>
        <v>4.6811999999999999E-2</v>
      </c>
      <c r="AJ30" s="11">
        <f>1/1000*[1]TimberSectorMinusCoreVPAImp!AH$114</f>
        <v>6.1818000000000005E-2</v>
      </c>
      <c r="AK30" s="11">
        <f>1/1000*[1]TimberSectorMinusCoreVPAImp!AI$114</f>
        <v>6.9992000000000013E-2</v>
      </c>
      <c r="AL30" s="11">
        <f>1/1000*[1]TimberSectorMinusCoreVPAImp!AJ$114</f>
        <v>6.7216999999999999E-2</v>
      </c>
      <c r="AM30" s="11">
        <f>1/1000*[1]TimberSectorMinusCoreVPAImp!AK$114</f>
        <v>5.2546000000000009E-2</v>
      </c>
      <c r="AN30" s="11">
        <f>1/1000*[1]TimberSectorMinusCoreVPAImp!AL$114</f>
        <v>7.1961000000000011E-2</v>
      </c>
      <c r="AO30" s="11">
        <f>1/1000*[1]TimberSectorMinusCoreVPAImp!AM$114</f>
        <v>7.1256E-2</v>
      </c>
      <c r="AP30" s="11">
        <f>1/1000*[1]TimberSectorMinusCoreVPAImp!AN$114</f>
        <v>5.4419000000000002E-2</v>
      </c>
      <c r="AQ30" s="11">
        <f>1/1000*[1]TimberSectorMinusCoreVPAImp!AO$114</f>
        <v>4.5360999999999999E-2</v>
      </c>
      <c r="AR30" s="11">
        <f>1/1000*[1]TimberSectorMinusCoreVPAImp!AP$114</f>
        <v>5.0939886000000004E-2</v>
      </c>
      <c r="AS30" s="11">
        <f>1/1000*[1]TimberSectorMinusCoreVPAImp!AQ$114</f>
        <v>6.4979000000000009E-2</v>
      </c>
      <c r="AT30" s="11">
        <f>1/1000*[1]TimberSectorMinusCoreVPAImp!AR$114</f>
        <v>8.1910000000000011E-2</v>
      </c>
      <c r="AU30" s="11">
        <f>1/1000*[1]TimberSectorMinusCoreVPAImp!AS$114</f>
        <v>6.6996000000000014E-2</v>
      </c>
      <c r="AV30" s="11">
        <f>1/1000*[1]TimberSectorMinusCoreVPAImp!AT$114</f>
        <v>6.0904999999999994E-2</v>
      </c>
      <c r="AW30" s="11">
        <f>1/1000*[1]TimberSectorMinusCoreVPAImp!AU$114</f>
        <v>8.3021271999999993E-2</v>
      </c>
      <c r="AX30" s="11">
        <f>1/1000*[1]TimberSectorMinusCoreVPAImp!AV$114</f>
        <v>7.0707999999999993E-2</v>
      </c>
      <c r="AY30" s="11">
        <f>1/1000*[1]TimberSectorMinusCoreVPAImp!AW$114</f>
        <v>9.4835194999999983E-2</v>
      </c>
      <c r="AZ30" s="11">
        <f>1/1000*[1]TimberSectorMinusCoreVPAImp!AX$114</f>
        <v>8.8515580999999982E-2</v>
      </c>
      <c r="BA30" s="11">
        <f>1/1000*[1]TimberSectorMinusCoreVPAImp!AY$114</f>
        <v>8.0605999999999997E-2</v>
      </c>
      <c r="BB30" s="11">
        <f>1/1000*[1]TimberSectorMinusCoreVPAImp!AZ$114</f>
        <v>0.12268000000000001</v>
      </c>
      <c r="BC30" s="10">
        <f>1/1000*[1]TimberSectorMinusCoreVPAImp!BA$114</f>
        <v>0</v>
      </c>
      <c r="BD30" s="302"/>
    </row>
    <row r="31" spans="2:56">
      <c r="B31" s="5" t="s">
        <v>98</v>
      </c>
      <c r="C31" s="48">
        <f>1/$A$1*[1]TimberSectorMinusCoreVPAImp!$B$189</f>
        <v>0</v>
      </c>
      <c r="D31" s="11">
        <f>1/$A$1*[1]TimberSectorMinusCoreVPAImp!$C$189</f>
        <v>2.0608E-5</v>
      </c>
      <c r="E31" s="11">
        <f>1/$A$1*[1]TimberSectorMinusCoreVPAImp!$D$189</f>
        <v>1.5530641E-2</v>
      </c>
      <c r="F31" s="11">
        <f>1/$A$1*[1]TimberSectorMinusCoreVPAImp!$E$189</f>
        <v>6.6624804539999999E-2</v>
      </c>
      <c r="G31" s="11">
        <f>1/$A$1*[1]TimberSectorMinusCoreVPAImp!$F$189</f>
        <v>0.16529184363999999</v>
      </c>
      <c r="H31" s="11">
        <f>1/$A$1*[1]TimberSectorMinusCoreVPAImp!$G$189</f>
        <v>3.6100527380000004E-2</v>
      </c>
      <c r="I31" s="11">
        <f>1/$A$1*[1]TimberSectorMinusCoreVPAImp!$H$189</f>
        <v>1.6700243560000001E-2</v>
      </c>
      <c r="J31" s="40">
        <f>1/$A$1*[1]TimberSectorMinusCoreVPAImp!$I$189</f>
        <v>6.9536529999999997E-4</v>
      </c>
      <c r="K31" s="40">
        <f>1/$A$1*[1]TimberSectorMinusCoreVPAImp!J$189</f>
        <v>5.4663618799999985E-3</v>
      </c>
      <c r="L31" s="40">
        <f>1/$A$1*[1]TimberSectorMinusCoreVPAImp!K$189</f>
        <v>1.1155720799999993E-3</v>
      </c>
      <c r="M31" s="11">
        <f>1/$A$1*[1]TimberSectorMinusCoreVPAImp!L$189</f>
        <v>2.27358768E-3</v>
      </c>
      <c r="N31" s="11">
        <f>1/$A$1*[1]TimberSectorMinusCoreVPAImp!M$189</f>
        <v>2.8192947999999998E-3</v>
      </c>
      <c r="O31" s="11">
        <f>1/$A$1*[1]TimberSectorMinusCoreVPAImp!N$189</f>
        <v>3.9582354000000007E-4</v>
      </c>
      <c r="P31" s="11">
        <f>1/$A$1*[1]TimberSectorMinusCoreVPAImp!O$189</f>
        <v>2.7036529799999995E-3</v>
      </c>
      <c r="Q31" s="11">
        <f>1/$A$1*[1]TimberSectorMinusCoreVPAImp!P$189</f>
        <v>1.5203186599999999E-3</v>
      </c>
      <c r="R31" s="11">
        <f>1/$A$1*[1]TimberSectorMinusCoreVPAImp!Q$189</f>
        <v>3.03527784E-3</v>
      </c>
      <c r="S31" s="11">
        <f>1/$A$1*[1]TimberSectorMinusCoreVPAImp!R$189</f>
        <v>1.6354739800000003E-3</v>
      </c>
      <c r="T31" s="11">
        <f>1/$A$1*[1]TimberSectorMinusCoreVPAImp!S$189</f>
        <v>2.6408943399999999E-3</v>
      </c>
      <c r="U31" s="11">
        <f>1/$A$1*[1]TimberSectorMinusCoreVPAImp!T$189</f>
        <v>1.9481455E-3</v>
      </c>
      <c r="V31" s="11">
        <f>1/$A$1*[1]TimberSectorMinusCoreVPAImp!U$189</f>
        <v>2.3663292800000001E-3</v>
      </c>
      <c r="W31" s="11">
        <f>1/$A$1*[1]TimberSectorMinusCoreVPAImp!V$189</f>
        <v>2.0225763599999998E-3</v>
      </c>
      <c r="X31" s="11">
        <f>1/$A$1*[1]TimberSectorMinusCoreVPAImp!W$189</f>
        <v>7.8666602000000002E-4</v>
      </c>
      <c r="Y31" s="11">
        <f>1/$A$1*[1]TimberSectorMinusCoreVPAImp!X$189</f>
        <v>8.2450256308000001E-4</v>
      </c>
      <c r="Z31" s="11">
        <f>1/$A$1*[1]TimberSectorMinusCoreVPAImp!Y$189</f>
        <v>3.4774599999999996E-4</v>
      </c>
      <c r="AA31" s="11">
        <f>1/$A$1*[1]TimberSectorMinusCoreVPAImp!Z$189</f>
        <v>4.5063199999999991E-4</v>
      </c>
      <c r="AB31" s="11">
        <f>1/$A$1*[1]TimberSectorMinusCoreVPAImp!AA$189</f>
        <v>0</v>
      </c>
      <c r="AC31" s="4"/>
      <c r="AD31" s="309">
        <f>1/1000*[1]TimberSectorMinusCoreVPAImp!AB$189</f>
        <v>0</v>
      </c>
      <c r="AE31" s="11">
        <f>1/1000*[1]TimberSectorMinusCoreVPAImp!AC$189</f>
        <v>8.9541000000000002E-5</v>
      </c>
      <c r="AF31" s="11">
        <f>1/1000*[1]TimberSectorMinusCoreVPAImp!AD$189</f>
        <v>1.6933599999999999E-3</v>
      </c>
      <c r="AG31" s="11">
        <f>1/1000*[1]TimberSectorMinusCoreVPAImp!AE$189</f>
        <v>7.8608009999999989E-3</v>
      </c>
      <c r="AH31" s="11">
        <f>1/1000*[1]TimberSectorMinusCoreVPAImp!AF$189</f>
        <v>1.8864000000000002E-2</v>
      </c>
      <c r="AI31" s="11">
        <f>1/1000*[1]TimberSectorMinusCoreVPAImp!AG$189</f>
        <v>4.1710000000000002E-3</v>
      </c>
      <c r="AJ31" s="11">
        <f>1/1000*[1]TimberSectorMinusCoreVPAImp!AH$189</f>
        <v>2.5070000000000001E-3</v>
      </c>
      <c r="AK31" s="11">
        <f>1/1000*[1]TimberSectorMinusCoreVPAImp!AI$189</f>
        <v>1.3500000000000001E-3</v>
      </c>
      <c r="AL31" s="11">
        <f>1/1000*[1]TimberSectorMinusCoreVPAImp!AJ$189</f>
        <v>1.3050000000000002E-3</v>
      </c>
      <c r="AM31" s="11">
        <f>1/1000*[1]TimberSectorMinusCoreVPAImp!AK$189</f>
        <v>6.9399999999999996E-4</v>
      </c>
      <c r="AN31" s="11">
        <f>1/1000*[1]TimberSectorMinusCoreVPAImp!AL$189</f>
        <v>1.4860000000000003E-3</v>
      </c>
      <c r="AO31" s="11">
        <f>1/1000*[1]TimberSectorMinusCoreVPAImp!AM$189</f>
        <v>2.4530000000000003E-3</v>
      </c>
      <c r="AP31" s="11">
        <f>1/1000*[1]TimberSectorMinusCoreVPAImp!AN$189</f>
        <v>6.2500000000000001E-4</v>
      </c>
      <c r="AQ31" s="11">
        <f>1/1000*[1]TimberSectorMinusCoreVPAImp!AO$189</f>
        <v>1.676E-3</v>
      </c>
      <c r="AR31" s="11">
        <f>1/1000*[1]TimberSectorMinusCoreVPAImp!AP$189</f>
        <v>2.047334E-3</v>
      </c>
      <c r="AS31" s="11">
        <f>1/1000*[1]TimberSectorMinusCoreVPAImp!AQ$189</f>
        <v>4.0769999999999999E-3</v>
      </c>
      <c r="AT31" s="11">
        <f>1/1000*[1]TimberSectorMinusCoreVPAImp!AR$189</f>
        <v>2.8080000000000002E-3</v>
      </c>
      <c r="AU31" s="11">
        <f>1/1000*[1]TimberSectorMinusCoreVPAImp!AS$189</f>
        <v>3.7409999999999995E-3</v>
      </c>
      <c r="AV31" s="11">
        <f>1/1000*[1]TimberSectorMinusCoreVPAImp!AT$189</f>
        <v>3.2000000000000002E-3</v>
      </c>
      <c r="AW31" s="11">
        <f>1/1000*[1]TimberSectorMinusCoreVPAImp!AU$189</f>
        <v>3.2631240000000001E-3</v>
      </c>
      <c r="AX31" s="11">
        <f>1/1000*[1]TimberSectorMinusCoreVPAImp!AV$189</f>
        <v>3.1060000000000003E-3</v>
      </c>
      <c r="AY31" s="11">
        <f>1/1000*[1]TimberSectorMinusCoreVPAImp!AW$189</f>
        <v>2.5277429999999998E-3</v>
      </c>
      <c r="AZ31" s="11">
        <f>1/1000*[1]TimberSectorMinusCoreVPAImp!AX$189</f>
        <v>2.4312359999999998E-3</v>
      </c>
      <c r="BA31" s="11">
        <f>1/1000*[1]TimberSectorMinusCoreVPAImp!AY$189</f>
        <v>1.2820000000000002E-3</v>
      </c>
      <c r="BB31" s="11">
        <f>1/1000*[1]TimberSectorMinusCoreVPAImp!AZ$189</f>
        <v>1.66E-3</v>
      </c>
      <c r="BC31" s="10">
        <f>1/1000*[1]TimberSectorMinusCoreVPAImp!BA$189</f>
        <v>0</v>
      </c>
      <c r="BD31" s="302"/>
    </row>
    <row r="32" spans="2:56">
      <c r="B32" s="5" t="s">
        <v>61</v>
      </c>
      <c r="C32" s="48">
        <f>1/$A$1*[1]TimberSectorMinusCoreVPAImp!$B$193</f>
        <v>0</v>
      </c>
      <c r="D32" s="11">
        <f>1/$A$1*[1]TimberSectorMinusCoreVPAImp!$C$193</f>
        <v>6.3126000000000007E-3</v>
      </c>
      <c r="E32" s="11">
        <f>1/$A$1*[1]TimberSectorMinusCoreVPAImp!$D$193</f>
        <v>3.48229896E-2</v>
      </c>
      <c r="F32" s="11">
        <f>1/$A$1*[1]TimberSectorMinusCoreVPAImp!$E$193</f>
        <v>2.72580644E-2</v>
      </c>
      <c r="G32" s="11">
        <f>1/$A$1*[1]TimberSectorMinusCoreVPAImp!$F$193</f>
        <v>4.2285199599999997E-2</v>
      </c>
      <c r="H32" s="11">
        <f>1/$A$1*[1]TimberSectorMinusCoreVPAImp!$G$193</f>
        <v>3.5309736E-3</v>
      </c>
      <c r="I32" s="11">
        <f>1/$A$1*[1]TimberSectorMinusCoreVPAImp!$H$193</f>
        <v>7.2799999999996999E-7</v>
      </c>
      <c r="J32" s="40">
        <f>1/$A$1*[1]TimberSectorMinusCoreVPAImp!$I$193</f>
        <v>5.9973619999999749E-5</v>
      </c>
      <c r="K32" s="40">
        <f>1/$A$1*[1]TimberSectorMinusCoreVPAImp!J$193</f>
        <v>2.3868291160000003E-2</v>
      </c>
      <c r="L32" s="40">
        <f>1/$A$1*[1]TimberSectorMinusCoreVPAImp!K$193</f>
        <v>8.3998916119999989E-2</v>
      </c>
      <c r="M32" s="11">
        <f>1/$A$1*[1]TimberSectorMinusCoreVPAImp!L$193</f>
        <v>0.14267421825999999</v>
      </c>
      <c r="N32" s="11">
        <f>1/$A$1*[1]TimberSectorMinusCoreVPAImp!M$193</f>
        <v>0.23432737691999994</v>
      </c>
      <c r="O32" s="11">
        <f>1/$A$1*[1]TimberSectorMinusCoreVPAImp!N$193</f>
        <v>0.27650712515999987</v>
      </c>
      <c r="P32" s="11">
        <f>1/$A$1*[1]TimberSectorMinusCoreVPAImp!O$193</f>
        <v>0.24159470257999993</v>
      </c>
      <c r="Q32" s="11">
        <f>1/$A$1*[1]TimberSectorMinusCoreVPAImp!P$193</f>
        <v>0.11190414816000001</v>
      </c>
      <c r="R32" s="11">
        <f>1/$A$1*[1]TimberSectorMinusCoreVPAImp!Q$193</f>
        <v>0.31328154269999992</v>
      </c>
      <c r="S32" s="11">
        <f>1/$A$1*[1]TimberSectorMinusCoreVPAImp!R$193</f>
        <v>0.16636877446000004</v>
      </c>
      <c r="T32" s="11">
        <f>1/$A$1*[1]TimberSectorMinusCoreVPAImp!S$193</f>
        <v>0.25645807585999991</v>
      </c>
      <c r="U32" s="11">
        <f>1/$A$1*[1]TimberSectorMinusCoreVPAImp!T$193</f>
        <v>5.9962152040000022E-2</v>
      </c>
      <c r="V32" s="11">
        <f>1/$A$1*[1]TimberSectorMinusCoreVPAImp!U$193</f>
        <v>2.3806043380000003E-2</v>
      </c>
      <c r="W32" s="11">
        <f>1/$A$1*[1]TimberSectorMinusCoreVPAImp!V$193</f>
        <v>4.2956803400000014E-2</v>
      </c>
      <c r="X32" s="11">
        <f>1/$A$1*[1]TimberSectorMinusCoreVPAImp!W$193</f>
        <v>2.2104332039999987E-2</v>
      </c>
      <c r="Y32" s="11">
        <f>1/$A$1*[1]TimberSectorMinusCoreVPAImp!X$193</f>
        <v>2.6945725831219999E-2</v>
      </c>
      <c r="Z32" s="11">
        <f>1/$A$1*[1]TimberSectorMinusCoreVPAImp!Y$193</f>
        <v>1.4547651999999993E-2</v>
      </c>
      <c r="AA32" s="11">
        <f>1/$A$1*[1]TimberSectorMinusCoreVPAImp!Z$193</f>
        <v>1.0523576000000008E-2</v>
      </c>
      <c r="AB32" s="11">
        <f>1/$A$1*[1]TimberSectorMinusCoreVPAImp!AA$193</f>
        <v>0</v>
      </c>
      <c r="AC32" s="4"/>
      <c r="AD32" s="309">
        <f>1/1000*[1]TimberSectorMinusCoreVPAImp!AB$193</f>
        <v>0</v>
      </c>
      <c r="AE32" s="11">
        <f>1/1000*[1]TimberSectorMinusCoreVPAImp!AC$193</f>
        <v>4.9616199999999997E-4</v>
      </c>
      <c r="AF32" s="11">
        <f>1/1000*[1]TimberSectorMinusCoreVPAImp!AD$193</f>
        <v>2.7639260000000003E-3</v>
      </c>
      <c r="AG32" s="11">
        <f>1/1000*[1]TimberSectorMinusCoreVPAImp!AE$193</f>
        <v>2.2848210000000002E-3</v>
      </c>
      <c r="AH32" s="11">
        <f>1/1000*[1]TimberSectorMinusCoreVPAImp!AF$193</f>
        <v>4.2720000000000006E-3</v>
      </c>
      <c r="AI32" s="11">
        <f>1/1000*[1]TimberSectorMinusCoreVPAImp!AG$193</f>
        <v>3.6800000000000011E-4</v>
      </c>
      <c r="AJ32" s="11">
        <f>1/1000*[1]TimberSectorMinusCoreVPAImp!AH$193</f>
        <v>4.0000000000000041E-6</v>
      </c>
      <c r="AK32" s="11">
        <f>1/1000*[1]TimberSectorMinusCoreVPAImp!AI$193</f>
        <v>2.6000000000000022E-5</v>
      </c>
      <c r="AL32" s="11">
        <f>1/1000*[1]TimberSectorMinusCoreVPAImp!AJ$193</f>
        <v>3.1110000000000005E-3</v>
      </c>
      <c r="AM32" s="11">
        <f>1/1000*[1]TimberSectorMinusCoreVPAImp!AK$193</f>
        <v>9.9019999999999993E-3</v>
      </c>
      <c r="AN32" s="11">
        <f>1/1000*[1]TimberSectorMinusCoreVPAImp!AL$193</f>
        <v>1.6739000000000004E-2</v>
      </c>
      <c r="AO32" s="11">
        <f>1/1000*[1]TimberSectorMinusCoreVPAImp!AM$193</f>
        <v>3.4132000000000003E-2</v>
      </c>
      <c r="AP32" s="11">
        <f>1/1000*[1]TimberSectorMinusCoreVPAImp!AN$193</f>
        <v>3.9199999999999999E-2</v>
      </c>
      <c r="AQ32" s="11">
        <f>1/1000*[1]TimberSectorMinusCoreVPAImp!AO$193</f>
        <v>3.3773999999999998E-2</v>
      </c>
      <c r="AR32" s="11">
        <f>1/1000*[1]TimberSectorMinusCoreVPAImp!AP$193</f>
        <v>1.7295093000000001E-2</v>
      </c>
      <c r="AS32" s="11">
        <f>1/1000*[1]TimberSectorMinusCoreVPAImp!AQ$193</f>
        <v>3.9753999999999998E-2</v>
      </c>
      <c r="AT32" s="11">
        <f>1/1000*[1]TimberSectorMinusCoreVPAImp!AR$193</f>
        <v>2.3101000000000003E-2</v>
      </c>
      <c r="AU32" s="11">
        <f>1/1000*[1]TimberSectorMinusCoreVPAImp!AS$193</f>
        <v>3.8792E-2</v>
      </c>
      <c r="AV32" s="11">
        <f>1/1000*[1]TimberSectorMinusCoreVPAImp!AT$193</f>
        <v>1.5006E-2</v>
      </c>
      <c r="AW32" s="11">
        <f>1/1000*[1]TimberSectorMinusCoreVPAImp!AU$193</f>
        <v>7.5490310000000012E-3</v>
      </c>
      <c r="AX32" s="11">
        <f>1/1000*[1]TimberSectorMinusCoreVPAImp!AV$193</f>
        <v>1.0586000000000002E-2</v>
      </c>
      <c r="AY32" s="11">
        <f>1/1000*[1]TimberSectorMinusCoreVPAImp!AW$193</f>
        <v>8.1301269999999974E-3</v>
      </c>
      <c r="AZ32" s="11">
        <f>1/1000*[1]TimberSectorMinusCoreVPAImp!AX$193</f>
        <v>1.1072287E-2</v>
      </c>
      <c r="BA32" s="11">
        <f>1/1000*[1]TimberSectorMinusCoreVPAImp!AY$193</f>
        <v>9.2489999999999985E-3</v>
      </c>
      <c r="BB32" s="11">
        <f>1/1000*[1]TimberSectorMinusCoreVPAImp!AZ$193</f>
        <v>7.1960000000000001E-3</v>
      </c>
      <c r="BC32" s="10">
        <f>1/1000*[1]TimberSectorMinusCoreVPAImp!BA$193</f>
        <v>0</v>
      </c>
      <c r="BD32" s="302"/>
    </row>
    <row r="33" spans="2:56">
      <c r="B33" s="5" t="s">
        <v>81</v>
      </c>
      <c r="C33" s="48">
        <f>1/$A$1*[1]TimberSectorMinusCoreVPAImp!$B$212</f>
        <v>1.0701151999999998E-3</v>
      </c>
      <c r="D33" s="11">
        <f>1/$A$1*[1]TimberSectorMinusCoreVPAImp!$C$212</f>
        <v>6.5882600000000005E-4</v>
      </c>
      <c r="E33" s="11">
        <f>1/$A$1*[1]TimberSectorMinusCoreVPAImp!$D$212</f>
        <v>0.21635473789999995</v>
      </c>
      <c r="F33" s="11">
        <f>1/$A$1*[1]TimberSectorMinusCoreVPAImp!$E$212</f>
        <v>7.4342792580000011E-2</v>
      </c>
      <c r="G33" s="11">
        <f>1/$A$1*[1]TimberSectorMinusCoreVPAImp!$F$212</f>
        <v>9.2156356600000017E-2</v>
      </c>
      <c r="H33" s="11">
        <f>1/$A$1*[1]TimberSectorMinusCoreVPAImp!$G$212</f>
        <v>1.5343739600000001E-2</v>
      </c>
      <c r="I33" s="11">
        <f>1/$A$1*[1]TimberSectorMinusCoreVPAImp!$H$212</f>
        <v>2.8861877660000004E-2</v>
      </c>
      <c r="J33" s="40">
        <f>1/$A$1*[1]TimberSectorMinusCoreVPAImp!$I$212</f>
        <v>9.0116515999999983E-3</v>
      </c>
      <c r="K33" s="40">
        <f>1/$A$1*[1]TimberSectorMinusCoreVPAImp!J$212</f>
        <v>5.6359400579999989E-2</v>
      </c>
      <c r="L33" s="40">
        <f>1/$A$1*[1]TimberSectorMinusCoreVPAImp!K$212</f>
        <v>2.8504130059999983E-2</v>
      </c>
      <c r="M33" s="11">
        <f>1/$A$1*[1]TimberSectorMinusCoreVPAImp!L$212</f>
        <v>3.060218826E-2</v>
      </c>
      <c r="N33" s="11">
        <f>1/$A$1*[1]TimberSectorMinusCoreVPAImp!M$212</f>
        <v>5.6861423220000012E-2</v>
      </c>
      <c r="O33" s="11">
        <f>1/$A$1*[1]TimberSectorMinusCoreVPAImp!N$212</f>
        <v>2.9957999119999999E-2</v>
      </c>
      <c r="P33" s="11">
        <f>1/$A$1*[1]TimberSectorMinusCoreVPAImp!O$212</f>
        <v>2.0703880399999997E-3</v>
      </c>
      <c r="Q33" s="11">
        <f>1/$A$1*[1]TimberSectorMinusCoreVPAImp!P$212</f>
        <v>3.3510301999999998E-4</v>
      </c>
      <c r="R33" s="11">
        <f>1/$A$1*[1]TimberSectorMinusCoreVPAImp!Q$212</f>
        <v>3.8736627999999985E-4</v>
      </c>
      <c r="S33" s="11">
        <f>1/$A$1*[1]TimberSectorMinusCoreVPAImp!R$212</f>
        <v>4.6871446999999979E-3</v>
      </c>
      <c r="T33" s="11">
        <f>1/$A$1*[1]TimberSectorMinusCoreVPAImp!S$212</f>
        <v>2.0188053059999995E-2</v>
      </c>
      <c r="U33" s="11">
        <f>1/$A$1*[1]TimberSectorMinusCoreVPAImp!T$212</f>
        <v>2.3618812000000019E-4</v>
      </c>
      <c r="V33" s="11">
        <f>1/$A$1*[1]TimberSectorMinusCoreVPAImp!U$212</f>
        <v>1.0604240733333337E-3</v>
      </c>
      <c r="W33" s="11">
        <f>1/$A$1*[1]TimberSectorMinusCoreVPAImp!V$212</f>
        <v>5.3707555999999985E-4</v>
      </c>
      <c r="X33" s="11">
        <f>1/$A$1*[1]TimberSectorMinusCoreVPAImp!W$212</f>
        <v>9.4066812000000036E-4</v>
      </c>
      <c r="Y33" s="11">
        <f>1/$A$1*[1]TimberSectorMinusCoreVPAImp!X$212</f>
        <v>3.1382762110000002E-4</v>
      </c>
      <c r="Z33" s="11">
        <f>1/$A$1*[1]TimberSectorMinusCoreVPAImp!Y$212</f>
        <v>2.9245999999999916E-4</v>
      </c>
      <c r="AA33" s="11">
        <f>1/$A$1*[1]TimberSectorMinusCoreVPAImp!Z$212</f>
        <v>1.3286139999999994E-3</v>
      </c>
      <c r="AB33" s="11">
        <f>1/$A$1*[1]TimberSectorMinusCoreVPAImp!AA$212</f>
        <v>0</v>
      </c>
      <c r="AC33" s="4"/>
      <c r="AD33" s="309">
        <f>1/1000*[1]TimberSectorMinusCoreVPAImp!AB$212</f>
        <v>3.9070399999999996E-3</v>
      </c>
      <c r="AE33" s="11">
        <f>1/1000*[1]TimberSectorMinusCoreVPAImp!AC$212</f>
        <v>2.5639789999999997E-3</v>
      </c>
      <c r="AF33" s="11">
        <f>1/1000*[1]TimberSectorMinusCoreVPAImp!AD$212</f>
        <v>2.2166407000000003E-2</v>
      </c>
      <c r="AG33" s="11">
        <f>1/1000*[1]TimberSectorMinusCoreVPAImp!AE$212</f>
        <v>9.0982090000000012E-3</v>
      </c>
      <c r="AH33" s="11">
        <f>1/1000*[1]TimberSectorMinusCoreVPAImp!AF$212</f>
        <v>1.2086999999999997E-2</v>
      </c>
      <c r="AI33" s="11">
        <f>1/1000*[1]TimberSectorMinusCoreVPAImp!AG$212</f>
        <v>4.2459999999999998E-3</v>
      </c>
      <c r="AJ33" s="11">
        <f>1/1000*[1]TimberSectorMinusCoreVPAImp!AH$212</f>
        <v>5.7800000000000004E-3</v>
      </c>
      <c r="AK33" s="11">
        <f>1/1000*[1]TimberSectorMinusCoreVPAImp!AI$212</f>
        <v>2.7690000000000002E-3</v>
      </c>
      <c r="AL33" s="11">
        <f>1/1000*[1]TimberSectorMinusCoreVPAImp!AJ$212</f>
        <v>9.4999999999999998E-3</v>
      </c>
      <c r="AM33" s="11">
        <f>1/1000*[1]TimberSectorMinusCoreVPAImp!AK$212</f>
        <v>5.3970000000000008E-3</v>
      </c>
      <c r="AN33" s="11">
        <f>1/1000*[1]TimberSectorMinusCoreVPAImp!AL$212</f>
        <v>5.1770000000000002E-3</v>
      </c>
      <c r="AO33" s="11">
        <f>1/1000*[1]TimberSectorMinusCoreVPAImp!AM$212</f>
        <v>9.698E-3</v>
      </c>
      <c r="AP33" s="11">
        <f>1/1000*[1]TimberSectorMinusCoreVPAImp!AN$212</f>
        <v>5.5560000000000002E-3</v>
      </c>
      <c r="AQ33" s="11">
        <f>1/1000*[1]TimberSectorMinusCoreVPAImp!AO$212</f>
        <v>1.142E-3</v>
      </c>
      <c r="AR33" s="11">
        <f>1/1000*[1]TimberSectorMinusCoreVPAImp!AP$212</f>
        <v>1.0948920000000001E-3</v>
      </c>
      <c r="AS33" s="11">
        <f>1/1000*[1]TimberSectorMinusCoreVPAImp!AQ$212</f>
        <v>8.7700000000000007E-4</v>
      </c>
      <c r="AT33" s="11">
        <f>1/1000*[1]TimberSectorMinusCoreVPAImp!AR$212</f>
        <v>2.3940000000000003E-3</v>
      </c>
      <c r="AU33" s="11">
        <f>1/1000*[1]TimberSectorMinusCoreVPAImp!AS$212</f>
        <v>3.5260000000000001E-3</v>
      </c>
      <c r="AV33" s="11">
        <f>1/1000*[1]TimberSectorMinusCoreVPAImp!AT$212</f>
        <v>1.1849999999999999E-3</v>
      </c>
      <c r="AW33" s="11">
        <f>1/1000*[1]TimberSectorMinusCoreVPAImp!AU$212</f>
        <v>2.0585819999999998E-3</v>
      </c>
      <c r="AX33" s="11">
        <f>1/1000*[1]TimberSectorMinusCoreVPAImp!AV$212</f>
        <v>1.3229999999999997E-3</v>
      </c>
      <c r="AY33" s="11">
        <f>1/1000*[1]TimberSectorMinusCoreVPAImp!AW$212</f>
        <v>2.222974E-3</v>
      </c>
      <c r="AZ33" s="11">
        <f>1/1000*[1]TimberSectorMinusCoreVPAImp!AX$212</f>
        <v>1.8479129999999994E-3</v>
      </c>
      <c r="BA33" s="11">
        <f>1/1000*[1]TimberSectorMinusCoreVPAImp!AY$212</f>
        <v>1.7920000000000002E-3</v>
      </c>
      <c r="BB33" s="11">
        <f>1/1000*[1]TimberSectorMinusCoreVPAImp!AZ$212</f>
        <v>2.3370000000000001E-3</v>
      </c>
      <c r="BC33" s="10">
        <f>1/1000*[1]TimberSectorMinusCoreVPAImp!BA$212</f>
        <v>0</v>
      </c>
      <c r="BD33" s="302"/>
    </row>
    <row r="34" spans="2:56">
      <c r="B34" s="5" t="s">
        <v>47</v>
      </c>
      <c r="C34" s="48">
        <f>1/$A$1*[1]TimberSectorMinusCoreVPAImp!$B$225</f>
        <v>6.0195295999999994E-3</v>
      </c>
      <c r="D34" s="11">
        <f>1/$A$1*[1]TimberSectorMinusCoreVPAImp!$C$225</f>
        <v>6.5186799999999989E-3</v>
      </c>
      <c r="E34" s="11">
        <f>1/$A$1*[1]TimberSectorMinusCoreVPAImp!$D$225</f>
        <v>1.5377967640000005E-2</v>
      </c>
      <c r="F34" s="11">
        <f>1/$A$1*[1]TimberSectorMinusCoreVPAImp!$E$225</f>
        <v>2.3901804499999988E-2</v>
      </c>
      <c r="G34" s="11">
        <f>1/$A$1*[1]TimberSectorMinusCoreVPAImp!$F$225</f>
        <v>1.8772542319999995E-2</v>
      </c>
      <c r="H34" s="11">
        <f>1/$A$1*[1]TimberSectorMinusCoreVPAImp!$G$225</f>
        <v>2.86100013E-2</v>
      </c>
      <c r="I34" s="11">
        <f>1/$A$1*[1]TimberSectorMinusCoreVPAImp!$H$225</f>
        <v>3.1389405319999994E-2</v>
      </c>
      <c r="J34" s="40">
        <f>1/$A$1*[1]TimberSectorMinusCoreVPAImp!$I$225</f>
        <v>3.3670817180000014E-2</v>
      </c>
      <c r="K34" s="40">
        <f>1/$A$1*[1]TimberSectorMinusCoreVPAImp!J$225</f>
        <v>2.8519437939999993E-2</v>
      </c>
      <c r="L34" s="40">
        <f>1/$A$1*[1]TimberSectorMinusCoreVPAImp!K$225</f>
        <v>1.8348119019999998E-2</v>
      </c>
      <c r="M34" s="11">
        <f>1/$A$1*[1]TimberSectorMinusCoreVPAImp!L$225</f>
        <v>2.5800245800000003E-2</v>
      </c>
      <c r="N34" s="11">
        <f>1/$A$1*[1]TimberSectorMinusCoreVPAImp!M$225</f>
        <v>2.7810175539999999E-2</v>
      </c>
      <c r="O34" s="11">
        <f>1/$A$1*[1]TimberSectorMinusCoreVPAImp!N$225</f>
        <v>2.9789154499999981E-2</v>
      </c>
      <c r="P34" s="11">
        <f>1/$A$1*[1]TimberSectorMinusCoreVPAImp!O$225</f>
        <v>2.9761993379999963E-2</v>
      </c>
      <c r="Q34" s="11">
        <f>1/$A$1*[1]TimberSectorMinusCoreVPAImp!P$225</f>
        <v>3.7282455699999988E-2</v>
      </c>
      <c r="R34" s="11">
        <f>1/$A$1*[1]TimberSectorMinusCoreVPAImp!Q$225</f>
        <v>3.6313095140000029E-2</v>
      </c>
      <c r="S34" s="11">
        <f>1/$A$1*[1]TimberSectorMinusCoreVPAImp!R$225</f>
        <v>3.153545066000002E-2</v>
      </c>
      <c r="T34" s="11">
        <f>1/$A$1*[1]TimberSectorMinusCoreVPAImp!S$225</f>
        <v>3.4481848099999962E-2</v>
      </c>
      <c r="U34" s="11">
        <f>1/$A$1*[1]TimberSectorMinusCoreVPAImp!T$225</f>
        <v>3.3297481980000043E-2</v>
      </c>
      <c r="V34" s="11">
        <f>1/$A$1*[1]TimberSectorMinusCoreVPAImp!U$225</f>
        <v>2.4873717900000009E-2</v>
      </c>
      <c r="W34" s="11">
        <f>1/$A$1*[1]TimberSectorMinusCoreVPAImp!V$225</f>
        <v>2.427342344000008E-2</v>
      </c>
      <c r="X34" s="11">
        <f>1/$A$1*[1]TimberSectorMinusCoreVPAImp!W$225</f>
        <v>2.1962638739999985E-2</v>
      </c>
      <c r="Y34" s="11">
        <f>1/$A$1*[1]TimberSectorMinusCoreVPAImp!X$225</f>
        <v>1.21319039352E-2</v>
      </c>
      <c r="Z34" s="11">
        <f>1/$A$1*[1]TimberSectorMinusCoreVPAImp!Y$225</f>
        <v>1.1409300000000039E-2</v>
      </c>
      <c r="AA34" s="11">
        <f>1/$A$1*[1]TimberSectorMinusCoreVPAImp!Z$225</f>
        <v>1.4478141999999944E-2</v>
      </c>
      <c r="AB34" s="11">
        <f>1/$A$1*[1]TimberSectorMinusCoreVPAImp!AA$225</f>
        <v>0</v>
      </c>
      <c r="AC34" s="4"/>
      <c r="AD34" s="309">
        <f>1/1000*[1]TimberSectorMinusCoreVPAImp!AB$225</f>
        <v>2.4432939999999999E-3</v>
      </c>
      <c r="AE34" s="11">
        <f>1/1000*[1]TimberSectorMinusCoreVPAImp!AC$225</f>
        <v>1.796403E-3</v>
      </c>
      <c r="AF34" s="11">
        <f>1/1000*[1]TimberSectorMinusCoreVPAImp!AD$225</f>
        <v>4.5496590000000002E-3</v>
      </c>
      <c r="AG34" s="11">
        <f>1/1000*[1]TimberSectorMinusCoreVPAImp!AE$225</f>
        <v>7.4217820000000009E-3</v>
      </c>
      <c r="AH34" s="11">
        <f>1/1000*[1]TimberSectorMinusCoreVPAImp!AF$225</f>
        <v>5.3989999999999993E-3</v>
      </c>
      <c r="AI34" s="11">
        <f>1/1000*[1]TimberSectorMinusCoreVPAImp!AG$225</f>
        <v>1.0939000000000001E-2</v>
      </c>
      <c r="AJ34" s="11">
        <f>1/1000*[1]TimberSectorMinusCoreVPAImp!AH$225</f>
        <v>7.9500000000000005E-3</v>
      </c>
      <c r="AK34" s="11">
        <f>1/1000*[1]TimberSectorMinusCoreVPAImp!AI$225</f>
        <v>1.0283E-2</v>
      </c>
      <c r="AL34" s="11">
        <f>1/1000*[1]TimberSectorMinusCoreVPAImp!AJ$225</f>
        <v>1.1586000000000003E-2</v>
      </c>
      <c r="AM34" s="11">
        <f>1/1000*[1]TimberSectorMinusCoreVPAImp!AK$225</f>
        <v>7.1360000000000008E-3</v>
      </c>
      <c r="AN34" s="11">
        <f>1/1000*[1]TimberSectorMinusCoreVPAImp!AL$225</f>
        <v>9.6340000000000002E-3</v>
      </c>
      <c r="AO34" s="11">
        <f>1/1000*[1]TimberSectorMinusCoreVPAImp!AM$225</f>
        <v>1.0780000000000001E-2</v>
      </c>
      <c r="AP34" s="11">
        <f>1/1000*[1]TimberSectorMinusCoreVPAImp!AN$225</f>
        <v>1.1310000000000001E-2</v>
      </c>
      <c r="AQ34" s="11">
        <f>1/1000*[1]TimberSectorMinusCoreVPAImp!AO$225</f>
        <v>9.9780000000000008E-3</v>
      </c>
      <c r="AR34" s="11">
        <f>1/1000*[1]TimberSectorMinusCoreVPAImp!AP$225</f>
        <v>1.5409365E-2</v>
      </c>
      <c r="AS34" s="11">
        <f>1/1000*[1]TimberSectorMinusCoreVPAImp!AQ$225</f>
        <v>1.3629999999999996E-2</v>
      </c>
      <c r="AT34" s="11">
        <f>1/1000*[1]TimberSectorMinusCoreVPAImp!AR$225</f>
        <v>1.1121000000000002E-2</v>
      </c>
      <c r="AU34" s="11">
        <f>1/1000*[1]TimberSectorMinusCoreVPAImp!AS$225</f>
        <v>1.2274999999999999E-2</v>
      </c>
      <c r="AV34" s="11">
        <f>1/1000*[1]TimberSectorMinusCoreVPAImp!AT$225</f>
        <v>1.2397999999999996E-2</v>
      </c>
      <c r="AW34" s="11">
        <f>1/1000*[1]TimberSectorMinusCoreVPAImp!AU$225</f>
        <v>9.5949740000000044E-3</v>
      </c>
      <c r="AX34" s="11">
        <f>1/1000*[1]TimberSectorMinusCoreVPAImp!AV$225</f>
        <v>9.7320000000000028E-3</v>
      </c>
      <c r="AY34" s="11">
        <f>1/1000*[1]TimberSectorMinusCoreVPAImp!AW$225</f>
        <v>9.9048300000000051E-3</v>
      </c>
      <c r="AZ34" s="11">
        <f>1/1000*[1]TimberSectorMinusCoreVPAImp!AX$225</f>
        <v>7.5465170000000017E-3</v>
      </c>
      <c r="BA34" s="11">
        <f>1/1000*[1]TimberSectorMinusCoreVPAImp!AY$225</f>
        <v>6.5409999999999973E-3</v>
      </c>
      <c r="BB34" s="11">
        <f>1/1000*[1]TimberSectorMinusCoreVPAImp!AZ$225</f>
        <v>8.3310000000000033E-3</v>
      </c>
      <c r="BC34" s="10">
        <f>1/1000*[1]TimberSectorMinusCoreVPAImp!BA$225</f>
        <v>0</v>
      </c>
      <c r="BD34" s="302"/>
    </row>
    <row r="35" spans="2:56">
      <c r="B35" s="5" t="s">
        <v>22</v>
      </c>
      <c r="C35" s="21">
        <f t="shared" ref="C35:M35" si="8">SUM(C26:C26)-SUM(C27:C34)</f>
        <v>6.6322451999999976E-3</v>
      </c>
      <c r="D35" s="17">
        <f t="shared" si="8"/>
        <v>9.17989520000001E-3</v>
      </c>
      <c r="E35" s="17">
        <f t="shared" si="8"/>
        <v>3.9527173139999983E-2</v>
      </c>
      <c r="F35" s="17">
        <f t="shared" si="8"/>
        <v>3.2192470799999984E-2</v>
      </c>
      <c r="G35" s="17">
        <f t="shared" si="8"/>
        <v>2.9781846360000142E-2</v>
      </c>
      <c r="H35" s="17">
        <f t="shared" si="8"/>
        <v>3.0208329640000003E-2</v>
      </c>
      <c r="I35" s="17">
        <f t="shared" si="8"/>
        <v>3.5999330919999906E-2</v>
      </c>
      <c r="J35" s="75">
        <f t="shared" si="8"/>
        <v>5.2757183779999994E-2</v>
      </c>
      <c r="K35" s="75">
        <f t="shared" si="8"/>
        <v>3.0751193479999939E-2</v>
      </c>
      <c r="L35" s="75">
        <f t="shared" si="8"/>
        <v>2.8807753239999956E-2</v>
      </c>
      <c r="M35" s="17">
        <f t="shared" si="8"/>
        <v>4.402607453999996E-2</v>
      </c>
      <c r="N35" s="17">
        <f>SUM(N26:N26)-SUM(N27:N34)</f>
        <v>7.3065919219999942E-2</v>
      </c>
      <c r="O35" s="17">
        <f t="shared" ref="O35:AB35" si="9">SUM(O26:O26)-SUM(O27:O34)</f>
        <v>6.8420540159999932E-2</v>
      </c>
      <c r="P35" s="17">
        <f t="shared" si="9"/>
        <v>6.4625691199999946E-2</v>
      </c>
      <c r="Q35" s="17">
        <f t="shared" si="9"/>
        <v>6.3037181199999903E-2</v>
      </c>
      <c r="R35" s="17">
        <f t="shared" si="9"/>
        <v>7.765809100000004E-2</v>
      </c>
      <c r="S35" s="17">
        <f t="shared" si="9"/>
        <v>7.1449829499999895E-2</v>
      </c>
      <c r="T35" s="17">
        <f t="shared" si="9"/>
        <v>7.9545393479999948E-2</v>
      </c>
      <c r="U35" s="17">
        <f t="shared" si="9"/>
        <v>8.2653067840000177E-2</v>
      </c>
      <c r="V35" s="17">
        <f t="shared" si="9"/>
        <v>6.6192490906666623E-2</v>
      </c>
      <c r="W35" s="17">
        <f t="shared" si="9"/>
        <v>7.6089880160000012E-2</v>
      </c>
      <c r="X35" s="17">
        <f t="shared" si="9"/>
        <v>7.5446229319999988E-2</v>
      </c>
      <c r="Y35" s="17">
        <f t="shared" si="9"/>
        <v>5.632506907467999E-2</v>
      </c>
      <c r="Z35" s="17">
        <f t="shared" si="9"/>
        <v>4.951041199999999E-2</v>
      </c>
      <c r="AA35" s="17">
        <f t="shared" si="9"/>
        <v>4.8044667999999929E-2</v>
      </c>
      <c r="AB35" s="17">
        <f t="shared" si="9"/>
        <v>0</v>
      </c>
      <c r="AC35" s="4"/>
      <c r="AD35" s="12">
        <f t="shared" ref="AD35:BC35" si="10">SUM(AD26:AD26)-SUM(AD27:AD34)</f>
        <v>5.3023519999999824E-3</v>
      </c>
      <c r="AE35" s="13">
        <f t="shared" si="10"/>
        <v>6.2725530000000279E-3</v>
      </c>
      <c r="AF35" s="13">
        <f t="shared" si="10"/>
        <v>2.5255482999999967E-2</v>
      </c>
      <c r="AG35" s="13">
        <f t="shared" si="10"/>
        <v>1.7117045999999997E-2</v>
      </c>
      <c r="AH35" s="13">
        <f t="shared" si="10"/>
        <v>1.6201000000000021E-2</v>
      </c>
      <c r="AI35" s="13">
        <f t="shared" si="10"/>
        <v>1.9347000000000003E-2</v>
      </c>
      <c r="AJ35" s="13">
        <f t="shared" si="10"/>
        <v>1.9000000000000003E-2</v>
      </c>
      <c r="AK35" s="13">
        <f t="shared" si="10"/>
        <v>2.732100000000004E-2</v>
      </c>
      <c r="AL35" s="13">
        <f t="shared" si="10"/>
        <v>2.0652000000000031E-2</v>
      </c>
      <c r="AM35" s="13">
        <f t="shared" si="10"/>
        <v>1.5111000000000041E-2</v>
      </c>
      <c r="AN35" s="13">
        <f t="shared" si="10"/>
        <v>2.1239999999999953E-2</v>
      </c>
      <c r="AO35" s="13">
        <f t="shared" si="10"/>
        <v>3.4116999999999981E-2</v>
      </c>
      <c r="AP35" s="13">
        <f t="shared" si="10"/>
        <v>3.4468000000000026E-2</v>
      </c>
      <c r="AQ35" s="13">
        <f t="shared" si="10"/>
        <v>3.1592999999999954E-2</v>
      </c>
      <c r="AR35" s="13">
        <f t="shared" si="10"/>
        <v>3.8274489999999994E-2</v>
      </c>
      <c r="AS35" s="13">
        <f t="shared" si="10"/>
        <v>4.8832000000000014E-2</v>
      </c>
      <c r="AT35" s="13">
        <f t="shared" si="10"/>
        <v>4.8911999999999983E-2</v>
      </c>
      <c r="AU35" s="13">
        <f t="shared" si="10"/>
        <v>5.5823000000000012E-2</v>
      </c>
      <c r="AV35" s="13">
        <f t="shared" si="10"/>
        <v>6.2807999999999961E-2</v>
      </c>
      <c r="AW35" s="13">
        <f t="shared" si="10"/>
        <v>7.2256327999999981E-2</v>
      </c>
      <c r="AX35" s="13">
        <f t="shared" si="10"/>
        <v>7.2451000000000071E-2</v>
      </c>
      <c r="AY35" s="13">
        <f t="shared" si="10"/>
        <v>8.0123017000000019E-2</v>
      </c>
      <c r="AZ35" s="13">
        <f t="shared" si="10"/>
        <v>7.3344401999999975E-2</v>
      </c>
      <c r="BA35" s="13">
        <f t="shared" si="10"/>
        <v>6.2920000000000031E-2</v>
      </c>
      <c r="BB35" s="13">
        <f t="shared" si="10"/>
        <v>6.1393999999999976E-2</v>
      </c>
      <c r="BC35" s="15">
        <f t="shared" si="10"/>
        <v>0</v>
      </c>
      <c r="BD35" s="302"/>
    </row>
    <row r="36" spans="2:56" ht="17.149999999999999" customHeight="1">
      <c r="B36" s="9" t="s">
        <v>102</v>
      </c>
      <c r="C36" s="68">
        <f t="shared" ref="C36:AB36" si="11">C5-SUM(C6,C7,C11,C17,C26)</f>
        <v>0.26397377440000058</v>
      </c>
      <c r="D36" s="26">
        <f t="shared" si="11"/>
        <v>0.42260698760000093</v>
      </c>
      <c r="E36" s="26">
        <f t="shared" si="11"/>
        <v>0.40529267211999986</v>
      </c>
      <c r="F36" s="26">
        <f t="shared" si="11"/>
        <v>0.33567843217999949</v>
      </c>
      <c r="G36" s="26">
        <f t="shared" si="11"/>
        <v>0.1282634421599993</v>
      </c>
      <c r="H36" s="26">
        <f t="shared" si="11"/>
        <v>0.2276510273400012</v>
      </c>
      <c r="I36" s="26">
        <f t="shared" si="11"/>
        <v>0.24933750169999769</v>
      </c>
      <c r="J36" s="46">
        <f t="shared" si="11"/>
        <v>0.11344926823999879</v>
      </c>
      <c r="K36" s="46">
        <f t="shared" si="11"/>
        <v>0.16294971498000077</v>
      </c>
      <c r="L36" s="46">
        <f t="shared" si="11"/>
        <v>0.11365099995999994</v>
      </c>
      <c r="M36" s="26">
        <f t="shared" si="11"/>
        <v>3.230117282000089E-2</v>
      </c>
      <c r="N36" s="26">
        <f t="shared" si="11"/>
        <v>7.6593409760000064E-2</v>
      </c>
      <c r="O36" s="26">
        <f t="shared" si="11"/>
        <v>5.2807383439998912E-2</v>
      </c>
      <c r="P36" s="26">
        <f t="shared" si="11"/>
        <v>1.9876261860000799E-2</v>
      </c>
      <c r="Q36" s="26">
        <f t="shared" si="11"/>
        <v>2.4488190999999215E-2</v>
      </c>
      <c r="R36" s="26">
        <f t="shared" si="11"/>
        <v>2.6335444799999497E-2</v>
      </c>
      <c r="S36" s="26">
        <f t="shared" si="11"/>
        <v>3.3280607359999159E-2</v>
      </c>
      <c r="T36" s="26">
        <f t="shared" si="11"/>
        <v>1.7199694570001256E-2</v>
      </c>
      <c r="U36" s="26">
        <f t="shared" si="11"/>
        <v>3.0388148100001011E-2</v>
      </c>
      <c r="V36" s="26">
        <f t="shared" si="11"/>
        <v>4.8907028920001316E-2</v>
      </c>
      <c r="W36" s="26">
        <f t="shared" si="11"/>
        <v>4.6961127219999899E-2</v>
      </c>
      <c r="X36" s="26">
        <f t="shared" si="11"/>
        <v>2.0817857653335103E-2</v>
      </c>
      <c r="Y36" s="26">
        <f t="shared" si="11"/>
        <v>1.5600021907617556E-2</v>
      </c>
      <c r="Z36" s="26">
        <f t="shared" si="11"/>
        <v>7.6373919999994655E-3</v>
      </c>
      <c r="AA36" s="26">
        <f t="shared" si="11"/>
        <v>6.9183239999999202E-3</v>
      </c>
      <c r="AB36" s="26">
        <f t="shared" si="11"/>
        <v>0</v>
      </c>
      <c r="AC36" s="4"/>
      <c r="AD36" s="68">
        <f t="shared" ref="AD36:BC36" si="12">AD5-SUM(AD6,AD7,AD11,AD17,AD26)</f>
        <v>2.8721914000000015E-2</v>
      </c>
      <c r="AE36" s="26">
        <f t="shared" si="12"/>
        <v>4.1120163000000209E-2</v>
      </c>
      <c r="AF36" s="26">
        <f t="shared" si="12"/>
        <v>5.9353988000000468E-2</v>
      </c>
      <c r="AG36" s="26">
        <f t="shared" si="12"/>
        <v>4.0482067708779823E-2</v>
      </c>
      <c r="AH36" s="26">
        <f t="shared" si="12"/>
        <v>1.7455999999999916E-2</v>
      </c>
      <c r="AI36" s="26">
        <f t="shared" si="12"/>
        <v>3.1585999999999559E-2</v>
      </c>
      <c r="AJ36" s="26">
        <f t="shared" si="12"/>
        <v>3.4437999999999969E-2</v>
      </c>
      <c r="AK36" s="26">
        <f t="shared" si="12"/>
        <v>2.2277999999999354E-2</v>
      </c>
      <c r="AL36" s="26">
        <f t="shared" si="12"/>
        <v>3.2926000000000011E-2</v>
      </c>
      <c r="AM36" s="26">
        <f t="shared" si="12"/>
        <v>2.1141999999999772E-2</v>
      </c>
      <c r="AN36" s="26">
        <f t="shared" si="12"/>
        <v>1.2232999999999716E-2</v>
      </c>
      <c r="AO36" s="26">
        <f t="shared" si="12"/>
        <v>1.9653999999999838E-2</v>
      </c>
      <c r="AP36" s="26">
        <f t="shared" si="12"/>
        <v>1.5986999999999751E-2</v>
      </c>
      <c r="AQ36" s="26">
        <f t="shared" si="12"/>
        <v>1.2655999999999779E-2</v>
      </c>
      <c r="AR36" s="26">
        <f t="shared" si="12"/>
        <v>1.7884185000001107E-2</v>
      </c>
      <c r="AS36" s="26">
        <f t="shared" si="12"/>
        <v>1.4805999999999431E-2</v>
      </c>
      <c r="AT36" s="26">
        <f t="shared" si="12"/>
        <v>1.8816999999999862E-2</v>
      </c>
      <c r="AU36" s="26">
        <f t="shared" si="12"/>
        <v>1.6698000000000324E-2</v>
      </c>
      <c r="AV36" s="26">
        <f t="shared" si="12"/>
        <v>1.4865999999999824E-2</v>
      </c>
      <c r="AW36" s="26">
        <f t="shared" si="12"/>
        <v>1.9966491000000364E-2</v>
      </c>
      <c r="AX36" s="26">
        <f t="shared" si="12"/>
        <v>2.1907000000000121E-2</v>
      </c>
      <c r="AY36" s="26">
        <f t="shared" si="12"/>
        <v>2.8339858000000273E-2</v>
      </c>
      <c r="AZ36" s="26">
        <f t="shared" si="12"/>
        <v>2.29383749999994E-2</v>
      </c>
      <c r="BA36" s="26">
        <f t="shared" si="12"/>
        <v>1.3552999999999926E-2</v>
      </c>
      <c r="BB36" s="26">
        <f t="shared" si="12"/>
        <v>1.2909999999999533E-2</v>
      </c>
      <c r="BC36" s="27">
        <f t="shared" si="12"/>
        <v>0</v>
      </c>
      <c r="BD36" s="302"/>
    </row>
    <row r="37" spans="2:56">
      <c r="B37" s="5" t="s">
        <v>26</v>
      </c>
      <c r="C37" s="48">
        <f>1/$A$1*[1]TimberSectorMinusCoreVPAImp!$B$15</f>
        <v>0.18605187999999995</v>
      </c>
      <c r="D37" s="11">
        <f>1/$A$1*[1]TimberSectorMinusCoreVPAImp!$C$15</f>
        <v>0.32394208000000008</v>
      </c>
      <c r="E37" s="11">
        <f>1/$A$1*[1]TimberSectorMinusCoreVPAImp!$D$15</f>
        <v>0.27266084622000053</v>
      </c>
      <c r="F37" s="11">
        <f>1/$A$1*[1]TimberSectorMinusCoreVPAImp!$E$15</f>
        <v>0.20878853435999933</v>
      </c>
      <c r="G37" s="11">
        <f>1/$A$1*[1]TimberSectorMinusCoreVPAImp!$F$15</f>
        <v>5.9998745519999785E-2</v>
      </c>
      <c r="H37" s="11">
        <f>1/$A$1*[1]TimberSectorMinusCoreVPAImp!$G$15</f>
        <v>0.13889851136000003</v>
      </c>
      <c r="I37" s="11">
        <f>1/$A$1*[1]TimberSectorMinusCoreVPAImp!$H$15</f>
        <v>0.13834061388000002</v>
      </c>
      <c r="J37" s="40">
        <f>1/$A$1*[1]TimberSectorMinusCoreVPAImp!$I$15</f>
        <v>9.3513566439999751E-2</v>
      </c>
      <c r="K37" s="40">
        <f>1/$A$1*[1]TimberSectorMinusCoreVPAImp!J$15</f>
        <v>0.11769408001999987</v>
      </c>
      <c r="L37" s="40">
        <f>1/$A$1*[1]TimberSectorMinusCoreVPAImp!K$15</f>
        <v>5.8644979659999874E-2</v>
      </c>
      <c r="M37" s="11">
        <f>1/$A$1*[1]TimberSectorMinusCoreVPAImp!L$15</f>
        <v>9.3134658399999792E-3</v>
      </c>
      <c r="N37" s="11">
        <f>1/$A$1*[1]TimberSectorMinusCoreVPAImp!M$15</f>
        <v>6.5727716599999764E-3</v>
      </c>
      <c r="O37" s="11">
        <f>1/$A$1*[1]TimberSectorMinusCoreVPAImp!N$15</f>
        <v>7.3585965600000691E-3</v>
      </c>
      <c r="P37" s="11">
        <f>1/$A$1*[1]TimberSectorMinusCoreVPAImp!O$15</f>
        <v>5.5851602799999456E-3</v>
      </c>
      <c r="Q37" s="11">
        <f>1/$A$1*[1]TimberSectorMinusCoreVPAImp!P$15</f>
        <v>1.4407051680000005E-2</v>
      </c>
      <c r="R37" s="11">
        <f>1/$A$1*[1]TimberSectorMinusCoreVPAImp!Q$15</f>
        <v>1.3909480339999947E-2</v>
      </c>
      <c r="S37" s="11">
        <f>1/$A$1*[1]TimberSectorMinusCoreVPAImp!R$15</f>
        <v>8.1015120200000623E-3</v>
      </c>
      <c r="T37" s="11">
        <f>1/$A$1*[1]TimberSectorMinusCoreVPAImp!S$15</f>
        <v>5.3156132399999056E-3</v>
      </c>
      <c r="U37" s="11">
        <f>1/$A$1*[1]TimberSectorMinusCoreVPAImp!T$15</f>
        <v>3.3006562399999981E-3</v>
      </c>
      <c r="V37" s="11">
        <f>1/$A$1*[1]TimberSectorMinusCoreVPAImp!U$15</f>
        <v>4.3573003399999949E-3</v>
      </c>
      <c r="W37" s="11">
        <f>1/$A$1*[1]TimberSectorMinusCoreVPAImp!V$15</f>
        <v>4.7647378799999668E-3</v>
      </c>
      <c r="X37" s="11">
        <f>1/$A$1*[1]TimberSectorMinusCoreVPAImp!W$15</f>
        <v>1.8656194200002973E-3</v>
      </c>
      <c r="Y37" s="11">
        <f>1/$A$1*[1]TimberSectorMinusCoreVPAImp!X$15</f>
        <v>1.0679644324999571E-3</v>
      </c>
      <c r="Z37" s="11">
        <f>1/$A$1*[1]TimberSectorMinusCoreVPAImp!Y$15</f>
        <v>1.7866379999999932E-3</v>
      </c>
      <c r="AA37" s="11">
        <f>1/$A$1*[1]TimberSectorMinusCoreVPAImp!Z$15</f>
        <v>1.6021880000000321E-3</v>
      </c>
      <c r="AB37" s="11">
        <f>1/$A$1*[1]TimberSectorMinusCoreVPAImp!AA$15</f>
        <v>0</v>
      </c>
      <c r="AC37" s="4"/>
      <c r="AD37" s="309">
        <f>1/1000*[1]TimberSectorMinusCoreVPAImp!AB$15</f>
        <v>2.0570999999999999E-2</v>
      </c>
      <c r="AE37" s="11">
        <f>1/1000*[1]TimberSectorMinusCoreVPAImp!AC$15</f>
        <v>3.1187615999999994E-2</v>
      </c>
      <c r="AF37" s="11">
        <f>1/1000*[1]TimberSectorMinusCoreVPAImp!AD$15</f>
        <v>2.6597583000000001E-2</v>
      </c>
      <c r="AG37" s="11">
        <f>1/1000*[1]TimberSectorMinusCoreVPAImp!AE$15</f>
        <v>2.0535876000000002E-2</v>
      </c>
      <c r="AH37" s="11">
        <f>1/1000*[1]TimberSectorMinusCoreVPAImp!AF$15</f>
        <v>7.1119999999999951E-3</v>
      </c>
      <c r="AI37" s="11">
        <f>1/1000*[1]TimberSectorMinusCoreVPAImp!AG$15</f>
        <v>1.6959000000000012E-2</v>
      </c>
      <c r="AJ37" s="11">
        <f>1/1000*[1]TimberSectorMinusCoreVPAImp!AH$15</f>
        <v>1.7881000000000001E-2</v>
      </c>
      <c r="AK37" s="11">
        <f>1/1000*[1]TimberSectorMinusCoreVPAImp!AI$15</f>
        <v>1.488900000000001E-2</v>
      </c>
      <c r="AL37" s="11">
        <f>1/1000*[1]TimberSectorMinusCoreVPAImp!AJ$15</f>
        <v>1.9445E-2</v>
      </c>
      <c r="AM37" s="11">
        <f>1/1000*[1]TimberSectorMinusCoreVPAImp!AK$15</f>
        <v>7.6379999999999981E-3</v>
      </c>
      <c r="AN37" s="11">
        <f>1/1000*[1]TimberSectorMinusCoreVPAImp!AL$15</f>
        <v>1.9500000000000099E-3</v>
      </c>
      <c r="AO37" s="11">
        <f>1/1000*[1]TimberSectorMinusCoreVPAImp!AM$15</f>
        <v>1.6469999999999985E-3</v>
      </c>
      <c r="AP37" s="11">
        <f>1/1000*[1]TimberSectorMinusCoreVPAImp!AN$15</f>
        <v>1.7740000000000011E-3</v>
      </c>
      <c r="AQ37" s="11">
        <f>1/1000*[1]TimberSectorMinusCoreVPAImp!AO$15</f>
        <v>1.7170000000000024E-3</v>
      </c>
      <c r="AR37" s="11">
        <f>1/1000*[1]TimberSectorMinusCoreVPAImp!AP$15</f>
        <v>4.2460379999999989E-3</v>
      </c>
      <c r="AS37" s="11">
        <f>1/1000*[1]TimberSectorMinusCoreVPAImp!AQ$15</f>
        <v>3.8220000000000029E-3</v>
      </c>
      <c r="AT37" s="11">
        <f>1/1000*[1]TimberSectorMinusCoreVPAImp!AR$15</f>
        <v>3.7169999999999955E-3</v>
      </c>
      <c r="AU37" s="11">
        <f>1/1000*[1]TimberSectorMinusCoreVPAImp!AS$15</f>
        <v>3.8500000000000014E-3</v>
      </c>
      <c r="AV37" s="11">
        <f>1/1000*[1]TimberSectorMinusCoreVPAImp!AT$15</f>
        <v>3.9730000000000026E-3</v>
      </c>
      <c r="AW37" s="11">
        <f>1/1000*[1]TimberSectorMinusCoreVPAImp!AU$15</f>
        <v>2.4709860000000005E-3</v>
      </c>
      <c r="AX37" s="11">
        <f>1/1000*[1]TimberSectorMinusCoreVPAImp!AV$15</f>
        <v>2.3469999999999997E-3</v>
      </c>
      <c r="AY37" s="11">
        <f>1/1000*[1]TimberSectorMinusCoreVPAImp!AW$15</f>
        <v>2.0573070000000086E-3</v>
      </c>
      <c r="AZ37" s="11">
        <f>1/1000*[1]TimberSectorMinusCoreVPAImp!AX$15</f>
        <v>1.5289169999999999E-3</v>
      </c>
      <c r="BA37" s="11">
        <f>1/1000*[1]TimberSectorMinusCoreVPAImp!AY$15</f>
        <v>9.3999999999999954E-4</v>
      </c>
      <c r="BB37" s="11">
        <f>1/1000*[1]TimberSectorMinusCoreVPAImp!AZ$15</f>
        <v>6.5500000000000031E-4</v>
      </c>
      <c r="BC37" s="10">
        <f>1/1000*[1]TimberSectorMinusCoreVPAImp!BA$15</f>
        <v>0</v>
      </c>
      <c r="BD37" s="302"/>
    </row>
    <row r="38" spans="2:56">
      <c r="B38" s="5" t="s">
        <v>27</v>
      </c>
      <c r="C38" s="48">
        <f>1/$A$1*[1]TimberSectorMinusCoreVPAImp!$B$163</f>
        <v>6.4076039999999779E-2</v>
      </c>
      <c r="D38" s="11">
        <f>1/$A$1*[1]TimberSectorMinusCoreVPAImp!$C$163</f>
        <v>9.8605080000000456E-2</v>
      </c>
      <c r="E38" s="11">
        <f>1/$A$1*[1]TimberSectorMinusCoreVPAImp!$D$163</f>
        <v>0.10216432575999956</v>
      </c>
      <c r="F38" s="11">
        <f>1/$A$1*[1]TimberSectorMinusCoreVPAImp!$E$163</f>
        <v>0.1178367322999998</v>
      </c>
      <c r="G38" s="11">
        <f>1/$A$1*[1]TimberSectorMinusCoreVPAImp!$F$163</f>
        <v>6.1406319799999665E-2</v>
      </c>
      <c r="H38" s="11">
        <f>1/$A$1*[1]TimberSectorMinusCoreVPAImp!$G$163</f>
        <v>8.1794016920000878E-2</v>
      </c>
      <c r="I38" s="11">
        <f>1/$A$1*[1]TimberSectorMinusCoreVPAImp!$H$163</f>
        <v>8.6079844479999057E-2</v>
      </c>
      <c r="J38" s="40">
        <f>1/$A$1*[1]TimberSectorMinusCoreVPAImp!$I$163</f>
        <v>8.2712860999993865E-3</v>
      </c>
      <c r="K38" s="40">
        <f>1/$A$1*[1]TimberSectorMinusCoreVPAImp!J$163</f>
        <v>3.7445943080001598E-2</v>
      </c>
      <c r="L38" s="40">
        <f>1/$A$1*[1]TimberSectorMinusCoreVPAImp!K$163</f>
        <v>4.5800237700000412E-2</v>
      </c>
      <c r="M38" s="11">
        <f>1/$A$1*[1]TimberSectorMinusCoreVPAImp!L$163</f>
        <v>1.5000532820001133E-2</v>
      </c>
      <c r="N38" s="11">
        <f>1/$A$1*[1]TimberSectorMinusCoreVPAImp!M$163</f>
        <v>5.0127160999999809E-3</v>
      </c>
      <c r="O38" s="11">
        <f>1/$A$1*[1]TimberSectorMinusCoreVPAImp!N$163</f>
        <v>4.9994216999991181E-3</v>
      </c>
      <c r="P38" s="11">
        <f>1/$A$1*[1]TimberSectorMinusCoreVPAImp!O$163</f>
        <v>3.236171960001144E-3</v>
      </c>
      <c r="Q38" s="11">
        <f>1/$A$1*[1]TimberSectorMinusCoreVPAImp!P$163</f>
        <v>3.0779249199999192E-3</v>
      </c>
      <c r="R38" s="11">
        <f>1/$A$1*[1]TimberSectorMinusCoreVPAImp!Q$163</f>
        <v>4.6537796199999093E-3</v>
      </c>
      <c r="S38" s="11">
        <f>1/$A$1*[1]TimberSectorMinusCoreVPAImp!R$163</f>
        <v>1.431311784E-2</v>
      </c>
      <c r="T38" s="11">
        <f>1/$A$1*[1]TimberSectorMinusCoreVPAImp!S$163</f>
        <v>1.3191603600004598E-3</v>
      </c>
      <c r="U38" s="11">
        <f>1/$A$1*[1]TimberSectorMinusCoreVPAImp!T$163</f>
        <v>1.4075697960000078E-2</v>
      </c>
      <c r="V38" s="11">
        <f>1/$A$1*[1]TimberSectorMinusCoreVPAImp!U$163</f>
        <v>1.2822515539999912E-2</v>
      </c>
      <c r="W38" s="11">
        <f>1/$A$1*[1]TimberSectorMinusCoreVPAImp!V$163</f>
        <v>3.4534330740000563E-2</v>
      </c>
      <c r="X38" s="11">
        <f>1/$A$1*[1]TimberSectorMinusCoreVPAImp!W$163</f>
        <v>2.6345861533343395E-3</v>
      </c>
      <c r="Y38" s="11">
        <f>1/$A$1*[1]TimberSectorMinusCoreVPAImp!X$163</f>
        <v>4.047179794008926E-4</v>
      </c>
      <c r="Z38" s="11">
        <f>1/$A$1*[1]TimberSectorMinusCoreVPAImp!Y$163</f>
        <v>2.9901199999926575E-4</v>
      </c>
      <c r="AA38" s="11">
        <f>1/$A$1*[1]TimberSectorMinusCoreVPAImp!Z$163</f>
        <v>2.7188000000011314E-4</v>
      </c>
      <c r="AB38" s="11">
        <f>1/$A$1*[1]TimberSectorMinusCoreVPAImp!AA$163</f>
        <v>0</v>
      </c>
      <c r="AC38" s="4"/>
      <c r="AD38" s="309">
        <f>1/1000*[1]TimberSectorMinusCoreVPAImp!AB$163</f>
        <v>6.5810000000000174E-3</v>
      </c>
      <c r="AE38" s="11">
        <f>1/1000*[1]TimberSectorMinusCoreVPAImp!AC$163</f>
        <v>9.4956880000000021E-3</v>
      </c>
      <c r="AF38" s="11">
        <f>1/1000*[1]TimberSectorMinusCoreVPAImp!AD$163</f>
        <v>1.0034999000000027E-2</v>
      </c>
      <c r="AG38" s="11">
        <f>1/1000*[1]TimberSectorMinusCoreVPAImp!AE$163</f>
        <v>1.131138100000004E-2</v>
      </c>
      <c r="AH38" s="11">
        <f>1/1000*[1]TimberSectorMinusCoreVPAImp!AF$163</f>
        <v>6.689999999999998E-3</v>
      </c>
      <c r="AI38" s="11">
        <f>1/1000*[1]TimberSectorMinusCoreVPAImp!AG$163</f>
        <v>1.0064999999999998E-2</v>
      </c>
      <c r="AJ38" s="11">
        <f>1/1000*[1]TimberSectorMinusCoreVPAImp!AH$163</f>
        <v>1.0664999999999964E-2</v>
      </c>
      <c r="AK38" s="11">
        <f>1/1000*[1]TimberSectorMinusCoreVPAImp!AI$163</f>
        <v>1.3199999999999365E-3</v>
      </c>
      <c r="AL38" s="11">
        <f>1/1000*[1]TimberSectorMinusCoreVPAImp!AJ$163</f>
        <v>6.1049999999999612E-3</v>
      </c>
      <c r="AM38" s="11">
        <f>1/1000*[1]TimberSectorMinusCoreVPAImp!AK$163</f>
        <v>5.8179999999999838E-3</v>
      </c>
      <c r="AN38" s="11">
        <f>1/1000*[1]TimberSectorMinusCoreVPAImp!AL$163</f>
        <v>2.290999999999997E-3</v>
      </c>
      <c r="AO38" s="11">
        <f>1/1000*[1]TimberSectorMinusCoreVPAImp!AM$163</f>
        <v>7.9500000000001596E-4</v>
      </c>
      <c r="AP38" s="11">
        <f>1/1000*[1]TimberSectorMinusCoreVPAImp!AN$163</f>
        <v>7.6699999999999588E-4</v>
      </c>
      <c r="AQ38" s="11">
        <f>1/1000*[1]TimberSectorMinusCoreVPAImp!AO$163</f>
        <v>5.9300000000007459E-4</v>
      </c>
      <c r="AR38" s="11">
        <f>1/1000*[1]TimberSectorMinusCoreVPAImp!AP$163</f>
        <v>5.9298200000000632E-4</v>
      </c>
      <c r="AS38" s="11">
        <f>1/1000*[1]TimberSectorMinusCoreVPAImp!AQ$163</f>
        <v>7.7899999999999638E-4</v>
      </c>
      <c r="AT38" s="11">
        <f>1/1000*[1]TimberSectorMinusCoreVPAImp!AR$163</f>
        <v>1.8829999999999815E-3</v>
      </c>
      <c r="AU38" s="11">
        <f>1/1000*[1]TimberSectorMinusCoreVPAImp!AS$163</f>
        <v>2.7899999999999637E-4</v>
      </c>
      <c r="AV38" s="11">
        <f>1/1000*[1]TimberSectorMinusCoreVPAImp!AT$163</f>
        <v>2.1429999999999722E-3</v>
      </c>
      <c r="AW38" s="11">
        <f>1/1000*[1]TimberSectorMinusCoreVPAImp!AU$163</f>
        <v>1.7416459999999745E-3</v>
      </c>
      <c r="AX38" s="11">
        <f>1/1000*[1]TimberSectorMinusCoreVPAImp!AV$163</f>
        <v>3.4530000000000029E-3</v>
      </c>
      <c r="AY38" s="11">
        <f>1/1000*[1]TimberSectorMinusCoreVPAImp!AW$163</f>
        <v>3.8672900000000254E-4</v>
      </c>
      <c r="AZ38" s="11">
        <f>1/1000*[1]TimberSectorMinusCoreVPAImp!AX$163</f>
        <v>1.0408999999998515E-4</v>
      </c>
      <c r="BA38" s="11">
        <f>1/1000*[1]TimberSectorMinusCoreVPAImp!AY$163</f>
        <v>7.0999999999969539E-5</v>
      </c>
      <c r="BB38" s="11">
        <f>1/1000*[1]TimberSectorMinusCoreVPAImp!AZ$163</f>
        <v>5.7999999999992723E-5</v>
      </c>
      <c r="BC38" s="10">
        <f>1/1000*[1]TimberSectorMinusCoreVPAImp!BA$163</f>
        <v>0</v>
      </c>
      <c r="BD38" s="302"/>
    </row>
    <row r="39" spans="2:56" ht="13" thickBot="1">
      <c r="B39" s="6" t="s">
        <v>103</v>
      </c>
      <c r="C39" s="105">
        <f t="shared" ref="C39:M39" si="13">SUM(C36:C36)-SUM(C37:C38)</f>
        <v>1.3845854400000857E-2</v>
      </c>
      <c r="D39" s="106">
        <f t="shared" si="13"/>
        <v>5.9827600000394998E-5</v>
      </c>
      <c r="E39" s="106">
        <f t="shared" si="13"/>
        <v>3.046750013999977E-2</v>
      </c>
      <c r="F39" s="106">
        <f t="shared" si="13"/>
        <v>9.0531655200003502E-3</v>
      </c>
      <c r="G39" s="106">
        <f t="shared" si="13"/>
        <v>6.8583768399998468E-3</v>
      </c>
      <c r="H39" s="106">
        <f t="shared" si="13"/>
        <v>6.9584990600002894E-3</v>
      </c>
      <c r="I39" s="106">
        <f t="shared" si="13"/>
        <v>2.4917043339998612E-2</v>
      </c>
      <c r="J39" s="107">
        <f t="shared" si="13"/>
        <v>1.1664415699999653E-2</v>
      </c>
      <c r="K39" s="107">
        <f t="shared" si="13"/>
        <v>7.8096918799993031E-3</v>
      </c>
      <c r="L39" s="107">
        <f t="shared" si="13"/>
        <v>9.2057825999996568E-3</v>
      </c>
      <c r="M39" s="106">
        <f t="shared" si="13"/>
        <v>7.987174159999777E-3</v>
      </c>
      <c r="N39" s="106">
        <f>SUM(N36:N36)-SUM(N37:N38)</f>
        <v>6.5007922000000107E-2</v>
      </c>
      <c r="O39" s="106">
        <f t="shared" ref="O39:AB39" si="14">SUM(O36:O36)-SUM(O37:O38)</f>
        <v>4.0449365179999724E-2</v>
      </c>
      <c r="P39" s="106">
        <f t="shared" si="14"/>
        <v>1.1054929619999709E-2</v>
      </c>
      <c r="Q39" s="106">
        <f t="shared" si="14"/>
        <v>7.0032143999992913E-3</v>
      </c>
      <c r="R39" s="106">
        <f t="shared" si="14"/>
        <v>7.7721848399996407E-3</v>
      </c>
      <c r="S39" s="106">
        <f t="shared" si="14"/>
        <v>1.0865977499999097E-2</v>
      </c>
      <c r="T39" s="106">
        <f t="shared" si="14"/>
        <v>1.0564920970000891E-2</v>
      </c>
      <c r="U39" s="106">
        <f t="shared" si="14"/>
        <v>1.3011793900000936E-2</v>
      </c>
      <c r="V39" s="106">
        <f t="shared" si="14"/>
        <v>3.1727213040001409E-2</v>
      </c>
      <c r="W39" s="106">
        <f t="shared" si="14"/>
        <v>7.662058599999369E-3</v>
      </c>
      <c r="X39" s="106">
        <f t="shared" si="14"/>
        <v>1.6317652080000467E-2</v>
      </c>
      <c r="Y39" s="106">
        <f t="shared" si="14"/>
        <v>1.4127339495716706E-2</v>
      </c>
      <c r="Z39" s="106">
        <f t="shared" si="14"/>
        <v>5.5517420000002066E-3</v>
      </c>
      <c r="AA39" s="106">
        <f t="shared" si="14"/>
        <v>5.0442559999997749E-3</v>
      </c>
      <c r="AB39" s="106">
        <f t="shared" si="14"/>
        <v>0</v>
      </c>
      <c r="AC39" s="39"/>
      <c r="AD39" s="80">
        <f t="shared" ref="AD39:BC39" si="15">SUM(AD36:AD36)-SUM(AD37:AD38)</f>
        <v>1.5699139999999986E-3</v>
      </c>
      <c r="AE39" s="81">
        <f t="shared" si="15"/>
        <v>4.3685900000021288E-4</v>
      </c>
      <c r="AF39" s="81">
        <f t="shared" si="15"/>
        <v>2.2721406000000444E-2</v>
      </c>
      <c r="AG39" s="81">
        <f t="shared" si="15"/>
        <v>8.6348107087797776E-3</v>
      </c>
      <c r="AH39" s="81">
        <f t="shared" si="15"/>
        <v>3.6539999999999229E-3</v>
      </c>
      <c r="AI39" s="81">
        <f t="shared" si="15"/>
        <v>4.5619999999995491E-3</v>
      </c>
      <c r="AJ39" s="81">
        <f t="shared" si="15"/>
        <v>5.8920000000000014E-3</v>
      </c>
      <c r="AK39" s="81">
        <f t="shared" si="15"/>
        <v>6.0689999999994082E-3</v>
      </c>
      <c r="AL39" s="81">
        <f t="shared" si="15"/>
        <v>7.3760000000000492E-3</v>
      </c>
      <c r="AM39" s="81">
        <f t="shared" si="15"/>
        <v>7.6859999999997902E-3</v>
      </c>
      <c r="AN39" s="81">
        <f t="shared" si="15"/>
        <v>7.9919999999997094E-3</v>
      </c>
      <c r="AO39" s="81">
        <f t="shared" si="15"/>
        <v>1.7211999999999825E-2</v>
      </c>
      <c r="AP39" s="81">
        <f t="shared" si="15"/>
        <v>1.3445999999999755E-2</v>
      </c>
      <c r="AQ39" s="81">
        <f t="shared" si="15"/>
        <v>1.0345999999999703E-2</v>
      </c>
      <c r="AR39" s="81">
        <f t="shared" si="15"/>
        <v>1.3045165000001101E-2</v>
      </c>
      <c r="AS39" s="81">
        <f t="shared" si="15"/>
        <v>1.0204999999999432E-2</v>
      </c>
      <c r="AT39" s="81">
        <f t="shared" si="15"/>
        <v>1.3216999999999885E-2</v>
      </c>
      <c r="AU39" s="81">
        <f t="shared" si="15"/>
        <v>1.2569000000000326E-2</v>
      </c>
      <c r="AV39" s="81">
        <f t="shared" si="15"/>
        <v>8.7499999999998482E-3</v>
      </c>
      <c r="AW39" s="81">
        <f t="shared" si="15"/>
        <v>1.5753859000000391E-2</v>
      </c>
      <c r="AX39" s="81">
        <f t="shared" si="15"/>
        <v>1.6107000000000118E-2</v>
      </c>
      <c r="AY39" s="81">
        <f t="shared" si="15"/>
        <v>2.5895822000000263E-2</v>
      </c>
      <c r="AZ39" s="81">
        <f t="shared" si="15"/>
        <v>2.1305367999999415E-2</v>
      </c>
      <c r="BA39" s="81">
        <f t="shared" si="15"/>
        <v>1.2541999999999958E-2</v>
      </c>
      <c r="BB39" s="81">
        <f t="shared" si="15"/>
        <v>1.219699999999954E-2</v>
      </c>
      <c r="BC39" s="82">
        <f t="shared" si="15"/>
        <v>0</v>
      </c>
      <c r="BD39" s="302"/>
    </row>
    <row r="40" spans="2:56" ht="13" thickTop="1">
      <c r="C40" s="45"/>
      <c r="D40" s="45"/>
      <c r="E40" s="45"/>
      <c r="F40" s="45"/>
      <c r="G40" s="45"/>
      <c r="H40" s="45"/>
      <c r="I40" s="45"/>
      <c r="J40" s="45"/>
      <c r="K40" s="45"/>
      <c r="L40" s="45"/>
      <c r="M40" s="45"/>
      <c r="N40" s="45"/>
      <c r="O40" s="45"/>
      <c r="P40" s="45"/>
      <c r="Q40" s="45"/>
      <c r="R40" s="45"/>
      <c r="S40" s="45"/>
      <c r="T40" s="45"/>
      <c r="U40" s="45"/>
      <c r="V40" s="45"/>
      <c r="W40" s="45"/>
      <c r="X40" s="45"/>
      <c r="Y40" s="45"/>
      <c r="Z40" s="45"/>
      <c r="AA40" s="45"/>
      <c r="AB40" s="45"/>
      <c r="AD40" s="45"/>
      <c r="AE40" s="45"/>
      <c r="AF40" s="45"/>
      <c r="AG40" s="45"/>
      <c r="AH40" s="45"/>
      <c r="AI40" s="45"/>
      <c r="AJ40" s="45"/>
      <c r="AK40" s="45"/>
      <c r="AL40" s="45"/>
      <c r="AM40" s="45"/>
      <c r="AN40" s="45"/>
      <c r="AO40" s="45"/>
      <c r="AP40" s="45"/>
      <c r="AQ40" s="45"/>
      <c r="AR40" s="45"/>
      <c r="AS40" s="45"/>
      <c r="AT40" s="45"/>
      <c r="AU40" s="45"/>
      <c r="AV40" s="45"/>
      <c r="AW40" s="45"/>
      <c r="AX40" s="45"/>
      <c r="AY40" s="45"/>
      <c r="AZ40" s="45"/>
      <c r="BA40" s="45"/>
      <c r="BB40" s="45"/>
      <c r="BC40" s="45"/>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9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v>1</v>
      </c>
      <c r="B1" s="31"/>
    </row>
    <row r="2" spans="1:56" ht="16" thickTop="1">
      <c r="B2" s="378" t="s">
        <v>44</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67">
        <f>1+AL4</f>
        <v>2009</v>
      </c>
      <c r="AN4" s="281">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17">
        <f>1/$A$1*[1]PaperSectorMinusCoreVPAImp!$B$263</f>
        <v>13.093790389999999</v>
      </c>
      <c r="D5" s="118">
        <f>1/$A$1*[1]PaperSectorMinusCoreVPAImp!$C$263</f>
        <v>13.865461340000005</v>
      </c>
      <c r="E5" s="118">
        <f>1/$A$1*[1]PaperSectorMinusCoreVPAImp!$D$263</f>
        <v>15.810722558030001</v>
      </c>
      <c r="F5" s="118">
        <f>1/$A$1*[1]PaperSectorMinusCoreVPAImp!$E$263</f>
        <v>15.860963437090001</v>
      </c>
      <c r="G5" s="118">
        <f>1/$A$1*[1]PaperSectorMinusCoreVPAImp!$F$263</f>
        <v>16.276853698</v>
      </c>
      <c r="H5" s="118">
        <f>1/$A$1*[1]PaperSectorMinusCoreVPAImp!$G$263</f>
        <v>15.4059629817</v>
      </c>
      <c r="I5" s="118">
        <f>1/$A$1*[1]PaperSectorMinusCoreVPAImp!$H$263</f>
        <v>15.903581614439995</v>
      </c>
      <c r="J5" s="118">
        <f>1/$A$1*[1]PaperSectorMinusCoreVPAImp!$I$263</f>
        <v>16.744480259919992</v>
      </c>
      <c r="K5" s="118">
        <f>1/$A$1*[1]PaperSectorMinusCoreVPAImp!J$263</f>
        <v>16.410339797670002</v>
      </c>
      <c r="L5" s="263">
        <f>1/$A$1*[1]PaperSectorMinusCoreVPAImp!K$263</f>
        <v>14.986912193839999</v>
      </c>
      <c r="M5" s="263">
        <f>1/$A$1*[1]PaperSectorMinusCoreVPAImp!L$263</f>
        <v>16.953500961884995</v>
      </c>
      <c r="N5" s="118">
        <f>1/$A$1*[1]PaperSectorMinusCoreVPAImp!M$263</f>
        <v>16.720150331190005</v>
      </c>
      <c r="O5" s="118">
        <f>1/$A$1*[1]PaperSectorMinusCoreVPAImp!N$263</f>
        <v>15.840822223629994</v>
      </c>
      <c r="P5" s="118">
        <f>1/$A$1*[1]PaperSectorMinusCoreVPAImp!O$263</f>
        <v>16.350003228889999</v>
      </c>
      <c r="Q5" s="118">
        <f>1/$A$1*[1]PaperSectorMinusCoreVPAImp!P$263</f>
        <v>16.514814364740001</v>
      </c>
      <c r="R5" s="118">
        <f>1/$A$1*[1]PaperSectorMinusCoreVPAImp!Q$263</f>
        <v>16.574698294939999</v>
      </c>
      <c r="S5" s="118">
        <f>1/$A$1*[1]PaperSectorMinusCoreVPAImp!R$263</f>
        <v>17.817586019510006</v>
      </c>
      <c r="T5" s="118">
        <f>1/$A$1*[1]PaperSectorMinusCoreVPAImp!S$263</f>
        <v>16.92960666482001</v>
      </c>
      <c r="U5" s="118">
        <f>1/$A$1*[1]PaperSectorMinusCoreVPAImp!T$263</f>
        <v>18.064780586430004</v>
      </c>
      <c r="V5" s="118">
        <f>1/$A$1*[1]PaperSectorMinusCoreVPAImp!U$263</f>
        <v>16.5892354504</v>
      </c>
      <c r="W5" s="118">
        <f>1/$A$1*[1]PaperSectorMinusCoreVPAImp!V$263</f>
        <v>15.949995007925468</v>
      </c>
      <c r="X5" s="118">
        <f>1/$A$1*[1]PaperSectorMinusCoreVPAImp!W$263</f>
        <v>16.298434233414998</v>
      </c>
      <c r="Y5" s="118">
        <f>1/$A$1*[1]PaperSectorMinusCoreVPAImp!X$263</f>
        <v>16.271576619058894</v>
      </c>
      <c r="Z5" s="118">
        <f>1/$A$1*[1]PaperSectorMinusCoreVPAImp!Y$263</f>
        <v>15.347963603000007</v>
      </c>
      <c r="AA5" s="118">
        <f>1/$A$1*[1]PaperSectorMinusCoreVPAImp!Z$263</f>
        <v>16.474065925000001</v>
      </c>
      <c r="AB5" s="118">
        <f>1/$A$1*[1]PaperSectorMinusCoreVPAImp!AA$263</f>
        <v>0</v>
      </c>
      <c r="AC5" s="18"/>
      <c r="AD5" s="60">
        <f>1/1000*[1]PaperSectorMinusCoreVPAImp!AB$263</f>
        <v>1.8213968063314712</v>
      </c>
      <c r="AE5" s="55">
        <f>1/1000*[1]PaperSectorMinusCoreVPAImp!AC$263</f>
        <v>1.5566596009999996</v>
      </c>
      <c r="AF5" s="55">
        <f>1/1000*[1]PaperSectorMinusCoreVPAImp!AD$263</f>
        <v>1.893413421</v>
      </c>
      <c r="AG5" s="55">
        <f>1/1000*[1]PaperSectorMinusCoreVPAImp!AE$263</f>
        <v>2.0719228430000003</v>
      </c>
      <c r="AH5" s="55">
        <f>1/1000*[1]PaperSectorMinusCoreVPAImp!AF$263</f>
        <v>2.2652060000000001</v>
      </c>
      <c r="AI5" s="55">
        <f>1/1000*[1]PaperSectorMinusCoreVPAImp!AG$263</f>
        <v>2.1920759999999992</v>
      </c>
      <c r="AJ5" s="55">
        <f>1/1000*[1]PaperSectorMinusCoreVPAImp!AH$263</f>
        <v>2.583164</v>
      </c>
      <c r="AK5" s="55">
        <f>1/1000*[1]PaperSectorMinusCoreVPAImp!AI$263</f>
        <v>3.0610749999999993</v>
      </c>
      <c r="AL5" s="55">
        <f>1/1000*[1]PaperSectorMinusCoreVPAImp!AJ$263</f>
        <v>3.3351070000000012</v>
      </c>
      <c r="AM5" s="55">
        <f>1/1000*[1]PaperSectorMinusCoreVPAImp!AK$263</f>
        <v>2.5267599999999999</v>
      </c>
      <c r="AN5" s="55">
        <f>1/1000*[1]PaperSectorMinusCoreVPAImp!AL$263</f>
        <v>3.5656080000000014</v>
      </c>
      <c r="AO5" s="55">
        <f>1/1000*[1]PaperSectorMinusCoreVPAImp!AM$263</f>
        <v>3.5853340000000014</v>
      </c>
      <c r="AP5" s="55">
        <f>1/1000*[1]PaperSectorMinusCoreVPAImp!AN$263</f>
        <v>3.1159220000000021</v>
      </c>
      <c r="AQ5" s="55">
        <f>1/1000*[1]PaperSectorMinusCoreVPAImp!AO$263</f>
        <v>3.2547110000000012</v>
      </c>
      <c r="AR5" s="55">
        <f>1/1000*[1]PaperSectorMinusCoreVPAImp!AP$263</f>
        <v>3.2809244549999983</v>
      </c>
      <c r="AS5" s="55">
        <f>1/1000*[1]PaperSectorMinusCoreVPAImp!AQ$263</f>
        <v>3.2377560000000019</v>
      </c>
      <c r="AT5" s="55">
        <f>1/1000*[1]PaperSectorMinusCoreVPAImp!AR$263</f>
        <v>3.1813060000000002</v>
      </c>
      <c r="AU5" s="55">
        <f>1/1000*[1]PaperSectorMinusCoreVPAImp!AS$263</f>
        <v>3.3604110000000031</v>
      </c>
      <c r="AV5" s="55">
        <f>1/1000*[1]PaperSectorMinusCoreVPAImp!AT$263</f>
        <v>4.0511630000000007</v>
      </c>
      <c r="AW5" s="55">
        <f>1/1000*[1]PaperSectorMinusCoreVPAImp!AU$263</f>
        <v>3.4946802780000001</v>
      </c>
      <c r="AX5" s="55">
        <f>1/1000*[1]PaperSectorMinusCoreVPAImp!AV$263</f>
        <v>3.0750707110000013</v>
      </c>
      <c r="AY5" s="55">
        <f>1/1000*[1]PaperSectorMinusCoreVPAImp!AW$263</f>
        <v>3.7163821779999999</v>
      </c>
      <c r="AZ5" s="55">
        <f>1/1000*[1]PaperSectorMinusCoreVPAImp!AX$263</f>
        <v>4.0659975170000004</v>
      </c>
      <c r="BA5" s="55">
        <f>1/1000*[1]PaperSectorMinusCoreVPAImp!AY$263</f>
        <v>3.6115080000000019</v>
      </c>
      <c r="BB5" s="55">
        <f>1/1000*[1]PaperSectorMinusCoreVPAImp!AZ$263</f>
        <v>3.7561309999999999</v>
      </c>
      <c r="BC5" s="183">
        <f>1/1000*[1]PaperSectorMinusCoreVPAImp!BA$263</f>
        <v>0</v>
      </c>
      <c r="BD5" s="302"/>
    </row>
    <row r="6" spans="1:56" ht="17.149999999999999" customHeight="1" thickTop="1">
      <c r="B6" s="52" t="s">
        <v>23</v>
      </c>
      <c r="C6" s="47">
        <f>1/$A$1*[1]PaperSectorMinusCoreVPAImp!$B$266</f>
        <v>0.23327424999999996</v>
      </c>
      <c r="D6" s="34">
        <f>1/$A$1*[1]PaperSectorMinusCoreVPAImp!$C$266</f>
        <v>0.28727577999999993</v>
      </c>
      <c r="E6" s="34">
        <f>1/$A$1*[1]PaperSectorMinusCoreVPAImp!$D$266</f>
        <v>0.15355262450000001</v>
      </c>
      <c r="F6" s="34">
        <f>1/$A$1*[1]PaperSectorMinusCoreVPAImp!$E$266</f>
        <v>0.34318685199999999</v>
      </c>
      <c r="G6" s="34">
        <f>1/$A$1*[1]PaperSectorMinusCoreVPAImp!$F$266</f>
        <v>0.2293580315</v>
      </c>
      <c r="H6" s="34">
        <f>1/$A$1*[1]PaperSectorMinusCoreVPAImp!$G$266</f>
        <v>0.33015259850000001</v>
      </c>
      <c r="I6" s="34">
        <f>1/$A$1*[1]PaperSectorMinusCoreVPAImp!$H$266</f>
        <v>0.16653090999999998</v>
      </c>
      <c r="J6" s="35">
        <f>1/$A$1*[1]PaperSectorMinusCoreVPAImp!$I$266</f>
        <v>0.290985357</v>
      </c>
      <c r="K6" s="35">
        <f>1/$A$1*[1]PaperSectorMinusCoreVPAImp!J$266</f>
        <v>0.22104315390999998</v>
      </c>
      <c r="L6" s="35">
        <f>1/$A$1*[1]PaperSectorMinusCoreVPAImp!K$266</f>
        <v>0.5224875594199998</v>
      </c>
      <c r="M6" s="34">
        <f>1/$A$1*[1]PaperSectorMinusCoreVPAImp!L$266</f>
        <v>0.43332770829999995</v>
      </c>
      <c r="N6" s="34">
        <f>1/$A$1*[1]PaperSectorMinusCoreVPAImp!M$266</f>
        <v>0.24662386699999997</v>
      </c>
      <c r="O6" s="34">
        <f>1/$A$1*[1]PaperSectorMinusCoreVPAImp!N$266</f>
        <v>9.2267378479999995E-2</v>
      </c>
      <c r="P6" s="34">
        <f>1/$A$1*[1]PaperSectorMinusCoreVPAImp!O$266</f>
        <v>2.5195467359999998E-2</v>
      </c>
      <c r="Q6" s="34">
        <f>1/$A$1*[1]PaperSectorMinusCoreVPAImp!P$266</f>
        <v>3.3614059199999997E-2</v>
      </c>
      <c r="R6" s="34">
        <f>1/$A$1*[1]PaperSectorMinusCoreVPAImp!Q$266</f>
        <v>1.9255247289999999E-2</v>
      </c>
      <c r="S6" s="34">
        <f>1/$A$1*[1]PaperSectorMinusCoreVPAImp!R$266</f>
        <v>3.2254487499999998E-2</v>
      </c>
      <c r="T6" s="34">
        <f>1/$A$1*[1]PaperSectorMinusCoreVPAImp!S$266</f>
        <v>5.6075914759999998E-2</v>
      </c>
      <c r="U6" s="34">
        <f>1/$A$1*[1]PaperSectorMinusCoreVPAImp!T$266</f>
        <v>6.227469699999999E-2</v>
      </c>
      <c r="V6" s="34">
        <f>1/$A$1*[1]PaperSectorMinusCoreVPAImp!U$266</f>
        <v>7.2351430609999989E-2</v>
      </c>
      <c r="W6" s="34">
        <f>1/$A$1*[1]PaperSectorMinusCoreVPAImp!V$266</f>
        <v>5.0543908999999991E-2</v>
      </c>
      <c r="X6" s="34">
        <f>1/$A$1*[1]PaperSectorMinusCoreVPAImp!W$266</f>
        <v>2.7910982499999997E-2</v>
      </c>
      <c r="Y6" s="34">
        <f>1/$A$1*[1]PaperSectorMinusCoreVPAImp!X$266</f>
        <v>2.3492897750999997E-2</v>
      </c>
      <c r="Z6" s="34">
        <f>1/$A$1*[1]PaperSectorMinusCoreVPAImp!Y$266</f>
        <v>4.8121300000000006E-2</v>
      </c>
      <c r="AA6" s="34">
        <f>1/$A$1*[1]PaperSectorMinusCoreVPAImp!Z$266</f>
        <v>2.62838E-2</v>
      </c>
      <c r="AB6" s="34">
        <f>1/$A$1*[1]PaperSectorMinusCoreVPAImp!AA$266</f>
        <v>0</v>
      </c>
      <c r="AC6" s="14"/>
      <c r="AD6" s="56">
        <f>1/1000*[1]PaperSectorMinusCoreVPAImp!AB$266</f>
        <v>1.8782E-2</v>
      </c>
      <c r="AE6" s="34">
        <f>1/1000*[1]PaperSectorMinusCoreVPAImp!AC$266</f>
        <v>1.5890803999999998E-2</v>
      </c>
      <c r="AF6" s="34">
        <f>1/1000*[1]PaperSectorMinusCoreVPAImp!AD$266</f>
        <v>1.0803804000000002E-2</v>
      </c>
      <c r="AG6" s="34">
        <f>1/1000*[1]PaperSectorMinusCoreVPAImp!AE$266</f>
        <v>2.2662207E-2</v>
      </c>
      <c r="AH6" s="34">
        <f>1/1000*[1]PaperSectorMinusCoreVPAImp!AF$266</f>
        <v>1.7658E-2</v>
      </c>
      <c r="AI6" s="34">
        <f>1/1000*[1]PaperSectorMinusCoreVPAImp!AG$266</f>
        <v>2.7331999999999999E-2</v>
      </c>
      <c r="AJ6" s="34">
        <f>1/1000*[1]PaperSectorMinusCoreVPAImp!AH$266</f>
        <v>2.0161000000000002E-2</v>
      </c>
      <c r="AK6" s="34">
        <f>1/1000*[1]PaperSectorMinusCoreVPAImp!AI$266</f>
        <v>4.0814999999999997E-2</v>
      </c>
      <c r="AL6" s="34">
        <f>1/1000*[1]PaperSectorMinusCoreVPAImp!AJ$266</f>
        <v>3.4116E-2</v>
      </c>
      <c r="AM6" s="34">
        <f>1/1000*[1]PaperSectorMinusCoreVPAImp!AK$266</f>
        <v>4.4825000000000004E-2</v>
      </c>
      <c r="AN6" s="34">
        <f>1/1000*[1]PaperSectorMinusCoreVPAImp!AL$266</f>
        <v>5.4735000000000006E-2</v>
      </c>
      <c r="AO6" s="34">
        <f>1/1000*[1]PaperSectorMinusCoreVPAImp!AM$266</f>
        <v>3.8420000000000003E-2</v>
      </c>
      <c r="AP6" s="34">
        <f>1/1000*[1]PaperSectorMinusCoreVPAImp!AN$266</f>
        <v>1.6102999999999999E-2</v>
      </c>
      <c r="AQ6" s="34">
        <f>1/1000*[1]PaperSectorMinusCoreVPAImp!AO$266</f>
        <v>4.2170000000000011E-3</v>
      </c>
      <c r="AR6" s="34">
        <f>1/1000*[1]PaperSectorMinusCoreVPAImp!AP$266</f>
        <v>4.8519319999999998E-3</v>
      </c>
      <c r="AS6" s="34">
        <f>1/1000*[1]PaperSectorMinusCoreVPAImp!AQ$266</f>
        <v>3.3630000000000005E-3</v>
      </c>
      <c r="AT6" s="34">
        <f>1/1000*[1]PaperSectorMinusCoreVPAImp!AR$266</f>
        <v>4.5910000000000013E-3</v>
      </c>
      <c r="AU6" s="34">
        <f>1/1000*[1]PaperSectorMinusCoreVPAImp!AS$266</f>
        <v>8.320000000000001E-3</v>
      </c>
      <c r="AV6" s="34">
        <f>1/1000*[1]PaperSectorMinusCoreVPAImp!AT$266</f>
        <v>1.1284999999999998E-2</v>
      </c>
      <c r="AW6" s="34">
        <f>1/1000*[1]PaperSectorMinusCoreVPAImp!AU$266</f>
        <v>1.1694248000000001E-2</v>
      </c>
      <c r="AX6" s="34">
        <f>1/1000*[1]PaperSectorMinusCoreVPAImp!AV$266</f>
        <v>6.9180000000000014E-3</v>
      </c>
      <c r="AY6" s="34">
        <f>1/1000*[1]PaperSectorMinusCoreVPAImp!AW$266</f>
        <v>4.3442009999999989E-3</v>
      </c>
      <c r="AZ6" s="34">
        <f>1/1000*[1]PaperSectorMinusCoreVPAImp!AX$266</f>
        <v>5.0351190000000002E-3</v>
      </c>
      <c r="BA6" s="34">
        <f>1/1000*[1]PaperSectorMinusCoreVPAImp!AY$266</f>
        <v>8.6770000000000024E-3</v>
      </c>
      <c r="BB6" s="34">
        <f>1/1000*[1]PaperSectorMinusCoreVPAImp!AZ$266</f>
        <v>4.8139999999999988E-3</v>
      </c>
      <c r="BC6" s="57">
        <f>1/1000*[1]PaperSectorMinusCoreVPAImp!BA$266</f>
        <v>0</v>
      </c>
      <c r="BD6" s="302"/>
    </row>
    <row r="7" spans="1:56">
      <c r="B7" s="5" t="s">
        <v>42</v>
      </c>
      <c r="C7" s="48">
        <f>1/$A$1*[1]PaperSectorMinusCoreVPAImp!$B$211</f>
        <v>0.17055774999999998</v>
      </c>
      <c r="D7" s="11">
        <f>1/$A$1*[1]PaperSectorMinusCoreVPAImp!$C$211</f>
        <v>0.23440077999999995</v>
      </c>
      <c r="E7" s="11">
        <f>1/$A$1*[1]PaperSectorMinusCoreVPAImp!$D$211</f>
        <v>5.4935533999999994E-2</v>
      </c>
      <c r="F7" s="11">
        <f>1/$A$1*[1]PaperSectorMinusCoreVPAImp!$E$211</f>
        <v>0.23752053749999999</v>
      </c>
      <c r="G7" s="11">
        <f>1/$A$1*[1]PaperSectorMinusCoreVPAImp!$F$211</f>
        <v>0.13089966049999999</v>
      </c>
      <c r="H7" s="11">
        <f>1/$A$1*[1]PaperSectorMinusCoreVPAImp!$G$211</f>
        <v>0.2351401535</v>
      </c>
      <c r="I7" s="11">
        <f>1/$A$1*[1]PaperSectorMinusCoreVPAImp!$H$211</f>
        <v>8.4677156999999989E-2</v>
      </c>
      <c r="J7" s="40">
        <f>1/$A$1*[1]PaperSectorMinusCoreVPAImp!$I$211</f>
        <v>0.15478544550000001</v>
      </c>
      <c r="K7" s="40">
        <f>1/$A$1*[1]PaperSectorMinusCoreVPAImp!J$211</f>
        <v>0.1091933098</v>
      </c>
      <c r="L7" s="40">
        <f>1/$A$1*[1]PaperSectorMinusCoreVPAImp!K$211</f>
        <v>0.40203213541999994</v>
      </c>
      <c r="M7" s="11">
        <f>1/$A$1*[1]PaperSectorMinusCoreVPAImp!L$211</f>
        <v>0.40430470829999993</v>
      </c>
      <c r="N7" s="11">
        <f>1/$A$1*[1]PaperSectorMinusCoreVPAImp!M$211</f>
        <v>0.2465409345</v>
      </c>
      <c r="O7" s="11">
        <f>1/$A$1*[1]PaperSectorMinusCoreVPAImp!N$211</f>
        <v>7.6452235499999993E-2</v>
      </c>
      <c r="P7" s="11">
        <f>1/$A$1*[1]PaperSectorMinusCoreVPAImp!O$211</f>
        <v>2.4931456899999996E-2</v>
      </c>
      <c r="Q7" s="11">
        <f>1/$A$1*[1]PaperSectorMinusCoreVPAImp!P$211</f>
        <v>3.3046029499999997E-2</v>
      </c>
      <c r="R7" s="11">
        <f>1/$A$1*[1]PaperSectorMinusCoreVPAImp!Q$211</f>
        <v>1.9116332289999999E-2</v>
      </c>
      <c r="S7" s="11">
        <f>1/$A$1*[1]PaperSectorMinusCoreVPAImp!R$211</f>
        <v>3.1959615999999996E-2</v>
      </c>
      <c r="T7" s="11">
        <f>1/$A$1*[1]PaperSectorMinusCoreVPAImp!S$211</f>
        <v>5.4910674809999997E-2</v>
      </c>
      <c r="U7" s="11">
        <f>1/$A$1*[1]PaperSectorMinusCoreVPAImp!T$211</f>
        <v>6.2126573499999997E-2</v>
      </c>
      <c r="V7" s="11">
        <f>1/$A$1*[1]PaperSectorMinusCoreVPAImp!U$211</f>
        <v>7.2060314889999991E-2</v>
      </c>
      <c r="W7" s="11">
        <f>1/$A$1*[1]PaperSectorMinusCoreVPAImp!V$211</f>
        <v>5.0368380499999997E-2</v>
      </c>
      <c r="X7" s="11">
        <f>1/$A$1*[1]PaperSectorMinusCoreVPAImp!W$211</f>
        <v>2.7862503999999996E-2</v>
      </c>
      <c r="Y7" s="11">
        <f>1/$A$1*[1]PaperSectorMinusCoreVPAImp!X$211</f>
        <v>2.3434566222499998E-2</v>
      </c>
      <c r="Z7" s="11">
        <f>1/$A$1*[1]PaperSectorMinusCoreVPAImp!Y$211</f>
        <v>4.8053400000000003E-2</v>
      </c>
      <c r="AA7" s="11">
        <f>1/$A$1*[1]PaperSectorMinusCoreVPAImp!Z$211</f>
        <v>2.6222200000000001E-2</v>
      </c>
      <c r="AB7" s="11">
        <f>1/$A$1*[1]PaperSectorMinusCoreVPAImp!AA$211</f>
        <v>0</v>
      </c>
      <c r="AC7" s="4"/>
      <c r="AD7" s="309">
        <f>1/1000*[1]PaperSectorMinusCoreVPAImp!AB$211</f>
        <v>1.1622E-2</v>
      </c>
      <c r="AE7" s="11">
        <f>1/1000*[1]PaperSectorMinusCoreVPAImp!AC$211</f>
        <v>1.1605021999999998E-2</v>
      </c>
      <c r="AF7" s="11">
        <f>1/1000*[1]PaperSectorMinusCoreVPAImp!AD$211</f>
        <v>2.6198039999999999E-3</v>
      </c>
      <c r="AG7" s="11">
        <f>1/1000*[1]PaperSectorMinusCoreVPAImp!AE$211</f>
        <v>1.2087559000000001E-2</v>
      </c>
      <c r="AH7" s="11">
        <f>1/1000*[1]PaperSectorMinusCoreVPAImp!AF$211</f>
        <v>8.2200000000000016E-3</v>
      </c>
      <c r="AI7" s="11">
        <f>1/1000*[1]PaperSectorMinusCoreVPAImp!AG$211</f>
        <v>1.5937E-2</v>
      </c>
      <c r="AJ7" s="11">
        <f>1/1000*[1]PaperSectorMinusCoreVPAImp!AH$211</f>
        <v>9.0940000000000014E-3</v>
      </c>
      <c r="AK7" s="11">
        <f>1/1000*[1]PaperSectorMinusCoreVPAImp!AI$211</f>
        <v>2.0597999999999998E-2</v>
      </c>
      <c r="AL7" s="11">
        <f>1/1000*[1]PaperSectorMinusCoreVPAImp!AJ$211</f>
        <v>1.9187000000000003E-2</v>
      </c>
      <c r="AM7" s="11">
        <f>1/1000*[1]PaperSectorMinusCoreVPAImp!AK$211</f>
        <v>3.2090000000000007E-2</v>
      </c>
      <c r="AN7" s="11">
        <f>1/1000*[1]PaperSectorMinusCoreVPAImp!AL$211</f>
        <v>5.0589000000000009E-2</v>
      </c>
      <c r="AO7" s="11">
        <f>1/1000*[1]PaperSectorMinusCoreVPAImp!AM$211</f>
        <v>3.8228000000000005E-2</v>
      </c>
      <c r="AP7" s="11">
        <f>1/1000*[1]PaperSectorMinusCoreVPAImp!AN$211</f>
        <v>1.0416E-2</v>
      </c>
      <c r="AQ7" s="11">
        <f>1/1000*[1]PaperSectorMinusCoreVPAImp!AO$211</f>
        <v>4.0040000000000006E-3</v>
      </c>
      <c r="AR7" s="11">
        <f>1/1000*[1]PaperSectorMinusCoreVPAImp!AP$211</f>
        <v>4.6653550000000004E-3</v>
      </c>
      <c r="AS7" s="11">
        <f>1/1000*[1]PaperSectorMinusCoreVPAImp!AQ$211</f>
        <v>3.2820000000000002E-3</v>
      </c>
      <c r="AT7" s="11">
        <f>1/1000*[1]PaperSectorMinusCoreVPAImp!AR$211</f>
        <v>4.4700000000000009E-3</v>
      </c>
      <c r="AU7" s="11">
        <f>1/1000*[1]PaperSectorMinusCoreVPAImp!AS$211</f>
        <v>7.7920000000000003E-3</v>
      </c>
      <c r="AV7" s="11">
        <f>1/1000*[1]PaperSectorMinusCoreVPAImp!AT$211</f>
        <v>1.111E-2</v>
      </c>
      <c r="AW7" s="11">
        <f>1/1000*[1]PaperSectorMinusCoreVPAImp!AU$211</f>
        <v>1.1431305000000001E-2</v>
      </c>
      <c r="AX7" s="11">
        <f>1/1000*[1]PaperSectorMinusCoreVPAImp!AV$211</f>
        <v>6.7620000000000006E-3</v>
      </c>
      <c r="AY7" s="11">
        <f>1/1000*[1]PaperSectorMinusCoreVPAImp!AW$211</f>
        <v>4.157137E-3</v>
      </c>
      <c r="AZ7" s="11">
        <f>1/1000*[1]PaperSectorMinusCoreVPAImp!AX$211</f>
        <v>4.7577799999999996E-3</v>
      </c>
      <c r="BA7" s="11">
        <f>1/1000*[1]PaperSectorMinusCoreVPAImp!AY$211</f>
        <v>8.3010000000000011E-3</v>
      </c>
      <c r="BB7" s="11">
        <f>1/1000*[1]PaperSectorMinusCoreVPAImp!AZ$211</f>
        <v>4.3810000000000003E-3</v>
      </c>
      <c r="BC7" s="10">
        <f>1/1000*[1]PaperSectorMinusCoreVPAImp!BA$211</f>
        <v>0</v>
      </c>
      <c r="BD7" s="302"/>
    </row>
    <row r="8" spans="1:56">
      <c r="B8" s="5" t="s">
        <v>85</v>
      </c>
      <c r="C8" s="48">
        <f>1/$A$1*[1]PaperSectorMinusCoreVPAImp!$B$224</f>
        <v>6.2716499999999994E-2</v>
      </c>
      <c r="D8" s="11">
        <f>1/$A$1*[1]PaperSectorMinusCoreVPAImp!$C$224</f>
        <v>5.2874999999999998E-2</v>
      </c>
      <c r="E8" s="11">
        <f>1/$A$1*[1]PaperSectorMinusCoreVPAImp!$D$224</f>
        <v>9.8617090500000004E-2</v>
      </c>
      <c r="F8" s="11">
        <f>1/$A$1*[1]PaperSectorMinusCoreVPAImp!$E$224</f>
        <v>0.10553346500000001</v>
      </c>
      <c r="G8" s="11">
        <f>1/$A$1*[1]PaperSectorMinusCoreVPAImp!$F$224</f>
        <v>9.8458371000000003E-2</v>
      </c>
      <c r="H8" s="11">
        <f>1/$A$1*[1]PaperSectorMinusCoreVPAImp!$G$224</f>
        <v>9.4704416999999999E-2</v>
      </c>
      <c r="I8" s="11">
        <f>1/$A$1*[1]PaperSectorMinusCoreVPAImp!$H$224</f>
        <v>8.1615966499999998E-2</v>
      </c>
      <c r="J8" s="40">
        <f>1/$A$1*[1]PaperSectorMinusCoreVPAImp!$I$224</f>
        <v>0.136030872</v>
      </c>
      <c r="K8" s="40">
        <f>1/$A$1*[1]PaperSectorMinusCoreVPAImp!J$224</f>
        <v>0.11145013199999999</v>
      </c>
      <c r="L8" s="40">
        <f>1/$A$1*[1]PaperSectorMinusCoreVPAImp!K$224</f>
        <v>0.12035404299999999</v>
      </c>
      <c r="M8" s="11">
        <f>1/$A$1*[1]PaperSectorMinusCoreVPAImp!L$224</f>
        <v>2.8994919499999997E-2</v>
      </c>
      <c r="N8" s="11">
        <f>1/$A$1*[1]PaperSectorMinusCoreVPAImp!M$224</f>
        <v>6.6755500000000001E-5</v>
      </c>
      <c r="O8" s="11">
        <f>1/$A$1*[1]PaperSectorMinusCoreVPAImp!N$224</f>
        <v>5.8029999999999998E-5</v>
      </c>
      <c r="P8" s="11">
        <f>1/$A$1*[1]PaperSectorMinusCoreVPAImp!O$224</f>
        <v>5.6934500000000002E-5</v>
      </c>
      <c r="Q8" s="11">
        <f>1/$A$1*[1]PaperSectorMinusCoreVPAImp!P$224</f>
        <v>1.015E-7</v>
      </c>
      <c r="R8" s="11">
        <f>1/$A$1*[1]PaperSectorMinusCoreVPAImp!Q$224</f>
        <v>2.7999999999999999E-8</v>
      </c>
      <c r="S8" s="11">
        <f>1/$A$1*[1]PaperSectorMinusCoreVPAImp!R$224</f>
        <v>3.4152999999999996E-5</v>
      </c>
      <c r="T8" s="11">
        <f>1/$A$1*[1]PaperSectorMinusCoreVPAImp!S$224</f>
        <v>1.4116549999999999E-4</v>
      </c>
      <c r="U8" s="11">
        <f>1/$A$1*[1]PaperSectorMinusCoreVPAImp!T$224</f>
        <v>1.03775E-4</v>
      </c>
      <c r="V8" s="11">
        <f>1/$A$1*[1]PaperSectorMinusCoreVPAImp!U$224</f>
        <v>2.6840449999999998E-4</v>
      </c>
      <c r="W8" s="11">
        <f>1/$A$1*[1]PaperSectorMinusCoreVPAImp!V$224</f>
        <v>1.4547399999999998E-4</v>
      </c>
      <c r="X8" s="11">
        <f>1/$A$1*[1]PaperSectorMinusCoreVPAImp!W$224</f>
        <v>0</v>
      </c>
      <c r="Y8" s="11">
        <f>1/$A$1*[1]PaperSectorMinusCoreVPAImp!X$224</f>
        <v>0</v>
      </c>
      <c r="Z8" s="11">
        <f>1/$A$1*[1]PaperSectorMinusCoreVPAImp!Y$224</f>
        <v>0</v>
      </c>
      <c r="AA8" s="11">
        <f>1/$A$1*[1]PaperSectorMinusCoreVPAImp!Z$224</f>
        <v>0</v>
      </c>
      <c r="AB8" s="11">
        <f>1/$A$1*[1]PaperSectorMinusCoreVPAImp!AA$224</f>
        <v>0</v>
      </c>
      <c r="AC8" s="4"/>
      <c r="AD8" s="309">
        <f>1/1000*[1]PaperSectorMinusCoreVPAImp!AB$224</f>
        <v>7.1600000000000006E-3</v>
      </c>
      <c r="AE8" s="11">
        <f>1/1000*[1]PaperSectorMinusCoreVPAImp!AC$224</f>
        <v>4.2857820000000001E-3</v>
      </c>
      <c r="AF8" s="11">
        <f>1/1000*[1]PaperSectorMinusCoreVPAImp!AD$224</f>
        <v>8.184000000000002E-3</v>
      </c>
      <c r="AG8" s="11">
        <f>1/1000*[1]PaperSectorMinusCoreVPAImp!AE$224</f>
        <v>9.9684019999999995E-3</v>
      </c>
      <c r="AH8" s="11">
        <f>1/1000*[1]PaperSectorMinusCoreVPAImp!AF$224</f>
        <v>9.4380000000000002E-3</v>
      </c>
      <c r="AI8" s="11">
        <f>1/1000*[1]PaperSectorMinusCoreVPAImp!AG$224</f>
        <v>9.0740000000000005E-3</v>
      </c>
      <c r="AJ8" s="11">
        <f>1/1000*[1]PaperSectorMinusCoreVPAImp!AH$224</f>
        <v>9.1050000000000002E-3</v>
      </c>
      <c r="AK8" s="11">
        <f>1/1000*[1]PaperSectorMinusCoreVPAImp!AI$224</f>
        <v>1.9175999999999999E-2</v>
      </c>
      <c r="AL8" s="11">
        <f>1/1000*[1]PaperSectorMinusCoreVPAImp!AJ$224</f>
        <v>1.4356000000000001E-2</v>
      </c>
      <c r="AM8" s="11">
        <f>1/1000*[1]PaperSectorMinusCoreVPAImp!AK$224</f>
        <v>1.2421000000000001E-2</v>
      </c>
      <c r="AN8" s="11">
        <f>1/1000*[1]PaperSectorMinusCoreVPAImp!AL$224</f>
        <v>3.9110000000000004E-3</v>
      </c>
      <c r="AO8" s="11">
        <f>1/1000*[1]PaperSectorMinusCoreVPAImp!AM$224</f>
        <v>1.08E-4</v>
      </c>
      <c r="AP8" s="11">
        <f>1/1000*[1]PaperSectorMinusCoreVPAImp!AN$224</f>
        <v>7.6000000000000004E-5</v>
      </c>
      <c r="AQ8" s="11">
        <f>1/1000*[1]PaperSectorMinusCoreVPAImp!AO$224</f>
        <v>5.7000000000000003E-5</v>
      </c>
      <c r="AR8" s="11">
        <f>1/1000*[1]PaperSectorMinusCoreVPAImp!AP$224</f>
        <v>6.2999999999999995E-8</v>
      </c>
      <c r="AS8" s="11">
        <f>1/1000*[1]PaperSectorMinusCoreVPAImp!AQ$224</f>
        <v>0</v>
      </c>
      <c r="AT8" s="11">
        <f>1/1000*[1]PaperSectorMinusCoreVPAImp!AR$224</f>
        <v>1.5999999999999999E-5</v>
      </c>
      <c r="AU8" s="11">
        <f>1/1000*[1]PaperSectorMinusCoreVPAImp!AS$224</f>
        <v>8.1000000000000004E-5</v>
      </c>
      <c r="AV8" s="11">
        <f>1/1000*[1]PaperSectorMinusCoreVPAImp!AT$224</f>
        <v>9.2E-5</v>
      </c>
      <c r="AW8" s="11">
        <f>1/1000*[1]PaperSectorMinusCoreVPAImp!AU$224</f>
        <v>1.6991199999999998E-4</v>
      </c>
      <c r="AX8" s="11">
        <f>1/1000*[1]PaperSectorMinusCoreVPAImp!AV$224</f>
        <v>6.900000000000001E-5</v>
      </c>
      <c r="AY8" s="11">
        <f>1/1000*[1]PaperSectorMinusCoreVPAImp!AW$224</f>
        <v>0</v>
      </c>
      <c r="AZ8" s="11">
        <f>1/1000*[1]PaperSectorMinusCoreVPAImp!AX$224</f>
        <v>0</v>
      </c>
      <c r="BA8" s="11">
        <f>1/1000*[1]PaperSectorMinusCoreVPAImp!AY$224</f>
        <v>0</v>
      </c>
      <c r="BB8" s="11">
        <f>1/1000*[1]PaperSectorMinusCoreVPAImp!AZ$224</f>
        <v>0</v>
      </c>
      <c r="BC8" s="10">
        <f>1/1000*[1]PaperSectorMinusCoreVPAImp!BA$224</f>
        <v>0</v>
      </c>
      <c r="BD8" s="302"/>
    </row>
    <row r="9" spans="1:56">
      <c r="B9" s="8" t="s">
        <v>22</v>
      </c>
      <c r="C9" s="49">
        <f t="shared" ref="C9:M9" si="2">SUM(C6:C6)-SUM(C7:C8)</f>
        <v>0</v>
      </c>
      <c r="D9" s="41">
        <f t="shared" si="2"/>
        <v>0</v>
      </c>
      <c r="E9" s="41">
        <f t="shared" si="2"/>
        <v>0</v>
      </c>
      <c r="F9" s="41">
        <f t="shared" si="2"/>
        <v>1.3284949999997631E-4</v>
      </c>
      <c r="G9" s="41">
        <f t="shared" si="2"/>
        <v>0</v>
      </c>
      <c r="H9" s="41">
        <f t="shared" si="2"/>
        <v>3.0802800000001573E-4</v>
      </c>
      <c r="I9" s="41">
        <f t="shared" si="2"/>
        <v>2.3778650000000345E-4</v>
      </c>
      <c r="J9" s="42">
        <f t="shared" si="2"/>
        <v>1.6903949999996781E-4</v>
      </c>
      <c r="K9" s="42">
        <f t="shared" si="2"/>
        <v>3.9971210999997786E-4</v>
      </c>
      <c r="L9" s="42">
        <f t="shared" si="2"/>
        <v>1.0138099999990047E-4</v>
      </c>
      <c r="M9" s="41">
        <f t="shared" si="2"/>
        <v>2.8080500000027264E-5</v>
      </c>
      <c r="N9" s="41">
        <f>SUM(N6:N6)-SUM(N7:N8)</f>
        <v>1.6176999999978348E-5</v>
      </c>
      <c r="O9" s="41">
        <f t="shared" ref="O9:AB9" si="3">SUM(O6:O6)-SUM(O7:O8)</f>
        <v>1.5757112980000001E-2</v>
      </c>
      <c r="P9" s="41">
        <f t="shared" si="3"/>
        <v>2.0707596000000064E-4</v>
      </c>
      <c r="Q9" s="41">
        <f t="shared" si="3"/>
        <v>5.67928199999998E-4</v>
      </c>
      <c r="R9" s="41">
        <f t="shared" si="3"/>
        <v>1.3888700000000073E-4</v>
      </c>
      <c r="S9" s="41">
        <f t="shared" si="3"/>
        <v>2.607184999999998E-4</v>
      </c>
      <c r="T9" s="41">
        <f t="shared" si="3"/>
        <v>1.0240744500000024E-3</v>
      </c>
      <c r="U9" s="41">
        <f t="shared" si="3"/>
        <v>4.4348499999992408E-5</v>
      </c>
      <c r="V9" s="41">
        <f t="shared" si="3"/>
        <v>2.2711219999999033E-5</v>
      </c>
      <c r="W9" s="41">
        <f t="shared" si="3"/>
        <v>3.0054499999994377E-5</v>
      </c>
      <c r="X9" s="41">
        <f t="shared" si="3"/>
        <v>4.847850000000084E-5</v>
      </c>
      <c r="Y9" s="41">
        <f t="shared" si="3"/>
        <v>5.833152849999898E-5</v>
      </c>
      <c r="Z9" s="41">
        <f t="shared" si="3"/>
        <v>6.790000000000268E-5</v>
      </c>
      <c r="AA9" s="41">
        <f t="shared" si="3"/>
        <v>6.1599999999998462E-5</v>
      </c>
      <c r="AB9" s="41">
        <f t="shared" si="3"/>
        <v>0</v>
      </c>
      <c r="AC9" s="4"/>
      <c r="AD9" s="69">
        <f t="shared" ref="AD9:BC9" si="4">SUM(AD6:AD6)-SUM(AD7:AD8)</f>
        <v>0</v>
      </c>
      <c r="AE9" s="43">
        <f t="shared" si="4"/>
        <v>0</v>
      </c>
      <c r="AF9" s="43">
        <f t="shared" si="4"/>
        <v>0</v>
      </c>
      <c r="AG9" s="43">
        <f t="shared" si="4"/>
        <v>6.0624600000000126E-4</v>
      </c>
      <c r="AH9" s="43">
        <f t="shared" si="4"/>
        <v>0</v>
      </c>
      <c r="AI9" s="43">
        <f t="shared" si="4"/>
        <v>2.3210000000000001E-3</v>
      </c>
      <c r="AJ9" s="43">
        <f t="shared" si="4"/>
        <v>1.9620000000000019E-3</v>
      </c>
      <c r="AK9" s="43">
        <f t="shared" si="4"/>
        <v>1.0410000000000003E-3</v>
      </c>
      <c r="AL9" s="43">
        <f t="shared" si="4"/>
        <v>5.7299999999999712E-4</v>
      </c>
      <c r="AM9" s="43">
        <f t="shared" si="4"/>
        <v>3.1399999999999484E-4</v>
      </c>
      <c r="AN9" s="43">
        <f t="shared" si="4"/>
        <v>2.349999999999991E-4</v>
      </c>
      <c r="AO9" s="43">
        <f t="shared" si="4"/>
        <v>8.4000000000000741E-5</v>
      </c>
      <c r="AP9" s="43">
        <f t="shared" si="4"/>
        <v>5.6109999999999997E-3</v>
      </c>
      <c r="AQ9" s="43">
        <f t="shared" si="4"/>
        <v>1.5600000000000076E-4</v>
      </c>
      <c r="AR9" s="43">
        <f t="shared" si="4"/>
        <v>1.865139999999996E-4</v>
      </c>
      <c r="AS9" s="43">
        <f t="shared" si="4"/>
        <v>8.1000000000000343E-5</v>
      </c>
      <c r="AT9" s="43">
        <f t="shared" si="4"/>
        <v>1.0500000000000006E-4</v>
      </c>
      <c r="AU9" s="43">
        <f t="shared" si="4"/>
        <v>4.4700000000000122E-4</v>
      </c>
      <c r="AV9" s="43">
        <f t="shared" si="4"/>
        <v>8.2999999999998006E-5</v>
      </c>
      <c r="AW9" s="43">
        <f t="shared" si="4"/>
        <v>9.3031000000000363E-5</v>
      </c>
      <c r="AX9" s="43">
        <f t="shared" si="4"/>
        <v>8.7000000000001139E-5</v>
      </c>
      <c r="AY9" s="43">
        <f t="shared" si="4"/>
        <v>1.8706399999999894E-4</v>
      </c>
      <c r="AZ9" s="43">
        <f t="shared" si="4"/>
        <v>2.7733900000000058E-4</v>
      </c>
      <c r="BA9" s="43">
        <f t="shared" si="4"/>
        <v>3.7600000000000133E-4</v>
      </c>
      <c r="BB9" s="43">
        <f t="shared" si="4"/>
        <v>4.3299999999999849E-4</v>
      </c>
      <c r="BC9" s="58">
        <f t="shared" si="4"/>
        <v>0</v>
      </c>
      <c r="BD9" s="302"/>
    </row>
    <row r="10" spans="1:56" ht="17.149999999999999" customHeight="1">
      <c r="B10" s="16" t="s">
        <v>94</v>
      </c>
      <c r="C10" s="114">
        <f>1/$A$1*[1]PaperSectorMinusCoreVPAImp!$B$268</f>
        <v>6.6523389899999996</v>
      </c>
      <c r="D10" s="115">
        <f>1/$A$1*[1]PaperSectorMinusCoreVPAImp!$C$268</f>
        <v>6.0017814200000004</v>
      </c>
      <c r="E10" s="115">
        <f>1/$A$1*[1]PaperSectorMinusCoreVPAImp!$D$268</f>
        <v>7.0111835430199996</v>
      </c>
      <c r="F10" s="115">
        <f>1/$A$1*[1]PaperSectorMinusCoreVPAImp!$E$268</f>
        <v>6.7791998049899993</v>
      </c>
      <c r="G10" s="115">
        <f>1/$A$1*[1]PaperSectorMinusCoreVPAImp!$F$268</f>
        <v>6.9708812609999997</v>
      </c>
      <c r="H10" s="115">
        <f>1/$A$1*[1]PaperSectorMinusCoreVPAImp!$G$268</f>
        <v>6.2341850933199998</v>
      </c>
      <c r="I10" s="115">
        <f>1/$A$1*[1]PaperSectorMinusCoreVPAImp!$H$268</f>
        <v>5.7980699460699991</v>
      </c>
      <c r="J10" s="116">
        <f>1/$A$1*[1]PaperSectorMinusCoreVPAImp!$I$268</f>
        <v>5.7964128055399993</v>
      </c>
      <c r="K10" s="116">
        <f>1/$A$1*[1]PaperSectorMinusCoreVPAImp!J$268</f>
        <v>5.7406018407099992</v>
      </c>
      <c r="L10" s="116">
        <f>1/$A$1*[1]PaperSectorMinusCoreVPAImp!K$268</f>
        <v>4.7863315035099996</v>
      </c>
      <c r="M10" s="115">
        <f>1/$A$1*[1]PaperSectorMinusCoreVPAImp!L$268</f>
        <v>4.3220589231400002</v>
      </c>
      <c r="N10" s="115">
        <f>1/$A$1*[1]PaperSectorMinusCoreVPAImp!M$268</f>
        <v>4.4027243610199989</v>
      </c>
      <c r="O10" s="115">
        <f>1/$A$1*[1]PaperSectorMinusCoreVPAImp!N$268</f>
        <v>4.2895592988299995</v>
      </c>
      <c r="P10" s="115">
        <f>1/$A$1*[1]PaperSectorMinusCoreVPAImp!O$268</f>
        <v>3.8568993574499992</v>
      </c>
      <c r="Q10" s="115">
        <f>1/$A$1*[1]PaperSectorMinusCoreVPAImp!P$268</f>
        <v>3.7388478438599995</v>
      </c>
      <c r="R10" s="115">
        <f>1/$A$1*[1]PaperSectorMinusCoreVPAImp!Q$268</f>
        <v>3.6223913683599998</v>
      </c>
      <c r="S10" s="115">
        <f>1/$A$1*[1]PaperSectorMinusCoreVPAImp!R$268</f>
        <v>3.8467016268499998</v>
      </c>
      <c r="T10" s="115">
        <f>1/$A$1*[1]PaperSectorMinusCoreVPAImp!S$268</f>
        <v>3.7855180970499993</v>
      </c>
      <c r="U10" s="115">
        <f>1/$A$1*[1]PaperSectorMinusCoreVPAImp!T$268</f>
        <v>5.1608603898599998</v>
      </c>
      <c r="V10" s="115">
        <f>1/$A$1*[1]PaperSectorMinusCoreVPAImp!U$268</f>
        <v>3.6341442667799999</v>
      </c>
      <c r="W10" s="115">
        <f>1/$A$1*[1]PaperSectorMinusCoreVPAImp!V$268</f>
        <v>3.0092446461112896</v>
      </c>
      <c r="X10" s="115">
        <f>1/$A$1*[1]PaperSectorMinusCoreVPAImp!W$268</f>
        <v>3.1184770408699998</v>
      </c>
      <c r="Y10" s="115">
        <f>1/$A$1*[1]PaperSectorMinusCoreVPAImp!X$268</f>
        <v>3.1665996960081997</v>
      </c>
      <c r="Z10" s="115">
        <f>1/$A$1*[1]PaperSectorMinusCoreVPAImp!Y$268</f>
        <v>2.6092434249999998</v>
      </c>
      <c r="AA10" s="115">
        <f>1/$A$1*[1]PaperSectorMinusCoreVPAImp!Z$268</f>
        <v>2.5742636050000014</v>
      </c>
      <c r="AB10" s="115">
        <f>1/$A$1*[1]PaperSectorMinusCoreVPAImp!AA$268</f>
        <v>0</v>
      </c>
      <c r="AC10" s="4"/>
      <c r="AD10" s="310">
        <f>1/1000*[1]PaperSectorMinusCoreVPAImp!AB$268</f>
        <v>0.93950299999999998</v>
      </c>
      <c r="AE10" s="115">
        <f>1/1000*[1]PaperSectorMinusCoreVPAImp!AC$268</f>
        <v>0.68001300900000006</v>
      </c>
      <c r="AF10" s="115">
        <f>1/1000*[1]PaperSectorMinusCoreVPAImp!AD$268</f>
        <v>0.75909966100000015</v>
      </c>
      <c r="AG10" s="115">
        <f>1/1000*[1]PaperSectorMinusCoreVPAImp!AE$268</f>
        <v>0.79194167999999987</v>
      </c>
      <c r="AH10" s="115">
        <f>1/1000*[1]PaperSectorMinusCoreVPAImp!AF$268</f>
        <v>0.86388199999999993</v>
      </c>
      <c r="AI10" s="115">
        <f>1/1000*[1]PaperSectorMinusCoreVPAImp!AG$268</f>
        <v>0.78744999999999998</v>
      </c>
      <c r="AJ10" s="115">
        <f>1/1000*[1]PaperSectorMinusCoreVPAImp!AH$268</f>
        <v>0.82775600000000005</v>
      </c>
      <c r="AK10" s="115">
        <f>1/1000*[1]PaperSectorMinusCoreVPAImp!AI$268</f>
        <v>0.95153199999999993</v>
      </c>
      <c r="AL10" s="115">
        <f>1/1000*[1]PaperSectorMinusCoreVPAImp!AJ$268</f>
        <v>1.0376770000000002</v>
      </c>
      <c r="AM10" s="115">
        <f>1/1000*[1]PaperSectorMinusCoreVPAImp!AK$268</f>
        <v>0.71857799999999994</v>
      </c>
      <c r="AN10" s="115">
        <f>1/1000*[1]PaperSectorMinusCoreVPAImp!AL$268</f>
        <v>0.86633500000000008</v>
      </c>
      <c r="AO10" s="115">
        <f>1/1000*[1]PaperSectorMinusCoreVPAImp!AM$268</f>
        <v>0.905393</v>
      </c>
      <c r="AP10" s="115">
        <f>1/1000*[1]PaperSectorMinusCoreVPAImp!AN$268</f>
        <v>0.78725400000000001</v>
      </c>
      <c r="AQ10" s="115">
        <f>1/1000*[1]PaperSectorMinusCoreVPAImp!AO$268</f>
        <v>0.74138400000000004</v>
      </c>
      <c r="AR10" s="115">
        <f>1/1000*[1]PaperSectorMinusCoreVPAImp!AP$268</f>
        <v>0.73702426199999993</v>
      </c>
      <c r="AS10" s="115">
        <f>1/1000*[1]PaperSectorMinusCoreVPAImp!AQ$268</f>
        <v>0.68454800000000005</v>
      </c>
      <c r="AT10" s="115">
        <f>1/1000*[1]PaperSectorMinusCoreVPAImp!AR$268</f>
        <v>0.66863800000000007</v>
      </c>
      <c r="AU10" s="115">
        <f>1/1000*[1]PaperSectorMinusCoreVPAImp!AS$268</f>
        <v>0.71065500000000004</v>
      </c>
      <c r="AV10" s="115">
        <f>1/1000*[1]PaperSectorMinusCoreVPAImp!AT$268</f>
        <v>1.018999</v>
      </c>
      <c r="AW10" s="115">
        <f>1/1000*[1]PaperSectorMinusCoreVPAImp!AU$268</f>
        <v>0.6971546099999999</v>
      </c>
      <c r="AX10" s="115">
        <f>1/1000*[1]PaperSectorMinusCoreVPAImp!AV$268</f>
        <v>0.54334516899999996</v>
      </c>
      <c r="AY10" s="115">
        <f>1/1000*[1]PaperSectorMinusCoreVPAImp!AW$268</f>
        <v>0.64991589299999997</v>
      </c>
      <c r="AZ10" s="115">
        <f>1/1000*[1]PaperSectorMinusCoreVPAImp!AX$268</f>
        <v>0.75729819700000001</v>
      </c>
      <c r="BA10" s="115">
        <f>1/1000*[1]PaperSectorMinusCoreVPAImp!AY$268</f>
        <v>0.61327299999999996</v>
      </c>
      <c r="BB10" s="115">
        <f>1/1000*[1]PaperSectorMinusCoreVPAImp!AZ$268</f>
        <v>0.58069799999999994</v>
      </c>
      <c r="BC10" s="119">
        <f>1/1000*[1]PaperSectorMinusCoreVPAImp!BA$268</f>
        <v>0</v>
      </c>
      <c r="BD10" s="302"/>
    </row>
    <row r="11" spans="1:56">
      <c r="B11" s="5" t="s">
        <v>95</v>
      </c>
      <c r="C11" s="108">
        <f>1/$A$1*[1]PaperSectorMinusCoreVPAImp!$B$39</f>
        <v>3.4455114999999998</v>
      </c>
      <c r="D11" s="109">
        <f>1/$A$1*[1]PaperSectorMinusCoreVPAImp!$C$39</f>
        <v>3.4393365000000005</v>
      </c>
      <c r="E11" s="109">
        <f>1/$A$1*[1]PaperSectorMinusCoreVPAImp!$D$39</f>
        <v>4.0636520371199998</v>
      </c>
      <c r="F11" s="109">
        <f>1/$A$1*[1]PaperSectorMinusCoreVPAImp!$E$39</f>
        <v>3.9124182469599997</v>
      </c>
      <c r="G11" s="109">
        <f>1/$A$1*[1]PaperSectorMinusCoreVPAImp!$F$39</f>
        <v>3.894029143</v>
      </c>
      <c r="H11" s="109">
        <f>1/$A$1*[1]PaperSectorMinusCoreVPAImp!$G$39</f>
        <v>3.4253547372199997</v>
      </c>
      <c r="I11" s="109">
        <f>1/$A$1*[1]PaperSectorMinusCoreVPAImp!$H$39</f>
        <v>3.3455247933899996</v>
      </c>
      <c r="J11" s="110">
        <f>1/$A$1*[1]PaperSectorMinusCoreVPAImp!$I$39</f>
        <v>3.2481545458699999</v>
      </c>
      <c r="K11" s="110">
        <f>1/$A$1*[1]PaperSectorMinusCoreVPAImp!J$39</f>
        <v>3.1503517179899996</v>
      </c>
      <c r="L11" s="110">
        <f>1/$A$1*[1]PaperSectorMinusCoreVPAImp!K$39</f>
        <v>2.4754722061799996</v>
      </c>
      <c r="M11" s="109">
        <f>1/$A$1*[1]PaperSectorMinusCoreVPAImp!L$39</f>
        <v>2.2904989801599998</v>
      </c>
      <c r="N11" s="109">
        <f>1/$A$1*[1]PaperSectorMinusCoreVPAImp!M$39</f>
        <v>2.3844741742399997</v>
      </c>
      <c r="O11" s="109">
        <f>1/$A$1*[1]PaperSectorMinusCoreVPAImp!N$39</f>
        <v>2.46691319941</v>
      </c>
      <c r="P11" s="109">
        <f>1/$A$1*[1]PaperSectorMinusCoreVPAImp!O$39</f>
        <v>2.1003251874699997</v>
      </c>
      <c r="Q11" s="109">
        <f>1/$A$1*[1]PaperSectorMinusCoreVPAImp!P$39</f>
        <v>1.87247493904</v>
      </c>
      <c r="R11" s="109">
        <f>1/$A$1*[1]PaperSectorMinusCoreVPAImp!Q$39</f>
        <v>1.7497255786099999</v>
      </c>
      <c r="S11" s="109">
        <f>1/$A$1*[1]PaperSectorMinusCoreVPAImp!R$39</f>
        <v>2.0529912761999998</v>
      </c>
      <c r="T11" s="109">
        <f>1/$A$1*[1]PaperSectorMinusCoreVPAImp!S$39</f>
        <v>2.0270462079999998</v>
      </c>
      <c r="U11" s="109">
        <f>1/$A$1*[1]PaperSectorMinusCoreVPAImp!T$39</f>
        <v>3.4326015172899997</v>
      </c>
      <c r="V11" s="109">
        <f>1/$A$1*[1]PaperSectorMinusCoreVPAImp!U$39</f>
        <v>1.9978120524799998</v>
      </c>
      <c r="W11" s="109">
        <f>1/$A$1*[1]PaperSectorMinusCoreVPAImp!V$39</f>
        <v>1.58534708092178</v>
      </c>
      <c r="X11" s="109">
        <f>1/$A$1*[1]PaperSectorMinusCoreVPAImp!W$39</f>
        <v>1.7695854847899999</v>
      </c>
      <c r="Y11" s="109">
        <f>1/$A$1*[1]PaperSectorMinusCoreVPAImp!X$39</f>
        <v>1.8503482643498999</v>
      </c>
      <c r="Z11" s="109">
        <f>1/$A$1*[1]PaperSectorMinusCoreVPAImp!Y$39</f>
        <v>1.6120324270000002</v>
      </c>
      <c r="AA11" s="109">
        <f>1/$A$1*[1]PaperSectorMinusCoreVPAImp!Z$39</f>
        <v>1.6046805000000004</v>
      </c>
      <c r="AB11" s="109">
        <f>1/$A$1*[1]PaperSectorMinusCoreVPAImp!AA$39</f>
        <v>0</v>
      </c>
      <c r="AC11" s="4"/>
      <c r="AD11" s="309">
        <f>1/1000*[1]PaperSectorMinusCoreVPAImp!AB$39</f>
        <v>0.47308300000000003</v>
      </c>
      <c r="AE11" s="11">
        <f>1/1000*[1]PaperSectorMinusCoreVPAImp!AC$39</f>
        <v>0.33574286799999997</v>
      </c>
      <c r="AF11" s="11">
        <f>1/1000*[1]PaperSectorMinusCoreVPAImp!AD$39</f>
        <v>0.37070091600000005</v>
      </c>
      <c r="AG11" s="11">
        <f>1/1000*[1]PaperSectorMinusCoreVPAImp!AE$39</f>
        <v>0.385684095</v>
      </c>
      <c r="AH11" s="11">
        <f>1/1000*[1]PaperSectorMinusCoreVPAImp!AF$39</f>
        <v>0.42039099999999996</v>
      </c>
      <c r="AI11" s="11">
        <f>1/1000*[1]PaperSectorMinusCoreVPAImp!AG$39</f>
        <v>0.37966299999999997</v>
      </c>
      <c r="AJ11" s="11">
        <f>1/1000*[1]PaperSectorMinusCoreVPAImp!AH$39</f>
        <v>0.41214800000000001</v>
      </c>
      <c r="AK11" s="11">
        <f>1/1000*[1]PaperSectorMinusCoreVPAImp!AI$39</f>
        <v>0.45782600000000001</v>
      </c>
      <c r="AL11" s="11">
        <f>1/1000*[1]PaperSectorMinusCoreVPAImp!AJ$39</f>
        <v>0.50485500000000005</v>
      </c>
      <c r="AM11" s="11">
        <f>1/1000*[1]PaperSectorMinusCoreVPAImp!AK$39</f>
        <v>0.29368800000000006</v>
      </c>
      <c r="AN11" s="11">
        <f>1/1000*[1]PaperSectorMinusCoreVPAImp!AL$39</f>
        <v>0.37662099999999998</v>
      </c>
      <c r="AO11" s="11">
        <f>1/1000*[1]PaperSectorMinusCoreVPAImp!AM$39</f>
        <v>0.371728</v>
      </c>
      <c r="AP11" s="11">
        <f>1/1000*[1]PaperSectorMinusCoreVPAImp!AN$39</f>
        <v>0.33944500000000005</v>
      </c>
      <c r="AQ11" s="11">
        <f>1/1000*[1]PaperSectorMinusCoreVPAImp!AO$39</f>
        <v>0.30003199999999997</v>
      </c>
      <c r="AR11" s="11">
        <f>1/1000*[1]PaperSectorMinusCoreVPAImp!AP$39</f>
        <v>0.26940228199999994</v>
      </c>
      <c r="AS11" s="11">
        <f>1/1000*[1]PaperSectorMinusCoreVPAImp!AQ$39</f>
        <v>0.23067099999999999</v>
      </c>
      <c r="AT11" s="11">
        <f>1/1000*[1]PaperSectorMinusCoreVPAImp!AR$39</f>
        <v>0.23744000000000001</v>
      </c>
      <c r="AU11" s="11">
        <f>1/1000*[1]PaperSectorMinusCoreVPAImp!AS$39</f>
        <v>0.27096700000000001</v>
      </c>
      <c r="AV11" s="11">
        <f>1/1000*[1]PaperSectorMinusCoreVPAImp!AT$39</f>
        <v>0.54508199999999984</v>
      </c>
      <c r="AW11" s="11">
        <f>1/1000*[1]PaperSectorMinusCoreVPAImp!AU$39</f>
        <v>0.265872151</v>
      </c>
      <c r="AX11" s="11">
        <f>1/1000*[1]PaperSectorMinusCoreVPAImp!AV$39</f>
        <v>0.18004808800000002</v>
      </c>
      <c r="AY11" s="11">
        <f>1/1000*[1]PaperSectorMinusCoreVPAImp!AW$39</f>
        <v>0.25659440100000003</v>
      </c>
      <c r="AZ11" s="11">
        <f>1/1000*[1]PaperSectorMinusCoreVPAImp!AX$39</f>
        <v>0.31744999899999998</v>
      </c>
      <c r="BA11" s="11">
        <f>1/1000*[1]PaperSectorMinusCoreVPAImp!AY$39</f>
        <v>0.23938999999999999</v>
      </c>
      <c r="BB11" s="11">
        <f>1/1000*[1]PaperSectorMinusCoreVPAImp!AZ$39</f>
        <v>0.22820000000000001</v>
      </c>
      <c r="BC11" s="10">
        <f>1/1000*[1]PaperSectorMinusCoreVPAImp!BA$39</f>
        <v>0</v>
      </c>
      <c r="BD11" s="302"/>
    </row>
    <row r="12" spans="1:56">
      <c r="B12" s="5" t="s">
        <v>38</v>
      </c>
      <c r="C12" s="48">
        <f>1/$A$1*[1]PaperSectorMinusCoreVPAImp!$B$147</f>
        <v>0</v>
      </c>
      <c r="D12" s="11">
        <f>1/$A$1*[1]PaperSectorMinusCoreVPAImp!$C$147</f>
        <v>0</v>
      </c>
      <c r="E12" s="11">
        <f>1/$A$1*[1]PaperSectorMinusCoreVPAImp!$D$147</f>
        <v>8.1319349999999999E-4</v>
      </c>
      <c r="F12" s="11">
        <f>1/$A$1*[1]PaperSectorMinusCoreVPAImp!$E$147</f>
        <v>4.040855E-4</v>
      </c>
      <c r="G12" s="11">
        <f>1/$A$1*[1]PaperSectorMinusCoreVPAImp!$F$147</f>
        <v>0</v>
      </c>
      <c r="H12" s="11">
        <f>1/$A$1*[1]PaperSectorMinusCoreVPAImp!$G$147</f>
        <v>1.26525E-4</v>
      </c>
      <c r="I12" s="11">
        <f>1/$A$1*[1]PaperSectorMinusCoreVPAImp!$H$147</f>
        <v>2.4194449999999999E-4</v>
      </c>
      <c r="J12" s="40">
        <f>1/$A$1*[1]PaperSectorMinusCoreVPAImp!$I$147</f>
        <v>2.9772049999999997E-4</v>
      </c>
      <c r="K12" s="40">
        <f>1/$A$1*[1]PaperSectorMinusCoreVPAImp!J$147</f>
        <v>3.6751749999999999E-4</v>
      </c>
      <c r="L12" s="40">
        <f>1/$A$1*[1]PaperSectorMinusCoreVPAImp!K$147</f>
        <v>4.7276250000000001E-4</v>
      </c>
      <c r="M12" s="11">
        <f>1/$A$1*[1]PaperSectorMinusCoreVPAImp!L$147</f>
        <v>7.6672540000000001E-3</v>
      </c>
      <c r="N12" s="11">
        <f>1/$A$1*[1]PaperSectorMinusCoreVPAImp!M$147</f>
        <v>1.8271627499999998E-2</v>
      </c>
      <c r="O12" s="11">
        <f>1/$A$1*[1]PaperSectorMinusCoreVPAImp!N$147</f>
        <v>6.8594154999999995E-3</v>
      </c>
      <c r="P12" s="11">
        <f>1/$A$1*[1]PaperSectorMinusCoreVPAImp!O$147</f>
        <v>3.1280374999999999E-3</v>
      </c>
      <c r="Q12" s="11">
        <f>1/$A$1*[1]PaperSectorMinusCoreVPAImp!P$147</f>
        <v>6.5854949999999998E-4</v>
      </c>
      <c r="R12" s="11">
        <f>1/$A$1*[1]PaperSectorMinusCoreVPAImp!Q$147</f>
        <v>1.2209784999999999E-3</v>
      </c>
      <c r="S12" s="11">
        <f>1/$A$1*[1]PaperSectorMinusCoreVPAImp!R$147</f>
        <v>2.6784445E-3</v>
      </c>
      <c r="T12" s="11">
        <f>1/$A$1*[1]PaperSectorMinusCoreVPAImp!S$147</f>
        <v>2.7574925E-3</v>
      </c>
      <c r="U12" s="11">
        <f>1/$A$1*[1]PaperSectorMinusCoreVPAImp!T$147</f>
        <v>2.6221719999999999E-3</v>
      </c>
      <c r="V12" s="11">
        <f>1/$A$1*[1]PaperSectorMinusCoreVPAImp!U$147</f>
        <v>2.2835084999999998E-3</v>
      </c>
      <c r="W12" s="11">
        <f>1/$A$1*[1]PaperSectorMinusCoreVPAImp!V$147</f>
        <v>2.04716232E-3</v>
      </c>
      <c r="X12" s="11">
        <f>1/$A$1*[1]PaperSectorMinusCoreVPAImp!W$147</f>
        <v>6.3575715E-3</v>
      </c>
      <c r="Y12" s="11">
        <f>1/$A$1*[1]PaperSectorMinusCoreVPAImp!X$147</f>
        <v>5.3817905680000003E-3</v>
      </c>
      <c r="Z12" s="11">
        <f>1/$A$1*[1]PaperSectorMinusCoreVPAImp!Y$147</f>
        <v>0</v>
      </c>
      <c r="AA12" s="11">
        <f>1/$A$1*[1]PaperSectorMinusCoreVPAImp!Z$147</f>
        <v>1.1627000000000002E-3</v>
      </c>
      <c r="AB12" s="11">
        <f>1/$A$1*[1]PaperSectorMinusCoreVPAImp!AA$147</f>
        <v>0</v>
      </c>
      <c r="AC12" s="4"/>
      <c r="AD12" s="309">
        <f>1/1000*[1]PaperSectorMinusCoreVPAImp!AB$147</f>
        <v>0</v>
      </c>
      <c r="AE12" s="11">
        <f>1/1000*[1]PaperSectorMinusCoreVPAImp!AC$147</f>
        <v>0</v>
      </c>
      <c r="AF12" s="11">
        <f>1/1000*[1]PaperSectorMinusCoreVPAImp!AD$147</f>
        <v>5.8399999999999999E-4</v>
      </c>
      <c r="AG12" s="11">
        <f>1/1000*[1]PaperSectorMinusCoreVPAImp!AE$147</f>
        <v>2.5814799999999998E-4</v>
      </c>
      <c r="AH12" s="11">
        <f>1/1000*[1]PaperSectorMinusCoreVPAImp!AF$147</f>
        <v>0</v>
      </c>
      <c r="AI12" s="11">
        <f>1/1000*[1]PaperSectorMinusCoreVPAImp!AG$147</f>
        <v>8.0000000000000007E-5</v>
      </c>
      <c r="AJ12" s="11">
        <f>1/1000*[1]PaperSectorMinusCoreVPAImp!AH$147</f>
        <v>1.6600000000000002E-4</v>
      </c>
      <c r="AK12" s="11">
        <f>1/1000*[1]PaperSectorMinusCoreVPAImp!AI$147</f>
        <v>1.9100000000000001E-4</v>
      </c>
      <c r="AL12" s="11">
        <f>1/1000*[1]PaperSectorMinusCoreVPAImp!AJ$147</f>
        <v>3.1700000000000001E-4</v>
      </c>
      <c r="AM12" s="11">
        <f>1/1000*[1]PaperSectorMinusCoreVPAImp!AK$147</f>
        <v>5.6800000000000004E-4</v>
      </c>
      <c r="AN12" s="11">
        <f>1/1000*[1]PaperSectorMinusCoreVPAImp!AL$147</f>
        <v>7.3230000000000005E-3</v>
      </c>
      <c r="AO12" s="11">
        <f>1/1000*[1]PaperSectorMinusCoreVPAImp!AM$147</f>
        <v>2.8558E-2</v>
      </c>
      <c r="AP12" s="11">
        <f>1/1000*[1]PaperSectorMinusCoreVPAImp!AN$147</f>
        <v>5.4330000000000003E-3</v>
      </c>
      <c r="AQ12" s="11">
        <f>1/1000*[1]PaperSectorMinusCoreVPAImp!AO$147</f>
        <v>3.1030000000000003E-3</v>
      </c>
      <c r="AR12" s="11">
        <f>1/1000*[1]PaperSectorMinusCoreVPAImp!AP$147</f>
        <v>2.5644629999999999E-3</v>
      </c>
      <c r="AS12" s="11">
        <f>1/1000*[1]PaperSectorMinusCoreVPAImp!AQ$147</f>
        <v>1.1639999999999999E-3</v>
      </c>
      <c r="AT12" s="11">
        <f>1/1000*[1]PaperSectorMinusCoreVPAImp!AR$147</f>
        <v>1.8910000000000001E-3</v>
      </c>
      <c r="AU12" s="11">
        <f>1/1000*[1]PaperSectorMinusCoreVPAImp!AS$147</f>
        <v>1.9140000000000001E-3</v>
      </c>
      <c r="AV12" s="11">
        <f>1/1000*[1]PaperSectorMinusCoreVPAImp!AT$147</f>
        <v>2.0080000000000002E-3</v>
      </c>
      <c r="AW12" s="11">
        <f>1/1000*[1]PaperSectorMinusCoreVPAImp!AU$147</f>
        <v>1.63747E-3</v>
      </c>
      <c r="AX12" s="11">
        <f>1/1000*[1]PaperSectorMinusCoreVPAImp!AV$147</f>
        <v>1.428094E-3</v>
      </c>
      <c r="AY12" s="11">
        <f>1/1000*[1]PaperSectorMinusCoreVPAImp!AW$147</f>
        <v>5.0440720000000001E-3</v>
      </c>
      <c r="AZ12" s="11">
        <f>1/1000*[1]PaperSectorMinusCoreVPAImp!AX$147</f>
        <v>4.6899469999999999E-3</v>
      </c>
      <c r="BA12" s="11">
        <f>1/1000*[1]PaperSectorMinusCoreVPAImp!AY$147</f>
        <v>0</v>
      </c>
      <c r="BB12" s="11">
        <f>1/1000*[1]PaperSectorMinusCoreVPAImp!AZ$147</f>
        <v>1.111E-3</v>
      </c>
      <c r="BC12" s="10">
        <f>1/1000*[1]PaperSectorMinusCoreVPAImp!BA$147</f>
        <v>0</v>
      </c>
      <c r="BD12" s="302"/>
    </row>
    <row r="13" spans="1:56">
      <c r="B13" s="5" t="s">
        <v>96</v>
      </c>
      <c r="C13" s="108">
        <f>1/$A$1*[1]PaperSectorMinusCoreVPAImp!$B$247</f>
        <v>3.2068274899999998</v>
      </c>
      <c r="D13" s="109">
        <f>1/$A$1*[1]PaperSectorMinusCoreVPAImp!$C$247</f>
        <v>2.5624449199999999</v>
      </c>
      <c r="E13" s="109">
        <f>1/$A$1*[1]PaperSectorMinusCoreVPAImp!$D$247</f>
        <v>2.9467183123999998</v>
      </c>
      <c r="F13" s="109">
        <f>1/$A$1*[1]PaperSectorMinusCoreVPAImp!$E$247</f>
        <v>2.8663774725299995</v>
      </c>
      <c r="G13" s="109">
        <f>1/$A$1*[1]PaperSectorMinusCoreVPAImp!$F$247</f>
        <v>3.0768521179999997</v>
      </c>
      <c r="H13" s="109">
        <f>1/$A$1*[1]PaperSectorMinusCoreVPAImp!$G$247</f>
        <v>2.8087038310999999</v>
      </c>
      <c r="I13" s="109">
        <f>1/$A$1*[1]PaperSectorMinusCoreVPAImp!$H$247</f>
        <v>2.45230320818</v>
      </c>
      <c r="J13" s="110">
        <f>1/$A$1*[1]PaperSectorMinusCoreVPAImp!$I$247</f>
        <v>2.54796053917</v>
      </c>
      <c r="K13" s="110">
        <f>1/$A$1*[1]PaperSectorMinusCoreVPAImp!J$247</f>
        <v>2.5898826052199997</v>
      </c>
      <c r="L13" s="110">
        <f>1/$A$1*[1]PaperSectorMinusCoreVPAImp!K$247</f>
        <v>2.3103865348300001</v>
      </c>
      <c r="M13" s="109">
        <f>1/$A$1*[1]PaperSectorMinusCoreVPAImp!L$247</f>
        <v>2.0238926889800002</v>
      </c>
      <c r="N13" s="109">
        <f>1/$A$1*[1]PaperSectorMinusCoreVPAImp!M$247</f>
        <v>1.9999785592799997</v>
      </c>
      <c r="O13" s="109">
        <f>1/$A$1*[1]PaperSectorMinusCoreVPAImp!N$247</f>
        <v>1.8157866839199999</v>
      </c>
      <c r="P13" s="109">
        <f>1/$A$1*[1]PaperSectorMinusCoreVPAImp!O$247</f>
        <v>1.7534461324799997</v>
      </c>
      <c r="Q13" s="109">
        <f>1/$A$1*[1]PaperSectorMinusCoreVPAImp!P$247</f>
        <v>1.8657143553199997</v>
      </c>
      <c r="R13" s="109">
        <f>1/$A$1*[1]PaperSectorMinusCoreVPAImp!Q$247</f>
        <v>1.87144481125</v>
      </c>
      <c r="S13" s="109">
        <f>1/$A$1*[1]PaperSectorMinusCoreVPAImp!R$247</f>
        <v>1.79103190615</v>
      </c>
      <c r="T13" s="109">
        <f>1/$A$1*[1]PaperSectorMinusCoreVPAImp!S$247</f>
        <v>1.7557143965499997</v>
      </c>
      <c r="U13" s="109">
        <f>1/$A$1*[1]PaperSectorMinusCoreVPAImp!T$247</f>
        <v>1.72563670057</v>
      </c>
      <c r="V13" s="109">
        <f>1/$A$1*[1]PaperSectorMinusCoreVPAImp!U$247</f>
        <v>1.6340487057999999</v>
      </c>
      <c r="W13" s="109">
        <f>1/$A$1*[1]PaperSectorMinusCoreVPAImp!V$247</f>
        <v>1.4218504028695098</v>
      </c>
      <c r="X13" s="109">
        <f>1/$A$1*[1]PaperSectorMinusCoreVPAImp!W$247</f>
        <v>1.34253398458</v>
      </c>
      <c r="Y13" s="109">
        <f>1/$A$1*[1]PaperSectorMinusCoreVPAImp!X$247</f>
        <v>1.3108696410902998</v>
      </c>
      <c r="Z13" s="109">
        <f>1/$A$1*[1]PaperSectorMinusCoreVPAImp!Y$247</f>
        <v>0.9972109979999999</v>
      </c>
      <c r="AA13" s="109">
        <f>1/$A$1*[1]PaperSectorMinusCoreVPAImp!Z$247</f>
        <v>0.96842040500000071</v>
      </c>
      <c r="AB13" s="109">
        <f>1/$A$1*[1]PaperSectorMinusCoreVPAImp!AA$247</f>
        <v>0</v>
      </c>
      <c r="AC13" s="4"/>
      <c r="AD13" s="309">
        <f>1/1000*[1]PaperSectorMinusCoreVPAImp!AB$247</f>
        <v>0.46641999999999995</v>
      </c>
      <c r="AE13" s="11">
        <f>1/1000*[1]PaperSectorMinusCoreVPAImp!AC$247</f>
        <v>0.34427014099999997</v>
      </c>
      <c r="AF13" s="11">
        <f>1/1000*[1]PaperSectorMinusCoreVPAImp!AD$247</f>
        <v>0.38781474500000002</v>
      </c>
      <c r="AG13" s="11">
        <f>1/1000*[1]PaperSectorMinusCoreVPAImp!AE$247</f>
        <v>0.40599943699999996</v>
      </c>
      <c r="AH13" s="11">
        <f>1/1000*[1]PaperSectorMinusCoreVPAImp!AF$247</f>
        <v>0.44349099999999997</v>
      </c>
      <c r="AI13" s="11">
        <f>1/1000*[1]PaperSectorMinusCoreVPAImp!AG$247</f>
        <v>0.40770699999999999</v>
      </c>
      <c r="AJ13" s="11">
        <f>1/1000*[1]PaperSectorMinusCoreVPAImp!AH$247</f>
        <v>0.41544200000000003</v>
      </c>
      <c r="AK13" s="11">
        <f>1/1000*[1]PaperSectorMinusCoreVPAImp!AI$247</f>
        <v>0.49351499999999998</v>
      </c>
      <c r="AL13" s="11">
        <f>1/1000*[1]PaperSectorMinusCoreVPAImp!AJ$247</f>
        <v>0.53250500000000001</v>
      </c>
      <c r="AM13" s="11">
        <f>1/1000*[1]PaperSectorMinusCoreVPAImp!AK$247</f>
        <v>0.42432200000000003</v>
      </c>
      <c r="AN13" s="11">
        <f>1/1000*[1]PaperSectorMinusCoreVPAImp!AL$247</f>
        <v>0.48239100000000001</v>
      </c>
      <c r="AO13" s="11">
        <f>1/1000*[1]PaperSectorMinusCoreVPAImp!AM$247</f>
        <v>0.50510699999999997</v>
      </c>
      <c r="AP13" s="11">
        <f>1/1000*[1]PaperSectorMinusCoreVPAImp!AN$247</f>
        <v>0.44237599999999999</v>
      </c>
      <c r="AQ13" s="11">
        <f>1/1000*[1]PaperSectorMinusCoreVPAImp!AO$247</f>
        <v>0.43824900000000011</v>
      </c>
      <c r="AR13" s="11">
        <f>1/1000*[1]PaperSectorMinusCoreVPAImp!AP$247</f>
        <v>0.46505751700000003</v>
      </c>
      <c r="AS13" s="11">
        <f>1/1000*[1]PaperSectorMinusCoreVPAImp!AQ$247</f>
        <v>0.45271299999999998</v>
      </c>
      <c r="AT13" s="11">
        <f>1/1000*[1]PaperSectorMinusCoreVPAImp!AR$247</f>
        <v>0.42930700000000005</v>
      </c>
      <c r="AU13" s="11">
        <f>1/1000*[1]PaperSectorMinusCoreVPAImp!AS$247</f>
        <v>0.437774</v>
      </c>
      <c r="AV13" s="11">
        <f>1/1000*[1]PaperSectorMinusCoreVPAImp!AT$247</f>
        <v>0.47190900000000002</v>
      </c>
      <c r="AW13" s="11">
        <f>1/1000*[1]PaperSectorMinusCoreVPAImp!AU$247</f>
        <v>0.42964498899999998</v>
      </c>
      <c r="AX13" s="11">
        <f>1/1000*[1]PaperSectorMinusCoreVPAImp!AV$247</f>
        <v>0.36186898700000003</v>
      </c>
      <c r="AY13" s="11">
        <f>1/1000*[1]PaperSectorMinusCoreVPAImp!AW$247</f>
        <v>0.38827742000000004</v>
      </c>
      <c r="AZ13" s="11">
        <f>1/1000*[1]PaperSectorMinusCoreVPAImp!AX$247</f>
        <v>0.43515825099999994</v>
      </c>
      <c r="BA13" s="11">
        <f>1/1000*[1]PaperSectorMinusCoreVPAImp!AY$247</f>
        <v>0.37388299999999997</v>
      </c>
      <c r="BB13" s="11">
        <f>1/1000*[1]PaperSectorMinusCoreVPAImp!AZ$247</f>
        <v>0.351387</v>
      </c>
      <c r="BC13" s="10">
        <f>1/1000*[1]PaperSectorMinusCoreVPAImp!BA$247</f>
        <v>0</v>
      </c>
      <c r="BD13" s="302"/>
    </row>
    <row r="14" spans="1:56" ht="17.149999999999999" customHeight="1">
      <c r="B14" s="9" t="s">
        <v>93</v>
      </c>
      <c r="C14" s="134">
        <f>1/$A$1*[1]PaperSectorMinusCoreVPAImp!$B$269</f>
        <v>1.047231</v>
      </c>
      <c r="D14" s="93">
        <f>1/$A$1*[1]PaperSectorMinusCoreVPAImp!$C$269</f>
        <v>1.3458645</v>
      </c>
      <c r="E14" s="93">
        <f>1/$A$1*[1]PaperSectorMinusCoreVPAImp!$D$269</f>
        <v>1.2871774285000002</v>
      </c>
      <c r="F14" s="93">
        <f>1/$A$1*[1]PaperSectorMinusCoreVPAImp!$E$269</f>
        <v>1.3599506875</v>
      </c>
      <c r="G14" s="93">
        <f>1/$A$1*[1]PaperSectorMinusCoreVPAImp!$F$269</f>
        <v>1.602301521</v>
      </c>
      <c r="H14" s="93">
        <f>1/$A$1*[1]PaperSectorMinusCoreVPAImp!$G$269</f>
        <v>1.6934912064999998</v>
      </c>
      <c r="I14" s="93">
        <f>1/$A$1*[1]PaperSectorMinusCoreVPAImp!$H$269</f>
        <v>2.0961332475000001</v>
      </c>
      <c r="J14" s="135">
        <f>1/$A$1*[1]PaperSectorMinusCoreVPAImp!$I$269</f>
        <v>2.4159884790000001</v>
      </c>
      <c r="K14" s="135">
        <f>1/$A$1*[1]PaperSectorMinusCoreVPAImp!J$269</f>
        <v>2.5391676993600001</v>
      </c>
      <c r="L14" s="135">
        <f>1/$A$1*[1]PaperSectorMinusCoreVPAImp!K$269</f>
        <v>3.5705735662299993</v>
      </c>
      <c r="M14" s="93">
        <f>1/$A$1*[1]PaperSectorMinusCoreVPAImp!L$269</f>
        <v>3.7619889496699996</v>
      </c>
      <c r="N14" s="93">
        <f>1/$A$1*[1]PaperSectorMinusCoreVPAImp!M$269</f>
        <v>3.30972123417</v>
      </c>
      <c r="O14" s="93">
        <f>1/$A$1*[1]PaperSectorMinusCoreVPAImp!N$269</f>
        <v>3.0510339251000005</v>
      </c>
      <c r="P14" s="93">
        <f>1/$A$1*[1]PaperSectorMinusCoreVPAImp!O$269</f>
        <v>3.2618043974999997</v>
      </c>
      <c r="Q14" s="93">
        <f>1/$A$1*[1]PaperSectorMinusCoreVPAImp!P$269</f>
        <v>3.2162216818700005</v>
      </c>
      <c r="R14" s="93">
        <f>1/$A$1*[1]PaperSectorMinusCoreVPAImp!Q$269</f>
        <v>3.6911542364599996</v>
      </c>
      <c r="S14" s="93">
        <f>1/$A$1*[1]PaperSectorMinusCoreVPAImp!R$269</f>
        <v>3.8692531510000006</v>
      </c>
      <c r="T14" s="93">
        <f>1/$A$1*[1]PaperSectorMinusCoreVPAImp!S$269</f>
        <v>4.3271859217199999</v>
      </c>
      <c r="U14" s="93">
        <f>1/$A$1*[1]PaperSectorMinusCoreVPAImp!T$269</f>
        <v>4.1472452841100003</v>
      </c>
      <c r="V14" s="93">
        <f>1/$A$1*[1]PaperSectorMinusCoreVPAImp!U$269</f>
        <v>4.0248331123899996</v>
      </c>
      <c r="W14" s="93">
        <f>1/$A$1*[1]PaperSectorMinusCoreVPAImp!V$269</f>
        <v>3.8167585389000003</v>
      </c>
      <c r="X14" s="93">
        <f>1/$A$1*[1]PaperSectorMinusCoreVPAImp!W$269</f>
        <v>3.5458169564300004</v>
      </c>
      <c r="Y14" s="93">
        <f>1/$A$1*[1]PaperSectorMinusCoreVPAImp!X$269</f>
        <v>3.9545397457199996</v>
      </c>
      <c r="Z14" s="93">
        <f>1/$A$1*[1]PaperSectorMinusCoreVPAImp!Y$269</f>
        <v>3.9176869999999995</v>
      </c>
      <c r="AA14" s="93">
        <f>1/$A$1*[1]PaperSectorMinusCoreVPAImp!Z$269</f>
        <v>4.1842027499999999</v>
      </c>
      <c r="AB14" s="93">
        <f>1/$A$1*[1]PaperSectorMinusCoreVPAImp!AA$269</f>
        <v>0</v>
      </c>
      <c r="AC14" s="4"/>
      <c r="AD14" s="68">
        <f>1/1000*[1]PaperSectorMinusCoreVPAImp!AB$269</f>
        <v>0.12817100000000001</v>
      </c>
      <c r="AE14" s="26">
        <f>1/1000*[1]PaperSectorMinusCoreVPAImp!AC$269</f>
        <v>0.12307438999999999</v>
      </c>
      <c r="AF14" s="26">
        <f>1/1000*[1]PaperSectorMinusCoreVPAImp!AD$269</f>
        <v>0.115523</v>
      </c>
      <c r="AG14" s="26">
        <f>1/1000*[1]PaperSectorMinusCoreVPAImp!AE$269</f>
        <v>0.13438757500000001</v>
      </c>
      <c r="AH14" s="26">
        <f>1/1000*[1]PaperSectorMinusCoreVPAImp!AF$269</f>
        <v>0.17147000000000001</v>
      </c>
      <c r="AI14" s="26">
        <f>1/1000*[1]PaperSectorMinusCoreVPAImp!AG$269</f>
        <v>0.18867400000000004</v>
      </c>
      <c r="AJ14" s="26">
        <f>1/1000*[1]PaperSectorMinusCoreVPAImp!AH$269</f>
        <v>0.26505899999999993</v>
      </c>
      <c r="AK14" s="26">
        <f>1/1000*[1]PaperSectorMinusCoreVPAImp!AI$269</f>
        <v>0.34437700000000004</v>
      </c>
      <c r="AL14" s="26">
        <f>1/1000*[1]PaperSectorMinusCoreVPAImp!AJ$269</f>
        <v>0.40393399999999996</v>
      </c>
      <c r="AM14" s="26">
        <f>1/1000*[1]PaperSectorMinusCoreVPAImp!AK$269</f>
        <v>0.39719800000000005</v>
      </c>
      <c r="AN14" s="26">
        <f>1/1000*[1]PaperSectorMinusCoreVPAImp!AL$269</f>
        <v>0.61431199999999997</v>
      </c>
      <c r="AO14" s="26">
        <f>1/1000*[1]PaperSectorMinusCoreVPAImp!AM$269</f>
        <v>0.51985700000000001</v>
      </c>
      <c r="AP14" s="26">
        <f>1/1000*[1]PaperSectorMinusCoreVPAImp!AN$269</f>
        <v>0.422678</v>
      </c>
      <c r="AQ14" s="26">
        <f>1/1000*[1]PaperSectorMinusCoreVPAImp!AO$269</f>
        <v>0.47456199999999998</v>
      </c>
      <c r="AR14" s="26">
        <f>1/1000*[1]PaperSectorMinusCoreVPAImp!AP$269</f>
        <v>0.453019373</v>
      </c>
      <c r="AS14" s="26">
        <f>1/1000*[1]PaperSectorMinusCoreVPAImp!AQ$269</f>
        <v>0.522096</v>
      </c>
      <c r="AT14" s="26">
        <f>1/1000*[1]PaperSectorMinusCoreVPAImp!AR$269</f>
        <v>0.46078500000000006</v>
      </c>
      <c r="AU14" s="26">
        <f>1/1000*[1]PaperSectorMinusCoreVPAImp!AS$269</f>
        <v>0.57689200000000007</v>
      </c>
      <c r="AV14" s="26">
        <f>1/1000*[1]PaperSectorMinusCoreVPAImp!AT$269</f>
        <v>0.72897699999999988</v>
      </c>
      <c r="AW14" s="26">
        <f>1/1000*[1]PaperSectorMinusCoreVPAImp!AU$269</f>
        <v>0.57138277599999998</v>
      </c>
      <c r="AX14" s="26">
        <f>1/1000*[1]PaperSectorMinusCoreVPAImp!AV$269</f>
        <v>0.41206844799999998</v>
      </c>
      <c r="AY14" s="26">
        <f>1/1000*[1]PaperSectorMinusCoreVPAImp!AW$269</f>
        <v>0.51023282299999995</v>
      </c>
      <c r="AZ14" s="26">
        <f>1/1000*[1]PaperSectorMinusCoreVPAImp!AX$269</f>
        <v>0.65170421099999987</v>
      </c>
      <c r="BA14" s="26">
        <f>1/1000*[1]PaperSectorMinusCoreVPAImp!AY$269</f>
        <v>0.57551300000000005</v>
      </c>
      <c r="BB14" s="26">
        <f>1/1000*[1]PaperSectorMinusCoreVPAImp!AZ$269</f>
        <v>0.61778300000000008</v>
      </c>
      <c r="BC14" s="27">
        <f>1/1000*[1]PaperSectorMinusCoreVPAImp!BA$269</f>
        <v>0</v>
      </c>
      <c r="BD14" s="302"/>
    </row>
    <row r="15" spans="1:56">
      <c r="B15" s="5" t="s">
        <v>31</v>
      </c>
      <c r="C15" s="108">
        <f>1/$A$1*[1]PaperSectorMinusCoreVPAImp!$B$31</f>
        <v>0.50800500000000004</v>
      </c>
      <c r="D15" s="109">
        <f>1/$A$1*[1]PaperSectorMinusCoreVPAImp!$C$31</f>
        <v>0.58995450000000005</v>
      </c>
      <c r="E15" s="109">
        <f>1/$A$1*[1]PaperSectorMinusCoreVPAImp!$D$31</f>
        <v>0.49704447000000002</v>
      </c>
      <c r="F15" s="109">
        <f>1/$A$1*[1]PaperSectorMinusCoreVPAImp!$E$31</f>
        <v>0.51095885199999991</v>
      </c>
      <c r="G15" s="109">
        <f>1/$A$1*[1]PaperSectorMinusCoreVPAImp!$F$31</f>
        <v>0.75214259750000001</v>
      </c>
      <c r="H15" s="109">
        <f>1/$A$1*[1]PaperSectorMinusCoreVPAImp!$G$31</f>
        <v>0.69713495999999986</v>
      </c>
      <c r="I15" s="109">
        <f>1/$A$1*[1]PaperSectorMinusCoreVPAImp!$H$31</f>
        <v>1.039943249</v>
      </c>
      <c r="J15" s="110">
        <f>1/$A$1*[1]PaperSectorMinusCoreVPAImp!$I$31</f>
        <v>0.83422744900000001</v>
      </c>
      <c r="K15" s="110">
        <f>1/$A$1*[1]PaperSectorMinusCoreVPAImp!J$31</f>
        <v>0.76098343220999998</v>
      </c>
      <c r="L15" s="110">
        <f>1/$A$1*[1]PaperSectorMinusCoreVPAImp!K$31</f>
        <v>1.3052183327099998</v>
      </c>
      <c r="M15" s="109">
        <f>1/$A$1*[1]PaperSectorMinusCoreVPAImp!L$31</f>
        <v>1.9436269492099998</v>
      </c>
      <c r="N15" s="109">
        <f>1/$A$1*[1]PaperSectorMinusCoreVPAImp!M$31</f>
        <v>1.50931770242</v>
      </c>
      <c r="O15" s="109">
        <f>1/$A$1*[1]PaperSectorMinusCoreVPAImp!N$31</f>
        <v>1.1437330495</v>
      </c>
      <c r="P15" s="109">
        <f>1/$A$1*[1]PaperSectorMinusCoreVPAImp!O$31</f>
        <v>0.99919617499999991</v>
      </c>
      <c r="Q15" s="109">
        <f>1/$A$1*[1]PaperSectorMinusCoreVPAImp!P$31</f>
        <v>1.1050025935000001</v>
      </c>
      <c r="R15" s="109">
        <f>1/$A$1*[1]PaperSectorMinusCoreVPAImp!Q$31</f>
        <v>1.2425343091400001</v>
      </c>
      <c r="S15" s="109">
        <f>1/$A$1*[1]PaperSectorMinusCoreVPAImp!R$31</f>
        <v>1.3750554054999999</v>
      </c>
      <c r="T15" s="109">
        <f>1/$A$1*[1]PaperSectorMinusCoreVPAImp!S$31</f>
        <v>1.6329695355499998</v>
      </c>
      <c r="U15" s="109">
        <f>1/$A$1*[1]PaperSectorMinusCoreVPAImp!T$31</f>
        <v>1.7933508235</v>
      </c>
      <c r="V15" s="109">
        <f>1/$A$1*[1]PaperSectorMinusCoreVPAImp!U$31</f>
        <v>1.4352795108999998</v>
      </c>
      <c r="W15" s="109">
        <f>1/$A$1*[1]PaperSectorMinusCoreVPAImp!V$31</f>
        <v>1.8626866594999998</v>
      </c>
      <c r="X15" s="109">
        <f>1/$A$1*[1]PaperSectorMinusCoreVPAImp!W$31</f>
        <v>1.6591382816799998</v>
      </c>
      <c r="Y15" s="109">
        <f>1/$A$1*[1]PaperSectorMinusCoreVPAImp!X$31</f>
        <v>1.9993398182905</v>
      </c>
      <c r="Z15" s="109">
        <f>1/$A$1*[1]PaperSectorMinusCoreVPAImp!Y$31</f>
        <v>1.8715778499999998</v>
      </c>
      <c r="AA15" s="109">
        <f>1/$A$1*[1]PaperSectorMinusCoreVPAImp!Z$31</f>
        <v>1.8179907</v>
      </c>
      <c r="AB15" s="109">
        <f>1/$A$1*[1]PaperSectorMinusCoreVPAImp!AA$31</f>
        <v>0</v>
      </c>
      <c r="AC15" s="4"/>
      <c r="AD15" s="309">
        <f>1/1000*[1]PaperSectorMinusCoreVPAImp!AB$31</f>
        <v>7.1779999999999997E-2</v>
      </c>
      <c r="AE15" s="11">
        <f>1/1000*[1]PaperSectorMinusCoreVPAImp!AC$31</f>
        <v>5.4006274999999999E-2</v>
      </c>
      <c r="AF15" s="11">
        <f>1/1000*[1]PaperSectorMinusCoreVPAImp!AD$31</f>
        <v>4.3950000000000003E-2</v>
      </c>
      <c r="AG15" s="11">
        <f>1/1000*[1]PaperSectorMinusCoreVPAImp!AE$31</f>
        <v>5.0077884999999996E-2</v>
      </c>
      <c r="AH15" s="11">
        <f>1/1000*[1]PaperSectorMinusCoreVPAImp!AF$31</f>
        <v>7.5568999999999997E-2</v>
      </c>
      <c r="AI15" s="11">
        <f>1/1000*[1]PaperSectorMinusCoreVPAImp!AG$31</f>
        <v>7.8439999999999996E-2</v>
      </c>
      <c r="AJ15" s="11">
        <f>1/1000*[1]PaperSectorMinusCoreVPAImp!AH$31</f>
        <v>0.13161699999999998</v>
      </c>
      <c r="AK15" s="11">
        <f>1/1000*[1]PaperSectorMinusCoreVPAImp!AI$31</f>
        <v>0.11525400000000001</v>
      </c>
      <c r="AL15" s="11">
        <f>1/1000*[1]PaperSectorMinusCoreVPAImp!AJ$31</f>
        <v>0.123185</v>
      </c>
      <c r="AM15" s="11">
        <f>1/1000*[1]PaperSectorMinusCoreVPAImp!AK$31</f>
        <v>0.14191599999999999</v>
      </c>
      <c r="AN15" s="11">
        <f>1/1000*[1]PaperSectorMinusCoreVPAImp!AL$31</f>
        <v>0.32127100000000003</v>
      </c>
      <c r="AO15" s="11">
        <f>1/1000*[1]PaperSectorMinusCoreVPAImp!AM$31</f>
        <v>0.22487000000000001</v>
      </c>
      <c r="AP15" s="11">
        <f>1/1000*[1]PaperSectorMinusCoreVPAImp!AN$31</f>
        <v>0.16011100000000003</v>
      </c>
      <c r="AQ15" s="11">
        <f>1/1000*[1]PaperSectorMinusCoreVPAImp!AO$31</f>
        <v>0.14894299999999999</v>
      </c>
      <c r="AR15" s="11">
        <f>1/1000*[1]PaperSectorMinusCoreVPAImp!AP$31</f>
        <v>0.151800089</v>
      </c>
      <c r="AS15" s="11">
        <f>1/1000*[1]PaperSectorMinusCoreVPAImp!AQ$31</f>
        <v>0.18054300000000001</v>
      </c>
      <c r="AT15" s="11">
        <f>1/1000*[1]PaperSectorMinusCoreVPAImp!AR$31</f>
        <v>0.16181600000000002</v>
      </c>
      <c r="AU15" s="11">
        <f>1/1000*[1]PaperSectorMinusCoreVPAImp!AS$31</f>
        <v>0.218553</v>
      </c>
      <c r="AV15" s="11">
        <f>1/1000*[1]PaperSectorMinusCoreVPAImp!AT$31</f>
        <v>0.31058400000000003</v>
      </c>
      <c r="AW15" s="11">
        <f>1/1000*[1]PaperSectorMinusCoreVPAImp!AU$31</f>
        <v>0.20902858699999999</v>
      </c>
      <c r="AX15" s="11">
        <f>1/1000*[1]PaperSectorMinusCoreVPAImp!AV$31</f>
        <v>0.20231200000000002</v>
      </c>
      <c r="AY15" s="11">
        <f>1/1000*[1]PaperSectorMinusCoreVPAImp!AW$31</f>
        <v>0.23935897799999997</v>
      </c>
      <c r="AZ15" s="11">
        <f>1/1000*[1]PaperSectorMinusCoreVPAImp!AX$31</f>
        <v>0.32550985099999996</v>
      </c>
      <c r="BA15" s="11">
        <f>1/1000*[1]PaperSectorMinusCoreVPAImp!AY$31</f>
        <v>0.27846599999999999</v>
      </c>
      <c r="BB15" s="11">
        <f>1/1000*[1]PaperSectorMinusCoreVPAImp!AZ$31</f>
        <v>0.266735</v>
      </c>
      <c r="BC15" s="10">
        <f>1/1000*[1]PaperSectorMinusCoreVPAImp!BA$31</f>
        <v>0</v>
      </c>
      <c r="BD15" s="302"/>
    </row>
    <row r="16" spans="1:56">
      <c r="B16" s="5" t="s">
        <v>34</v>
      </c>
      <c r="C16" s="108">
        <f>1/$A$1*[1]PaperSectorMinusCoreVPAImp!$B$46</f>
        <v>0.53922599999999998</v>
      </c>
      <c r="D16" s="109">
        <f>1/$A$1*[1]PaperSectorMinusCoreVPAImp!$C$46</f>
        <v>0.75590999999999997</v>
      </c>
      <c r="E16" s="109">
        <f>1/$A$1*[1]PaperSectorMinusCoreVPAImp!$D$46</f>
        <v>0.77437436900000001</v>
      </c>
      <c r="F16" s="109">
        <f>1/$A$1*[1]PaperSectorMinusCoreVPAImp!$E$46</f>
        <v>0.8441424475</v>
      </c>
      <c r="G16" s="109">
        <f>1/$A$1*[1]PaperSectorMinusCoreVPAImp!$F$46</f>
        <v>0.84849857100000003</v>
      </c>
      <c r="H16" s="109">
        <f>1/$A$1*[1]PaperSectorMinusCoreVPAImp!$G$46</f>
        <v>0.99199929649999996</v>
      </c>
      <c r="I16" s="109">
        <f>1/$A$1*[1]PaperSectorMinusCoreVPAImp!$H$46</f>
        <v>1.0498869605000001</v>
      </c>
      <c r="J16" s="110">
        <f>1/$A$1*[1]PaperSectorMinusCoreVPAImp!$I$46</f>
        <v>1.5780899675</v>
      </c>
      <c r="K16" s="110">
        <f>1/$A$1*[1]PaperSectorMinusCoreVPAImp!J$46</f>
        <v>1.6955261941499999</v>
      </c>
      <c r="L16" s="110">
        <f>1/$A$1*[1]PaperSectorMinusCoreVPAImp!K$46</f>
        <v>2.1251313360199995</v>
      </c>
      <c r="M16" s="109">
        <f>1/$A$1*[1]PaperSectorMinusCoreVPAImp!L$46</f>
        <v>1.81813769596</v>
      </c>
      <c r="N16" s="109">
        <f>1/$A$1*[1]PaperSectorMinusCoreVPAImp!M$46</f>
        <v>1.8003421688399999</v>
      </c>
      <c r="O16" s="109">
        <f>1/$A$1*[1]PaperSectorMinusCoreVPAImp!N$46</f>
        <v>1.8936924275</v>
      </c>
      <c r="P16" s="109">
        <f>1/$A$1*[1]PaperSectorMinusCoreVPAImp!O$46</f>
        <v>2.0397037879999997</v>
      </c>
      <c r="Q16" s="109">
        <f>1/$A$1*[1]PaperSectorMinusCoreVPAImp!P$46</f>
        <v>1.7981397484999999</v>
      </c>
      <c r="R16" s="109">
        <f>1/$A$1*[1]PaperSectorMinusCoreVPAImp!Q$46</f>
        <v>2.0213176362</v>
      </c>
      <c r="S16" s="109">
        <f>1/$A$1*[1]PaperSectorMinusCoreVPAImp!R$46</f>
        <v>2.0037275884999999</v>
      </c>
      <c r="T16" s="109">
        <f>1/$A$1*[1]PaperSectorMinusCoreVPAImp!S$46</f>
        <v>2.0062460121700001</v>
      </c>
      <c r="U16" s="109">
        <f>1/$A$1*[1]PaperSectorMinusCoreVPAImp!T$46</f>
        <v>1.6970152754999999</v>
      </c>
      <c r="V16" s="109">
        <f>1/$A$1*[1]PaperSectorMinusCoreVPAImp!U$46</f>
        <v>1.7119903894999999</v>
      </c>
      <c r="W16" s="109">
        <f>1/$A$1*[1]PaperSectorMinusCoreVPAImp!V$46</f>
        <v>1.179314755</v>
      </c>
      <c r="X16" s="109">
        <f>1/$A$1*[1]PaperSectorMinusCoreVPAImp!W$46</f>
        <v>1.0746202604999999</v>
      </c>
      <c r="Y16" s="109">
        <f>1/$A$1*[1]PaperSectorMinusCoreVPAImp!X$46</f>
        <v>1.0773781598699999</v>
      </c>
      <c r="Z16" s="109">
        <f>1/$A$1*[1]PaperSectorMinusCoreVPAImp!Y$46</f>
        <v>1.2892654499999998</v>
      </c>
      <c r="AA16" s="109">
        <f>1/$A$1*[1]PaperSectorMinusCoreVPAImp!Z$46</f>
        <v>1.3787438999999999</v>
      </c>
      <c r="AB16" s="109">
        <f>1/$A$1*[1]PaperSectorMinusCoreVPAImp!AA$46</f>
        <v>0</v>
      </c>
      <c r="AC16" s="4"/>
      <c r="AD16" s="309">
        <f>1/1000*[1]PaperSectorMinusCoreVPAImp!AB$46</f>
        <v>5.6390999999999997E-2</v>
      </c>
      <c r="AE16" s="11">
        <f>1/1000*[1]PaperSectorMinusCoreVPAImp!AC$46</f>
        <v>6.9068114999999999E-2</v>
      </c>
      <c r="AF16" s="11">
        <f>1/1000*[1]PaperSectorMinusCoreVPAImp!AD$46</f>
        <v>7.0039999999999991E-2</v>
      </c>
      <c r="AG16" s="11">
        <f>1/1000*[1]PaperSectorMinusCoreVPAImp!AE$46</f>
        <v>8.3361886999999996E-2</v>
      </c>
      <c r="AH16" s="11">
        <f>1/1000*[1]PaperSectorMinusCoreVPAImp!AF$46</f>
        <v>9.4992999999999994E-2</v>
      </c>
      <c r="AI16" s="11">
        <f>1/1000*[1]PaperSectorMinusCoreVPAImp!AG$46</f>
        <v>0.10824600000000001</v>
      </c>
      <c r="AJ16" s="11">
        <f>1/1000*[1]PaperSectorMinusCoreVPAImp!AH$46</f>
        <v>0.129362</v>
      </c>
      <c r="AK16" s="11">
        <f>1/1000*[1]PaperSectorMinusCoreVPAImp!AI$46</f>
        <v>0.22692800000000002</v>
      </c>
      <c r="AL16" s="11">
        <f>1/1000*[1]PaperSectorMinusCoreVPAImp!AJ$46</f>
        <v>0.26676</v>
      </c>
      <c r="AM16" s="11">
        <f>1/1000*[1]PaperSectorMinusCoreVPAImp!AK$46</f>
        <v>0.24225400000000002</v>
      </c>
      <c r="AN16" s="11">
        <f>1/1000*[1]PaperSectorMinusCoreVPAImp!AL$46</f>
        <v>0.29296000000000005</v>
      </c>
      <c r="AO16" s="11">
        <f>1/1000*[1]PaperSectorMinusCoreVPAImp!AM$46</f>
        <v>0.29488399999999998</v>
      </c>
      <c r="AP16" s="11">
        <f>1/1000*[1]PaperSectorMinusCoreVPAImp!AN$46</f>
        <v>0.26069799999999999</v>
      </c>
      <c r="AQ16" s="11">
        <f>1/1000*[1]PaperSectorMinusCoreVPAImp!AO$46</f>
        <v>0.29409099999999999</v>
      </c>
      <c r="AR16" s="11">
        <f>1/1000*[1]PaperSectorMinusCoreVPAImp!AP$46</f>
        <v>0.25542611899999995</v>
      </c>
      <c r="AS16" s="11">
        <f>1/1000*[1]PaperSectorMinusCoreVPAImp!AQ$46</f>
        <v>0.283049</v>
      </c>
      <c r="AT16" s="11">
        <f>1/1000*[1]PaperSectorMinusCoreVPAImp!AR$46</f>
        <v>0.24001900000000001</v>
      </c>
      <c r="AU16" s="11">
        <f>1/1000*[1]PaperSectorMinusCoreVPAImp!AS$46</f>
        <v>0.26651100000000005</v>
      </c>
      <c r="AV16" s="11">
        <f>1/1000*[1]PaperSectorMinusCoreVPAImp!AT$46</f>
        <v>0.30237200000000003</v>
      </c>
      <c r="AW16" s="11">
        <f>1/1000*[1]PaperSectorMinusCoreVPAImp!AU$46</f>
        <v>0.23765018899999998</v>
      </c>
      <c r="AX16" s="11">
        <f>1/1000*[1]PaperSectorMinusCoreVPAImp!AV$46</f>
        <v>0.12747600000000001</v>
      </c>
      <c r="AY16" s="11">
        <f>1/1000*[1]PaperSectorMinusCoreVPAImp!AW$46</f>
        <v>0.15611412899999999</v>
      </c>
      <c r="AZ16" s="11">
        <f>1/1000*[1]PaperSectorMinusCoreVPAImp!AX$46</f>
        <v>0.18266790299999999</v>
      </c>
      <c r="BA16" s="11">
        <f>1/1000*[1]PaperSectorMinusCoreVPAImp!AY$46</f>
        <v>0.184277</v>
      </c>
      <c r="BB16" s="11">
        <f>1/1000*[1]PaperSectorMinusCoreVPAImp!AZ$46</f>
        <v>0.20362800000000003</v>
      </c>
      <c r="BC16" s="10">
        <f>1/1000*[1]PaperSectorMinusCoreVPAImp!BA$46</f>
        <v>0</v>
      </c>
      <c r="BD16" s="302"/>
    </row>
    <row r="17" spans="2:56">
      <c r="B17" s="53" t="s">
        <v>214</v>
      </c>
      <c r="C17" s="108">
        <f>1/$A$1*[1]PaperSectorMinusCoreVPAImp!$B$248</f>
        <v>0</v>
      </c>
      <c r="D17" s="109">
        <f>1/$A$1*[1]PaperSectorMinusCoreVPAImp!$C$248</f>
        <v>0</v>
      </c>
      <c r="E17" s="109">
        <f>1/$A$1*[1]PaperSectorMinusCoreVPAImp!$D$248</f>
        <v>0</v>
      </c>
      <c r="F17" s="109">
        <f>1/$A$1*[1]PaperSectorMinusCoreVPAImp!$E$248</f>
        <v>0</v>
      </c>
      <c r="G17" s="109">
        <f>1/$A$1*[1]PaperSectorMinusCoreVPAImp!$F$248</f>
        <v>0</v>
      </c>
      <c r="H17" s="109">
        <f>1/$A$1*[1]PaperSectorMinusCoreVPAImp!$G$248</f>
        <v>7.0140000000000001E-6</v>
      </c>
      <c r="I17" s="109">
        <f>1/$A$1*[1]PaperSectorMinusCoreVPAImp!$H$248</f>
        <v>0</v>
      </c>
      <c r="J17" s="110">
        <f>1/$A$1*[1]PaperSectorMinusCoreVPAImp!$I$248</f>
        <v>0</v>
      </c>
      <c r="K17" s="110">
        <f>1/$A$1*[1]PaperSectorMinusCoreVPAImp!J$248</f>
        <v>8.054081099999999E-2</v>
      </c>
      <c r="L17" s="110">
        <f>1/$A$1*[1]PaperSectorMinusCoreVPAImp!K$248</f>
        <v>0.13944762899999999</v>
      </c>
      <c r="M17" s="109">
        <f>1/$A$1*[1]PaperSectorMinusCoreVPAImp!L$248</f>
        <v>0</v>
      </c>
      <c r="N17" s="109">
        <f>1/$A$1*[1]PaperSectorMinusCoreVPAImp!M$248</f>
        <v>0</v>
      </c>
      <c r="O17" s="109">
        <f>1/$A$1*[1]PaperSectorMinusCoreVPAImp!N$248</f>
        <v>1.3550125499999999E-2</v>
      </c>
      <c r="P17" s="109">
        <f>1/$A$1*[1]PaperSectorMinusCoreVPAImp!O$248</f>
        <v>0.22283887949999998</v>
      </c>
      <c r="Q17" s="109">
        <f>1/$A$1*[1]PaperSectorMinusCoreVPAImp!P$248</f>
        <v>0.31297872249999997</v>
      </c>
      <c r="R17" s="109">
        <f>1/$A$1*[1]PaperSectorMinusCoreVPAImp!Q$248</f>
        <v>0.4272485265</v>
      </c>
      <c r="S17" s="109">
        <f>1/$A$1*[1]PaperSectorMinusCoreVPAImp!R$248</f>
        <v>0.48945450599999996</v>
      </c>
      <c r="T17" s="109">
        <f>1/$A$1*[1]PaperSectorMinusCoreVPAImp!S$248</f>
        <v>0.68319877499999992</v>
      </c>
      <c r="U17" s="109">
        <f>1/$A$1*[1]PaperSectorMinusCoreVPAImp!T$248</f>
        <v>0.654779691</v>
      </c>
      <c r="V17" s="109">
        <f>1/$A$1*[1]PaperSectorMinusCoreVPAImp!U$248</f>
        <v>0.87156715499999993</v>
      </c>
      <c r="W17" s="109">
        <f>1/$A$1*[1]PaperSectorMinusCoreVPAImp!V$248</f>
        <v>0.76528796399999999</v>
      </c>
      <c r="X17" s="109">
        <f>1/$A$1*[1]PaperSectorMinusCoreVPAImp!W$248</f>
        <v>0.80277016499999998</v>
      </c>
      <c r="Y17" s="109">
        <f>1/$A$1*[1]PaperSectorMinusCoreVPAImp!X$248</f>
        <v>0.87428744999999997</v>
      </c>
      <c r="Z17" s="109">
        <f>1/$A$1*[1]PaperSectorMinusCoreVPAImp!Y$248</f>
        <v>0.74669894999999986</v>
      </c>
      <c r="AA17" s="109">
        <f>1/$A$1*[1]PaperSectorMinusCoreVPAImp!Z$248</f>
        <v>0.95969519999999997</v>
      </c>
      <c r="AB17" s="109">
        <f>1/$A$1*[1]PaperSectorMinusCoreVPAImp!AA$248</f>
        <v>0</v>
      </c>
      <c r="AC17" s="4"/>
      <c r="AD17" s="309">
        <f>1/1000*[1]PaperSectorMinusCoreVPAImp!AB$248</f>
        <v>0</v>
      </c>
      <c r="AE17" s="11">
        <f>1/1000*[1]PaperSectorMinusCoreVPAImp!AC$248</f>
        <v>0</v>
      </c>
      <c r="AF17" s="11">
        <f>1/1000*[1]PaperSectorMinusCoreVPAImp!AD$248</f>
        <v>0</v>
      </c>
      <c r="AG17" s="11">
        <f>1/1000*[1]PaperSectorMinusCoreVPAImp!AE$248</f>
        <v>0</v>
      </c>
      <c r="AH17" s="11">
        <f>1/1000*[1]PaperSectorMinusCoreVPAImp!AF$248</f>
        <v>0</v>
      </c>
      <c r="AI17" s="11">
        <f>1/1000*[1]PaperSectorMinusCoreVPAImp!AG$248</f>
        <v>6.9999999999999999E-6</v>
      </c>
      <c r="AJ17" s="11">
        <f>1/1000*[1]PaperSectorMinusCoreVPAImp!AH$248</f>
        <v>0</v>
      </c>
      <c r="AK17" s="11">
        <f>1/1000*[1]PaperSectorMinusCoreVPAImp!AI$248</f>
        <v>0</v>
      </c>
      <c r="AL17" s="11">
        <f>1/1000*[1]PaperSectorMinusCoreVPAImp!AJ$248</f>
        <v>1.2631E-2</v>
      </c>
      <c r="AM17" s="11">
        <f>1/1000*[1]PaperSectorMinusCoreVPAImp!AK$248</f>
        <v>1.2503999999999999E-2</v>
      </c>
      <c r="AN17" s="11">
        <f>1/1000*[1]PaperSectorMinusCoreVPAImp!AL$248</f>
        <v>0</v>
      </c>
      <c r="AO17" s="11">
        <f>1/1000*[1]PaperSectorMinusCoreVPAImp!AM$248</f>
        <v>0</v>
      </c>
      <c r="AP17" s="11">
        <f>1/1000*[1]PaperSectorMinusCoreVPAImp!AN$248</f>
        <v>1.8029999999999999E-3</v>
      </c>
      <c r="AQ17" s="11">
        <f>1/1000*[1]PaperSectorMinusCoreVPAImp!AO$248</f>
        <v>3.1445000000000001E-2</v>
      </c>
      <c r="AR17" s="11">
        <f>1/1000*[1]PaperSectorMinusCoreVPAImp!AP$248</f>
        <v>4.5639885999999998E-2</v>
      </c>
      <c r="AS17" s="11">
        <f>1/1000*[1]PaperSectorMinusCoreVPAImp!AQ$248</f>
        <v>5.8432000000000005E-2</v>
      </c>
      <c r="AT17" s="11">
        <f>1/1000*[1]PaperSectorMinusCoreVPAImp!AR$248</f>
        <v>5.8527999999999997E-2</v>
      </c>
      <c r="AU17" s="11">
        <f>1/1000*[1]PaperSectorMinusCoreVPAImp!AS$248</f>
        <v>9.1009000000000007E-2</v>
      </c>
      <c r="AV17" s="11">
        <f>1/1000*[1]PaperSectorMinusCoreVPAImp!AT$248</f>
        <v>0.11539199999999999</v>
      </c>
      <c r="AW17" s="11">
        <f>1/1000*[1]PaperSectorMinusCoreVPAImp!AU$248</f>
        <v>0.12304989099999999</v>
      </c>
      <c r="AX17" s="11">
        <f>1/1000*[1]PaperSectorMinusCoreVPAImp!AV$248</f>
        <v>7.9739000000000004E-2</v>
      </c>
      <c r="AY17" s="11">
        <f>1/1000*[1]PaperSectorMinusCoreVPAImp!AW$248</f>
        <v>0.11223876399999999</v>
      </c>
      <c r="AZ17" s="11">
        <f>1/1000*[1]PaperSectorMinusCoreVPAImp!AX$248</f>
        <v>0.14232936400000001</v>
      </c>
      <c r="BA17" s="11">
        <f>1/1000*[1]PaperSectorMinusCoreVPAImp!AY$248</f>
        <v>0.109352</v>
      </c>
      <c r="BB17" s="11">
        <f>1/1000*[1]PaperSectorMinusCoreVPAImp!AZ$248</f>
        <v>0.14195500000000003</v>
      </c>
      <c r="BC17" s="10">
        <f>1/1000*[1]PaperSectorMinusCoreVPAImp!BA$248</f>
        <v>0</v>
      </c>
      <c r="BD17" s="302"/>
    </row>
    <row r="18" spans="2:56">
      <c r="B18" s="8" t="s">
        <v>22</v>
      </c>
      <c r="C18" s="49">
        <f t="shared" ref="C18:AB18" si="5">SUM(C14:C14)-SUM(C15:C17)</f>
        <v>0</v>
      </c>
      <c r="D18" s="41">
        <f t="shared" si="5"/>
        <v>0</v>
      </c>
      <c r="E18" s="41">
        <f t="shared" si="5"/>
        <v>1.5758589500000086E-2</v>
      </c>
      <c r="F18" s="41">
        <f t="shared" si="5"/>
        <v>4.8493880000002321E-3</v>
      </c>
      <c r="G18" s="41">
        <f t="shared" si="5"/>
        <v>1.6603524999998509E-3</v>
      </c>
      <c r="H18" s="41">
        <f t="shared" si="5"/>
        <v>4.3499360000001097E-3</v>
      </c>
      <c r="I18" s="41">
        <f t="shared" si="5"/>
        <v>6.303037999999983E-3</v>
      </c>
      <c r="J18" s="42">
        <f t="shared" si="5"/>
        <v>3.6710625000000441E-3</v>
      </c>
      <c r="K18" s="42">
        <f t="shared" si="5"/>
        <v>2.1172620000000641E-3</v>
      </c>
      <c r="L18" s="42">
        <f t="shared" si="5"/>
        <v>7.7626850000012126E-4</v>
      </c>
      <c r="M18" s="41">
        <f t="shared" si="5"/>
        <v>2.2430450000010538E-4</v>
      </c>
      <c r="N18" s="41">
        <f t="shared" si="5"/>
        <v>6.1362909999918003E-5</v>
      </c>
      <c r="O18" s="41">
        <f t="shared" si="5"/>
        <v>5.8322600000160207E-5</v>
      </c>
      <c r="P18" s="41">
        <f t="shared" si="5"/>
        <v>6.5555000000383501E-5</v>
      </c>
      <c r="Q18" s="41">
        <f t="shared" si="5"/>
        <v>1.0061737000066628E-4</v>
      </c>
      <c r="R18" s="41">
        <f t="shared" si="5"/>
        <v>5.3764619999618901E-5</v>
      </c>
      <c r="S18" s="41">
        <f t="shared" si="5"/>
        <v>1.0156510000007835E-3</v>
      </c>
      <c r="T18" s="41">
        <f t="shared" si="5"/>
        <v>4.7715989999996822E-3</v>
      </c>
      <c r="U18" s="41">
        <f t="shared" si="5"/>
        <v>2.0994941100003217E-3</v>
      </c>
      <c r="V18" s="41">
        <f t="shared" si="5"/>
        <v>5.9960569899999427E-3</v>
      </c>
      <c r="W18" s="41">
        <f t="shared" si="5"/>
        <v>9.4691604000005647E-3</v>
      </c>
      <c r="X18" s="41">
        <f t="shared" si="5"/>
        <v>9.288249250000824E-3</v>
      </c>
      <c r="Y18" s="41">
        <f t="shared" si="5"/>
        <v>3.5343175595001775E-3</v>
      </c>
      <c r="Z18" s="41">
        <f t="shared" si="5"/>
        <v>1.0144749999999814E-2</v>
      </c>
      <c r="AA18" s="41">
        <f t="shared" si="5"/>
        <v>2.7772950000000129E-2</v>
      </c>
      <c r="AB18" s="41">
        <f t="shared" si="5"/>
        <v>0</v>
      </c>
      <c r="AC18" s="4"/>
      <c r="AD18" s="69">
        <f t="shared" ref="AD18:BC18" si="6">SUM(AD14:AD14)-SUM(AD15:AD17)</f>
        <v>0</v>
      </c>
      <c r="AE18" s="43">
        <f t="shared" si="6"/>
        <v>0</v>
      </c>
      <c r="AF18" s="43">
        <f t="shared" si="6"/>
        <v>1.5330000000000066E-3</v>
      </c>
      <c r="AG18" s="43">
        <f t="shared" si="6"/>
        <v>9.4780300000002482E-4</v>
      </c>
      <c r="AH18" s="43">
        <f t="shared" si="6"/>
        <v>9.080000000000199E-4</v>
      </c>
      <c r="AI18" s="43">
        <f t="shared" si="6"/>
        <v>1.9810000000000105E-3</v>
      </c>
      <c r="AJ18" s="43">
        <f t="shared" si="6"/>
        <v>4.0799999999999725E-3</v>
      </c>
      <c r="AK18" s="43">
        <f t="shared" si="6"/>
        <v>2.1950000000000025E-3</v>
      </c>
      <c r="AL18" s="43">
        <f t="shared" si="6"/>
        <v>1.3579999999999703E-3</v>
      </c>
      <c r="AM18" s="43">
        <f t="shared" si="6"/>
        <v>5.2400000000002445E-4</v>
      </c>
      <c r="AN18" s="43">
        <f t="shared" si="6"/>
        <v>8.0999999999886718E-5</v>
      </c>
      <c r="AO18" s="43">
        <f t="shared" si="6"/>
        <v>1.0299999999996423E-4</v>
      </c>
      <c r="AP18" s="43">
        <f t="shared" si="6"/>
        <v>6.6000000000010495E-5</v>
      </c>
      <c r="AQ18" s="43">
        <f t="shared" si="6"/>
        <v>8.2999999999999741E-5</v>
      </c>
      <c r="AR18" s="43">
        <f t="shared" si="6"/>
        <v>1.5327900000000616E-4</v>
      </c>
      <c r="AS18" s="43">
        <f t="shared" si="6"/>
        <v>7.1999999999960984E-5</v>
      </c>
      <c r="AT18" s="43">
        <f t="shared" si="6"/>
        <v>4.2199999999997795E-4</v>
      </c>
      <c r="AU18" s="43">
        <f t="shared" si="6"/>
        <v>8.1900000000001416E-4</v>
      </c>
      <c r="AV18" s="43">
        <f t="shared" si="6"/>
        <v>6.2899999999987966E-4</v>
      </c>
      <c r="AW18" s="43">
        <f t="shared" si="6"/>
        <v>1.6541090000000702E-3</v>
      </c>
      <c r="AX18" s="43">
        <f t="shared" si="6"/>
        <v>2.5414479999999462E-3</v>
      </c>
      <c r="AY18" s="43">
        <f t="shared" si="6"/>
        <v>2.5209520000000207E-3</v>
      </c>
      <c r="AZ18" s="43">
        <f t="shared" si="6"/>
        <v>1.1970929999999269E-3</v>
      </c>
      <c r="BA18" s="43">
        <f t="shared" si="6"/>
        <v>3.4180000000000321E-3</v>
      </c>
      <c r="BB18" s="43">
        <f t="shared" si="6"/>
        <v>5.4650000000000531E-3</v>
      </c>
      <c r="BC18" s="58">
        <f t="shared" si="6"/>
        <v>0</v>
      </c>
      <c r="BD18" s="302"/>
    </row>
    <row r="19" spans="2:56" ht="17.149999999999999" customHeight="1">
      <c r="B19" s="16" t="s">
        <v>101</v>
      </c>
      <c r="C19" s="114">
        <f>1/$A$1*[1]PaperSectorMinusCoreVPAImp!$B$267</f>
        <v>3.4570893499999995</v>
      </c>
      <c r="D19" s="115">
        <f>1/$A$1*[1]PaperSectorMinusCoreVPAImp!$C$267</f>
        <v>4.3051689399999988</v>
      </c>
      <c r="E19" s="115">
        <f>1/$A$1*[1]PaperSectorMinusCoreVPAImp!$D$267</f>
        <v>5.0705276538100001</v>
      </c>
      <c r="F19" s="115">
        <f>1/$A$1*[1]PaperSectorMinusCoreVPAImp!$E$267</f>
        <v>5.0858797694800009</v>
      </c>
      <c r="G19" s="115">
        <f>1/$A$1*[1]PaperSectorMinusCoreVPAImp!$F$267</f>
        <v>5.0590203310000001</v>
      </c>
      <c r="H19" s="115">
        <f>1/$A$1*[1]PaperSectorMinusCoreVPAImp!$G$267</f>
        <v>5.0393435847499983</v>
      </c>
      <c r="I19" s="115">
        <f>1/$A$1*[1]PaperSectorMinusCoreVPAImp!$H$267</f>
        <v>5.6103079011200006</v>
      </c>
      <c r="J19" s="116">
        <f>1/$A$1*[1]PaperSectorMinusCoreVPAImp!$I$267</f>
        <v>5.8614455584299998</v>
      </c>
      <c r="K19" s="116">
        <f>1/$A$1*[1]PaperSectorMinusCoreVPAImp!J$267</f>
        <v>5.4747984579300004</v>
      </c>
      <c r="L19" s="116">
        <f>1/$A$1*[1]PaperSectorMinusCoreVPAImp!K$267</f>
        <v>4.1006123110400008</v>
      </c>
      <c r="M19" s="115">
        <f>1/$A$1*[1]PaperSectorMinusCoreVPAImp!L$267</f>
        <v>6.3583987897199998</v>
      </c>
      <c r="N19" s="115">
        <f>1/$A$1*[1]PaperSectorMinusCoreVPAImp!M$267</f>
        <v>6.5681510288</v>
      </c>
      <c r="O19" s="115">
        <f>1/$A$1*[1]PaperSectorMinusCoreVPAImp!N$267</f>
        <v>6.1120428041799997</v>
      </c>
      <c r="P19" s="115">
        <f>1/$A$1*[1]PaperSectorMinusCoreVPAImp!O$267</f>
        <v>6.8855539808500001</v>
      </c>
      <c r="Q19" s="115">
        <f>1/$A$1*[1]PaperSectorMinusCoreVPAImp!P$267</f>
        <v>7.172052010399999</v>
      </c>
      <c r="R19" s="115">
        <f>1/$A$1*[1]PaperSectorMinusCoreVPAImp!Q$267</f>
        <v>6.9426161335100005</v>
      </c>
      <c r="S19" s="115">
        <f>1/$A$1*[1]PaperSectorMinusCoreVPAImp!R$267</f>
        <v>7.839105299769999</v>
      </c>
      <c r="T19" s="115">
        <f>1/$A$1*[1]PaperSectorMinusCoreVPAImp!S$267</f>
        <v>6.8402060335599995</v>
      </c>
      <c r="U19" s="115">
        <f>1/$A$1*[1]PaperSectorMinusCoreVPAImp!T$267</f>
        <v>6.379584842269999</v>
      </c>
      <c r="V19" s="115">
        <f>1/$A$1*[1]PaperSectorMinusCoreVPAImp!U$267</f>
        <v>6.7058783082399991</v>
      </c>
      <c r="W19" s="115">
        <f>1/$A$1*[1]PaperSectorMinusCoreVPAImp!V$267</f>
        <v>6.8168115904803388</v>
      </c>
      <c r="X19" s="115">
        <f>1/$A$1*[1]PaperSectorMinusCoreVPAImp!W$267</f>
        <v>6.8330257121499995</v>
      </c>
      <c r="Y19" s="115">
        <f>1/$A$1*[1]PaperSectorMinusCoreVPAImp!X$267</f>
        <v>7.069945526746201</v>
      </c>
      <c r="Z19" s="115">
        <f>1/$A$1*[1]PaperSectorMinusCoreVPAImp!Y$267</f>
        <v>7.2992875870000011</v>
      </c>
      <c r="AA19" s="115">
        <f>1/$A$1*[1]PaperSectorMinusCoreVPAImp!Z$267</f>
        <v>8.0258563330000037</v>
      </c>
      <c r="AB19" s="115">
        <f>1/$A$1*[1]PaperSectorMinusCoreVPAImp!AA$267</f>
        <v>0</v>
      </c>
      <c r="AC19" s="14"/>
      <c r="AD19" s="310">
        <f>1/1000*[1]PaperSectorMinusCoreVPAImp!AB$267</f>
        <v>0.52070380633147106</v>
      </c>
      <c r="AE19" s="115">
        <f>1/1000*[1]PaperSectorMinusCoreVPAImp!AC$267</f>
        <v>0.497753</v>
      </c>
      <c r="AF19" s="115">
        <f>1/1000*[1]PaperSectorMinusCoreVPAImp!AD$267</f>
        <v>0.6787313450000001</v>
      </c>
      <c r="AG19" s="115">
        <f>1/1000*[1]PaperSectorMinusCoreVPAImp!AE$267</f>
        <v>0.74168287700000002</v>
      </c>
      <c r="AH19" s="115">
        <f>1/1000*[1]PaperSectorMinusCoreVPAImp!AF$267</f>
        <v>0.78102999999999989</v>
      </c>
      <c r="AI19" s="115">
        <f>1/1000*[1]PaperSectorMinusCoreVPAImp!AG$267</f>
        <v>0.81931600000000016</v>
      </c>
      <c r="AJ19" s="115">
        <f>1/1000*[1]PaperSectorMinusCoreVPAImp!AH$267</f>
        <v>1.021169</v>
      </c>
      <c r="AK19" s="115">
        <f>1/1000*[1]PaperSectorMinusCoreVPAImp!AI$267</f>
        <v>1.2262140000000001</v>
      </c>
      <c r="AL19" s="115">
        <f>1/1000*[1]PaperSectorMinusCoreVPAImp!AJ$267</f>
        <v>1.3320560000000004</v>
      </c>
      <c r="AM19" s="115">
        <f>1/1000*[1]PaperSectorMinusCoreVPAImp!AK$267</f>
        <v>0.96285899999999991</v>
      </c>
      <c r="AN19" s="115">
        <f>1/1000*[1]PaperSectorMinusCoreVPAImp!AL$267</f>
        <v>1.5066009999999999</v>
      </c>
      <c r="AO19" s="115">
        <f>1/1000*[1]PaperSectorMinusCoreVPAImp!AM$267</f>
        <v>1.527779</v>
      </c>
      <c r="AP19" s="115">
        <f>1/1000*[1]PaperSectorMinusCoreVPAImp!AN$267</f>
        <v>1.3408339999999999</v>
      </c>
      <c r="AQ19" s="115">
        <f>1/1000*[1]PaperSectorMinusCoreVPAImp!AO$267</f>
        <v>1.479924</v>
      </c>
      <c r="AR19" s="115">
        <f>1/1000*[1]PaperSectorMinusCoreVPAImp!AP$267</f>
        <v>1.507138708</v>
      </c>
      <c r="AS19" s="115">
        <f>1/1000*[1]PaperSectorMinusCoreVPAImp!AQ$267</f>
        <v>1.4908029999999999</v>
      </c>
      <c r="AT19" s="115">
        <f>1/1000*[1]PaperSectorMinusCoreVPAImp!AR$267</f>
        <v>1.560541</v>
      </c>
      <c r="AU19" s="115">
        <f>1/1000*[1]PaperSectorMinusCoreVPAImp!AS$267</f>
        <v>1.5800309999999995</v>
      </c>
      <c r="AV19" s="115">
        <f>1/1000*[1]PaperSectorMinusCoreVPAImp!AT$267</f>
        <v>1.6616790000000001</v>
      </c>
      <c r="AW19" s="115">
        <f>1/1000*[1]PaperSectorMinusCoreVPAImp!AU$267</f>
        <v>1.683046421</v>
      </c>
      <c r="AX19" s="115">
        <f>1/1000*[1]PaperSectorMinusCoreVPAImp!AV$267</f>
        <v>1.6051102659999998</v>
      </c>
      <c r="AY19" s="115">
        <f>1/1000*[1]PaperSectorMinusCoreVPAImp!AW$267</f>
        <v>1.881618322</v>
      </c>
      <c r="AZ19" s="115">
        <f>1/1000*[1]PaperSectorMinusCoreVPAImp!AX$267</f>
        <v>2.041042741</v>
      </c>
      <c r="BA19" s="115">
        <f>1/1000*[1]PaperSectorMinusCoreVPAImp!AY$267</f>
        <v>2.0063659999999999</v>
      </c>
      <c r="BB19" s="115">
        <f>1/1000*[1]PaperSectorMinusCoreVPAImp!AZ$267</f>
        <v>2.0789230000000001</v>
      </c>
      <c r="BC19" s="119">
        <f>1/1000*[1]PaperSectorMinusCoreVPAImp!BA$267</f>
        <v>0</v>
      </c>
      <c r="BD19" s="302"/>
    </row>
    <row r="20" spans="2:56">
      <c r="B20" s="53" t="s">
        <v>43</v>
      </c>
      <c r="C20" s="95">
        <f>1/$A$1*(SUM([1]PaperSectorMinusCoreVPAImp!$B$47:$B$47)+SUM([1]PaperSectorMinusCoreVPAImp!$B$105:$B$105))</f>
        <v>0.91171683999999986</v>
      </c>
      <c r="D20" s="136">
        <f>1/$A$1*(SUM([1]PaperSectorMinusCoreVPAImp!$C$47:$C$47)+SUM([1]PaperSectorMinusCoreVPAImp!$C$105:$C$105))</f>
        <v>0.70169744000000001</v>
      </c>
      <c r="E20" s="136">
        <f>1/$A$1*(SUM([1]PaperSectorMinusCoreVPAImp!$D$47:$D$47)+SUM([1]PaperSectorMinusCoreVPAImp!$D$105:$D$105))</f>
        <v>0.70822717141000002</v>
      </c>
      <c r="F20" s="136">
        <f>1/$A$1*(SUM([1]PaperSectorMinusCoreVPAImp!$E$47:$E$47)+SUM([1]PaperSectorMinusCoreVPAImp!$E$105:$E$105))</f>
        <v>0.64441223853999996</v>
      </c>
      <c r="G20" s="136">
        <f>1/$A$1*(SUM([1]PaperSectorMinusCoreVPAImp!$F$47:$F$47)+SUM([1]PaperSectorMinusCoreVPAImp!$F$105:$F$105))</f>
        <v>0.73666656799999997</v>
      </c>
      <c r="H20" s="136">
        <f>1/$A$1*(SUM([1]PaperSectorMinusCoreVPAImp!$G$47:$G$47)+SUM([1]PaperSectorMinusCoreVPAImp!$G$105:$G$105))</f>
        <v>0.66430751624999984</v>
      </c>
      <c r="I20" s="136">
        <f>1/$A$1*(SUM([1]PaperSectorMinusCoreVPAImp!$H$47:$H$47)+SUM([1]PaperSectorMinusCoreVPAImp!$H$105:$H$105))</f>
        <v>1.33561811255</v>
      </c>
      <c r="J20" s="136">
        <f>1/$A$1*(SUM([1]PaperSectorMinusCoreVPAImp!$I$47:$I$47)+SUM([1]PaperSectorMinusCoreVPAImp!$I$105:$I$105))</f>
        <v>1.2956211493100001</v>
      </c>
      <c r="K20" s="136">
        <f>1/$A$1*(SUM([1]PaperSectorMinusCoreVPAImp!J$47:J$47)+SUM([1]PaperSectorMinusCoreVPAImp!J$105:J$105))</f>
        <v>0.97062960705000001</v>
      </c>
      <c r="L20" s="278">
        <f>1/$A$1*(SUM([1]PaperSectorMinusCoreVPAImp!K$47:K$47)+SUM([1]PaperSectorMinusCoreVPAImp!K$105:K$105))</f>
        <v>0.72266738716000001</v>
      </c>
      <c r="M20" s="96">
        <f>1/$A$1*(SUM([1]PaperSectorMinusCoreVPAImp!L$47:L$47)+SUM([1]PaperSectorMinusCoreVPAImp!L$105:L$105))</f>
        <v>0.96346616208999991</v>
      </c>
      <c r="N20" s="96">
        <f>1/$A$1*(SUM([1]PaperSectorMinusCoreVPAImp!M$47:M$47)+SUM([1]PaperSectorMinusCoreVPAImp!M$105:M$105))</f>
        <v>0.9115106932</v>
      </c>
      <c r="O20" s="96">
        <f>1/$A$1*(SUM([1]PaperSectorMinusCoreVPAImp!N$47:N$47)+SUM([1]PaperSectorMinusCoreVPAImp!N$105:N$105))</f>
        <v>0.78824697957000001</v>
      </c>
      <c r="P20" s="96">
        <f>1/$A$1*(SUM([1]PaperSectorMinusCoreVPAImp!O$47:O$47)+SUM([1]PaperSectorMinusCoreVPAImp!O$105:O$105))</f>
        <v>0.97105342165999997</v>
      </c>
      <c r="Q20" s="96">
        <f>1/$A$1*(SUM([1]PaperSectorMinusCoreVPAImp!P$47:P$47)+SUM([1]PaperSectorMinusCoreVPAImp!P$105:P$105))</f>
        <v>1.1383304361099997</v>
      </c>
      <c r="R20" s="96">
        <f>1/$A$1*(SUM([1]PaperSectorMinusCoreVPAImp!Q$47:Q$47)+SUM([1]PaperSectorMinusCoreVPAImp!Q$105:Q$105))</f>
        <v>1.1008811572300001</v>
      </c>
      <c r="S20" s="96">
        <f>1/$A$1*(SUM([1]PaperSectorMinusCoreVPAImp!R$47:R$47)+SUM([1]PaperSectorMinusCoreVPAImp!R$105:R$105))</f>
        <v>1.4054318596599999</v>
      </c>
      <c r="T20" s="96">
        <f>1/$A$1*(SUM([1]PaperSectorMinusCoreVPAImp!S$47:S$47)+SUM([1]PaperSectorMinusCoreVPAImp!S$105:S$105))</f>
        <v>1.50593906249</v>
      </c>
      <c r="U20" s="96">
        <f>1/$A$1*(SUM([1]PaperSectorMinusCoreVPAImp!T$47:T$47)+SUM([1]PaperSectorMinusCoreVPAImp!T$105:T$105))</f>
        <v>1.1658048168699999</v>
      </c>
      <c r="V20" s="96">
        <f>1/$A$1*(SUM([1]PaperSectorMinusCoreVPAImp!U$47:U$47)+SUM([1]PaperSectorMinusCoreVPAImp!U$105:U$105))</f>
        <v>1.15031403689</v>
      </c>
      <c r="W20" s="96">
        <f>1/$A$1*(SUM([1]PaperSectorMinusCoreVPAImp!V$47:V$47)+SUM([1]PaperSectorMinusCoreVPAImp!V$105:V$105))</f>
        <v>1.2340843872199998</v>
      </c>
      <c r="X20" s="96">
        <f>1/$A$1*(SUM([1]PaperSectorMinusCoreVPAImp!W$47:W$47)+SUM([1]PaperSectorMinusCoreVPAImp!W$105:W$105))</f>
        <v>1.1501253333000001</v>
      </c>
      <c r="Y20" s="96">
        <f>1/$A$1*(SUM([1]PaperSectorMinusCoreVPAImp!X$47:X$47)+SUM([1]PaperSectorMinusCoreVPAImp!X$105:X$105))</f>
        <v>1.2273152956732998</v>
      </c>
      <c r="Z20" s="96">
        <f>1/$A$1*(SUM([1]PaperSectorMinusCoreVPAImp!Y$47:Y$47)+SUM([1]PaperSectorMinusCoreVPAImp!Y$105:Y$105))</f>
        <v>1.4465898569999991</v>
      </c>
      <c r="AA20" s="96">
        <f>1/$A$1*(SUM([1]PaperSectorMinusCoreVPAImp!Z$47:Z$47)+SUM([1]PaperSectorMinusCoreVPAImp!Z$105:Z$105))</f>
        <v>1.9461734720000012</v>
      </c>
      <c r="AB20" s="96">
        <f>1/$A$1*(SUM([1]PaperSectorMinusCoreVPAImp!AA$47:AA$47)+SUM([1]PaperSectorMinusCoreVPAImp!AA$105:AA$105))</f>
        <v>0</v>
      </c>
      <c r="AC20" s="37"/>
      <c r="AD20" s="12">
        <f>1/1000*(SUM([1]PaperSectorMinusCoreVPAImp!AB$47:AB$47)+SUM([1]PaperSectorMinusCoreVPAImp!AB$105:AB$105))</f>
        <v>7.3931999999999984E-2</v>
      </c>
      <c r="AE20" s="13">
        <f>1/1000*(SUM([1]PaperSectorMinusCoreVPAImp!AC$47:AC$47)+SUM([1]PaperSectorMinusCoreVPAImp!AC$105:AC$105))</f>
        <v>6.2397996999999997E-2</v>
      </c>
      <c r="AF20" s="13">
        <f>1/1000*(SUM([1]PaperSectorMinusCoreVPAImp!AD$47:AD$47)+SUM([1]PaperSectorMinusCoreVPAImp!AD$105:AD$105))</f>
        <v>8.5582829999999999E-2</v>
      </c>
      <c r="AG20" s="13">
        <f>1/1000*(SUM([1]PaperSectorMinusCoreVPAImp!AE$47:AE$47)+SUM([1]PaperSectorMinusCoreVPAImp!AE$105:AE$105))</f>
        <v>9.8615685999999994E-2</v>
      </c>
      <c r="AH20" s="13">
        <f>1/1000*(SUM([1]PaperSectorMinusCoreVPAImp!AF$47:AF$47)+SUM([1]PaperSectorMinusCoreVPAImp!AF$105:AF$105))</f>
        <v>0.12048700000000001</v>
      </c>
      <c r="AI20" s="13">
        <f>1/1000*(SUM([1]PaperSectorMinusCoreVPAImp!AG$47:AG$47)+SUM([1]PaperSectorMinusCoreVPAImp!AG$105:AG$105))</f>
        <v>0.13992000000000002</v>
      </c>
      <c r="AJ20" s="13">
        <f>1/1000*(SUM([1]PaperSectorMinusCoreVPAImp!AH$47:AH$47)+SUM([1]PaperSectorMinusCoreVPAImp!AH$105:AH$105))</f>
        <v>0.26687699999999998</v>
      </c>
      <c r="AK20" s="13">
        <f>1/1000*(SUM([1]PaperSectorMinusCoreVPAImp!AI$47:AI$47)+SUM([1]PaperSectorMinusCoreVPAImp!AI$105:AI$105))</f>
        <v>0.33004300000000003</v>
      </c>
      <c r="AL20" s="13">
        <f>1/1000*(SUM([1]PaperSectorMinusCoreVPAImp!AJ$47:AJ$47)+SUM([1]PaperSectorMinusCoreVPAImp!AJ$105:AJ$105))</f>
        <v>0.33061099999999999</v>
      </c>
      <c r="AM20" s="13">
        <f>1/1000*(SUM([1]PaperSectorMinusCoreVPAImp!AK$47:AK$47)+SUM([1]PaperSectorMinusCoreVPAImp!AK$105:AK$105))</f>
        <v>0.24686</v>
      </c>
      <c r="AN20" s="13">
        <f>1/1000*(SUM([1]PaperSectorMinusCoreVPAImp!AL$47:AL$47)+SUM([1]PaperSectorMinusCoreVPAImp!AL$105:AL$105))</f>
        <v>0.36817699999999998</v>
      </c>
      <c r="AO20" s="13">
        <f>1/1000*(SUM([1]PaperSectorMinusCoreVPAImp!AM$47:AM$47)+SUM([1]PaperSectorMinusCoreVPAImp!AM$105:AM$105))</f>
        <v>0.41365100000000005</v>
      </c>
      <c r="AP20" s="13">
        <f>1/1000*(SUM([1]PaperSectorMinusCoreVPAImp!AN$47:AN$47)+SUM([1]PaperSectorMinusCoreVPAImp!AN$105:AN$105))</f>
        <v>0.38063000000000008</v>
      </c>
      <c r="AQ20" s="13">
        <f>1/1000*(SUM([1]PaperSectorMinusCoreVPAImp!AO$47:AO$47)+SUM([1]PaperSectorMinusCoreVPAImp!AO$105:AO$105))</f>
        <v>0.43132799999999999</v>
      </c>
      <c r="AR20" s="13">
        <f>1/1000*(SUM([1]PaperSectorMinusCoreVPAImp!AP$47:AP$47)+SUM([1]PaperSectorMinusCoreVPAImp!AP$105:AP$105))</f>
        <v>0.46337616199999998</v>
      </c>
      <c r="AS20" s="13">
        <f>1/1000*(SUM([1]PaperSectorMinusCoreVPAImp!AQ$47:AQ$47)+SUM([1]PaperSectorMinusCoreVPAImp!AQ$105:AQ$105))</f>
        <v>0.44319900000000001</v>
      </c>
      <c r="AT20" s="13">
        <f>1/1000*(SUM([1]PaperSectorMinusCoreVPAImp!AR$47:AR$47)+SUM([1]PaperSectorMinusCoreVPAImp!AR$105:AR$105))</f>
        <v>0.50732500000000003</v>
      </c>
      <c r="AU20" s="13">
        <f>1/1000*(SUM([1]PaperSectorMinusCoreVPAImp!AS$47:AS$47)+SUM([1]PaperSectorMinusCoreVPAImp!AS$105:AS$105))</f>
        <v>0.57819999999999994</v>
      </c>
      <c r="AV20" s="13">
        <f>1/1000*(SUM([1]PaperSectorMinusCoreVPAImp!AT$47:AT$47)+SUM([1]PaperSectorMinusCoreVPAImp!AT$105:AT$105))</f>
        <v>0.57492800000000011</v>
      </c>
      <c r="AW20" s="13">
        <f>1/1000*(SUM([1]PaperSectorMinusCoreVPAImp!AU$47:AU$47)+SUM([1]PaperSectorMinusCoreVPAImp!AU$105:AU$105))</f>
        <v>0.57578533600000004</v>
      </c>
      <c r="AX20" s="13">
        <f>1/1000*(SUM([1]PaperSectorMinusCoreVPAImp!AV$47:AV$47)+SUM([1]PaperSectorMinusCoreVPAImp!AV$105:AV$105))</f>
        <v>0.57391700899999998</v>
      </c>
      <c r="AY20" s="13">
        <f>1/1000*(SUM([1]PaperSectorMinusCoreVPAImp!AW$47:AW$47)+SUM([1]PaperSectorMinusCoreVPAImp!AW$105:AW$105))</f>
        <v>0.68176584800000006</v>
      </c>
      <c r="AZ20" s="13">
        <f>1/1000*(SUM([1]PaperSectorMinusCoreVPAImp!AX$47:AX$47)+SUM([1]PaperSectorMinusCoreVPAImp!AX$105:AX$105))</f>
        <v>0.75203447700000003</v>
      </c>
      <c r="BA20" s="13">
        <f>1/1000*(SUM([1]PaperSectorMinusCoreVPAImp!AY$47:AY$47)+SUM([1]PaperSectorMinusCoreVPAImp!AY$105:AY$105))</f>
        <v>0.816303</v>
      </c>
      <c r="BB20" s="13">
        <f>1/1000*(SUM([1]PaperSectorMinusCoreVPAImp!AZ$47:AZ$47)+SUM([1]PaperSectorMinusCoreVPAImp!AZ$105:AZ$105))</f>
        <v>0.96676099999999998</v>
      </c>
      <c r="BC20" s="15">
        <f>1/1000*(SUM([1]PaperSectorMinusCoreVPAImp!BA$47:BA$47)+SUM([1]PaperSectorMinusCoreVPAImp!BA$105:BA$105))</f>
        <v>0</v>
      </c>
      <c r="BD20" s="302"/>
    </row>
    <row r="21" spans="2:56">
      <c r="B21" s="5" t="s">
        <v>25</v>
      </c>
      <c r="C21" s="108">
        <f>1/$A$1*[1]PaperSectorMinusCoreVPAImp!$B$109</f>
        <v>1.6719104999999999</v>
      </c>
      <c r="D21" s="109">
        <f>1/$A$1*[1]PaperSectorMinusCoreVPAImp!$C$109</f>
        <v>2.8140089999999995</v>
      </c>
      <c r="E21" s="109">
        <f>1/$A$1*[1]PaperSectorMinusCoreVPAImp!$D$109</f>
        <v>3.2004781715000004</v>
      </c>
      <c r="F21" s="109">
        <f>1/$A$1*[1]PaperSectorMinusCoreVPAImp!$E$109</f>
        <v>3.0889373495000001</v>
      </c>
      <c r="G21" s="109">
        <f>1/$A$1*[1]PaperSectorMinusCoreVPAImp!$F$109</f>
        <v>3.1978391940000002</v>
      </c>
      <c r="H21" s="109">
        <f>1/$A$1*[1]PaperSectorMinusCoreVPAImp!$G$109</f>
        <v>3.4535102824999995</v>
      </c>
      <c r="I21" s="109">
        <f>1/$A$1*[1]PaperSectorMinusCoreVPAImp!$H$109</f>
        <v>2.95185120904</v>
      </c>
      <c r="J21" s="110">
        <f>1/$A$1*[1]PaperSectorMinusCoreVPAImp!$I$109</f>
        <v>3.0937071642699996</v>
      </c>
      <c r="K21" s="110">
        <f>1/$A$1*[1]PaperSectorMinusCoreVPAImp!J$109</f>
        <v>2.8822121951899997</v>
      </c>
      <c r="L21" s="110">
        <f>1/$A$1*[1]PaperSectorMinusCoreVPAImp!K$109</f>
        <v>1.9805224746599999</v>
      </c>
      <c r="M21" s="109">
        <f>1/$A$1*[1]PaperSectorMinusCoreVPAImp!L$109</f>
        <v>2.7384515401699994</v>
      </c>
      <c r="N21" s="109">
        <f>1/$A$1*[1]PaperSectorMinusCoreVPAImp!M$109</f>
        <v>2.5696240621599999</v>
      </c>
      <c r="O21" s="109">
        <f>1/$A$1*[1]PaperSectorMinusCoreVPAImp!N$109</f>
        <v>2.6932298908500001</v>
      </c>
      <c r="P21" s="109">
        <f>1/$A$1*[1]PaperSectorMinusCoreVPAImp!O$109</f>
        <v>2.9775859750999998</v>
      </c>
      <c r="Q21" s="109">
        <f>1/$A$1*[1]PaperSectorMinusCoreVPAImp!P$109</f>
        <v>2.6410378525699993</v>
      </c>
      <c r="R21" s="109">
        <f>1/$A$1*[1]PaperSectorMinusCoreVPAImp!Q$109</f>
        <v>2.4857210267399998</v>
      </c>
      <c r="S21" s="109">
        <f>1/$A$1*[1]PaperSectorMinusCoreVPAImp!R$109</f>
        <v>2.2172543998099998</v>
      </c>
      <c r="T21" s="109">
        <f>1/$A$1*[1]PaperSectorMinusCoreVPAImp!S$109</f>
        <v>1.9436677231299999</v>
      </c>
      <c r="U21" s="109">
        <f>1/$A$1*[1]PaperSectorMinusCoreVPAImp!T$109</f>
        <v>1.8001187400999998</v>
      </c>
      <c r="V21" s="109">
        <f>1/$A$1*[1]PaperSectorMinusCoreVPAImp!U$109</f>
        <v>2.1839041956899998</v>
      </c>
      <c r="W21" s="109">
        <f>1/$A$1*[1]PaperSectorMinusCoreVPAImp!V$109</f>
        <v>2.3610170413799998</v>
      </c>
      <c r="X21" s="109">
        <f>1/$A$1*[1]PaperSectorMinusCoreVPAImp!W$109</f>
        <v>2.1186355269599999</v>
      </c>
      <c r="Y21" s="109">
        <f>1/$A$1*[1]PaperSectorMinusCoreVPAImp!X$109</f>
        <v>2.2226327175400002</v>
      </c>
      <c r="Z21" s="109">
        <f>1/$A$1*[1]PaperSectorMinusCoreVPAImp!Y$109</f>
        <v>2.1324866180000006</v>
      </c>
      <c r="AA21" s="109">
        <f>1/$A$1*[1]PaperSectorMinusCoreVPAImp!Z$109</f>
        <v>2.0147271190000011</v>
      </c>
      <c r="AB21" s="109">
        <f>1/$A$1*[1]PaperSectorMinusCoreVPAImp!AA$109</f>
        <v>0</v>
      </c>
      <c r="AC21" s="4"/>
      <c r="AD21" s="309">
        <f>1/1000*[1]PaperSectorMinusCoreVPAImp!AB$109</f>
        <v>0.26092280633147114</v>
      </c>
      <c r="AE21" s="11">
        <f>1/1000*[1]PaperSectorMinusCoreVPAImp!AC$109</f>
        <v>0.27392749700000002</v>
      </c>
      <c r="AF21" s="11">
        <f>1/1000*[1]PaperSectorMinusCoreVPAImp!AD$109</f>
        <v>0.34162999999999999</v>
      </c>
      <c r="AG21" s="11">
        <f>1/1000*[1]PaperSectorMinusCoreVPAImp!AE$109</f>
        <v>0.35639568799999999</v>
      </c>
      <c r="AH21" s="11">
        <f>1/1000*[1]PaperSectorMinusCoreVPAImp!AF$109</f>
        <v>0.36634699999999998</v>
      </c>
      <c r="AI21" s="11">
        <f>1/1000*[1]PaperSectorMinusCoreVPAImp!AG$109</f>
        <v>0.40885799999999994</v>
      </c>
      <c r="AJ21" s="11">
        <f>1/1000*[1]PaperSectorMinusCoreVPAImp!AH$109</f>
        <v>0.37853800000000004</v>
      </c>
      <c r="AK21" s="11">
        <f>1/1000*[1]PaperSectorMinusCoreVPAImp!AI$109</f>
        <v>0.42290200000000006</v>
      </c>
      <c r="AL21" s="11">
        <f>1/1000*[1]PaperSectorMinusCoreVPAImp!AJ$109</f>
        <v>0.46363400000000005</v>
      </c>
      <c r="AM21" s="11">
        <f>1/1000*[1]PaperSectorMinusCoreVPAImp!AK$109</f>
        <v>0.25168000000000001</v>
      </c>
      <c r="AN21" s="11">
        <f>1/1000*[1]PaperSectorMinusCoreVPAImp!AL$109</f>
        <v>0.46626899999999999</v>
      </c>
      <c r="AO21" s="11">
        <f>1/1000*[1]PaperSectorMinusCoreVPAImp!AM$109</f>
        <v>0.42229899999999998</v>
      </c>
      <c r="AP21" s="11">
        <f>1/1000*[1]PaperSectorMinusCoreVPAImp!AN$109</f>
        <v>0.39653100000000002</v>
      </c>
      <c r="AQ21" s="11">
        <f>1/1000*[1]PaperSectorMinusCoreVPAImp!AO$109</f>
        <v>0.44129500000000005</v>
      </c>
      <c r="AR21" s="11">
        <f>1/1000*[1]PaperSectorMinusCoreVPAImp!AP$109</f>
        <v>0.38139020000000001</v>
      </c>
      <c r="AS21" s="11">
        <f>1/1000*[1]PaperSectorMinusCoreVPAImp!AQ$109</f>
        <v>0.38336599999999998</v>
      </c>
      <c r="AT21" s="11">
        <f>1/1000*[1]PaperSectorMinusCoreVPAImp!AR$109</f>
        <v>0.29997600000000002</v>
      </c>
      <c r="AU21" s="11">
        <f>1/1000*[1]PaperSectorMinusCoreVPAImp!AS$109</f>
        <v>0.31189100000000003</v>
      </c>
      <c r="AV21" s="11">
        <f>1/1000*[1]PaperSectorMinusCoreVPAImp!AT$109</f>
        <v>0.37447400000000003</v>
      </c>
      <c r="AW21" s="11">
        <f>1/1000*[1]PaperSectorMinusCoreVPAImp!AU$109</f>
        <v>0.39025768199999999</v>
      </c>
      <c r="AX21" s="11">
        <f>1/1000*[1]PaperSectorMinusCoreVPAImp!AV$109</f>
        <v>0.354134</v>
      </c>
      <c r="AY21" s="11">
        <f>1/1000*[1]PaperSectorMinusCoreVPAImp!AW$109</f>
        <v>0.39472607499999995</v>
      </c>
      <c r="AZ21" s="11">
        <f>1/1000*[1]PaperSectorMinusCoreVPAImp!AX$109</f>
        <v>0.46315933799999998</v>
      </c>
      <c r="BA21" s="11">
        <f>1/1000*[1]PaperSectorMinusCoreVPAImp!AY$109</f>
        <v>0.431921</v>
      </c>
      <c r="BB21" s="11">
        <f>1/1000*[1]PaperSectorMinusCoreVPAImp!AZ$109</f>
        <v>0.38877600000000001</v>
      </c>
      <c r="BC21" s="10">
        <f>1/1000*[1]PaperSectorMinusCoreVPAImp!BA$109</f>
        <v>0</v>
      </c>
      <c r="BD21" s="302"/>
    </row>
    <row r="22" spans="2:56">
      <c r="B22" s="5" t="s">
        <v>83</v>
      </c>
      <c r="C22" s="108">
        <f>1/$A$1*[1]PaperSectorMinusCoreVPAImp!$B$116</f>
        <v>0.59088800000000008</v>
      </c>
      <c r="D22" s="109">
        <f>1/$A$1*[1]PaperSectorMinusCoreVPAImp!$C$116</f>
        <v>0.47286650000000002</v>
      </c>
      <c r="E22" s="109">
        <f>1/$A$1*[1]PaperSectorMinusCoreVPAImp!$D$116</f>
        <v>0.69220976125</v>
      </c>
      <c r="F22" s="109">
        <f>1/$A$1*[1]PaperSectorMinusCoreVPAImp!$E$116</f>
        <v>0.72090744604000001</v>
      </c>
      <c r="G22" s="109">
        <f>1/$A$1*[1]PaperSectorMinusCoreVPAImp!$F$116</f>
        <v>0.59759977799999997</v>
      </c>
      <c r="H22" s="109">
        <f>1/$A$1*[1]PaperSectorMinusCoreVPAImp!$G$116</f>
        <v>0.36815292724999998</v>
      </c>
      <c r="I22" s="109">
        <f>1/$A$1*[1]PaperSectorMinusCoreVPAImp!$H$116</f>
        <v>0.50316279288999999</v>
      </c>
      <c r="J22" s="110">
        <f>1/$A$1*[1]PaperSectorMinusCoreVPAImp!$I$116</f>
        <v>0.52221945076999998</v>
      </c>
      <c r="K22" s="110">
        <f>1/$A$1*[1]PaperSectorMinusCoreVPAImp!J$116</f>
        <v>0.57340103714000001</v>
      </c>
      <c r="L22" s="110">
        <f>1/$A$1*[1]PaperSectorMinusCoreVPAImp!K$116</f>
        <v>0.53926672819999999</v>
      </c>
      <c r="M22" s="109">
        <f>1/$A$1*[1]PaperSectorMinusCoreVPAImp!L$116</f>
        <v>0.93130857285999991</v>
      </c>
      <c r="N22" s="109">
        <f>1/$A$1*[1]PaperSectorMinusCoreVPAImp!M$116</f>
        <v>0.78093039454999991</v>
      </c>
      <c r="O22" s="109">
        <f>1/$A$1*[1]PaperSectorMinusCoreVPAImp!N$116</f>
        <v>0.57092353459</v>
      </c>
      <c r="P22" s="109">
        <f>1/$A$1*[1]PaperSectorMinusCoreVPAImp!O$116</f>
        <v>0.7111033605899999</v>
      </c>
      <c r="Q22" s="109">
        <f>1/$A$1*[1]PaperSectorMinusCoreVPAImp!P$116</f>
        <v>0.89043273968999992</v>
      </c>
      <c r="R22" s="109">
        <f>1/$A$1*[1]PaperSectorMinusCoreVPAImp!Q$116</f>
        <v>0.97054115348000003</v>
      </c>
      <c r="S22" s="109">
        <f>1/$A$1*[1]PaperSectorMinusCoreVPAImp!R$116</f>
        <v>1.0490152914199999</v>
      </c>
      <c r="T22" s="109">
        <f>1/$A$1*[1]PaperSectorMinusCoreVPAImp!S$116</f>
        <v>1.1929027378499999</v>
      </c>
      <c r="U22" s="109">
        <f>1/$A$1*[1]PaperSectorMinusCoreVPAImp!T$116</f>
        <v>0.96356003913999999</v>
      </c>
      <c r="V22" s="109">
        <f>1/$A$1*[1]PaperSectorMinusCoreVPAImp!U$116</f>
        <v>0.97595261522999988</v>
      </c>
      <c r="W22" s="109">
        <f>1/$A$1*[1]PaperSectorMinusCoreVPAImp!V$116</f>
        <v>0.94240511517999992</v>
      </c>
      <c r="X22" s="109">
        <f>1/$A$1*[1]PaperSectorMinusCoreVPAImp!W$116</f>
        <v>1.29027591945</v>
      </c>
      <c r="Y22" s="109">
        <f>1/$A$1*[1]PaperSectorMinusCoreVPAImp!X$116</f>
        <v>1.1238236072398997</v>
      </c>
      <c r="Z22" s="109">
        <f>1/$A$1*[1]PaperSectorMinusCoreVPAImp!Y$116</f>
        <v>1.2016566520000023</v>
      </c>
      <c r="AA22" s="109">
        <f>1/$A$1*[1]PaperSectorMinusCoreVPAImp!Z$116</f>
        <v>1.2474618810000015</v>
      </c>
      <c r="AB22" s="109">
        <f>1/$A$1*[1]PaperSectorMinusCoreVPAImp!AA$116</f>
        <v>0</v>
      </c>
      <c r="AC22" s="4"/>
      <c r="AD22" s="309">
        <f>1/1000*[1]PaperSectorMinusCoreVPAImp!AB$116</f>
        <v>0.14347599999999999</v>
      </c>
      <c r="AE22" s="11">
        <f>1/1000*[1]PaperSectorMinusCoreVPAImp!AC$116</f>
        <v>0.126494671</v>
      </c>
      <c r="AF22" s="11">
        <f>1/1000*[1]PaperSectorMinusCoreVPAImp!AD$116</f>
        <v>0.18497256400000001</v>
      </c>
      <c r="AG22" s="11">
        <f>1/1000*[1]PaperSectorMinusCoreVPAImp!AE$116</f>
        <v>0.190282914</v>
      </c>
      <c r="AH22" s="11">
        <f>1/1000*[1]PaperSectorMinusCoreVPAImp!AF$116</f>
        <v>0.18505600000000003</v>
      </c>
      <c r="AI22" s="11">
        <f>1/1000*[1]PaperSectorMinusCoreVPAImp!AG$116</f>
        <v>0.14497900000000002</v>
      </c>
      <c r="AJ22" s="11">
        <f>1/1000*[1]PaperSectorMinusCoreVPAImp!AH$116</f>
        <v>0.19877700000000001</v>
      </c>
      <c r="AK22" s="11">
        <f>1/1000*[1]PaperSectorMinusCoreVPAImp!AI$116</f>
        <v>0.23150899999999999</v>
      </c>
      <c r="AL22" s="11">
        <f>1/1000*[1]PaperSectorMinusCoreVPAImp!AJ$116</f>
        <v>0.29097300000000004</v>
      </c>
      <c r="AM22" s="11">
        <f>1/1000*[1]PaperSectorMinusCoreVPAImp!AK$116</f>
        <v>0.26075100000000007</v>
      </c>
      <c r="AN22" s="11">
        <f>1/1000*[1]PaperSectorMinusCoreVPAImp!AL$116</f>
        <v>0.39959700000000004</v>
      </c>
      <c r="AO22" s="11">
        <f>1/1000*[1]PaperSectorMinusCoreVPAImp!AM$116</f>
        <v>0.37509199999999998</v>
      </c>
      <c r="AP22" s="11">
        <f>1/1000*[1]PaperSectorMinusCoreVPAImp!AN$116</f>
        <v>0.26743400000000001</v>
      </c>
      <c r="AQ22" s="11">
        <f>1/1000*[1]PaperSectorMinusCoreVPAImp!AO$116</f>
        <v>0.29534500000000002</v>
      </c>
      <c r="AR22" s="11">
        <f>1/1000*[1]PaperSectorMinusCoreVPAImp!AP$116</f>
        <v>0.33386315100000002</v>
      </c>
      <c r="AS22" s="11">
        <f>1/1000*[1]PaperSectorMinusCoreVPAImp!AQ$116</f>
        <v>0.34379399999999999</v>
      </c>
      <c r="AT22" s="11">
        <f>1/1000*[1]PaperSectorMinusCoreVPAImp!AR$116</f>
        <v>0.36474800000000002</v>
      </c>
      <c r="AU22" s="11">
        <f>1/1000*[1]PaperSectorMinusCoreVPAImp!AS$116</f>
        <v>0.38199200000000005</v>
      </c>
      <c r="AV22" s="11">
        <f>1/1000*[1]PaperSectorMinusCoreVPAImp!AT$116</f>
        <v>0.36016200000000004</v>
      </c>
      <c r="AW22" s="11">
        <f>1/1000*[1]PaperSectorMinusCoreVPAImp!AU$116</f>
        <v>0.36263346299999999</v>
      </c>
      <c r="AX22" s="11">
        <f>1/1000*[1]PaperSectorMinusCoreVPAImp!AV$116</f>
        <v>0.31754022100000001</v>
      </c>
      <c r="AY22" s="11">
        <f>1/1000*[1]PaperSectorMinusCoreVPAImp!AW$116</f>
        <v>0.40561366499999996</v>
      </c>
      <c r="AZ22" s="11">
        <f>1/1000*[1]PaperSectorMinusCoreVPAImp!AX$116</f>
        <v>0.39136335499999997</v>
      </c>
      <c r="BA22" s="11">
        <f>1/1000*[1]PaperSectorMinusCoreVPAImp!AY$116</f>
        <v>0.34758700000000003</v>
      </c>
      <c r="BB22" s="11">
        <f>1/1000*[1]PaperSectorMinusCoreVPAImp!AZ$116</f>
        <v>0.34057400000000004</v>
      </c>
      <c r="BC22" s="10">
        <f>1/1000*[1]PaperSectorMinusCoreVPAImp!BA$116</f>
        <v>0</v>
      </c>
      <c r="BD22" s="302"/>
    </row>
    <row r="23" spans="2:56">
      <c r="B23" s="5" t="s">
        <v>97</v>
      </c>
      <c r="C23" s="48">
        <f>1/$A$1*[1]PaperSectorMinusCoreVPAImp!$B$138</f>
        <v>0</v>
      </c>
      <c r="D23" s="11">
        <f>1/$A$1*[1]PaperSectorMinusCoreVPAImp!$C$138</f>
        <v>2.4394999999999998E-3</v>
      </c>
      <c r="E23" s="11">
        <f>1/$A$1*[1]PaperSectorMinusCoreVPAImp!$D$138</f>
        <v>1.12381675E-2</v>
      </c>
      <c r="F23" s="11">
        <f>1/$A$1*[1]PaperSectorMinusCoreVPAImp!$E$138</f>
        <v>1.14159325E-2</v>
      </c>
      <c r="G23" s="11">
        <f>1/$A$1*[1]PaperSectorMinusCoreVPAImp!$F$138</f>
        <v>7.3969035000000004E-3</v>
      </c>
      <c r="H23" s="11">
        <f>1/$A$1*[1]PaperSectorMinusCoreVPAImp!$G$138</f>
        <v>7.1662877999999998E-3</v>
      </c>
      <c r="I23" s="11">
        <f>1/$A$1*[1]PaperSectorMinusCoreVPAImp!$H$138</f>
        <v>9.6102315000000001E-3</v>
      </c>
      <c r="J23" s="40">
        <f>1/$A$1*[1]PaperSectorMinusCoreVPAImp!$I$138</f>
        <v>1.187940465E-2</v>
      </c>
      <c r="K23" s="40">
        <f>1/$A$1*[1]PaperSectorMinusCoreVPAImp!J$138</f>
        <v>1.134357947E-2</v>
      </c>
      <c r="L23" s="40">
        <f>1/$A$1*[1]PaperSectorMinusCoreVPAImp!K$138</f>
        <v>9.7892433699999989E-3</v>
      </c>
      <c r="M23" s="11">
        <f>1/$A$1*[1]PaperSectorMinusCoreVPAImp!L$138</f>
        <v>1.8724785449999996E-2</v>
      </c>
      <c r="N23" s="11">
        <f>1/$A$1*[1]PaperSectorMinusCoreVPAImp!M$138</f>
        <v>2.8320402219999999E-2</v>
      </c>
      <c r="O23" s="11">
        <f>1/$A$1*[1]PaperSectorMinusCoreVPAImp!N$138</f>
        <v>1.4560869399999999E-2</v>
      </c>
      <c r="P23" s="11">
        <f>1/$A$1*[1]PaperSectorMinusCoreVPAImp!O$138</f>
        <v>1.6436168560000002E-2</v>
      </c>
      <c r="Q23" s="11">
        <f>1/$A$1*[1]PaperSectorMinusCoreVPAImp!P$138</f>
        <v>2.4782870630000002E-2</v>
      </c>
      <c r="R23" s="11">
        <f>1/$A$1*[1]PaperSectorMinusCoreVPAImp!Q$138</f>
        <v>1.5772117969999999E-2</v>
      </c>
      <c r="S23" s="11">
        <f>1/$A$1*[1]PaperSectorMinusCoreVPAImp!R$138</f>
        <v>0.34346040805</v>
      </c>
      <c r="T23" s="11">
        <f>1/$A$1*[1]PaperSectorMinusCoreVPAImp!S$138</f>
        <v>5.3430239519999992E-2</v>
      </c>
      <c r="U23" s="11">
        <f>1/$A$1*[1]PaperSectorMinusCoreVPAImp!T$138</f>
        <v>1.7348969539999998E-2</v>
      </c>
      <c r="V23" s="11">
        <f>1/$A$1*[1]PaperSectorMinusCoreVPAImp!U$138</f>
        <v>1.367512265E-2</v>
      </c>
      <c r="W23" s="11">
        <f>1/$A$1*[1]PaperSectorMinusCoreVPAImp!V$138</f>
        <v>4.3220821319999998E-2</v>
      </c>
      <c r="X23" s="11">
        <f>1/$A$1*[1]PaperSectorMinusCoreVPAImp!W$138</f>
        <v>1.8960325369999999E-2</v>
      </c>
      <c r="Y23" s="11">
        <f>1/$A$1*[1]PaperSectorMinusCoreVPAImp!X$138</f>
        <v>1.9020131364500002E-2</v>
      </c>
      <c r="Z23" s="11">
        <f>1/$A$1*[1]PaperSectorMinusCoreVPAImp!Y$138</f>
        <v>6.1189820000000002E-3</v>
      </c>
      <c r="AA23" s="11">
        <f>1/$A$1*[1]PaperSectorMinusCoreVPAImp!Z$138</f>
        <v>2.5468541000000029E-2</v>
      </c>
      <c r="AB23" s="11">
        <f>1/$A$1*[1]PaperSectorMinusCoreVPAImp!AA$138</f>
        <v>0</v>
      </c>
      <c r="AC23" s="4"/>
      <c r="AD23" s="309">
        <f>1/1000*[1]PaperSectorMinusCoreVPAImp!AB$138</f>
        <v>0</v>
      </c>
      <c r="AE23" s="11">
        <f>1/1000*[1]PaperSectorMinusCoreVPAImp!AC$138</f>
        <v>1.6233860000000001E-3</v>
      </c>
      <c r="AF23" s="11">
        <f>1/1000*[1]PaperSectorMinusCoreVPAImp!AD$138</f>
        <v>5.8420000000000008E-3</v>
      </c>
      <c r="AG23" s="11">
        <f>1/1000*[1]PaperSectorMinusCoreVPAImp!AE$138</f>
        <v>7.6300140000000001E-3</v>
      </c>
      <c r="AH23" s="11">
        <f>1/1000*[1]PaperSectorMinusCoreVPAImp!AF$138</f>
        <v>5.8590000000000005E-3</v>
      </c>
      <c r="AI23" s="11">
        <f>1/1000*[1]PaperSectorMinusCoreVPAImp!AG$138</f>
        <v>6.3440000000000007E-3</v>
      </c>
      <c r="AJ23" s="11">
        <f>1/1000*[1]PaperSectorMinusCoreVPAImp!AH$138</f>
        <v>6.7550000000000006E-3</v>
      </c>
      <c r="AK23" s="11">
        <f>1/1000*[1]PaperSectorMinusCoreVPAImp!AI$138</f>
        <v>1.0344000000000001E-2</v>
      </c>
      <c r="AL23" s="11">
        <f>1/1000*[1]PaperSectorMinusCoreVPAImp!AJ$138</f>
        <v>1.1507E-2</v>
      </c>
      <c r="AM23" s="11">
        <f>1/1000*[1]PaperSectorMinusCoreVPAImp!AK$138</f>
        <v>1.0521000000000001E-2</v>
      </c>
      <c r="AN23" s="11">
        <f>1/1000*[1]PaperSectorMinusCoreVPAImp!AL$138</f>
        <v>1.2461E-2</v>
      </c>
      <c r="AO23" s="11">
        <f>1/1000*[1]PaperSectorMinusCoreVPAImp!AM$138</f>
        <v>1.1566000000000002E-2</v>
      </c>
      <c r="AP23" s="11">
        <f>1/1000*[1]PaperSectorMinusCoreVPAImp!AN$138</f>
        <v>1.4924000000000002E-2</v>
      </c>
      <c r="AQ23" s="11">
        <f>1/1000*[1]PaperSectorMinusCoreVPAImp!AO$138</f>
        <v>1.7951000000000005E-2</v>
      </c>
      <c r="AR23" s="11">
        <f>1/1000*[1]PaperSectorMinusCoreVPAImp!AP$138</f>
        <v>2.0762383999999998E-2</v>
      </c>
      <c r="AS23" s="11">
        <f>1/1000*[1]PaperSectorMinusCoreVPAImp!AQ$138</f>
        <v>1.4818000000000001E-2</v>
      </c>
      <c r="AT23" s="11">
        <f>1/1000*[1]PaperSectorMinusCoreVPAImp!AR$138</f>
        <v>3.9944E-2</v>
      </c>
      <c r="AU23" s="11">
        <f>1/1000*[1]PaperSectorMinusCoreVPAImp!AS$138</f>
        <v>2.1126000000000002E-2</v>
      </c>
      <c r="AV23" s="11">
        <f>1/1000*[1]PaperSectorMinusCoreVPAImp!AT$138</f>
        <v>1.3203999999999999E-2</v>
      </c>
      <c r="AW23" s="11">
        <f>1/1000*[1]PaperSectorMinusCoreVPAImp!AU$138</f>
        <v>1.2537388999999999E-2</v>
      </c>
      <c r="AX23" s="11">
        <f>1/1000*[1]PaperSectorMinusCoreVPAImp!AV$138</f>
        <v>1.4909798E-2</v>
      </c>
      <c r="AY23" s="11">
        <f>1/1000*[1]PaperSectorMinusCoreVPAImp!AW$138</f>
        <v>1.5712471000000002E-2</v>
      </c>
      <c r="AZ23" s="11">
        <f>1/1000*[1]PaperSectorMinusCoreVPAImp!AX$138</f>
        <v>2.0205055999999999E-2</v>
      </c>
      <c r="BA23" s="11">
        <f>1/1000*[1]PaperSectorMinusCoreVPAImp!AY$138</f>
        <v>1.1770000000000001E-3</v>
      </c>
      <c r="BB23" s="11">
        <f>1/1000*[1]PaperSectorMinusCoreVPAImp!AZ$138</f>
        <v>1.9355999999999998E-2</v>
      </c>
      <c r="BC23" s="10">
        <f>1/1000*[1]PaperSectorMinusCoreVPAImp!BA$138</f>
        <v>0</v>
      </c>
      <c r="BD23" s="302"/>
    </row>
    <row r="24" spans="2:56">
      <c r="B24" s="5" t="s">
        <v>33</v>
      </c>
      <c r="C24" s="48">
        <f>1/$A$1*[1]PaperSectorMinusCoreVPAImp!$B$187</f>
        <v>0</v>
      </c>
      <c r="D24" s="11">
        <f>1/$A$1*[1]PaperSectorMinusCoreVPAImp!$C$187</f>
        <v>2.0495299999999999E-3</v>
      </c>
      <c r="E24" s="11">
        <f>1/$A$1*[1]PaperSectorMinusCoreVPAImp!$D$187</f>
        <v>3.2886199219999995E-2</v>
      </c>
      <c r="F24" s="11">
        <f>1/$A$1*[1]PaperSectorMinusCoreVPAImp!$E$187</f>
        <v>0.11986092335</v>
      </c>
      <c r="G24" s="11">
        <f>1/$A$1*[1]PaperSectorMinusCoreVPAImp!$F$187</f>
        <v>7.5891164999999997E-3</v>
      </c>
      <c r="H24" s="11">
        <f>1/$A$1*[1]PaperSectorMinusCoreVPAImp!$G$187</f>
        <v>1.7154401999999999E-2</v>
      </c>
      <c r="I24" s="11">
        <f>1/$A$1*[1]PaperSectorMinusCoreVPAImp!$H$187</f>
        <v>7.5855973999999996E-3</v>
      </c>
      <c r="J24" s="40">
        <f>1/$A$1*[1]PaperSectorMinusCoreVPAImp!$I$187</f>
        <v>9.3731649900000002E-3</v>
      </c>
      <c r="K24" s="40">
        <f>1/$A$1*[1]PaperSectorMinusCoreVPAImp!J$187</f>
        <v>2.7612295000000002E-3</v>
      </c>
      <c r="L24" s="40">
        <f>1/$A$1*[1]PaperSectorMinusCoreVPAImp!K$187</f>
        <v>2.64623169E-3</v>
      </c>
      <c r="M24" s="11">
        <f>1/$A$1*[1]PaperSectorMinusCoreVPAImp!L$187</f>
        <v>8.2575762699999989E-3</v>
      </c>
      <c r="N24" s="11">
        <f>1/$A$1*[1]PaperSectorMinusCoreVPAImp!M$187</f>
        <v>4.6775179899999995E-3</v>
      </c>
      <c r="O24" s="11">
        <f>1/$A$1*[1]PaperSectorMinusCoreVPAImp!N$187</f>
        <v>1.0355127549999999E-2</v>
      </c>
      <c r="P24" s="11">
        <f>1/$A$1*[1]PaperSectorMinusCoreVPAImp!O$187</f>
        <v>1.5520398489999998E-2</v>
      </c>
      <c r="Q24" s="11">
        <f>1/$A$1*[1]PaperSectorMinusCoreVPAImp!P$187</f>
        <v>2.018864695E-2</v>
      </c>
      <c r="R24" s="11">
        <f>1/$A$1*[1]PaperSectorMinusCoreVPAImp!Q$187</f>
        <v>1.97415643E-2</v>
      </c>
      <c r="S24" s="11">
        <f>1/$A$1*[1]PaperSectorMinusCoreVPAImp!R$187</f>
        <v>5.1289085000000003E-3</v>
      </c>
      <c r="T24" s="11">
        <f>1/$A$1*[1]PaperSectorMinusCoreVPAImp!S$187</f>
        <v>7.2924945399999996E-3</v>
      </c>
      <c r="U24" s="11">
        <f>1/$A$1*[1]PaperSectorMinusCoreVPAImp!T$187</f>
        <v>6.0999633299999995E-3</v>
      </c>
      <c r="V24" s="11">
        <f>1/$A$1*[1]PaperSectorMinusCoreVPAImp!U$187</f>
        <v>6.8906511999999994E-3</v>
      </c>
      <c r="W24" s="11">
        <f>1/$A$1*[1]PaperSectorMinusCoreVPAImp!V$187</f>
        <v>6.7624589999999993E-3</v>
      </c>
      <c r="X24" s="11">
        <f>1/$A$1*[1]PaperSectorMinusCoreVPAImp!W$187</f>
        <v>4.0094926199999992E-3</v>
      </c>
      <c r="Y24" s="11">
        <f>1/$A$1*[1]PaperSectorMinusCoreVPAImp!X$187</f>
        <v>5.2811008599999995E-3</v>
      </c>
      <c r="Z24" s="11">
        <f>1/$A$1*[1]PaperSectorMinusCoreVPAImp!Y$187</f>
        <v>8.6757999999999957E-3</v>
      </c>
      <c r="AA24" s="11">
        <f>1/$A$1*[1]PaperSectorMinusCoreVPAImp!Z$187</f>
        <v>5.3423999999999963E-3</v>
      </c>
      <c r="AB24" s="11">
        <f>1/$A$1*[1]PaperSectorMinusCoreVPAImp!AA$187</f>
        <v>0</v>
      </c>
      <c r="AC24" s="4"/>
      <c r="AD24" s="309">
        <f>1/1000*[1]PaperSectorMinusCoreVPAImp!AB$187</f>
        <v>0</v>
      </c>
      <c r="AE24" s="11">
        <f>1/1000*[1]PaperSectorMinusCoreVPAImp!AC$187</f>
        <v>8.8539999999999989E-5</v>
      </c>
      <c r="AF24" s="11">
        <f>1/1000*[1]PaperSectorMinusCoreVPAImp!AD$187</f>
        <v>4.0180279999999999E-3</v>
      </c>
      <c r="AG24" s="11">
        <f>1/1000*[1]PaperSectorMinusCoreVPAImp!AE$187</f>
        <v>1.5349013999999999E-2</v>
      </c>
      <c r="AH24" s="11">
        <f>1/1000*[1]PaperSectorMinusCoreVPAImp!AF$187</f>
        <v>3.7269999999999998E-3</v>
      </c>
      <c r="AI24" s="11">
        <f>1/1000*[1]PaperSectorMinusCoreVPAImp!AG$187</f>
        <v>7.208E-3</v>
      </c>
      <c r="AJ24" s="11">
        <f>1/1000*[1]PaperSectorMinusCoreVPAImp!AH$187</f>
        <v>7.4139999999999996E-3</v>
      </c>
      <c r="AK24" s="11">
        <f>1/1000*[1]PaperSectorMinusCoreVPAImp!AI$187</f>
        <v>7.4530000000000004E-3</v>
      </c>
      <c r="AL24" s="11">
        <f>1/1000*[1]PaperSectorMinusCoreVPAImp!AJ$187</f>
        <v>5.5090000000000009E-3</v>
      </c>
      <c r="AM24" s="11">
        <f>1/1000*[1]PaperSectorMinusCoreVPAImp!AK$187</f>
        <v>5.2989999999999999E-3</v>
      </c>
      <c r="AN24" s="11">
        <f>1/1000*[1]PaperSectorMinusCoreVPAImp!AL$187</f>
        <v>5.6509999999999998E-3</v>
      </c>
      <c r="AO24" s="11">
        <f>1/1000*[1]PaperSectorMinusCoreVPAImp!AM$187</f>
        <v>5.1479999999999998E-3</v>
      </c>
      <c r="AP24" s="11">
        <f>1/1000*[1]PaperSectorMinusCoreVPAImp!AN$187</f>
        <v>6.7099999999999998E-3</v>
      </c>
      <c r="AQ24" s="11">
        <f>1/1000*[1]PaperSectorMinusCoreVPAImp!AO$187</f>
        <v>7.0740000000000013E-3</v>
      </c>
      <c r="AR24" s="11">
        <f>1/1000*[1]PaperSectorMinusCoreVPAImp!AP$187</f>
        <v>1.1237404999999999E-2</v>
      </c>
      <c r="AS24" s="11">
        <f>1/1000*[1]PaperSectorMinusCoreVPAImp!AQ$187</f>
        <v>1.3778E-2</v>
      </c>
      <c r="AT24" s="11">
        <f>1/1000*[1]PaperSectorMinusCoreVPAImp!AR$187</f>
        <v>9.8980000000000005E-3</v>
      </c>
      <c r="AU24" s="11">
        <f>1/1000*[1]PaperSectorMinusCoreVPAImp!AS$187</f>
        <v>8.2719999999999998E-3</v>
      </c>
      <c r="AV24" s="11">
        <f>1/1000*[1]PaperSectorMinusCoreVPAImp!AT$187</f>
        <v>7.7020000000000005E-3</v>
      </c>
      <c r="AW24" s="11">
        <f>1/1000*[1]PaperSectorMinusCoreVPAImp!AU$187</f>
        <v>9.4640780000000008E-3</v>
      </c>
      <c r="AX24" s="11">
        <f>1/1000*[1]PaperSectorMinusCoreVPAImp!AV$187</f>
        <v>8.2300000000000012E-3</v>
      </c>
      <c r="AY24" s="11">
        <f>1/1000*[1]PaperSectorMinusCoreVPAImp!AW$187</f>
        <v>7.340371E-3</v>
      </c>
      <c r="AZ24" s="11">
        <f>1/1000*[1]PaperSectorMinusCoreVPAImp!AX$187</f>
        <v>8.2822549999999988E-3</v>
      </c>
      <c r="BA24" s="11">
        <f>1/1000*[1]PaperSectorMinusCoreVPAImp!AY$187</f>
        <v>1.2238000000000001E-2</v>
      </c>
      <c r="BB24" s="11">
        <f>1/1000*[1]PaperSectorMinusCoreVPAImp!AZ$187</f>
        <v>8.6400000000000001E-3</v>
      </c>
      <c r="BC24" s="10">
        <f>1/1000*[1]PaperSectorMinusCoreVPAImp!BA$187</f>
        <v>0</v>
      </c>
      <c r="BD24" s="302"/>
    </row>
    <row r="25" spans="2:56">
      <c r="B25" s="5" t="s">
        <v>37</v>
      </c>
      <c r="C25" s="48">
        <f>1/$A$1*[1]PaperSectorMinusCoreVPAImp!$B$206</f>
        <v>8.7255000000000006E-3</v>
      </c>
      <c r="D25" s="11">
        <f>1/$A$1*[1]PaperSectorMinusCoreVPAImp!$C$206</f>
        <v>8.2529999999999999E-3</v>
      </c>
      <c r="E25" s="11">
        <f>1/$A$1*[1]PaperSectorMinusCoreVPAImp!$D$206</f>
        <v>2.0075488499999999E-2</v>
      </c>
      <c r="F25" s="11">
        <f>1/$A$1*[1]PaperSectorMinusCoreVPAImp!$E$206</f>
        <v>2.7826323E-2</v>
      </c>
      <c r="G25" s="11">
        <f>1/$A$1*[1]PaperSectorMinusCoreVPAImp!$F$206</f>
        <v>1.8230118E-2</v>
      </c>
      <c r="H25" s="11">
        <f>1/$A$1*[1]PaperSectorMinusCoreVPAImp!$G$206</f>
        <v>8.6436766000000005E-3</v>
      </c>
      <c r="I25" s="11">
        <f>1/$A$1*[1]PaperSectorMinusCoreVPAImp!$H$206</f>
        <v>7.974512999999999E-3</v>
      </c>
      <c r="J25" s="40">
        <f>1/$A$1*[1]PaperSectorMinusCoreVPAImp!$I$206</f>
        <v>3.7684185000000002E-2</v>
      </c>
      <c r="K25" s="40">
        <f>1/$A$1*[1]PaperSectorMinusCoreVPAImp!J$206</f>
        <v>5.1826290600000005E-2</v>
      </c>
      <c r="L25" s="40">
        <f>1/$A$1*[1]PaperSectorMinusCoreVPAImp!K$206</f>
        <v>3.9834017940000001E-2</v>
      </c>
      <c r="M25" s="11">
        <f>1/$A$1*[1]PaperSectorMinusCoreVPAImp!L$206</f>
        <v>3.0598052939999999E-2</v>
      </c>
      <c r="N25" s="11">
        <f>1/$A$1*[1]PaperSectorMinusCoreVPAImp!M$206</f>
        <v>1.9973848999999998E-2</v>
      </c>
      <c r="O25" s="11">
        <f>1/$A$1*[1]PaperSectorMinusCoreVPAImp!N$206</f>
        <v>1.97322825E-2</v>
      </c>
      <c r="P25" s="11">
        <f>1/$A$1*[1]PaperSectorMinusCoreVPAImp!O$206</f>
        <v>1.9868156769999999E-2</v>
      </c>
      <c r="Q25" s="11">
        <f>1/$A$1*[1]PaperSectorMinusCoreVPAImp!P$206</f>
        <v>1.397423328E-2</v>
      </c>
      <c r="R25" s="11">
        <f>1/$A$1*[1]PaperSectorMinusCoreVPAImp!Q$206</f>
        <v>8.2248361299999996E-3</v>
      </c>
      <c r="S25" s="11">
        <f>1/$A$1*[1]PaperSectorMinusCoreVPAImp!R$206</f>
        <v>7.4212587399999997E-3</v>
      </c>
      <c r="T25" s="11">
        <f>1/$A$1*[1]PaperSectorMinusCoreVPAImp!S$206</f>
        <v>5.8346576400000001E-3</v>
      </c>
      <c r="U25" s="11">
        <f>1/$A$1*[1]PaperSectorMinusCoreVPAImp!T$206</f>
        <v>9.4969270000000005E-3</v>
      </c>
      <c r="V25" s="11">
        <f>1/$A$1*[1]PaperSectorMinusCoreVPAImp!U$206</f>
        <v>6.3577622499999993E-3</v>
      </c>
      <c r="W25" s="11">
        <f>1/$A$1*[1]PaperSectorMinusCoreVPAImp!V$206</f>
        <v>6.5584703703399994E-3</v>
      </c>
      <c r="X25" s="11">
        <f>1/$A$1*[1]PaperSectorMinusCoreVPAImp!W$206</f>
        <v>7.3850344400000004E-3</v>
      </c>
      <c r="Y25" s="11">
        <f>1/$A$1*[1]PaperSectorMinusCoreVPAImp!X$206</f>
        <v>1.5707570637499994E-2</v>
      </c>
      <c r="Z25" s="11">
        <f>1/$A$1*[1]PaperSectorMinusCoreVPAImp!Y$206</f>
        <v>3.7660000000000061E-2</v>
      </c>
      <c r="AA25" s="11">
        <f>1/$A$1*[1]PaperSectorMinusCoreVPAImp!Z$206</f>
        <v>1.8585000000000036E-2</v>
      </c>
      <c r="AB25" s="11">
        <f>1/$A$1*[1]PaperSectorMinusCoreVPAImp!AA$206</f>
        <v>0</v>
      </c>
      <c r="AC25" s="4"/>
      <c r="AD25" s="309">
        <f>1/1000*[1]PaperSectorMinusCoreVPAImp!AB$206</f>
        <v>2.1760000000000004E-3</v>
      </c>
      <c r="AE25" s="11">
        <f>1/1000*[1]PaperSectorMinusCoreVPAImp!AC$206</f>
        <v>4.4540329999999996E-3</v>
      </c>
      <c r="AF25" s="11">
        <f>1/1000*[1]PaperSectorMinusCoreVPAImp!AD$206</f>
        <v>9.2670000000000009E-3</v>
      </c>
      <c r="AG25" s="11">
        <f>1/1000*[1]PaperSectorMinusCoreVPAImp!AE$206</f>
        <v>1.4556350000000001E-2</v>
      </c>
      <c r="AH25" s="11">
        <f>1/1000*[1]PaperSectorMinusCoreVPAImp!AF$206</f>
        <v>1.2329000000000001E-2</v>
      </c>
      <c r="AI25" s="11">
        <f>1/1000*[1]PaperSectorMinusCoreVPAImp!AG$206</f>
        <v>6.8580000000000004E-3</v>
      </c>
      <c r="AJ25" s="11">
        <f>1/1000*[1]PaperSectorMinusCoreVPAImp!AH$206</f>
        <v>5.8000000000000005E-3</v>
      </c>
      <c r="AK25" s="11">
        <f>1/1000*[1]PaperSectorMinusCoreVPAImp!AI$206</f>
        <v>3.4593000000000006E-2</v>
      </c>
      <c r="AL25" s="11">
        <f>1/1000*[1]PaperSectorMinusCoreVPAImp!AJ$206</f>
        <v>4.3898000000000006E-2</v>
      </c>
      <c r="AM25" s="11">
        <f>1/1000*[1]PaperSectorMinusCoreVPAImp!AK$206</f>
        <v>3.3695999999999997E-2</v>
      </c>
      <c r="AN25" s="11">
        <f>1/1000*[1]PaperSectorMinusCoreVPAImp!AL$206</f>
        <v>2.4750000000000001E-2</v>
      </c>
      <c r="AO25" s="11">
        <f>1/1000*[1]PaperSectorMinusCoreVPAImp!AM$206</f>
        <v>1.0603E-2</v>
      </c>
      <c r="AP25" s="11">
        <f>1/1000*[1]PaperSectorMinusCoreVPAImp!AN$206</f>
        <v>1.0213000000000002E-2</v>
      </c>
      <c r="AQ25" s="11">
        <f>1/1000*[1]PaperSectorMinusCoreVPAImp!AO$206</f>
        <v>1.2331E-2</v>
      </c>
      <c r="AR25" s="11">
        <f>1/1000*[1]PaperSectorMinusCoreVPAImp!AP$206</f>
        <v>9.0204619999999999E-3</v>
      </c>
      <c r="AS25" s="11">
        <f>1/1000*[1]PaperSectorMinusCoreVPAImp!AQ$206</f>
        <v>7.561E-3</v>
      </c>
      <c r="AT25" s="11">
        <f>1/1000*[1]PaperSectorMinusCoreVPAImp!AR$206</f>
        <v>8.3290000000000013E-3</v>
      </c>
      <c r="AU25" s="11">
        <f>1/1000*[1]PaperSectorMinusCoreVPAImp!AS$206</f>
        <v>5.914E-3</v>
      </c>
      <c r="AV25" s="11">
        <f>1/1000*[1]PaperSectorMinusCoreVPAImp!AT$206</f>
        <v>6.3980000000000009E-3</v>
      </c>
      <c r="AW25" s="11">
        <f>1/1000*[1]PaperSectorMinusCoreVPAImp!AU$206</f>
        <v>5.2376540000000004E-3</v>
      </c>
      <c r="AX25" s="11">
        <f>1/1000*[1]PaperSectorMinusCoreVPAImp!AV$206</f>
        <v>4.8990500000000003E-3</v>
      </c>
      <c r="AY25" s="11">
        <f>1/1000*[1]PaperSectorMinusCoreVPAImp!AW$206</f>
        <v>6.7450190000000005E-3</v>
      </c>
      <c r="AZ25" s="11">
        <f>1/1000*[1]PaperSectorMinusCoreVPAImp!AX$206</f>
        <v>1.3333091E-2</v>
      </c>
      <c r="BA25" s="11">
        <f>1/1000*[1]PaperSectorMinusCoreVPAImp!AY$206</f>
        <v>3.9962000000000004E-2</v>
      </c>
      <c r="BB25" s="11">
        <f>1/1000*[1]PaperSectorMinusCoreVPAImp!AZ$206</f>
        <v>1.8478999999999999E-2</v>
      </c>
      <c r="BC25" s="10">
        <f>1/1000*[1]PaperSectorMinusCoreVPAImp!BA$206</f>
        <v>0</v>
      </c>
      <c r="BD25" s="302"/>
    </row>
    <row r="26" spans="2:56">
      <c r="B26" s="5" t="s">
        <v>32</v>
      </c>
      <c r="C26" s="48">
        <f>1/$A$1*[1]PaperSectorMinusCoreVPAImp!$B$228</f>
        <v>6.3652E-2</v>
      </c>
      <c r="D26" s="11">
        <f>1/$A$1*[1]PaperSectorMinusCoreVPAImp!$C$228</f>
        <v>7.2593500000000005E-2</v>
      </c>
      <c r="E26" s="11">
        <f>1/$A$1*[1]PaperSectorMinusCoreVPAImp!$D$228</f>
        <v>7.2947732500000001E-2</v>
      </c>
      <c r="F26" s="11">
        <f>1/$A$1*[1]PaperSectorMinusCoreVPAImp!$E$228</f>
        <v>0.11791908949999999</v>
      </c>
      <c r="G26" s="11">
        <f>1/$A$1*[1]PaperSectorMinusCoreVPAImp!$F$228</f>
        <v>0.10125208599999999</v>
      </c>
      <c r="H26" s="11">
        <f>1/$A$1*[1]PaperSectorMinusCoreVPAImp!$G$228</f>
        <v>8.4933678999999984E-2</v>
      </c>
      <c r="I26" s="11">
        <f>1/$A$1*[1]PaperSectorMinusCoreVPAImp!$H$228</f>
        <v>0.185760642</v>
      </c>
      <c r="J26" s="40">
        <f>1/$A$1*[1]PaperSectorMinusCoreVPAImp!$I$228</f>
        <v>0.1925434375</v>
      </c>
      <c r="K26" s="40">
        <f>1/$A$1*[1]PaperSectorMinusCoreVPAImp!J$228</f>
        <v>0.10475973050000001</v>
      </c>
      <c r="L26" s="40">
        <f>1/$A$1*[1]PaperSectorMinusCoreVPAImp!K$228</f>
        <v>5.7921927329999998E-2</v>
      </c>
      <c r="M26" s="11">
        <f>1/$A$1*[1]PaperSectorMinusCoreVPAImp!L$228</f>
        <v>9.1425800110000011E-2</v>
      </c>
      <c r="N26" s="11">
        <f>1/$A$1*[1]PaperSectorMinusCoreVPAImp!M$228</f>
        <v>0.14694667449999999</v>
      </c>
      <c r="O26" s="11">
        <f>1/$A$1*[1]PaperSectorMinusCoreVPAImp!N$228</f>
        <v>0.14241640750000001</v>
      </c>
      <c r="P26" s="11">
        <f>1/$A$1*[1]PaperSectorMinusCoreVPAImp!O$228</f>
        <v>0.14917623916999997</v>
      </c>
      <c r="Q26" s="11">
        <f>1/$A$1*[1]PaperSectorMinusCoreVPAImp!P$228</f>
        <v>0.16537551360999997</v>
      </c>
      <c r="R26" s="11">
        <f>1/$A$1*[1]PaperSectorMinusCoreVPAImp!Q$228</f>
        <v>0.17628401755000001</v>
      </c>
      <c r="S26" s="11">
        <f>1/$A$1*[1]PaperSectorMinusCoreVPAImp!R$228</f>
        <v>0.38769136671999999</v>
      </c>
      <c r="T26" s="11">
        <f>1/$A$1*[1]PaperSectorMinusCoreVPAImp!S$228</f>
        <v>0.14408318000000001</v>
      </c>
      <c r="U26" s="11">
        <f>1/$A$1*[1]PaperSectorMinusCoreVPAImp!T$228</f>
        <v>0.24500948249999999</v>
      </c>
      <c r="V26" s="11">
        <f>1/$A$1*[1]PaperSectorMinusCoreVPAImp!U$228</f>
        <v>0.137996708</v>
      </c>
      <c r="W26" s="11">
        <f>1/$A$1*[1]PaperSectorMinusCoreVPAImp!V$228</f>
        <v>0.14570076200000001</v>
      </c>
      <c r="X26" s="11">
        <f>1/$A$1*[1]PaperSectorMinusCoreVPAImp!W$228</f>
        <v>0.15442839049999998</v>
      </c>
      <c r="Y26" s="11">
        <f>1/$A$1*[1]PaperSectorMinusCoreVPAImp!X$228</f>
        <v>0.14727488441500006</v>
      </c>
      <c r="Z26" s="11">
        <f>1/$A$1*[1]PaperSectorMinusCoreVPAImp!Y$228</f>
        <v>0.12607937199999983</v>
      </c>
      <c r="AA26" s="11">
        <f>1/$A$1*[1]PaperSectorMinusCoreVPAImp!Z$228</f>
        <v>0.18462699999999999</v>
      </c>
      <c r="AB26" s="11">
        <f>1/$A$1*[1]PaperSectorMinusCoreVPAImp!AA$228</f>
        <v>0</v>
      </c>
      <c r="AC26" s="4"/>
      <c r="AD26" s="309">
        <f>1/1000*[1]PaperSectorMinusCoreVPAImp!AB$228</f>
        <v>1.1365000000000002E-2</v>
      </c>
      <c r="AE26" s="11">
        <f>1/1000*[1]PaperSectorMinusCoreVPAImp!AC$228</f>
        <v>7.8699389999999994E-3</v>
      </c>
      <c r="AF26" s="11">
        <f>1/1000*[1]PaperSectorMinusCoreVPAImp!AD$228</f>
        <v>1.4486999999999998E-2</v>
      </c>
      <c r="AG26" s="11">
        <f>1/1000*[1]PaperSectorMinusCoreVPAImp!AE$228</f>
        <v>2.1521413999999999E-2</v>
      </c>
      <c r="AH26" s="11">
        <f>1/1000*[1]PaperSectorMinusCoreVPAImp!AF$228</f>
        <v>2.9454000000000001E-2</v>
      </c>
      <c r="AI26" s="11">
        <f>1/1000*[1]PaperSectorMinusCoreVPAImp!AG$228</f>
        <v>2.8017000000000004E-2</v>
      </c>
      <c r="AJ26" s="11">
        <f>1/1000*[1]PaperSectorMinusCoreVPAImp!AH$228</f>
        <v>4.4731E-2</v>
      </c>
      <c r="AK26" s="11">
        <f>1/1000*[1]PaperSectorMinusCoreVPAImp!AI$228</f>
        <v>5.2911E-2</v>
      </c>
      <c r="AL26" s="11">
        <f>1/1000*[1]PaperSectorMinusCoreVPAImp!AJ$228</f>
        <v>3.8806E-2</v>
      </c>
      <c r="AM26" s="11">
        <f>1/1000*[1]PaperSectorMinusCoreVPAImp!AK$228</f>
        <v>2.8117000000000003E-2</v>
      </c>
      <c r="AN26" s="11">
        <f>1/1000*[1]PaperSectorMinusCoreVPAImp!AL$228</f>
        <v>3.9117000000000006E-2</v>
      </c>
      <c r="AO26" s="11">
        <f>1/1000*[1]PaperSectorMinusCoreVPAImp!AM$228</f>
        <v>5.3973E-2</v>
      </c>
      <c r="AP26" s="11">
        <f>1/1000*[1]PaperSectorMinusCoreVPAImp!AN$228</f>
        <v>4.0522000000000009E-2</v>
      </c>
      <c r="AQ26" s="11">
        <f>1/1000*[1]PaperSectorMinusCoreVPAImp!AO$228</f>
        <v>4.5558999999999995E-2</v>
      </c>
      <c r="AR26" s="11">
        <f>1/1000*[1]PaperSectorMinusCoreVPAImp!AP$228</f>
        <v>5.1127495999999995E-2</v>
      </c>
      <c r="AS26" s="11">
        <f>1/1000*[1]PaperSectorMinusCoreVPAImp!AQ$228</f>
        <v>5.2238E-2</v>
      </c>
      <c r="AT26" s="11">
        <f>1/1000*[1]PaperSectorMinusCoreVPAImp!AR$228</f>
        <v>7.0279000000000008E-2</v>
      </c>
      <c r="AU26" s="11">
        <f>1/1000*[1]PaperSectorMinusCoreVPAImp!AS$228</f>
        <v>4.3118999999999998E-2</v>
      </c>
      <c r="AV26" s="11">
        <f>1/1000*[1]PaperSectorMinusCoreVPAImp!AT$228</f>
        <v>6.2168999999999995E-2</v>
      </c>
      <c r="AW26" s="11">
        <f>1/1000*[1]PaperSectorMinusCoreVPAImp!AU$228</f>
        <v>4.7013592999999999E-2</v>
      </c>
      <c r="AX26" s="11">
        <f>1/1000*[1]PaperSectorMinusCoreVPAImp!AV$228</f>
        <v>4.9704000000000005E-2</v>
      </c>
      <c r="AY26" s="11">
        <f>1/1000*[1]PaperSectorMinusCoreVPAImp!AW$228</f>
        <v>5.9920848999999998E-2</v>
      </c>
      <c r="AZ26" s="11">
        <f>1/1000*[1]PaperSectorMinusCoreVPAImp!AX$228</f>
        <v>6.3021902000000005E-2</v>
      </c>
      <c r="BA26" s="11">
        <f>1/1000*[1]PaperSectorMinusCoreVPAImp!AY$228</f>
        <v>4.8530000000000004E-2</v>
      </c>
      <c r="BB26" s="11">
        <f>1/1000*[1]PaperSectorMinusCoreVPAImp!AZ$228</f>
        <v>4.6440000000000009E-2</v>
      </c>
      <c r="BC26" s="10">
        <f>1/1000*[1]PaperSectorMinusCoreVPAImp!BA$228</f>
        <v>0</v>
      </c>
      <c r="BD26" s="302"/>
    </row>
    <row r="27" spans="2:56">
      <c r="B27" s="5" t="s">
        <v>28</v>
      </c>
      <c r="C27" s="48">
        <f>1/$A$1*[1]PaperSectorMinusCoreVPAImp!$B$231</f>
        <v>0.1743885</v>
      </c>
      <c r="D27" s="11">
        <f>1/$A$1*[1]PaperSectorMinusCoreVPAImp!$C$231</f>
        <v>0.18174170000000001</v>
      </c>
      <c r="E27" s="11">
        <f>1/$A$1*[1]PaperSectorMinusCoreVPAImp!$D$231</f>
        <v>0.27047897639999996</v>
      </c>
      <c r="F27" s="11">
        <f>1/$A$1*[1]PaperSectorMinusCoreVPAImp!$E$231</f>
        <v>0.26905290530000003</v>
      </c>
      <c r="G27" s="11">
        <f>1/$A$1*[1]PaperSectorMinusCoreVPAImp!$F$231</f>
        <v>0.32048278699999999</v>
      </c>
      <c r="H27" s="11">
        <f>1/$A$1*[1]PaperSectorMinusCoreVPAImp!$G$231</f>
        <v>0.32959575229999999</v>
      </c>
      <c r="I27" s="11">
        <f>1/$A$1*[1]PaperSectorMinusCoreVPAImp!$H$231</f>
        <v>0.37788642099999997</v>
      </c>
      <c r="J27" s="40">
        <f>1/$A$1*[1]PaperSectorMinusCoreVPAImp!$I$231</f>
        <v>0.43105822699999996</v>
      </c>
      <c r="K27" s="40">
        <f>1/$A$1*[1]PaperSectorMinusCoreVPAImp!J$231</f>
        <v>0.48182157105000001</v>
      </c>
      <c r="L27" s="40">
        <f>1/$A$1*[1]PaperSectorMinusCoreVPAImp!K$231</f>
        <v>0.46218979019999995</v>
      </c>
      <c r="M27" s="11">
        <f>1/$A$1*[1]PaperSectorMinusCoreVPAImp!L$231</f>
        <v>0.63727365899999988</v>
      </c>
      <c r="N27" s="11">
        <f>1/$A$1*[1]PaperSectorMinusCoreVPAImp!M$231</f>
        <v>0.54808535887999998</v>
      </c>
      <c r="O27" s="11">
        <f>1/$A$1*[1]PaperSectorMinusCoreVPAImp!N$231</f>
        <v>0.3792761019</v>
      </c>
      <c r="P27" s="11">
        <f>1/$A$1*[1]PaperSectorMinusCoreVPAImp!O$231</f>
        <v>0.37740015011</v>
      </c>
      <c r="Q27" s="11">
        <f>1/$A$1*[1]PaperSectorMinusCoreVPAImp!P$231</f>
        <v>0.37316756953000002</v>
      </c>
      <c r="R27" s="11">
        <f>1/$A$1*[1]PaperSectorMinusCoreVPAImp!Q$231</f>
        <v>0.46456143232999997</v>
      </c>
      <c r="S27" s="11">
        <f>1/$A$1*[1]PaperSectorMinusCoreVPAImp!R$231</f>
        <v>0.38961788310999995</v>
      </c>
      <c r="T27" s="11">
        <f>1/$A$1*[1]PaperSectorMinusCoreVPAImp!S$231</f>
        <v>0.36726667295999998</v>
      </c>
      <c r="U27" s="11">
        <f>1/$A$1*[1]PaperSectorMinusCoreVPAImp!T$231</f>
        <v>0.35244098506999999</v>
      </c>
      <c r="V27" s="11">
        <f>1/$A$1*[1]PaperSectorMinusCoreVPAImp!U$231</f>
        <v>0.37300204653000002</v>
      </c>
      <c r="W27" s="11">
        <f>1/$A$1*[1]PaperSectorMinusCoreVPAImp!V$231</f>
        <v>0.37585979090999999</v>
      </c>
      <c r="X27" s="11">
        <f>1/$A$1*[1]PaperSectorMinusCoreVPAImp!W$231</f>
        <v>0.3533255266</v>
      </c>
      <c r="Y27" s="11">
        <f>1/$A$1*[1]PaperSectorMinusCoreVPAImp!X$231</f>
        <v>0.32367033868749989</v>
      </c>
      <c r="Z27" s="11">
        <f>1/$A$1*[1]PaperSectorMinusCoreVPAImp!Y$231</f>
        <v>0.27538233800000056</v>
      </c>
      <c r="AA27" s="11">
        <f>1/$A$1*[1]PaperSectorMinusCoreVPAImp!Z$231</f>
        <v>0.35107580400000038</v>
      </c>
      <c r="AB27" s="11">
        <f>1/$A$1*[1]PaperSectorMinusCoreVPAImp!AA$231</f>
        <v>0</v>
      </c>
      <c r="AC27" s="4"/>
      <c r="AD27" s="309">
        <f>1/1000*[1]PaperSectorMinusCoreVPAImp!AB$231</f>
        <v>2.7427000000000003E-2</v>
      </c>
      <c r="AE27" s="11">
        <f>1/1000*[1]PaperSectorMinusCoreVPAImp!AC$231</f>
        <v>1.8881343000000002E-2</v>
      </c>
      <c r="AF27" s="11">
        <f>1/1000*[1]PaperSectorMinusCoreVPAImp!AD$231</f>
        <v>2.6592296000000001E-2</v>
      </c>
      <c r="AG27" s="11">
        <f>1/1000*[1]PaperSectorMinusCoreVPAImp!AE$231</f>
        <v>3.3516541000000004E-2</v>
      </c>
      <c r="AH27" s="11">
        <f>1/1000*[1]PaperSectorMinusCoreVPAImp!AF$231</f>
        <v>5.3856000000000001E-2</v>
      </c>
      <c r="AI27" s="11">
        <f>1/1000*[1]PaperSectorMinusCoreVPAImp!AG$231</f>
        <v>7.0460000000000009E-2</v>
      </c>
      <c r="AJ27" s="11">
        <f>1/1000*[1]PaperSectorMinusCoreVPAImp!AH$231</f>
        <v>9.9141000000000007E-2</v>
      </c>
      <c r="AK27" s="11">
        <f>1/1000*[1]PaperSectorMinusCoreVPAImp!AI$231</f>
        <v>0.11994200000000001</v>
      </c>
      <c r="AL27" s="11">
        <f>1/1000*[1]PaperSectorMinusCoreVPAImp!AJ$231</f>
        <v>0.11865200000000001</v>
      </c>
      <c r="AM27" s="11">
        <f>1/1000*[1]PaperSectorMinusCoreVPAImp!AK$231</f>
        <v>0.110212</v>
      </c>
      <c r="AN27" s="11">
        <f>1/1000*[1]PaperSectorMinusCoreVPAImp!AL$231</f>
        <v>0.13073099999999999</v>
      </c>
      <c r="AO27" s="11">
        <f>1/1000*[1]PaperSectorMinusCoreVPAImp!AM$231</f>
        <v>0.133016</v>
      </c>
      <c r="AP27" s="11">
        <f>1/1000*[1]PaperSectorMinusCoreVPAImp!AN$231</f>
        <v>0.127661</v>
      </c>
      <c r="AQ27" s="11">
        <f>1/1000*[1]PaperSectorMinusCoreVPAImp!AO$231</f>
        <v>0.128223</v>
      </c>
      <c r="AR27" s="11">
        <f>1/1000*[1]PaperSectorMinusCoreVPAImp!AP$231</f>
        <v>0.11860707199999999</v>
      </c>
      <c r="AS27" s="11">
        <f>1/1000*[1]PaperSectorMinusCoreVPAImp!AQ$231</f>
        <v>0.12483</v>
      </c>
      <c r="AT27" s="11">
        <f>1/1000*[1]PaperSectorMinusCoreVPAImp!AR$231</f>
        <v>0.123102</v>
      </c>
      <c r="AU27" s="11">
        <f>1/1000*[1]PaperSectorMinusCoreVPAImp!AS$231</f>
        <v>0.127223</v>
      </c>
      <c r="AV27" s="11">
        <f>1/1000*[1]PaperSectorMinusCoreVPAImp!AT$231</f>
        <v>0.13217100000000001</v>
      </c>
      <c r="AW27" s="11">
        <f>1/1000*[1]PaperSectorMinusCoreVPAImp!AU$231</f>
        <v>0.137479881</v>
      </c>
      <c r="AX27" s="11">
        <f>1/1000*[1]PaperSectorMinusCoreVPAImp!AV$231</f>
        <v>0.14270549200000002</v>
      </c>
      <c r="AY27" s="11">
        <f>1/1000*[1]PaperSectorMinusCoreVPAImp!AW$231</f>
        <v>0.142092582</v>
      </c>
      <c r="AZ27" s="11">
        <f>1/1000*[1]PaperSectorMinusCoreVPAImp!AX$231</f>
        <v>0.126454807</v>
      </c>
      <c r="BA27" s="11">
        <f>1/1000*[1]PaperSectorMinusCoreVPAImp!AY$231</f>
        <v>0.10467600000000001</v>
      </c>
      <c r="BB27" s="11">
        <f>1/1000*[1]PaperSectorMinusCoreVPAImp!AZ$231</f>
        <v>0.10526099999999999</v>
      </c>
      <c r="BC27" s="10">
        <f>1/1000*[1]PaperSectorMinusCoreVPAImp!BA$231</f>
        <v>0</v>
      </c>
      <c r="BD27" s="302"/>
    </row>
    <row r="28" spans="2:56">
      <c r="B28" s="5" t="s">
        <v>29</v>
      </c>
      <c r="C28" s="48">
        <f>1/$A$1*[1]PaperSectorMinusCoreVPAImp!$B$253</f>
        <v>3.5808009999999994E-2</v>
      </c>
      <c r="D28" s="11">
        <f>1/$A$1*[1]PaperSectorMinusCoreVPAImp!$C$253</f>
        <v>4.951876999999999E-2</v>
      </c>
      <c r="E28" s="11">
        <f>1/$A$1*[1]PaperSectorMinusCoreVPAImp!$D$253</f>
        <v>5.2726973529999999E-2</v>
      </c>
      <c r="F28" s="11">
        <f>1/$A$1*[1]PaperSectorMinusCoreVPAImp!$E$253</f>
        <v>8.5547561750000001E-2</v>
      </c>
      <c r="G28" s="11">
        <f>1/$A$1*[1]PaperSectorMinusCoreVPAImp!$F$253</f>
        <v>7.1963779999999991E-2</v>
      </c>
      <c r="H28" s="11">
        <f>1/$A$1*[1]PaperSectorMinusCoreVPAImp!$G$253</f>
        <v>0.10586415454999998</v>
      </c>
      <c r="I28" s="11">
        <f>1/$A$1*[1]PaperSectorMinusCoreVPAImp!$H$253</f>
        <v>0.23085615573999996</v>
      </c>
      <c r="J28" s="40">
        <f>1/$A$1*[1]PaperSectorMinusCoreVPAImp!$I$253</f>
        <v>0.26645704343999999</v>
      </c>
      <c r="K28" s="40">
        <f>1/$A$1*[1]PaperSectorMinusCoreVPAImp!J$253</f>
        <v>0.39601469942999995</v>
      </c>
      <c r="L28" s="40">
        <f>1/$A$1*[1]PaperSectorMinusCoreVPAImp!K$253</f>
        <v>0.28509022199</v>
      </c>
      <c r="M28" s="11">
        <f>1/$A$1*[1]PaperSectorMinusCoreVPAImp!L$253</f>
        <v>0.93807856946000001</v>
      </c>
      <c r="N28" s="11">
        <f>1/$A$1*[1]PaperSectorMinusCoreVPAImp!M$253</f>
        <v>1.5554478341499998</v>
      </c>
      <c r="O28" s="11">
        <f>1/$A$1*[1]PaperSectorMinusCoreVPAImp!N$253</f>
        <v>1.4887897213199996</v>
      </c>
      <c r="P28" s="11">
        <f>1/$A$1*[1]PaperSectorMinusCoreVPAImp!O$253</f>
        <v>1.6473698968999997</v>
      </c>
      <c r="Q28" s="11">
        <f>1/$A$1*[1]PaperSectorMinusCoreVPAImp!P$253</f>
        <v>1.9047375710299999</v>
      </c>
      <c r="R28" s="11">
        <f>1/$A$1*[1]PaperSectorMinusCoreVPAImp!Q$253</f>
        <v>1.6975321499399998</v>
      </c>
      <c r="S28" s="11">
        <f>1/$A$1*[1]PaperSectorMinusCoreVPAImp!R$253</f>
        <v>2.0324103672599998</v>
      </c>
      <c r="T28" s="11">
        <f>1/$A$1*[1]PaperSectorMinusCoreVPAImp!S$253</f>
        <v>1.6180858539299998</v>
      </c>
      <c r="U28" s="11">
        <f>1/$A$1*[1]PaperSectorMinusCoreVPAImp!T$253</f>
        <v>1.8164544262199995</v>
      </c>
      <c r="V28" s="11">
        <f>1/$A$1*[1]PaperSectorMinusCoreVPAImp!U$253</f>
        <v>1.8544573837999998</v>
      </c>
      <c r="W28" s="11">
        <f>1/$A$1*[1]PaperSectorMinusCoreVPAImp!V$253</f>
        <v>1.6976136470999996</v>
      </c>
      <c r="X28" s="11">
        <f>1/$A$1*[1]PaperSectorMinusCoreVPAImp!W$253</f>
        <v>1.7317325214099997</v>
      </c>
      <c r="Y28" s="11">
        <f>1/$A$1*[1]PaperSectorMinusCoreVPAImp!X$253</f>
        <v>1.9808175998689999</v>
      </c>
      <c r="Z28" s="11">
        <f>1/$A$1*[1]PaperSectorMinusCoreVPAImp!Y$253</f>
        <v>2.061732995999999</v>
      </c>
      <c r="AA28" s="11">
        <f>1/$A$1*[1]PaperSectorMinusCoreVPAImp!Z$253</f>
        <v>2.2293896659999994</v>
      </c>
      <c r="AB28" s="11">
        <f>1/$A$1*[1]PaperSectorMinusCoreVPAImp!AA$253</f>
        <v>0</v>
      </c>
      <c r="AC28" s="4"/>
      <c r="AD28" s="309">
        <f>1/1000*[1]PaperSectorMinusCoreVPAImp!AB$253</f>
        <v>1.405E-3</v>
      </c>
      <c r="AE28" s="11">
        <f>1/1000*[1]PaperSectorMinusCoreVPAImp!AC$253</f>
        <v>2.0155940000000003E-3</v>
      </c>
      <c r="AF28" s="11">
        <f>1/1000*[1]PaperSectorMinusCoreVPAImp!AD$253</f>
        <v>2.5486269999999999E-3</v>
      </c>
      <c r="AG28" s="11">
        <f>1/1000*[1]PaperSectorMinusCoreVPAImp!AE$253</f>
        <v>3.8152559999999999E-3</v>
      </c>
      <c r="AH28" s="11">
        <f>1/1000*[1]PaperSectorMinusCoreVPAImp!AF$253</f>
        <v>3.9150000000000001E-3</v>
      </c>
      <c r="AI28" s="11">
        <f>1/1000*[1]PaperSectorMinusCoreVPAImp!AG$253</f>
        <v>6.6690000000000004E-3</v>
      </c>
      <c r="AJ28" s="11">
        <f>1/1000*[1]PaperSectorMinusCoreVPAImp!AH$253</f>
        <v>1.3135000000000001E-2</v>
      </c>
      <c r="AK28" s="11">
        <f>1/1000*[1]PaperSectorMinusCoreVPAImp!AI$253</f>
        <v>1.6395E-2</v>
      </c>
      <c r="AL28" s="11">
        <f>1/1000*[1]PaperSectorMinusCoreVPAImp!AJ$253</f>
        <v>2.8459000000000005E-2</v>
      </c>
      <c r="AM28" s="11">
        <f>1/1000*[1]PaperSectorMinusCoreVPAImp!AK$253</f>
        <v>1.5596E-2</v>
      </c>
      <c r="AN28" s="11">
        <f>1/1000*[1]PaperSectorMinusCoreVPAImp!AL$253</f>
        <v>5.9344000000000001E-2</v>
      </c>
      <c r="AO28" s="11">
        <f>1/1000*[1]PaperSectorMinusCoreVPAImp!AM$253</f>
        <v>0.10144400000000001</v>
      </c>
      <c r="AP28" s="11">
        <f>1/1000*[1]PaperSectorMinusCoreVPAImp!AN$253</f>
        <v>9.5654000000000003E-2</v>
      </c>
      <c r="AQ28" s="11">
        <f>1/1000*[1]PaperSectorMinusCoreVPAImp!AO$253</f>
        <v>9.9950000000000011E-2</v>
      </c>
      <c r="AR28" s="11">
        <f>1/1000*[1]PaperSectorMinusCoreVPAImp!AP$253</f>
        <v>0.116371843</v>
      </c>
      <c r="AS28" s="11">
        <f>1/1000*[1]PaperSectorMinusCoreVPAImp!AQ$253</f>
        <v>0.10348900000000001</v>
      </c>
      <c r="AT28" s="11">
        <f>1/1000*[1]PaperSectorMinusCoreVPAImp!AR$253</f>
        <v>0.13183</v>
      </c>
      <c r="AU28" s="11">
        <f>1/1000*[1]PaperSectorMinusCoreVPAImp!AS$253</f>
        <v>9.7022999999999998E-2</v>
      </c>
      <c r="AV28" s="11">
        <f>1/1000*[1]PaperSectorMinusCoreVPAImp!AT$253</f>
        <v>0.12459000000000001</v>
      </c>
      <c r="AW28" s="11">
        <f>1/1000*[1]PaperSectorMinusCoreVPAImp!AU$253</f>
        <v>0.13630436300000001</v>
      </c>
      <c r="AX28" s="11">
        <f>1/1000*[1]PaperSectorMinusCoreVPAImp!AV$253</f>
        <v>0.132581696</v>
      </c>
      <c r="AY28" s="11">
        <f>1/1000*[1]PaperSectorMinusCoreVPAImp!AW$253</f>
        <v>0.16185059999999998</v>
      </c>
      <c r="AZ28" s="11">
        <f>1/1000*[1]PaperSectorMinusCoreVPAImp!AX$253</f>
        <v>0.196882584</v>
      </c>
      <c r="BA28" s="11">
        <f>1/1000*[1]PaperSectorMinusCoreVPAImp!AY$253</f>
        <v>0.198078</v>
      </c>
      <c r="BB28" s="11">
        <f>1/1000*[1]PaperSectorMinusCoreVPAImp!AZ$253</f>
        <v>0.17863300000000001</v>
      </c>
      <c r="BC28" s="10">
        <f>1/1000*[1]PaperSectorMinusCoreVPAImp!BA$253</f>
        <v>0</v>
      </c>
      <c r="BD28" s="302"/>
    </row>
    <row r="29" spans="2:56">
      <c r="B29" s="8" t="s">
        <v>22</v>
      </c>
      <c r="C29" s="49">
        <f t="shared" ref="C29:M29" si="7">SUM(C19:C19)-SUM(C20:C28)</f>
        <v>0</v>
      </c>
      <c r="D29" s="41">
        <f t="shared" si="7"/>
        <v>0</v>
      </c>
      <c r="E29" s="41">
        <f t="shared" si="7"/>
        <v>9.2590119999993448E-3</v>
      </c>
      <c r="F29" s="41">
        <f t="shared" si="7"/>
        <v>0</v>
      </c>
      <c r="G29" s="41">
        <f t="shared" si="7"/>
        <v>0</v>
      </c>
      <c r="H29" s="41">
        <f t="shared" si="7"/>
        <v>1.4906499999689515E-5</v>
      </c>
      <c r="I29" s="41">
        <f t="shared" si="7"/>
        <v>2.2260000012153114E-6</v>
      </c>
      <c r="J29" s="42">
        <f t="shared" si="7"/>
        <v>9.0233149999896511E-4</v>
      </c>
      <c r="K29" s="42">
        <f t="shared" si="7"/>
        <v>2.8518000000588017E-5</v>
      </c>
      <c r="L29" s="42">
        <f t="shared" si="7"/>
        <v>6.8428850000046282E-4</v>
      </c>
      <c r="M29" s="41">
        <f t="shared" si="7"/>
        <v>8.1407137000066854E-4</v>
      </c>
      <c r="N29" s="41">
        <f>SUM(N19:N19)-SUM(N20:N28)</f>
        <v>2.6342421500000768E-3</v>
      </c>
      <c r="O29" s="41">
        <f t="shared" ref="O29:AB29" si="8">SUM(O19:O19)-SUM(O20:O28)</f>
        <v>4.5118889999997691E-3</v>
      </c>
      <c r="P29" s="41">
        <f t="shared" si="8"/>
        <v>4.0213500000163549E-5</v>
      </c>
      <c r="Q29" s="41">
        <f t="shared" si="8"/>
        <v>2.4577000000469695E-5</v>
      </c>
      <c r="R29" s="41">
        <f t="shared" si="8"/>
        <v>3.356677839999378E-3</v>
      </c>
      <c r="S29" s="41">
        <f t="shared" si="8"/>
        <v>1.6735564999992292E-3</v>
      </c>
      <c r="T29" s="41">
        <f t="shared" si="8"/>
        <v>1.7034114999994188E-3</v>
      </c>
      <c r="U29" s="41">
        <f t="shared" si="8"/>
        <v>3.2504924999994245E-3</v>
      </c>
      <c r="V29" s="41">
        <f t="shared" si="8"/>
        <v>3.3277859999998327E-3</v>
      </c>
      <c r="W29" s="41">
        <f t="shared" si="8"/>
        <v>3.5890959999997918E-3</v>
      </c>
      <c r="X29" s="41">
        <f t="shared" si="8"/>
        <v>4.147641499999466E-3</v>
      </c>
      <c r="Y29" s="41">
        <f t="shared" si="8"/>
        <v>4.4022804595007514E-3</v>
      </c>
      <c r="Z29" s="41">
        <f t="shared" si="8"/>
        <v>2.9049719999996171E-3</v>
      </c>
      <c r="AA29" s="41">
        <f t="shared" si="8"/>
        <v>3.0054499999998541E-3</v>
      </c>
      <c r="AB29" s="41">
        <f t="shared" si="8"/>
        <v>0</v>
      </c>
      <c r="AC29" s="4"/>
      <c r="AD29" s="69">
        <f t="shared" ref="AD29:BC29" si="9">SUM(AD19:AD19)-SUM(AD20:AD28)</f>
        <v>0</v>
      </c>
      <c r="AE29" s="43">
        <f t="shared" si="9"/>
        <v>0</v>
      </c>
      <c r="AF29" s="43">
        <f t="shared" si="9"/>
        <v>3.7910000000000998E-3</v>
      </c>
      <c r="AG29" s="43">
        <f t="shared" si="9"/>
        <v>0</v>
      </c>
      <c r="AH29" s="43">
        <f t="shared" si="9"/>
        <v>0</v>
      </c>
      <c r="AI29" s="43">
        <f t="shared" si="9"/>
        <v>3.0000000001972893E-6</v>
      </c>
      <c r="AJ29" s="43">
        <f t="shared" si="9"/>
        <v>1.000000000139778E-6</v>
      </c>
      <c r="AK29" s="43">
        <f t="shared" si="9"/>
        <v>1.2200000000017752E-4</v>
      </c>
      <c r="AL29" s="43">
        <f t="shared" si="9"/>
        <v>7.000000000312312E-6</v>
      </c>
      <c r="AM29" s="43">
        <f t="shared" si="9"/>
        <v>1.2699999999987721E-4</v>
      </c>
      <c r="AN29" s="43">
        <f t="shared" si="9"/>
        <v>5.0399999999961587E-4</v>
      </c>
      <c r="AO29" s="43">
        <f t="shared" si="9"/>
        <v>9.8700000000007115E-4</v>
      </c>
      <c r="AP29" s="43">
        <f t="shared" si="9"/>
        <v>5.5499999999986116E-4</v>
      </c>
      <c r="AQ29" s="43">
        <f t="shared" si="9"/>
        <v>8.6799999999986888E-4</v>
      </c>
      <c r="AR29" s="43">
        <f t="shared" si="9"/>
        <v>1.3825329999999081E-3</v>
      </c>
      <c r="AS29" s="43">
        <f t="shared" si="9"/>
        <v>3.7300000000000111E-3</v>
      </c>
      <c r="AT29" s="43">
        <f t="shared" si="9"/>
        <v>5.1099999999999479E-3</v>
      </c>
      <c r="AU29" s="43">
        <f t="shared" si="9"/>
        <v>5.2709999999993595E-3</v>
      </c>
      <c r="AV29" s="43">
        <f t="shared" si="9"/>
        <v>5.8810000000000251E-3</v>
      </c>
      <c r="AW29" s="43">
        <f t="shared" si="9"/>
        <v>6.332981999999987E-3</v>
      </c>
      <c r="AX29" s="43">
        <f t="shared" si="9"/>
        <v>6.4890000000001891E-3</v>
      </c>
      <c r="AY29" s="43">
        <f t="shared" si="9"/>
        <v>5.8508419999998562E-3</v>
      </c>
      <c r="AZ29" s="43">
        <f t="shared" si="9"/>
        <v>6.305875999999877E-3</v>
      </c>
      <c r="BA29" s="43">
        <f t="shared" si="9"/>
        <v>5.8939999999996218E-3</v>
      </c>
      <c r="BB29" s="43">
        <f t="shared" si="9"/>
        <v>6.0030000000002026E-3</v>
      </c>
      <c r="BC29" s="58">
        <f t="shared" si="9"/>
        <v>0</v>
      </c>
      <c r="BD29" s="302"/>
    </row>
    <row r="30" spans="2:56" ht="17.149999999999999" customHeight="1">
      <c r="B30" s="16" t="s">
        <v>212</v>
      </c>
      <c r="C30" s="114">
        <f>1/$A$1*[1]PaperSectorMinusCoreVPAImp!$B$264</f>
        <v>0.41046349999999993</v>
      </c>
      <c r="D30" s="115">
        <f>1/$A$1*[1]PaperSectorMinusCoreVPAImp!$C$264</f>
        <v>0.46631899999999998</v>
      </c>
      <c r="E30" s="115">
        <f>1/$A$1*[1]PaperSectorMinusCoreVPAImp!$D$264</f>
        <v>0.70322821170000005</v>
      </c>
      <c r="F30" s="115">
        <f>1/$A$1*[1]PaperSectorMinusCoreVPAImp!$E$264</f>
        <v>0.7449719092699999</v>
      </c>
      <c r="G30" s="115">
        <f>1/$A$1*[1]PaperSectorMinusCoreVPAImp!$F$264</f>
        <v>0.74602478349999979</v>
      </c>
      <c r="H30" s="115">
        <f>1/$A$1*[1]PaperSectorMinusCoreVPAImp!$G$264</f>
        <v>0.50378437903000006</v>
      </c>
      <c r="I30" s="115">
        <f>1/$A$1*[1]PaperSectorMinusCoreVPAImp!$H$264</f>
        <v>0.75865047274999986</v>
      </c>
      <c r="J30" s="116">
        <f>1/$A$1*[1]PaperSectorMinusCoreVPAImp!$I$264</f>
        <v>0.76694312705000001</v>
      </c>
      <c r="K30" s="116">
        <f>1/$A$1*[1]PaperSectorMinusCoreVPAImp!J$264</f>
        <v>0.6700796927999999</v>
      </c>
      <c r="L30" s="116">
        <f>1/$A$1*[1]PaperSectorMinusCoreVPAImp!K$264</f>
        <v>0.65744539549999992</v>
      </c>
      <c r="M30" s="115">
        <f>1/$A$1*[1]PaperSectorMinusCoreVPAImp!L$264</f>
        <v>0.79214751330000033</v>
      </c>
      <c r="N30" s="115">
        <f>1/$A$1*[1]PaperSectorMinusCoreVPAImp!M$264</f>
        <v>0.77287477458999987</v>
      </c>
      <c r="O30" s="115">
        <f>1/$A$1*[1]PaperSectorMinusCoreVPAImp!N$264</f>
        <v>0.85109748972999988</v>
      </c>
      <c r="P30" s="115">
        <f>1/$A$1*[1]PaperSectorMinusCoreVPAImp!O$264</f>
        <v>0.86076649987000009</v>
      </c>
      <c r="Q30" s="115">
        <f>1/$A$1*[1]PaperSectorMinusCoreVPAImp!P$264</f>
        <v>0.93961149874000016</v>
      </c>
      <c r="R30" s="115">
        <f>1/$A$1*[1]PaperSectorMinusCoreVPAImp!Q$264</f>
        <v>0.84015525396999979</v>
      </c>
      <c r="S30" s="115">
        <f>1/$A$1*[1]PaperSectorMinusCoreVPAImp!R$264</f>
        <v>0.78409522997000014</v>
      </c>
      <c r="T30" s="115">
        <f>1/$A$1*[1]PaperSectorMinusCoreVPAImp!S$264</f>
        <v>0.74195710311999996</v>
      </c>
      <c r="U30" s="115">
        <f>1/$A$1*[1]PaperSectorMinusCoreVPAImp!T$264</f>
        <v>0.99577286343999971</v>
      </c>
      <c r="V30" s="115">
        <f>1/$A$1*[1]PaperSectorMinusCoreVPAImp!U$264</f>
        <v>0.95166832324000006</v>
      </c>
      <c r="W30" s="115">
        <f>1/$A$1*[1]PaperSectorMinusCoreVPAImp!V$264</f>
        <v>0.94473868390517002</v>
      </c>
      <c r="X30" s="115">
        <f>1/$A$1*[1]PaperSectorMinusCoreVPAImp!W$264</f>
        <v>1.0748060698250002</v>
      </c>
      <c r="Y30" s="115">
        <f>1/$A$1*[1]PaperSectorMinusCoreVPAImp!X$264</f>
        <v>0.85956454083349987</v>
      </c>
      <c r="Z30" s="115">
        <f>1/$A$1*[1]PaperSectorMinusCoreVPAImp!Y$264</f>
        <v>0.66662886099999996</v>
      </c>
      <c r="AA30" s="115">
        <f>1/$A$1*[1]PaperSectorMinusCoreVPAImp!Z$264</f>
        <v>0.80855913700000048</v>
      </c>
      <c r="AB30" s="115">
        <f>1/$A$1*[1]PaperSectorMinusCoreVPAImp!AA$264</f>
        <v>0</v>
      </c>
      <c r="AC30" s="14"/>
      <c r="AD30" s="308">
        <f>1/1000*[1]PaperSectorMinusCoreVPAImp!AB$264</f>
        <v>8.662700000000001E-2</v>
      </c>
      <c r="AE30" s="32">
        <f>1/1000*[1]PaperSectorMinusCoreVPAImp!AC$264</f>
        <v>0.12497488599999995</v>
      </c>
      <c r="AF30" s="32">
        <f>1/1000*[1]PaperSectorMinusCoreVPAImp!AD$264</f>
        <v>0.20092329700000003</v>
      </c>
      <c r="AG30" s="32">
        <f>1/1000*[1]PaperSectorMinusCoreVPAImp!AE$264</f>
        <v>0.24215133599999994</v>
      </c>
      <c r="AH30" s="32">
        <f>1/1000*[1]PaperSectorMinusCoreVPAImp!AF$264</f>
        <v>0.26026299999999997</v>
      </c>
      <c r="AI30" s="32">
        <f>1/1000*[1]PaperSectorMinusCoreVPAImp!AG$264</f>
        <v>0.20105000000000001</v>
      </c>
      <c r="AJ30" s="32">
        <f>1/1000*[1]PaperSectorMinusCoreVPAImp!AH$264</f>
        <v>0.28071100000000004</v>
      </c>
      <c r="AK30" s="32">
        <f>1/1000*[1]PaperSectorMinusCoreVPAImp!AI$264</f>
        <v>0.30496499999999999</v>
      </c>
      <c r="AL30" s="32">
        <f>1/1000*[1]PaperSectorMinusCoreVPAImp!AJ$264</f>
        <v>0.29792200000000002</v>
      </c>
      <c r="AM30" s="32">
        <f>1/1000*[1]PaperSectorMinusCoreVPAImp!AK$264</f>
        <v>0.25159000000000004</v>
      </c>
      <c r="AN30" s="32">
        <f>1/1000*[1]PaperSectorMinusCoreVPAImp!AL$264</f>
        <v>0.30979900000000005</v>
      </c>
      <c r="AO30" s="32">
        <f>1/1000*[1]PaperSectorMinusCoreVPAImp!AM$264</f>
        <v>0.3504759999999999</v>
      </c>
      <c r="AP30" s="32">
        <f>1/1000*[1]PaperSectorMinusCoreVPAImp!AN$264</f>
        <v>0.34271400000000002</v>
      </c>
      <c r="AQ30" s="32">
        <f>1/1000*[1]PaperSectorMinusCoreVPAImp!AO$264</f>
        <v>0.33498499999999998</v>
      </c>
      <c r="AR30" s="32">
        <f>1/1000*[1]PaperSectorMinusCoreVPAImp!AP$264</f>
        <v>0.35983348999999992</v>
      </c>
      <c r="AS30" s="32">
        <f>1/1000*[1]PaperSectorMinusCoreVPAImp!AQ$264</f>
        <v>0.32047600000000004</v>
      </c>
      <c r="AT30" s="32">
        <f>1/1000*[1]PaperSectorMinusCoreVPAImp!AR$264</f>
        <v>0.30151600000000001</v>
      </c>
      <c r="AU30" s="32">
        <f>1/1000*[1]PaperSectorMinusCoreVPAImp!AS$264</f>
        <v>0.307921</v>
      </c>
      <c r="AV30" s="32">
        <f>1/1000*[1]PaperSectorMinusCoreVPAImp!AT$264</f>
        <v>0.383573</v>
      </c>
      <c r="AW30" s="32">
        <f>1/1000*[1]PaperSectorMinusCoreVPAImp!AU$264</f>
        <v>0.34099606300000002</v>
      </c>
      <c r="AX30" s="32">
        <f>1/1000*[1]PaperSectorMinusCoreVPAImp!AV$264</f>
        <v>0.32826185600000007</v>
      </c>
      <c r="AY30" s="32">
        <f>1/1000*[1]PaperSectorMinusCoreVPAImp!AW$264</f>
        <v>0.38204023400000009</v>
      </c>
      <c r="AZ30" s="32">
        <f>1/1000*[1]PaperSectorMinusCoreVPAImp!AX$264</f>
        <v>0.36338659799999995</v>
      </c>
      <c r="BA30" s="32">
        <f>1/1000*[1]PaperSectorMinusCoreVPAImp!AY$264</f>
        <v>0.259488</v>
      </c>
      <c r="BB30" s="32">
        <f>1/1000*[1]PaperSectorMinusCoreVPAImp!AZ$264</f>
        <v>0.31689499999999998</v>
      </c>
      <c r="BC30" s="59">
        <f>1/1000*[1]PaperSectorMinusCoreVPAImp!BA$264</f>
        <v>0</v>
      </c>
      <c r="BD30" s="302"/>
    </row>
    <row r="31" spans="2:56">
      <c r="B31" s="5" t="s">
        <v>57</v>
      </c>
      <c r="C31" s="48">
        <f>1/$A$1*[1]PaperSectorMinusCoreVPAImp!$B$16</f>
        <v>0</v>
      </c>
      <c r="D31" s="11">
        <f>1/$A$1*[1]PaperSectorMinusCoreVPAImp!$C$16</f>
        <v>0</v>
      </c>
      <c r="E31" s="11">
        <f>1/$A$1*[1]PaperSectorMinusCoreVPAImp!$D$16</f>
        <v>1.4030555E-3</v>
      </c>
      <c r="F31" s="11">
        <f>1/$A$1*[1]PaperSectorMinusCoreVPAImp!$E$16</f>
        <v>3.0260265E-3</v>
      </c>
      <c r="G31" s="11">
        <f>1/$A$1*[1]PaperSectorMinusCoreVPAImp!$F$16</f>
        <v>6.0942909999999999E-3</v>
      </c>
      <c r="H31" s="11">
        <f>1/$A$1*[1]PaperSectorMinusCoreVPAImp!$G$16</f>
        <v>1.6276798999999998E-2</v>
      </c>
      <c r="I31" s="11">
        <f>1/$A$1*[1]PaperSectorMinusCoreVPAImp!$H$16</f>
        <v>1.65854465E-2</v>
      </c>
      <c r="J31" s="40">
        <f>1/$A$1*[1]PaperSectorMinusCoreVPAImp!$I$16</f>
        <v>1.8567454499999997E-2</v>
      </c>
      <c r="K31" s="40">
        <f>1/$A$1*[1]PaperSectorMinusCoreVPAImp!J$16</f>
        <v>2.2764244499999999E-2</v>
      </c>
      <c r="L31" s="40">
        <f>1/$A$1*[1]PaperSectorMinusCoreVPAImp!K$16</f>
        <v>2.7014385999999998E-2</v>
      </c>
      <c r="M31" s="11">
        <f>1/$A$1*[1]PaperSectorMinusCoreVPAImp!L$16</f>
        <v>3.9044624999999999E-2</v>
      </c>
      <c r="N31" s="11">
        <f>1/$A$1*[1]PaperSectorMinusCoreVPAImp!M$16</f>
        <v>4.0047311500000002E-2</v>
      </c>
      <c r="O31" s="11">
        <f>1/$A$1*[1]PaperSectorMinusCoreVPAImp!N$16</f>
        <v>5.8978313599999999E-2</v>
      </c>
      <c r="P31" s="11">
        <f>1/$A$1*[1]PaperSectorMinusCoreVPAImp!O$16</f>
        <v>4.9334629669999998E-2</v>
      </c>
      <c r="Q31" s="11">
        <f>1/$A$1*[1]PaperSectorMinusCoreVPAImp!P$16</f>
        <v>5.2770422349999999E-2</v>
      </c>
      <c r="R31" s="11">
        <f>1/$A$1*[1]PaperSectorMinusCoreVPAImp!Q$16</f>
        <v>6.5063869999999996E-2</v>
      </c>
      <c r="S31" s="11">
        <f>1/$A$1*[1]PaperSectorMinusCoreVPAImp!R$16</f>
        <v>6.3757716499999992E-2</v>
      </c>
      <c r="T31" s="11">
        <f>1/$A$1*[1]PaperSectorMinusCoreVPAImp!S$16</f>
        <v>5.6894435499999993E-2</v>
      </c>
      <c r="U31" s="11">
        <f>1/$A$1*[1]PaperSectorMinusCoreVPAImp!T$16</f>
        <v>6.2960842500000003E-2</v>
      </c>
      <c r="V31" s="11">
        <f>1/$A$1*[1]PaperSectorMinusCoreVPAImp!U$16</f>
        <v>5.3579653300000002E-2</v>
      </c>
      <c r="W31" s="11">
        <f>1/$A$1*[1]PaperSectorMinusCoreVPAImp!V$16</f>
        <v>5.0650463999999992E-2</v>
      </c>
      <c r="X31" s="11">
        <f>1/$A$1*[1]PaperSectorMinusCoreVPAImp!W$16</f>
        <v>4.0066530000000003E-2</v>
      </c>
      <c r="Y31" s="11">
        <f>1/$A$1*[1]PaperSectorMinusCoreVPAImp!X$16</f>
        <v>2.4253828425000006E-2</v>
      </c>
      <c r="Z31" s="11">
        <f>1/$A$1*[1]PaperSectorMinusCoreVPAImp!Y$16</f>
        <v>2.3882600000000021E-2</v>
      </c>
      <c r="AA31" s="11">
        <f>1/$A$1*[1]PaperSectorMinusCoreVPAImp!Z$16</f>
        <v>2.6413000000000023E-2</v>
      </c>
      <c r="AB31" s="11">
        <f>1/$A$1*[1]PaperSectorMinusCoreVPAImp!AA$16</f>
        <v>0</v>
      </c>
      <c r="AC31" s="4"/>
      <c r="AD31" s="309">
        <f>1/1000*[1]PaperSectorMinusCoreVPAImp!AB$16</f>
        <v>0</v>
      </c>
      <c r="AE31" s="11">
        <f>1/1000*[1]PaperSectorMinusCoreVPAImp!AC$16</f>
        <v>0</v>
      </c>
      <c r="AF31" s="11">
        <f>1/1000*[1]PaperSectorMinusCoreVPAImp!AD$16</f>
        <v>1.0030000000000002E-3</v>
      </c>
      <c r="AG31" s="11">
        <f>1/1000*[1]PaperSectorMinusCoreVPAImp!AE$16</f>
        <v>3.3207179999999998E-3</v>
      </c>
      <c r="AH31" s="11">
        <f>1/1000*[1]PaperSectorMinusCoreVPAImp!AF$16</f>
        <v>5.5110000000000003E-3</v>
      </c>
      <c r="AI31" s="11">
        <f>1/1000*[1]PaperSectorMinusCoreVPAImp!AG$16</f>
        <v>5.9770000000000005E-3</v>
      </c>
      <c r="AJ31" s="11">
        <f>1/1000*[1]PaperSectorMinusCoreVPAImp!AH$16</f>
        <v>6.1460000000000004E-3</v>
      </c>
      <c r="AK31" s="11">
        <f>1/1000*[1]PaperSectorMinusCoreVPAImp!AI$16</f>
        <v>7.0270000000000003E-3</v>
      </c>
      <c r="AL31" s="11">
        <f>1/1000*[1]PaperSectorMinusCoreVPAImp!AJ$16</f>
        <v>1.0069E-2</v>
      </c>
      <c r="AM31" s="11">
        <f>1/1000*[1]PaperSectorMinusCoreVPAImp!AK$16</f>
        <v>1.0464000000000001E-2</v>
      </c>
      <c r="AN31" s="11">
        <f>1/1000*[1]PaperSectorMinusCoreVPAImp!AL$16</f>
        <v>1.3691E-2</v>
      </c>
      <c r="AO31" s="11">
        <f>1/1000*[1]PaperSectorMinusCoreVPAImp!AM$16</f>
        <v>1.8914E-2</v>
      </c>
      <c r="AP31" s="11">
        <f>1/1000*[1]PaperSectorMinusCoreVPAImp!AN$16</f>
        <v>2.3399000000000003E-2</v>
      </c>
      <c r="AQ31" s="11">
        <f>1/1000*[1]PaperSectorMinusCoreVPAImp!AO$16</f>
        <v>2.2347000000000002E-2</v>
      </c>
      <c r="AR31" s="11">
        <f>1/1000*[1]PaperSectorMinusCoreVPAImp!AP$16</f>
        <v>2.2031276999999998E-2</v>
      </c>
      <c r="AS31" s="11">
        <f>1/1000*[1]PaperSectorMinusCoreVPAImp!AQ$16</f>
        <v>2.4853000000000004E-2</v>
      </c>
      <c r="AT31" s="11">
        <f>1/1000*[1]PaperSectorMinusCoreVPAImp!AR$16</f>
        <v>2.3821000000000002E-2</v>
      </c>
      <c r="AU31" s="11">
        <f>1/1000*[1]PaperSectorMinusCoreVPAImp!AS$16</f>
        <v>2.4330999999999998E-2</v>
      </c>
      <c r="AV31" s="11">
        <f>1/1000*[1]PaperSectorMinusCoreVPAImp!AT$16</f>
        <v>2.8894000000000003E-2</v>
      </c>
      <c r="AW31" s="11">
        <f>1/1000*[1]PaperSectorMinusCoreVPAImp!AU$16</f>
        <v>2.4634646E-2</v>
      </c>
      <c r="AX31" s="11">
        <f>1/1000*[1]PaperSectorMinusCoreVPAImp!AV$16</f>
        <v>2.1676999999999998E-2</v>
      </c>
      <c r="AY31" s="11">
        <f>1/1000*[1]PaperSectorMinusCoreVPAImp!AW$16</f>
        <v>1.8940927999999999E-2</v>
      </c>
      <c r="AZ31" s="11">
        <f>1/1000*[1]PaperSectorMinusCoreVPAImp!AX$16</f>
        <v>1.9576085999999999E-2</v>
      </c>
      <c r="BA31" s="11">
        <f>1/1000*[1]PaperSectorMinusCoreVPAImp!AY$16</f>
        <v>2.1358000000000002E-2</v>
      </c>
      <c r="BB31" s="11">
        <f>1/1000*[1]PaperSectorMinusCoreVPAImp!AZ$16</f>
        <v>2.0412E-2</v>
      </c>
      <c r="BC31" s="10">
        <f>1/1000*[1]PaperSectorMinusCoreVPAImp!BA$16</f>
        <v>0</v>
      </c>
      <c r="BD31" s="302"/>
    </row>
    <row r="32" spans="2:56">
      <c r="B32" s="5" t="s">
        <v>58</v>
      </c>
      <c r="C32" s="48">
        <f>1/$A$1*[1]PaperSectorMinusCoreVPAImp!$B$84</f>
        <v>0.16648449999999998</v>
      </c>
      <c r="D32" s="11">
        <f>1/$A$1*[1]PaperSectorMinusCoreVPAImp!$C$84</f>
        <v>0.1331505</v>
      </c>
      <c r="E32" s="11">
        <f>1/$A$1*[1]PaperSectorMinusCoreVPAImp!$D$84</f>
        <v>0.21128868610000001</v>
      </c>
      <c r="F32" s="11">
        <f>1/$A$1*[1]PaperSectorMinusCoreVPAImp!$E$84</f>
        <v>0.19737149999999998</v>
      </c>
      <c r="G32" s="11">
        <f>1/$A$1*[1]PaperSectorMinusCoreVPAImp!$F$84</f>
        <v>0.199472076</v>
      </c>
      <c r="H32" s="11">
        <f>1/$A$1*[1]PaperSectorMinusCoreVPAImp!$G$84</f>
        <v>0.1200049145</v>
      </c>
      <c r="I32" s="11">
        <f>1/$A$1*[1]PaperSectorMinusCoreVPAImp!$H$84</f>
        <v>0.2011479135</v>
      </c>
      <c r="J32" s="40">
        <f>1/$A$1*[1]PaperSectorMinusCoreVPAImp!$I$84</f>
        <v>0.20114756249999999</v>
      </c>
      <c r="K32" s="40">
        <f>1/$A$1*[1]PaperSectorMinusCoreVPAImp!J$84</f>
        <v>0.175819595</v>
      </c>
      <c r="L32" s="40">
        <f>1/$A$1*[1]PaperSectorMinusCoreVPAImp!K$84</f>
        <v>0.12041513294999999</v>
      </c>
      <c r="M32" s="11">
        <f>1/$A$1*[1]PaperSectorMinusCoreVPAImp!L$84</f>
        <v>0.16671045500000001</v>
      </c>
      <c r="N32" s="11">
        <f>1/$A$1*[1]PaperSectorMinusCoreVPAImp!M$84</f>
        <v>0.21895062299999998</v>
      </c>
      <c r="O32" s="11">
        <f>1/$A$1*[1]PaperSectorMinusCoreVPAImp!N$84</f>
        <v>0.2340838915</v>
      </c>
      <c r="P32" s="11">
        <f>1/$A$1*[1]PaperSectorMinusCoreVPAImp!O$84</f>
        <v>0.27282349449999999</v>
      </c>
      <c r="Q32" s="11">
        <f>1/$A$1*[1]PaperSectorMinusCoreVPAImp!P$84</f>
        <v>0.32173304004999997</v>
      </c>
      <c r="R32" s="11">
        <f>1/$A$1*[1]PaperSectorMinusCoreVPAImp!Q$84</f>
        <v>0.26538691650000001</v>
      </c>
      <c r="S32" s="11">
        <f>1/$A$1*[1]PaperSectorMinusCoreVPAImp!R$84</f>
        <v>0.21069482149999999</v>
      </c>
      <c r="T32" s="11">
        <f>1/$A$1*[1]PaperSectorMinusCoreVPAImp!S$84</f>
        <v>0.184512173</v>
      </c>
      <c r="U32" s="11">
        <f>1/$A$1*[1]PaperSectorMinusCoreVPAImp!T$84</f>
        <v>0.36593381549999998</v>
      </c>
      <c r="V32" s="11">
        <f>1/$A$1*[1]PaperSectorMinusCoreVPAImp!U$84</f>
        <v>0.43944073900000002</v>
      </c>
      <c r="W32" s="11">
        <f>1/$A$1*[1]PaperSectorMinusCoreVPAImp!V$84</f>
        <v>0.41379949500000002</v>
      </c>
      <c r="X32" s="11">
        <f>1/$A$1*[1]PaperSectorMinusCoreVPAImp!W$84</f>
        <v>0.46075849099999999</v>
      </c>
      <c r="Y32" s="11">
        <f>1/$A$1*[1]PaperSectorMinusCoreVPAImp!X$84</f>
        <v>0.37802332379599995</v>
      </c>
      <c r="Z32" s="11">
        <f>1/$A$1*[1]PaperSectorMinusCoreVPAImp!Y$84</f>
        <v>0.30403049999999993</v>
      </c>
      <c r="AA32" s="11">
        <f>1/$A$1*[1]PaperSectorMinusCoreVPAImp!Z$84</f>
        <v>0.32519485000000004</v>
      </c>
      <c r="AB32" s="11">
        <f>1/$A$1*[1]PaperSectorMinusCoreVPAImp!AA$84</f>
        <v>0</v>
      </c>
      <c r="AC32" s="4"/>
      <c r="AD32" s="309">
        <f>1/1000*[1]PaperSectorMinusCoreVPAImp!AB$84</f>
        <v>3.3812000000000002E-2</v>
      </c>
      <c r="AE32" s="11">
        <f>1/1000*[1]PaperSectorMinusCoreVPAImp!AC$84</f>
        <v>3.0927287000000001E-2</v>
      </c>
      <c r="AF32" s="11">
        <f>1/1000*[1]PaperSectorMinusCoreVPAImp!AD$84</f>
        <v>4.1106255000000001E-2</v>
      </c>
      <c r="AG32" s="11">
        <f>1/1000*[1]PaperSectorMinusCoreVPAImp!AE$84</f>
        <v>3.9515046999999998E-2</v>
      </c>
      <c r="AH32" s="11">
        <f>1/1000*[1]PaperSectorMinusCoreVPAImp!AF$84</f>
        <v>4.0006E-2</v>
      </c>
      <c r="AI32" s="11">
        <f>1/1000*[1]PaperSectorMinusCoreVPAImp!AG$84</f>
        <v>2.6195E-2</v>
      </c>
      <c r="AJ32" s="11">
        <f>1/1000*[1]PaperSectorMinusCoreVPAImp!AH$84</f>
        <v>4.9868000000000003E-2</v>
      </c>
      <c r="AK32" s="11">
        <f>1/1000*[1]PaperSectorMinusCoreVPAImp!AI$84</f>
        <v>5.2796999999999997E-2</v>
      </c>
      <c r="AL32" s="11">
        <f>1/1000*[1]PaperSectorMinusCoreVPAImp!AJ$84</f>
        <v>5.5316999999999998E-2</v>
      </c>
      <c r="AM32" s="11">
        <f>1/1000*[1]PaperSectorMinusCoreVPAImp!AK$84</f>
        <v>3.6877E-2</v>
      </c>
      <c r="AN32" s="11">
        <f>1/1000*[1]PaperSectorMinusCoreVPAImp!AL$84</f>
        <v>4.6459000000000007E-2</v>
      </c>
      <c r="AO32" s="11">
        <f>1/1000*[1]PaperSectorMinusCoreVPAImp!AM$84</f>
        <v>6.8486999999999992E-2</v>
      </c>
      <c r="AP32" s="11">
        <f>1/1000*[1]PaperSectorMinusCoreVPAImp!AN$84</f>
        <v>6.2959000000000001E-2</v>
      </c>
      <c r="AQ32" s="11">
        <f>1/1000*[1]PaperSectorMinusCoreVPAImp!AO$84</f>
        <v>6.9486999999999993E-2</v>
      </c>
      <c r="AR32" s="11">
        <f>1/1000*[1]PaperSectorMinusCoreVPAImp!AP$84</f>
        <v>8.2534836999999986E-2</v>
      </c>
      <c r="AS32" s="11">
        <f>1/1000*[1]PaperSectorMinusCoreVPAImp!AQ$84</f>
        <v>6.9311000000000011E-2</v>
      </c>
      <c r="AT32" s="11">
        <f>1/1000*[1]PaperSectorMinusCoreVPAImp!AR$84</f>
        <v>5.2733000000000002E-2</v>
      </c>
      <c r="AU32" s="11">
        <f>1/1000*[1]PaperSectorMinusCoreVPAImp!AS$84</f>
        <v>4.6204999999999996E-2</v>
      </c>
      <c r="AV32" s="11">
        <f>1/1000*[1]PaperSectorMinusCoreVPAImp!AT$84</f>
        <v>8.6287000000000003E-2</v>
      </c>
      <c r="AW32" s="11">
        <f>1/1000*[1]PaperSectorMinusCoreVPAImp!AU$84</f>
        <v>8.7429101000000009E-2</v>
      </c>
      <c r="AX32" s="11">
        <f>1/1000*[1]PaperSectorMinusCoreVPAImp!AV$84</f>
        <v>7.0046999999999998E-2</v>
      </c>
      <c r="AY32" s="11">
        <f>1/1000*[1]PaperSectorMinusCoreVPAImp!AW$84</f>
        <v>9.3613512999999995E-2</v>
      </c>
      <c r="AZ32" s="11">
        <f>1/1000*[1]PaperSectorMinusCoreVPAImp!AX$84</f>
        <v>8.9765686999999983E-2</v>
      </c>
      <c r="BA32" s="11">
        <f>1/1000*[1]PaperSectorMinusCoreVPAImp!AY$84</f>
        <v>6.4845E-2</v>
      </c>
      <c r="BB32" s="11">
        <f>1/1000*[1]PaperSectorMinusCoreVPAImp!AZ$84</f>
        <v>6.4750000000000002E-2</v>
      </c>
      <c r="BC32" s="10">
        <f>1/1000*[1]PaperSectorMinusCoreVPAImp!BA$84</f>
        <v>0</v>
      </c>
      <c r="BD32" s="302"/>
    </row>
    <row r="33" spans="2:56">
      <c r="B33" s="5" t="s">
        <v>40</v>
      </c>
      <c r="C33" s="48">
        <f>1/$A$1*[1]PaperSectorMinusCoreVPAImp!$B$85</f>
        <v>4.5787000000000001E-2</v>
      </c>
      <c r="D33" s="11">
        <f>1/$A$1*[1]PaperSectorMinusCoreVPAImp!$C$85</f>
        <v>2.4601499999999998E-2</v>
      </c>
      <c r="E33" s="11">
        <f>1/$A$1*[1]PaperSectorMinusCoreVPAImp!$D$85</f>
        <v>4.4352535499999998E-2</v>
      </c>
      <c r="F33" s="11">
        <f>1/$A$1*[1]PaperSectorMinusCoreVPAImp!$E$85</f>
        <v>5.9519515000000002E-2</v>
      </c>
      <c r="G33" s="11">
        <f>1/$A$1*[1]PaperSectorMinusCoreVPAImp!$F$85</f>
        <v>7.7400245500000006E-2</v>
      </c>
      <c r="H33" s="11">
        <f>1/$A$1*[1]PaperSectorMinusCoreVPAImp!$G$85</f>
        <v>5.3034148499999996E-2</v>
      </c>
      <c r="I33" s="11">
        <f>1/$A$1*[1]PaperSectorMinusCoreVPAImp!$H$85</f>
        <v>0.11301285649999999</v>
      </c>
      <c r="J33" s="40">
        <f>1/$A$1*[1]PaperSectorMinusCoreVPAImp!$I$85</f>
        <v>0.10716053749999999</v>
      </c>
      <c r="K33" s="40">
        <f>1/$A$1*[1]PaperSectorMinusCoreVPAImp!J$85</f>
        <v>0.13308031210999999</v>
      </c>
      <c r="L33" s="40">
        <f>1/$A$1*[1]PaperSectorMinusCoreVPAImp!K$85</f>
        <v>0.12340498693999999</v>
      </c>
      <c r="M33" s="11">
        <f>1/$A$1*[1]PaperSectorMinusCoreVPAImp!L$85</f>
        <v>0.15089332305</v>
      </c>
      <c r="N33" s="11">
        <f>1/$A$1*[1]PaperSectorMinusCoreVPAImp!M$85</f>
        <v>0.14084145806999998</v>
      </c>
      <c r="O33" s="11">
        <f>1/$A$1*[1]PaperSectorMinusCoreVPAImp!N$85</f>
        <v>0.1679745305</v>
      </c>
      <c r="P33" s="11">
        <f>1/$A$1*[1]PaperSectorMinusCoreVPAImp!O$85</f>
        <v>0.11601548249999999</v>
      </c>
      <c r="Q33" s="11">
        <f>1/$A$1*[1]PaperSectorMinusCoreVPAImp!P$85</f>
        <v>0.1080650245</v>
      </c>
      <c r="R33" s="11">
        <f>1/$A$1*[1]PaperSectorMinusCoreVPAImp!Q$85</f>
        <v>9.4613247779999993E-2</v>
      </c>
      <c r="S33" s="11">
        <f>1/$A$1*[1]PaperSectorMinusCoreVPAImp!R$85</f>
        <v>9.0859706999999998E-2</v>
      </c>
      <c r="T33" s="11">
        <f>1/$A$1*[1]PaperSectorMinusCoreVPAImp!S$85</f>
        <v>9.2239322499999998E-2</v>
      </c>
      <c r="U33" s="11">
        <f>1/$A$1*[1]PaperSectorMinusCoreVPAImp!T$85</f>
        <v>8.5696095999999999E-2</v>
      </c>
      <c r="V33" s="11">
        <f>1/$A$1*[1]PaperSectorMinusCoreVPAImp!U$85</f>
        <v>6.3227628999999994E-2</v>
      </c>
      <c r="W33" s="11">
        <f>1/$A$1*[1]PaperSectorMinusCoreVPAImp!V$85</f>
        <v>6.000099821999999E-2</v>
      </c>
      <c r="X33" s="11">
        <f>1/$A$1*[1]PaperSectorMinusCoreVPAImp!W$85</f>
        <v>0.10260671722499998</v>
      </c>
      <c r="Y33" s="11">
        <f>1/$A$1*[1]PaperSectorMinusCoreVPAImp!X$85</f>
        <v>0.10651187533550001</v>
      </c>
      <c r="Z33" s="11">
        <f>1/$A$1*[1]PaperSectorMinusCoreVPAImp!Y$85</f>
        <v>9.7653411000000107E-2</v>
      </c>
      <c r="AA33" s="11">
        <f>1/$A$1*[1]PaperSectorMinusCoreVPAImp!Z$85</f>
        <v>0.12425715000000007</v>
      </c>
      <c r="AB33" s="11">
        <f>1/$A$1*[1]PaperSectorMinusCoreVPAImp!AA$85</f>
        <v>0</v>
      </c>
      <c r="AC33" s="4"/>
      <c r="AD33" s="309">
        <f>1/1000*[1]PaperSectorMinusCoreVPAImp!AB$85</f>
        <v>1.0064E-2</v>
      </c>
      <c r="AE33" s="11">
        <f>1/1000*[1]PaperSectorMinusCoreVPAImp!AC$85</f>
        <v>1.7609441999999999E-2</v>
      </c>
      <c r="AF33" s="11">
        <f>1/1000*[1]PaperSectorMinusCoreVPAImp!AD$85</f>
        <v>2.7299E-2</v>
      </c>
      <c r="AG33" s="11">
        <f>1/1000*[1]PaperSectorMinusCoreVPAImp!AE$85</f>
        <v>3.4018078999999993E-2</v>
      </c>
      <c r="AH33" s="11">
        <f>1/1000*[1]PaperSectorMinusCoreVPAImp!AF$85</f>
        <v>4.0837000000000005E-2</v>
      </c>
      <c r="AI33" s="11">
        <f>1/1000*[1]PaperSectorMinusCoreVPAImp!AG$85</f>
        <v>3.44E-2</v>
      </c>
      <c r="AJ33" s="11">
        <f>1/1000*[1]PaperSectorMinusCoreVPAImp!AH$85</f>
        <v>5.0502999999999999E-2</v>
      </c>
      <c r="AK33" s="11">
        <f>1/1000*[1]PaperSectorMinusCoreVPAImp!AI$85</f>
        <v>4.9356000000000004E-2</v>
      </c>
      <c r="AL33" s="11">
        <f>1/1000*[1]PaperSectorMinusCoreVPAImp!AJ$85</f>
        <v>6.4940999999999999E-2</v>
      </c>
      <c r="AM33" s="11">
        <f>1/1000*[1]PaperSectorMinusCoreVPAImp!AK$85</f>
        <v>5.7757000000000003E-2</v>
      </c>
      <c r="AN33" s="11">
        <f>1/1000*[1]PaperSectorMinusCoreVPAImp!AL$85</f>
        <v>6.8236000000000005E-2</v>
      </c>
      <c r="AO33" s="11">
        <f>1/1000*[1]PaperSectorMinusCoreVPAImp!AM$85</f>
        <v>7.6646999999999993E-2</v>
      </c>
      <c r="AP33" s="11">
        <f>1/1000*[1]PaperSectorMinusCoreVPAImp!AN$85</f>
        <v>8.2291000000000003E-2</v>
      </c>
      <c r="AQ33" s="11">
        <f>1/1000*[1]PaperSectorMinusCoreVPAImp!AO$85</f>
        <v>7.0349999999999996E-2</v>
      </c>
      <c r="AR33" s="11">
        <f>1/1000*[1]PaperSectorMinusCoreVPAImp!AP$85</f>
        <v>6.3220119999999991E-2</v>
      </c>
      <c r="AS33" s="11">
        <f>1/1000*[1]PaperSectorMinusCoreVPAImp!AQ$85</f>
        <v>5.0101E-2</v>
      </c>
      <c r="AT33" s="11">
        <f>1/1000*[1]PaperSectorMinusCoreVPAImp!AR$85</f>
        <v>4.8579999999999998E-2</v>
      </c>
      <c r="AU33" s="11">
        <f>1/1000*[1]PaperSectorMinusCoreVPAImp!AS$85</f>
        <v>4.6986000000000007E-2</v>
      </c>
      <c r="AV33" s="11">
        <f>1/1000*[1]PaperSectorMinusCoreVPAImp!AT$85</f>
        <v>4.8549000000000002E-2</v>
      </c>
      <c r="AW33" s="11">
        <f>1/1000*[1]PaperSectorMinusCoreVPAImp!AU$85</f>
        <v>4.0420712999999997E-2</v>
      </c>
      <c r="AX33" s="11">
        <f>1/1000*[1]PaperSectorMinusCoreVPAImp!AV$85</f>
        <v>3.9725025000000004E-2</v>
      </c>
      <c r="AY33" s="11">
        <f>1/1000*[1]PaperSectorMinusCoreVPAImp!AW$85</f>
        <v>4.7201099000000003E-2</v>
      </c>
      <c r="AZ33" s="11">
        <f>1/1000*[1]PaperSectorMinusCoreVPAImp!AX$85</f>
        <v>5.2658332000000002E-2</v>
      </c>
      <c r="BA33" s="11">
        <f>1/1000*[1]PaperSectorMinusCoreVPAImp!AY$85</f>
        <v>5.0616000000000001E-2</v>
      </c>
      <c r="BB33" s="11">
        <f>1/1000*[1]PaperSectorMinusCoreVPAImp!AZ$85</f>
        <v>5.5164999999999999E-2</v>
      </c>
      <c r="BC33" s="10">
        <f>1/1000*[1]PaperSectorMinusCoreVPAImp!BA$85</f>
        <v>0</v>
      </c>
      <c r="BD33" s="302"/>
    </row>
    <row r="34" spans="2:56">
      <c r="B34" s="5" t="s">
        <v>41</v>
      </c>
      <c r="C34" s="48">
        <f>1/$A$1*[1]PaperSectorMinusCoreVPAImp!$B$91</f>
        <v>7.9470999999999986E-2</v>
      </c>
      <c r="D34" s="11">
        <f>1/$A$1*[1]PaperSectorMinusCoreVPAImp!$C$91</f>
        <v>8.5402499999999992E-2</v>
      </c>
      <c r="E34" s="11">
        <f>1/$A$1*[1]PaperSectorMinusCoreVPAImp!$D$91</f>
        <v>0.1227472876</v>
      </c>
      <c r="F34" s="11">
        <f>1/$A$1*[1]PaperSectorMinusCoreVPAImp!$E$91</f>
        <v>0.12601258195000001</v>
      </c>
      <c r="G34" s="11">
        <f>1/$A$1*[1]PaperSectorMinusCoreVPAImp!$F$91</f>
        <v>0.14511702899999998</v>
      </c>
      <c r="H34" s="11">
        <f>1/$A$1*[1]PaperSectorMinusCoreVPAImp!$G$91</f>
        <v>0.10796623763</v>
      </c>
      <c r="I34" s="11">
        <f>1/$A$1*[1]PaperSectorMinusCoreVPAImp!$H$91</f>
        <v>0.10237027925</v>
      </c>
      <c r="J34" s="40">
        <f>1/$A$1*[1]PaperSectorMinusCoreVPAImp!$I$91</f>
        <v>9.8380410259999995E-2</v>
      </c>
      <c r="K34" s="40">
        <f>1/$A$1*[1]PaperSectorMinusCoreVPAImp!J$91</f>
        <v>6.1650487519999998E-2</v>
      </c>
      <c r="L34" s="40">
        <f>1/$A$1*[1]PaperSectorMinusCoreVPAImp!K$91</f>
        <v>8.0475527919999998E-2</v>
      </c>
      <c r="M34" s="11">
        <f>1/$A$1*[1]PaperSectorMinusCoreVPAImp!L$91</f>
        <v>0.14695167771000001</v>
      </c>
      <c r="N34" s="11">
        <f>1/$A$1*[1]PaperSectorMinusCoreVPAImp!M$91</f>
        <v>0.10517931811999999</v>
      </c>
      <c r="O34" s="11">
        <f>1/$A$1*[1]PaperSectorMinusCoreVPAImp!N$91</f>
        <v>7.0863760319999997E-2</v>
      </c>
      <c r="P34" s="11">
        <f>1/$A$1*[1]PaperSectorMinusCoreVPAImp!O$91</f>
        <v>8.8998328639999999E-2</v>
      </c>
      <c r="Q34" s="11">
        <f>1/$A$1*[1]PaperSectorMinusCoreVPAImp!P$91</f>
        <v>9.3617856789999995E-2</v>
      </c>
      <c r="R34" s="11">
        <f>1/$A$1*[1]PaperSectorMinusCoreVPAImp!Q$91</f>
        <v>9.5395420419999988E-2</v>
      </c>
      <c r="S34" s="11">
        <f>1/$A$1*[1]PaperSectorMinusCoreVPAImp!R$91</f>
        <v>8.0957005149999997E-2</v>
      </c>
      <c r="T34" s="11">
        <f>1/$A$1*[1]PaperSectorMinusCoreVPAImp!S$91</f>
        <v>7.9891302260000005E-2</v>
      </c>
      <c r="U34" s="11">
        <f>1/$A$1*[1]PaperSectorMinusCoreVPAImp!T$91</f>
        <v>9.2350697610000004E-2</v>
      </c>
      <c r="V34" s="11">
        <f>1/$A$1*[1]PaperSectorMinusCoreVPAImp!U$91</f>
        <v>8.3911093270000001E-2</v>
      </c>
      <c r="W34" s="11">
        <f>1/$A$1*[1]PaperSectorMinusCoreVPAImp!V$91</f>
        <v>8.4601879699999993E-2</v>
      </c>
      <c r="X34" s="11">
        <f>1/$A$1*[1]PaperSectorMinusCoreVPAImp!W$91</f>
        <v>0.10806011137999999</v>
      </c>
      <c r="Y34" s="11">
        <f>1/$A$1*[1]PaperSectorMinusCoreVPAImp!X$91</f>
        <v>6.743776995650004E-2</v>
      </c>
      <c r="Z34" s="11">
        <f>1/$A$1*[1]PaperSectorMinusCoreVPAImp!Y$91</f>
        <v>3.1311690000000005E-3</v>
      </c>
      <c r="AA34" s="11">
        <f>1/$A$1*[1]PaperSectorMinusCoreVPAImp!Z$91</f>
        <v>6.1110243000000099E-2</v>
      </c>
      <c r="AB34" s="11">
        <f>1/$A$1*[1]PaperSectorMinusCoreVPAImp!AA$91</f>
        <v>0</v>
      </c>
      <c r="AC34" s="4"/>
      <c r="AD34" s="309">
        <f>1/1000*[1]PaperSectorMinusCoreVPAImp!AB$91</f>
        <v>2.0297000000000003E-2</v>
      </c>
      <c r="AE34" s="11">
        <f>1/1000*[1]PaperSectorMinusCoreVPAImp!AC$91</f>
        <v>2.5293405999999997E-2</v>
      </c>
      <c r="AF34" s="11">
        <f>1/1000*[1]PaperSectorMinusCoreVPAImp!AD$91</f>
        <v>4.6600525000000004E-2</v>
      </c>
      <c r="AG34" s="11">
        <f>1/1000*[1]PaperSectorMinusCoreVPAImp!AE$91</f>
        <v>6.3997026999999998E-2</v>
      </c>
      <c r="AH34" s="11">
        <f>1/1000*[1]PaperSectorMinusCoreVPAImp!AF$91</f>
        <v>7.1100999999999998E-2</v>
      </c>
      <c r="AI34" s="11">
        <f>1/1000*[1]PaperSectorMinusCoreVPAImp!AG$91</f>
        <v>5.8087E-2</v>
      </c>
      <c r="AJ34" s="11">
        <f>1/1000*[1]PaperSectorMinusCoreVPAImp!AH$91</f>
        <v>5.2353000000000004E-2</v>
      </c>
      <c r="AK34" s="11">
        <f>1/1000*[1]PaperSectorMinusCoreVPAImp!AI$91</f>
        <v>6.3574000000000006E-2</v>
      </c>
      <c r="AL34" s="11">
        <f>1/1000*[1]PaperSectorMinusCoreVPAImp!AJ$91</f>
        <v>5.2319999999999998E-2</v>
      </c>
      <c r="AM34" s="11">
        <f>1/1000*[1]PaperSectorMinusCoreVPAImp!AK$91</f>
        <v>5.0595000000000001E-2</v>
      </c>
      <c r="AN34" s="11">
        <f>1/1000*[1]PaperSectorMinusCoreVPAImp!AL$91</f>
        <v>7.2381000000000001E-2</v>
      </c>
      <c r="AO34" s="11">
        <f>1/1000*[1]PaperSectorMinusCoreVPAImp!AM$91</f>
        <v>6.5963999999999995E-2</v>
      </c>
      <c r="AP34" s="11">
        <f>1/1000*[1]PaperSectorMinusCoreVPAImp!AN$91</f>
        <v>5.1843000000000007E-2</v>
      </c>
      <c r="AQ34" s="11">
        <f>1/1000*[1]PaperSectorMinusCoreVPAImp!AO$91</f>
        <v>5.7653000000000003E-2</v>
      </c>
      <c r="AR34" s="11">
        <f>1/1000*[1]PaperSectorMinusCoreVPAImp!AP$91</f>
        <v>6.3964048999999995E-2</v>
      </c>
      <c r="AS34" s="11">
        <f>1/1000*[1]PaperSectorMinusCoreVPAImp!AQ$91</f>
        <v>6.0692000000000003E-2</v>
      </c>
      <c r="AT34" s="11">
        <f>1/1000*[1]PaperSectorMinusCoreVPAImp!AR$91</f>
        <v>5.4393999999999998E-2</v>
      </c>
      <c r="AU34" s="11">
        <f>1/1000*[1]PaperSectorMinusCoreVPAImp!AS$91</f>
        <v>6.2932000000000002E-2</v>
      </c>
      <c r="AV34" s="11">
        <f>1/1000*[1]PaperSectorMinusCoreVPAImp!AT$91</f>
        <v>7.2960999999999998E-2</v>
      </c>
      <c r="AW34" s="11">
        <f>1/1000*[1]PaperSectorMinusCoreVPAImp!AU$91</f>
        <v>5.9208468999999993E-2</v>
      </c>
      <c r="AX34" s="11">
        <f>1/1000*[1]PaperSectorMinusCoreVPAImp!AV$91</f>
        <v>5.8281812000000002E-2</v>
      </c>
      <c r="AY34" s="11">
        <f>1/1000*[1]PaperSectorMinusCoreVPAImp!AW$91</f>
        <v>6.9411372999999985E-2</v>
      </c>
      <c r="AZ34" s="11">
        <f>1/1000*[1]PaperSectorMinusCoreVPAImp!AX$91</f>
        <v>5.7636347000000004E-2</v>
      </c>
      <c r="BA34" s="11">
        <f>1/1000*[1]PaperSectorMinusCoreVPAImp!AY$91</f>
        <v>1.4319999999999999E-3</v>
      </c>
      <c r="BB34" s="11">
        <f>1/1000*[1]PaperSectorMinusCoreVPAImp!AZ$91</f>
        <v>4.6146E-2</v>
      </c>
      <c r="BC34" s="10">
        <f>1/1000*[1]PaperSectorMinusCoreVPAImp!BA$91</f>
        <v>0</v>
      </c>
      <c r="BD34" s="302"/>
    </row>
    <row r="35" spans="2:56">
      <c r="B35" s="5" t="s">
        <v>46</v>
      </c>
      <c r="C35" s="48">
        <f>1/$A$1*[1]PaperSectorMinusCoreVPAImp!$B$114</f>
        <v>1.0416E-2</v>
      </c>
      <c r="D35" s="11">
        <f>1/$A$1*[1]PaperSectorMinusCoreVPAImp!$C$114</f>
        <v>2.4202499999999995E-2</v>
      </c>
      <c r="E35" s="11">
        <f>1/$A$1*[1]PaperSectorMinusCoreVPAImp!$D$114</f>
        <v>5.4441107000000002E-2</v>
      </c>
      <c r="F35" s="11">
        <f>1/$A$1*[1]PaperSectorMinusCoreVPAImp!$E$114</f>
        <v>4.2601918799999999E-2</v>
      </c>
      <c r="G35" s="11">
        <f>1/$A$1*[1]PaperSectorMinusCoreVPAImp!$F$114</f>
        <v>6.5861491499999994E-2</v>
      </c>
      <c r="H35" s="11">
        <f>1/$A$1*[1]PaperSectorMinusCoreVPAImp!$G$114</f>
        <v>4.6209811999999996E-2</v>
      </c>
      <c r="I35" s="11">
        <f>1/$A$1*[1]PaperSectorMinusCoreVPAImp!$H$114</f>
        <v>8.0010813E-2</v>
      </c>
      <c r="J35" s="40">
        <f>1/$A$1*[1]PaperSectorMinusCoreVPAImp!$I$114</f>
        <v>7.9385507999999994E-2</v>
      </c>
      <c r="K35" s="40">
        <f>1/$A$1*[1]PaperSectorMinusCoreVPAImp!J$114</f>
        <v>4.93628505E-2</v>
      </c>
      <c r="L35" s="40">
        <f>1/$A$1*[1]PaperSectorMinusCoreVPAImp!K$114</f>
        <v>3.2994143720000001E-2</v>
      </c>
      <c r="M35" s="11">
        <f>1/$A$1*[1]PaperSectorMinusCoreVPAImp!L$114</f>
        <v>3.5368729789999998E-2</v>
      </c>
      <c r="N35" s="11">
        <f>1/$A$1*[1]PaperSectorMinusCoreVPAImp!M$114</f>
        <v>2.9810695499999998E-2</v>
      </c>
      <c r="O35" s="11">
        <f>1/$A$1*[1]PaperSectorMinusCoreVPAImp!N$114</f>
        <v>3.0456593499999997E-2</v>
      </c>
      <c r="P35" s="11">
        <f>1/$A$1*[1]PaperSectorMinusCoreVPAImp!O$114</f>
        <v>2.6289629500000002E-2</v>
      </c>
      <c r="Q35" s="11">
        <f>1/$A$1*[1]PaperSectorMinusCoreVPAImp!P$114</f>
        <v>2.74972785E-2</v>
      </c>
      <c r="R35" s="11">
        <f>1/$A$1*[1]PaperSectorMinusCoreVPAImp!Q$114</f>
        <v>2.9071017399999999E-2</v>
      </c>
      <c r="S35" s="11">
        <f>1/$A$1*[1]PaperSectorMinusCoreVPAImp!R$114</f>
        <v>3.38655135E-2</v>
      </c>
      <c r="T35" s="11">
        <f>1/$A$1*[1]PaperSectorMinusCoreVPAImp!S$114</f>
        <v>3.5546370479999999E-2</v>
      </c>
      <c r="U35" s="11">
        <f>1/$A$1*[1]PaperSectorMinusCoreVPAImp!T$114</f>
        <v>4.6876622560000004E-2</v>
      </c>
      <c r="V35" s="11">
        <f>1/$A$1*[1]PaperSectorMinusCoreVPAImp!U$114</f>
        <v>4.334000558E-2</v>
      </c>
      <c r="W35" s="11">
        <f>1/$A$1*[1]PaperSectorMinusCoreVPAImp!V$114</f>
        <v>4.3707604339999998E-2</v>
      </c>
      <c r="X35" s="11">
        <f>1/$A$1*[1]PaperSectorMinusCoreVPAImp!W$114</f>
        <v>5.4421695719999996E-2</v>
      </c>
      <c r="Y35" s="11">
        <f>1/$A$1*[1]PaperSectorMinusCoreVPAImp!X$114</f>
        <v>4.4905118111499998E-2</v>
      </c>
      <c r="Z35" s="11">
        <f>1/$A$1*[1]PaperSectorMinusCoreVPAImp!Y$114</f>
        <v>3.2111200000000083E-2</v>
      </c>
      <c r="AA35" s="11">
        <f>1/$A$1*[1]PaperSectorMinusCoreVPAImp!Z$114</f>
        <v>4.5781787000000081E-2</v>
      </c>
      <c r="AB35" s="11">
        <f>1/$A$1*[1]PaperSectorMinusCoreVPAImp!AA$114</f>
        <v>0</v>
      </c>
      <c r="AC35" s="4"/>
      <c r="AD35" s="309">
        <f>1/1000*[1]PaperSectorMinusCoreVPAImp!AB$114</f>
        <v>4.169E-3</v>
      </c>
      <c r="AE35" s="11">
        <f>1/1000*[1]PaperSectorMinusCoreVPAImp!AC$114</f>
        <v>1.0146245E-2</v>
      </c>
      <c r="AF35" s="11">
        <f>1/1000*[1]PaperSectorMinusCoreVPAImp!AD$114</f>
        <v>2.1010999999999998E-2</v>
      </c>
      <c r="AG35" s="11">
        <f>1/1000*[1]PaperSectorMinusCoreVPAImp!AE$114</f>
        <v>1.9270853000000001E-2</v>
      </c>
      <c r="AH35" s="11">
        <f>1/1000*[1]PaperSectorMinusCoreVPAImp!AF$114</f>
        <v>2.7611E-2</v>
      </c>
      <c r="AI35" s="11">
        <f>1/1000*[1]PaperSectorMinusCoreVPAImp!AG$114</f>
        <v>2.4077999999999999E-2</v>
      </c>
      <c r="AJ35" s="11">
        <f>1/1000*[1]PaperSectorMinusCoreVPAImp!AH$114</f>
        <v>3.5800999999999999E-2</v>
      </c>
      <c r="AK35" s="11">
        <f>1/1000*[1]PaperSectorMinusCoreVPAImp!AI$114</f>
        <v>3.7786E-2</v>
      </c>
      <c r="AL35" s="11">
        <f>1/1000*[1]PaperSectorMinusCoreVPAImp!AJ$114</f>
        <v>3.1744000000000001E-2</v>
      </c>
      <c r="AM35" s="11">
        <f>1/1000*[1]PaperSectorMinusCoreVPAImp!AK$114</f>
        <v>1.9189000000000001E-2</v>
      </c>
      <c r="AN35" s="11">
        <f>1/1000*[1]PaperSectorMinusCoreVPAImp!AL$114</f>
        <v>2.2057000000000004E-2</v>
      </c>
      <c r="AO35" s="11">
        <f>1/1000*[1]PaperSectorMinusCoreVPAImp!AM$114</f>
        <v>2.1849E-2</v>
      </c>
      <c r="AP35" s="11">
        <f>1/1000*[1]PaperSectorMinusCoreVPAImp!AN$114</f>
        <v>2.0920999999999999E-2</v>
      </c>
      <c r="AQ35" s="11">
        <f>1/1000*[1]PaperSectorMinusCoreVPAImp!AO$114</f>
        <v>2.0270999999999997E-2</v>
      </c>
      <c r="AR35" s="11">
        <f>1/1000*[1]PaperSectorMinusCoreVPAImp!AP$114</f>
        <v>2.5659308999999998E-2</v>
      </c>
      <c r="AS35" s="11">
        <f>1/1000*[1]PaperSectorMinusCoreVPAImp!AQ$114</f>
        <v>2.6318999999999999E-2</v>
      </c>
      <c r="AT35" s="11">
        <f>1/1000*[1]PaperSectorMinusCoreVPAImp!AR$114</f>
        <v>2.8292999999999999E-2</v>
      </c>
      <c r="AU35" s="11">
        <f>1/1000*[1]PaperSectorMinusCoreVPAImp!AS$114</f>
        <v>3.1009000000000002E-2</v>
      </c>
      <c r="AV35" s="11">
        <f>1/1000*[1]PaperSectorMinusCoreVPAImp!AT$114</f>
        <v>3.6207000000000003E-2</v>
      </c>
      <c r="AW35" s="11">
        <f>1/1000*[1]PaperSectorMinusCoreVPAImp!AU$114</f>
        <v>3.3955775000000001E-2</v>
      </c>
      <c r="AX35" s="11">
        <f>1/1000*[1]PaperSectorMinusCoreVPAImp!AV$114</f>
        <v>3.2739976000000004E-2</v>
      </c>
      <c r="AY35" s="11">
        <f>1/1000*[1]PaperSectorMinusCoreVPAImp!AW$114</f>
        <v>3.9357341999999997E-2</v>
      </c>
      <c r="AZ35" s="11">
        <f>1/1000*[1]PaperSectorMinusCoreVPAImp!AX$114</f>
        <v>4.2138830000000002E-2</v>
      </c>
      <c r="BA35" s="11">
        <f>1/1000*[1]PaperSectorMinusCoreVPAImp!AY$114</f>
        <v>3.3308999999999998E-2</v>
      </c>
      <c r="BB35" s="11">
        <f>1/1000*[1]PaperSectorMinusCoreVPAImp!AZ$114</f>
        <v>3.9958000000000007E-2</v>
      </c>
      <c r="BC35" s="10">
        <f>1/1000*[1]PaperSectorMinusCoreVPAImp!BA$114</f>
        <v>0</v>
      </c>
      <c r="BD35" s="302"/>
    </row>
    <row r="36" spans="2:56">
      <c r="B36" s="5" t="s">
        <v>68</v>
      </c>
      <c r="C36" s="48">
        <f>1/$A$1*[1]PaperSectorMinusCoreVPAImp!$B$160</f>
        <v>0</v>
      </c>
      <c r="D36" s="11">
        <f>1/$A$1*[1]PaperSectorMinusCoreVPAImp!$C$160</f>
        <v>6.4014999999999992E-3</v>
      </c>
      <c r="E36" s="11">
        <f>1/$A$1*[1]PaperSectorMinusCoreVPAImp!$D$160</f>
        <v>1.3250220500000002E-2</v>
      </c>
      <c r="F36" s="11">
        <f>1/$A$1*[1]PaperSectorMinusCoreVPAImp!$E$160</f>
        <v>1.5760999519999999E-2</v>
      </c>
      <c r="G36" s="11">
        <f>1/$A$1*[1]PaperSectorMinusCoreVPAImp!$F$160</f>
        <v>2.05349695E-2</v>
      </c>
      <c r="H36" s="11">
        <f>1/$A$1*[1]PaperSectorMinusCoreVPAImp!$G$160</f>
        <v>1.0975643E-2</v>
      </c>
      <c r="I36" s="11">
        <f>1/$A$1*[1]PaperSectorMinusCoreVPAImp!$H$160</f>
        <v>1.0306145499999999E-2</v>
      </c>
      <c r="J36" s="40">
        <f>1/$A$1*[1]PaperSectorMinusCoreVPAImp!$I$160</f>
        <v>1.0986465959999999E-2</v>
      </c>
      <c r="K36" s="40">
        <f>1/$A$1*[1]PaperSectorMinusCoreVPAImp!J$160</f>
        <v>1.3578134199999998E-2</v>
      </c>
      <c r="L36" s="40">
        <f>1/$A$1*[1]PaperSectorMinusCoreVPAImp!K$160</f>
        <v>6.0510229699999992E-3</v>
      </c>
      <c r="M36" s="11">
        <f>1/$A$1*[1]PaperSectorMinusCoreVPAImp!L$160</f>
        <v>4.55782796E-3</v>
      </c>
      <c r="N36" s="11">
        <f>1/$A$1*[1]PaperSectorMinusCoreVPAImp!M$160</f>
        <v>7.7083718600000004E-3</v>
      </c>
      <c r="O36" s="11">
        <f>1/$A$1*[1]PaperSectorMinusCoreVPAImp!N$160</f>
        <v>7.2495013499999997E-3</v>
      </c>
      <c r="P36" s="11">
        <f>1/$A$1*[1]PaperSectorMinusCoreVPAImp!O$160</f>
        <v>7.3148522999999998E-3</v>
      </c>
      <c r="Q36" s="11">
        <f>1/$A$1*[1]PaperSectorMinusCoreVPAImp!P$160</f>
        <v>7.4689614999999994E-3</v>
      </c>
      <c r="R36" s="11">
        <f>1/$A$1*[1]PaperSectorMinusCoreVPAImp!Q$160</f>
        <v>8.4328481399999992E-3</v>
      </c>
      <c r="S36" s="11">
        <f>1/$A$1*[1]PaperSectorMinusCoreVPAImp!R$160</f>
        <v>7.99444352E-3</v>
      </c>
      <c r="T36" s="11">
        <f>1/$A$1*[1]PaperSectorMinusCoreVPAImp!S$160</f>
        <v>7.8631064100000009E-3</v>
      </c>
      <c r="U36" s="11">
        <f>1/$A$1*[1]PaperSectorMinusCoreVPAImp!T$160</f>
        <v>8.6893906399999991E-3</v>
      </c>
      <c r="V36" s="11">
        <f>1/$A$1*[1]PaperSectorMinusCoreVPAImp!U$160</f>
        <v>8.7983215800000007E-3</v>
      </c>
      <c r="W36" s="11">
        <f>1/$A$1*[1]PaperSectorMinusCoreVPAImp!V$160</f>
        <v>1.1326366960000001E-2</v>
      </c>
      <c r="X36" s="11">
        <f>1/$A$1*[1]PaperSectorMinusCoreVPAImp!W$160</f>
        <v>1.081934495E-2</v>
      </c>
      <c r="Y36" s="11">
        <f>1/$A$1*[1]PaperSectorMinusCoreVPAImp!X$160</f>
        <v>3.4019585800000003E-3</v>
      </c>
      <c r="Z36" s="11">
        <f>1/$A$1*[1]PaperSectorMinusCoreVPAImp!Y$160</f>
        <v>2.8831220000000062E-3</v>
      </c>
      <c r="AA36" s="11">
        <f>1/$A$1*[1]PaperSectorMinusCoreVPAImp!Z$160</f>
        <v>2.1991940000000024E-3</v>
      </c>
      <c r="AB36" s="11">
        <f>1/$A$1*[1]PaperSectorMinusCoreVPAImp!AA$160</f>
        <v>0</v>
      </c>
      <c r="AC36" s="4"/>
      <c r="AD36" s="309">
        <f>1/1000*[1]PaperSectorMinusCoreVPAImp!AB$160</f>
        <v>0</v>
      </c>
      <c r="AE36" s="11">
        <f>1/1000*[1]PaperSectorMinusCoreVPAImp!AC$160</f>
        <v>2.2377819999999998E-3</v>
      </c>
      <c r="AF36" s="11">
        <f>1/1000*[1]PaperSectorMinusCoreVPAImp!AD$160</f>
        <v>5.7015169999999997E-3</v>
      </c>
      <c r="AG36" s="11">
        <f>1/1000*[1]PaperSectorMinusCoreVPAImp!AE$160</f>
        <v>8.2149629999999987E-3</v>
      </c>
      <c r="AH36" s="11">
        <f>1/1000*[1]PaperSectorMinusCoreVPAImp!AF$160</f>
        <v>7.8120000000000004E-3</v>
      </c>
      <c r="AI36" s="11">
        <f>1/1000*[1]PaperSectorMinusCoreVPAImp!AG$160</f>
        <v>5.7700000000000008E-3</v>
      </c>
      <c r="AJ36" s="11">
        <f>1/1000*[1]PaperSectorMinusCoreVPAImp!AH$160</f>
        <v>6.032E-3</v>
      </c>
      <c r="AK36" s="11">
        <f>1/1000*[1]PaperSectorMinusCoreVPAImp!AI$160</f>
        <v>7.1920000000000005E-3</v>
      </c>
      <c r="AL36" s="11">
        <f>1/1000*[1]PaperSectorMinusCoreVPAImp!AJ$160</f>
        <v>6.8190000000000013E-3</v>
      </c>
      <c r="AM36" s="11">
        <f>1/1000*[1]PaperSectorMinusCoreVPAImp!AK$160</f>
        <v>5.391E-3</v>
      </c>
      <c r="AN36" s="11">
        <f>1/1000*[1]PaperSectorMinusCoreVPAImp!AL$160</f>
        <v>3.3110000000000001E-3</v>
      </c>
      <c r="AO36" s="11">
        <f>1/1000*[1]PaperSectorMinusCoreVPAImp!AM$160</f>
        <v>4.8060000000000004E-3</v>
      </c>
      <c r="AP36" s="11">
        <f>1/1000*[1]PaperSectorMinusCoreVPAImp!AN$160</f>
        <v>4.6860000000000001E-3</v>
      </c>
      <c r="AQ36" s="11">
        <f>1/1000*[1]PaperSectorMinusCoreVPAImp!AO$160</f>
        <v>4.9940000000000002E-3</v>
      </c>
      <c r="AR36" s="11">
        <f>1/1000*[1]PaperSectorMinusCoreVPAImp!AP$160</f>
        <v>5.5650529999999986E-3</v>
      </c>
      <c r="AS36" s="11">
        <f>1/1000*[1]PaperSectorMinusCoreVPAImp!AQ$160</f>
        <v>4.9590000000000007E-3</v>
      </c>
      <c r="AT36" s="11">
        <f>1/1000*[1]PaperSectorMinusCoreVPAImp!AR$160</f>
        <v>5.0639999999999999E-3</v>
      </c>
      <c r="AU36" s="11">
        <f>1/1000*[1]PaperSectorMinusCoreVPAImp!AS$160</f>
        <v>5.0250000000000008E-3</v>
      </c>
      <c r="AV36" s="11">
        <f>1/1000*[1]PaperSectorMinusCoreVPAImp!AT$160</f>
        <v>5.5870000000000008E-3</v>
      </c>
      <c r="AW36" s="11">
        <f>1/1000*[1]PaperSectorMinusCoreVPAImp!AU$160</f>
        <v>5.6120139999999994E-3</v>
      </c>
      <c r="AX36" s="11">
        <f>1/1000*[1]PaperSectorMinusCoreVPAImp!AV$160</f>
        <v>7.4546309999999998E-3</v>
      </c>
      <c r="AY36" s="11">
        <f>1/1000*[1]PaperSectorMinusCoreVPAImp!AW$160</f>
        <v>7.1603889999999996E-3</v>
      </c>
      <c r="AZ36" s="11">
        <f>1/1000*[1]PaperSectorMinusCoreVPAImp!AX$160</f>
        <v>3.1891110000000001E-3</v>
      </c>
      <c r="BA36" s="11">
        <f>1/1000*[1]PaperSectorMinusCoreVPAImp!AY$160</f>
        <v>2.9740000000000001E-3</v>
      </c>
      <c r="BB36" s="11">
        <f>1/1000*[1]PaperSectorMinusCoreVPAImp!AZ$160</f>
        <v>2.2360000000000001E-3</v>
      </c>
      <c r="BC36" s="10">
        <f>1/1000*[1]PaperSectorMinusCoreVPAImp!BA$160</f>
        <v>0</v>
      </c>
      <c r="BD36" s="302"/>
    </row>
    <row r="37" spans="2:56">
      <c r="B37" s="5" t="s">
        <v>81</v>
      </c>
      <c r="C37" s="48">
        <f>1/$A$1*[1]PaperSectorMinusCoreVPAImp!$B$212</f>
        <v>3.5174999999999998E-3</v>
      </c>
      <c r="D37" s="11">
        <f>1/$A$1*[1]PaperSectorMinusCoreVPAImp!$C$212</f>
        <v>2.8174999999999997E-3</v>
      </c>
      <c r="E37" s="11">
        <f>1/$A$1*[1]PaperSectorMinusCoreVPAImp!$D$212</f>
        <v>7.5065690000000003E-3</v>
      </c>
      <c r="F37" s="11">
        <f>1/$A$1*[1]PaperSectorMinusCoreVPAImp!$E$212</f>
        <v>1.1280611999999999E-2</v>
      </c>
      <c r="G37" s="11">
        <f>1/$A$1*[1]PaperSectorMinusCoreVPAImp!$F$212</f>
        <v>1.5144986500000001E-2</v>
      </c>
      <c r="H37" s="11">
        <f>1/$A$1*[1]PaperSectorMinusCoreVPAImp!$G$212</f>
        <v>1.7781403500000001E-2</v>
      </c>
      <c r="I37" s="11">
        <f>1/$A$1*[1]PaperSectorMinusCoreVPAImp!$H$212</f>
        <v>9.1272125000000006E-3</v>
      </c>
      <c r="J37" s="40">
        <f>1/$A$1*[1]PaperSectorMinusCoreVPAImp!$I$212</f>
        <v>6.8524014999999999E-3</v>
      </c>
      <c r="K37" s="40">
        <f>1/$A$1*[1]PaperSectorMinusCoreVPAImp!J$212</f>
        <v>2.2887234999999999E-2</v>
      </c>
      <c r="L37" s="40">
        <f>1/$A$1*[1]PaperSectorMinusCoreVPAImp!K$212</f>
        <v>1.4101418610000001E-2</v>
      </c>
      <c r="M37" s="11">
        <f>1/$A$1*[1]PaperSectorMinusCoreVPAImp!L$212</f>
        <v>1.47925725E-2</v>
      </c>
      <c r="N37" s="11">
        <f>1/$A$1*[1]PaperSectorMinusCoreVPAImp!M$212</f>
        <v>1.2128735299999999E-2</v>
      </c>
      <c r="O37" s="11">
        <f>1/$A$1*[1]PaperSectorMinusCoreVPAImp!N$212</f>
        <v>1.5405148E-2</v>
      </c>
      <c r="P37" s="11">
        <f>1/$A$1*[1]PaperSectorMinusCoreVPAImp!O$212</f>
        <v>2.3704691E-2</v>
      </c>
      <c r="Q37" s="11">
        <f>1/$A$1*[1]PaperSectorMinusCoreVPAImp!P$212</f>
        <v>1.5545859E-2</v>
      </c>
      <c r="R37" s="11">
        <f>1/$A$1*[1]PaperSectorMinusCoreVPAImp!Q$212</f>
        <v>8.9174570799999998E-3</v>
      </c>
      <c r="S37" s="11">
        <f>1/$A$1*[1]PaperSectorMinusCoreVPAImp!R$212</f>
        <v>2.5244838499999998E-2</v>
      </c>
      <c r="T37" s="11">
        <f>1/$A$1*[1]PaperSectorMinusCoreVPAImp!S$212</f>
        <v>1.1885165999999999E-2</v>
      </c>
      <c r="U37" s="11">
        <f>1/$A$1*[1]PaperSectorMinusCoreVPAImp!T$212</f>
        <v>1.158000465E-2</v>
      </c>
      <c r="V37" s="11">
        <f>1/$A$1*[1]PaperSectorMinusCoreVPAImp!U$212</f>
        <v>1.7054792999999999E-2</v>
      </c>
      <c r="W37" s="11">
        <f>1/$A$1*[1]PaperSectorMinusCoreVPAImp!V$212</f>
        <v>1.14833075E-2</v>
      </c>
      <c r="X37" s="11">
        <f>1/$A$1*[1]PaperSectorMinusCoreVPAImp!W$212</f>
        <v>1.0284522500000001E-2</v>
      </c>
      <c r="Y37" s="11">
        <f>1/$A$1*[1]PaperSectorMinusCoreVPAImp!X$212</f>
        <v>1.0335144537999998E-2</v>
      </c>
      <c r="Z37" s="11">
        <f>1/$A$1*[1]PaperSectorMinusCoreVPAImp!Y$212</f>
        <v>7.6191829999999938E-3</v>
      </c>
      <c r="AA37" s="11">
        <f>1/$A$1*[1]PaperSectorMinusCoreVPAImp!Z$212</f>
        <v>1.2273949999999995E-2</v>
      </c>
      <c r="AB37" s="11">
        <f>1/$A$1*[1]PaperSectorMinusCoreVPAImp!AA$212</f>
        <v>0</v>
      </c>
      <c r="AC37" s="4"/>
      <c r="AD37" s="309">
        <f>1/1000*[1]PaperSectorMinusCoreVPAImp!AB$212</f>
        <v>6.2500000000000001E-4</v>
      </c>
      <c r="AE37" s="11">
        <f>1/1000*[1]PaperSectorMinusCoreVPAImp!AC$212</f>
        <v>8.4375199999999991E-4</v>
      </c>
      <c r="AF37" s="11">
        <f>1/1000*[1]PaperSectorMinusCoreVPAImp!AD$212</f>
        <v>2.3340000000000001E-3</v>
      </c>
      <c r="AG37" s="11">
        <f>1/1000*[1]PaperSectorMinusCoreVPAImp!AE$212</f>
        <v>2.6473500000000001E-3</v>
      </c>
      <c r="AH37" s="11">
        <f>1/1000*[1]PaperSectorMinusCoreVPAImp!AF$212</f>
        <v>4.0270000000000002E-3</v>
      </c>
      <c r="AI37" s="11">
        <f>1/1000*[1]PaperSectorMinusCoreVPAImp!AG$212</f>
        <v>3.1099999999999999E-3</v>
      </c>
      <c r="AJ37" s="11">
        <f>1/1000*[1]PaperSectorMinusCoreVPAImp!AH$212</f>
        <v>5.1330000000000004E-3</v>
      </c>
      <c r="AK37" s="11">
        <f>1/1000*[1]PaperSectorMinusCoreVPAImp!AI$212</f>
        <v>5.0869999999999995E-3</v>
      </c>
      <c r="AL37" s="11">
        <f>1/1000*[1]PaperSectorMinusCoreVPAImp!AJ$212</f>
        <v>6.5620000000000001E-3</v>
      </c>
      <c r="AM37" s="11">
        <f>1/1000*[1]PaperSectorMinusCoreVPAImp!AK$212</f>
        <v>4.7809999999999997E-3</v>
      </c>
      <c r="AN37" s="11">
        <f>1/1000*[1]PaperSectorMinusCoreVPAImp!AL$212</f>
        <v>5.9800000000000001E-3</v>
      </c>
      <c r="AO37" s="11">
        <f>1/1000*[1]PaperSectorMinusCoreVPAImp!AM$212</f>
        <v>5.9689999999999995E-3</v>
      </c>
      <c r="AP37" s="11">
        <f>1/1000*[1]PaperSectorMinusCoreVPAImp!AN$212</f>
        <v>8.0150000000000013E-3</v>
      </c>
      <c r="AQ37" s="11">
        <f>1/1000*[1]PaperSectorMinusCoreVPAImp!AO$212</f>
        <v>6.914E-3</v>
      </c>
      <c r="AR37" s="11">
        <f>1/1000*[1]PaperSectorMinusCoreVPAImp!AP$212</f>
        <v>7.454291E-3</v>
      </c>
      <c r="AS37" s="11">
        <f>1/1000*[1]PaperSectorMinusCoreVPAImp!AQ$212</f>
        <v>6.9270000000000009E-3</v>
      </c>
      <c r="AT37" s="11">
        <f>1/1000*[1]PaperSectorMinusCoreVPAImp!AR$212</f>
        <v>9.4490000000000008E-3</v>
      </c>
      <c r="AU37" s="11">
        <f>1/1000*[1]PaperSectorMinusCoreVPAImp!AS$212</f>
        <v>8.4360000000000025E-3</v>
      </c>
      <c r="AV37" s="11">
        <f>1/1000*[1]PaperSectorMinusCoreVPAImp!AT$212</f>
        <v>8.685E-3</v>
      </c>
      <c r="AW37" s="11">
        <f>1/1000*[1]PaperSectorMinusCoreVPAImp!AU$212</f>
        <v>1.0209474999999999E-2</v>
      </c>
      <c r="AX37" s="11">
        <f>1/1000*[1]PaperSectorMinusCoreVPAImp!AV$212</f>
        <v>8.346000000000001E-3</v>
      </c>
      <c r="AY37" s="11">
        <f>1/1000*[1]PaperSectorMinusCoreVPAImp!AW$212</f>
        <v>8.4749149999999995E-3</v>
      </c>
      <c r="AZ37" s="11">
        <f>1/1000*[1]PaperSectorMinusCoreVPAImp!AX$212</f>
        <v>8.0390269999999989E-3</v>
      </c>
      <c r="BA37" s="11">
        <f>1/1000*[1]PaperSectorMinusCoreVPAImp!AY$212</f>
        <v>6.3090000000000004E-3</v>
      </c>
      <c r="BB37" s="11">
        <f>1/1000*[1]PaperSectorMinusCoreVPAImp!AZ$212</f>
        <v>9.1269999999999997E-3</v>
      </c>
      <c r="BC37" s="10">
        <f>1/1000*[1]PaperSectorMinusCoreVPAImp!BA$212</f>
        <v>0</v>
      </c>
      <c r="BD37" s="302"/>
    </row>
    <row r="38" spans="2:56">
      <c r="B38" s="5" t="s">
        <v>47</v>
      </c>
      <c r="C38" s="48">
        <f>1/$A$1*[1]PaperSectorMinusCoreVPAImp!$B$225</f>
        <v>7.1232999999999991E-2</v>
      </c>
      <c r="D38" s="11">
        <f>1/$A$1*[1]PaperSectorMinusCoreVPAImp!$C$225</f>
        <v>9.9253999999999995E-2</v>
      </c>
      <c r="E38" s="11">
        <f>1/$A$1*[1]PaperSectorMinusCoreVPAImp!$D$225</f>
        <v>0.13579232299999999</v>
      </c>
      <c r="F38" s="11">
        <f>1/$A$1*[1]PaperSectorMinusCoreVPAImp!$E$225</f>
        <v>0.13731637299999999</v>
      </c>
      <c r="G38" s="11">
        <f>1/$A$1*[1]PaperSectorMinusCoreVPAImp!$F$225</f>
        <v>9.4431199500000007E-2</v>
      </c>
      <c r="H38" s="11">
        <f>1/$A$1*[1]PaperSectorMinusCoreVPAImp!$G$225</f>
        <v>8.7636306999999997E-2</v>
      </c>
      <c r="I38" s="11">
        <f>1/$A$1*[1]PaperSectorMinusCoreVPAImp!$H$225</f>
        <v>0.12394719199999998</v>
      </c>
      <c r="J38" s="40">
        <f>1/$A$1*[1]PaperSectorMinusCoreVPAImp!$I$225</f>
        <v>0.13481940000000001</v>
      </c>
      <c r="K38" s="40">
        <f>1/$A$1*[1]PaperSectorMinusCoreVPAImp!J$225</f>
        <v>0.10620467450000001</v>
      </c>
      <c r="L38" s="40">
        <f>1/$A$1*[1]PaperSectorMinusCoreVPAImp!K$225</f>
        <v>0.1539742315</v>
      </c>
      <c r="M38" s="11">
        <f>1/$A$1*[1]PaperSectorMinusCoreVPAImp!L$225</f>
        <v>0.16302574850000001</v>
      </c>
      <c r="N38" s="11">
        <f>1/$A$1*[1]PaperSectorMinusCoreVPAImp!M$225</f>
        <v>0.15384426849999999</v>
      </c>
      <c r="O38" s="11">
        <f>1/$A$1*[1]PaperSectorMinusCoreVPAImp!N$225</f>
        <v>0.15152375899999998</v>
      </c>
      <c r="P38" s="11">
        <f>1/$A$1*[1]PaperSectorMinusCoreVPAImp!O$225</f>
        <v>0.13839607500000001</v>
      </c>
      <c r="Q38" s="11">
        <f>1/$A$1*[1]PaperSectorMinusCoreVPAImp!P$225</f>
        <v>0.15003674550000001</v>
      </c>
      <c r="R38" s="11">
        <f>1/$A$1*[1]PaperSectorMinusCoreVPAImp!Q$225</f>
        <v>0.1473067985</v>
      </c>
      <c r="S38" s="11">
        <f>1/$A$1*[1]PaperSectorMinusCoreVPAImp!R$225</f>
        <v>0.13371824399999999</v>
      </c>
      <c r="T38" s="11">
        <f>1/$A$1*[1]PaperSectorMinusCoreVPAImp!S$225</f>
        <v>0.1614965045</v>
      </c>
      <c r="U38" s="11">
        <f>1/$A$1*[1]PaperSectorMinusCoreVPAImp!T$225</f>
        <v>0.13370120899999999</v>
      </c>
      <c r="V38" s="11">
        <f>1/$A$1*[1]PaperSectorMinusCoreVPAImp!U$225</f>
        <v>0.11992526399999999</v>
      </c>
      <c r="W38" s="11">
        <f>1/$A$1*[1]PaperSectorMinusCoreVPAImp!V$225</f>
        <v>0.15045871449999998</v>
      </c>
      <c r="X38" s="11">
        <f>1/$A$1*[1]PaperSectorMinusCoreVPAImp!W$225</f>
        <v>0.15660909200000001</v>
      </c>
      <c r="Y38" s="11">
        <f>1/$A$1*[1]PaperSectorMinusCoreVPAImp!X$225</f>
        <v>0.13025085149849996</v>
      </c>
      <c r="Z38" s="11">
        <f>1/$A$1*[1]PaperSectorMinusCoreVPAImp!Y$225</f>
        <v>0.11417659999999985</v>
      </c>
      <c r="AA38" s="11">
        <f>1/$A$1*[1]PaperSectorMinusCoreVPAImp!Z$225</f>
        <v>0.10988534999999985</v>
      </c>
      <c r="AB38" s="11">
        <f>1/$A$1*[1]PaperSectorMinusCoreVPAImp!AA$225</f>
        <v>0</v>
      </c>
      <c r="AC38" s="4"/>
      <c r="AD38" s="309">
        <f>1/1000*[1]PaperSectorMinusCoreVPAImp!AB$225</f>
        <v>1.0352E-2</v>
      </c>
      <c r="AE38" s="11">
        <f>1/1000*[1]PaperSectorMinusCoreVPAImp!AC$225</f>
        <v>1.2225164E-2</v>
      </c>
      <c r="AF38" s="11">
        <f>1/1000*[1]PaperSectorMinusCoreVPAImp!AD$225</f>
        <v>1.9888000000000003E-2</v>
      </c>
      <c r="AG38" s="11">
        <f>1/1000*[1]PaperSectorMinusCoreVPAImp!AE$225</f>
        <v>2.3203412999999999E-2</v>
      </c>
      <c r="AH38" s="11">
        <f>1/1000*[1]PaperSectorMinusCoreVPAImp!AF$225</f>
        <v>1.7402000000000001E-2</v>
      </c>
      <c r="AI38" s="11">
        <f>1/1000*[1]PaperSectorMinusCoreVPAImp!AG$225</f>
        <v>1.5774E-2</v>
      </c>
      <c r="AJ38" s="11">
        <f>1/1000*[1]PaperSectorMinusCoreVPAImp!AH$225</f>
        <v>2.9539000000000003E-2</v>
      </c>
      <c r="AK38" s="11">
        <f>1/1000*[1]PaperSectorMinusCoreVPAImp!AI$225</f>
        <v>3.2668000000000003E-2</v>
      </c>
      <c r="AL38" s="11">
        <f>1/1000*[1]PaperSectorMinusCoreVPAImp!AJ$225</f>
        <v>3.0281000000000002E-2</v>
      </c>
      <c r="AM38" s="11">
        <f>1/1000*[1]PaperSectorMinusCoreVPAImp!AK$225</f>
        <v>3.4994999999999998E-2</v>
      </c>
      <c r="AN38" s="11">
        <f>1/1000*[1]PaperSectorMinusCoreVPAImp!AL$225</f>
        <v>4.1093000000000005E-2</v>
      </c>
      <c r="AO38" s="11">
        <f>1/1000*[1]PaperSectorMinusCoreVPAImp!AM$225</f>
        <v>4.7109000000000005E-2</v>
      </c>
      <c r="AP38" s="11">
        <f>1/1000*[1]PaperSectorMinusCoreVPAImp!AN$225</f>
        <v>3.9894000000000006E-2</v>
      </c>
      <c r="AQ38" s="11">
        <f>1/1000*[1]PaperSectorMinusCoreVPAImp!AO$225</f>
        <v>3.5504000000000001E-2</v>
      </c>
      <c r="AR38" s="11">
        <f>1/1000*[1]PaperSectorMinusCoreVPAImp!AP$225</f>
        <v>3.8781133999999995E-2</v>
      </c>
      <c r="AS38" s="11">
        <f>1/1000*[1]PaperSectorMinusCoreVPAImp!AQ$225</f>
        <v>3.4706000000000001E-2</v>
      </c>
      <c r="AT38" s="11">
        <f>1/1000*[1]PaperSectorMinusCoreVPAImp!AR$225</f>
        <v>3.1514E-2</v>
      </c>
      <c r="AU38" s="11">
        <f>1/1000*[1]PaperSectorMinusCoreVPAImp!AS$225</f>
        <v>4.0346E-2</v>
      </c>
      <c r="AV38" s="11">
        <f>1/1000*[1]PaperSectorMinusCoreVPAImp!AT$225</f>
        <v>3.9081999999999999E-2</v>
      </c>
      <c r="AW38" s="11">
        <f>1/1000*[1]PaperSectorMinusCoreVPAImp!AU$225</f>
        <v>3.4208253000000001E-2</v>
      </c>
      <c r="AX38" s="11">
        <f>1/1000*[1]PaperSectorMinusCoreVPAImp!AV$225</f>
        <v>3.7574000000000003E-2</v>
      </c>
      <c r="AY38" s="11">
        <f>1/1000*[1]PaperSectorMinusCoreVPAImp!AW$225</f>
        <v>4.1701480999999999E-2</v>
      </c>
      <c r="AZ38" s="11">
        <f>1/1000*[1]PaperSectorMinusCoreVPAImp!AX$225</f>
        <v>4.3318047999999998E-2</v>
      </c>
      <c r="BA38" s="11">
        <f>1/1000*[1]PaperSectorMinusCoreVPAImp!AY$225</f>
        <v>3.6648000000000007E-2</v>
      </c>
      <c r="BB38" s="11">
        <f>1/1000*[1]PaperSectorMinusCoreVPAImp!AZ$225</f>
        <v>3.2164000000000005E-2</v>
      </c>
      <c r="BC38" s="10">
        <f>1/1000*[1]PaperSectorMinusCoreVPAImp!BA$225</f>
        <v>0</v>
      </c>
      <c r="BD38" s="302"/>
    </row>
    <row r="39" spans="2:56">
      <c r="B39" s="5" t="s">
        <v>82</v>
      </c>
      <c r="C39" s="48">
        <f>1/$A$1*[1]PaperSectorMinusCoreVPAImp!$B$246</f>
        <v>3.3554500000000001E-2</v>
      </c>
      <c r="D39" s="11">
        <f>1/$A$1*[1]PaperSectorMinusCoreVPAImp!$C$246</f>
        <v>9.0488999999999986E-2</v>
      </c>
      <c r="E39" s="11">
        <f>1/$A$1*[1]PaperSectorMinusCoreVPAImp!$D$246</f>
        <v>9.6479732999999998E-2</v>
      </c>
      <c r="F39" s="11">
        <f>1/$A$1*[1]PaperSectorMinusCoreVPAImp!$E$246</f>
        <v>0.13150558400000001</v>
      </c>
      <c r="G39" s="11">
        <f>1/$A$1*[1]PaperSectorMinusCoreVPAImp!$F$246</f>
        <v>9.0106340000000007E-2</v>
      </c>
      <c r="H39" s="11">
        <f>1/$A$1*[1]PaperSectorMinusCoreVPAImp!$G$246</f>
        <v>3.4430917499999998E-2</v>
      </c>
      <c r="I39" s="11">
        <f>1/$A$1*[1]PaperSectorMinusCoreVPAImp!$H$246</f>
        <v>8.9388141500000004E-2</v>
      </c>
      <c r="J39" s="40">
        <f>1/$A$1*[1]PaperSectorMinusCoreVPAImp!$I$246</f>
        <v>7.5060238749999994E-2</v>
      </c>
      <c r="K39" s="40">
        <f>1/$A$1*[1]PaperSectorMinusCoreVPAImp!J$246</f>
        <v>6.1343524999999996E-2</v>
      </c>
      <c r="L39" s="40">
        <f>1/$A$1*[1]PaperSectorMinusCoreVPAImp!K$246</f>
        <v>3.5914644499999995E-2</v>
      </c>
      <c r="M39" s="11">
        <f>1/$A$1*[1]PaperSectorMinusCoreVPAImp!L$246</f>
        <v>4.6341836499999997E-2</v>
      </c>
      <c r="N39" s="11">
        <f>1/$A$1*[1]PaperSectorMinusCoreVPAImp!M$246</f>
        <v>4.2853755E-2</v>
      </c>
      <c r="O39" s="11">
        <f>1/$A$1*[1]PaperSectorMinusCoreVPAImp!N$246</f>
        <v>4.2040865499999996E-2</v>
      </c>
      <c r="P39" s="11">
        <f>1/$A$1*[1]PaperSectorMinusCoreVPAImp!O$246</f>
        <v>4.8684369999999998E-2</v>
      </c>
      <c r="Q39" s="11">
        <f>1/$A$1*[1]PaperSectorMinusCoreVPAImp!P$246</f>
        <v>5.4952662999999999E-2</v>
      </c>
      <c r="R39" s="11">
        <f>1/$A$1*[1]PaperSectorMinusCoreVPAImp!Q$246</f>
        <v>2.8908783399999999E-2</v>
      </c>
      <c r="S39" s="11">
        <f>1/$A$1*[1]PaperSectorMinusCoreVPAImp!R$246</f>
        <v>2.1378231000000001E-2</v>
      </c>
      <c r="T39" s="11">
        <f>1/$A$1*[1]PaperSectorMinusCoreVPAImp!S$246</f>
        <v>1.6582402109999998E-2</v>
      </c>
      <c r="U39" s="11">
        <f>1/$A$1*[1]PaperSectorMinusCoreVPAImp!T$246</f>
        <v>3.4346731509999999E-2</v>
      </c>
      <c r="V39" s="11">
        <f>1/$A$1*[1]PaperSectorMinusCoreVPAImp!U$246</f>
        <v>3.8906632079999996E-2</v>
      </c>
      <c r="W39" s="11">
        <f>1/$A$1*[1]PaperSectorMinusCoreVPAImp!V$246</f>
        <v>4.9189673330000003E-2</v>
      </c>
      <c r="X39" s="11">
        <f>1/$A$1*[1]PaperSectorMinusCoreVPAImp!W$246</f>
        <v>7.1215917500000003E-2</v>
      </c>
      <c r="Y39" s="11">
        <f>1/$A$1*[1]PaperSectorMinusCoreVPAImp!X$246</f>
        <v>4.2907679605000013E-2</v>
      </c>
      <c r="Z39" s="11">
        <f>1/$A$1*[1]PaperSectorMinusCoreVPAImp!Y$246</f>
        <v>4.400674600000009E-2</v>
      </c>
      <c r="AA39" s="11">
        <f>1/$A$1*[1]PaperSectorMinusCoreVPAImp!Z$246</f>
        <v>4.5670800000000088E-2</v>
      </c>
      <c r="AB39" s="11">
        <f>1/$A$1*[1]PaperSectorMinusCoreVPAImp!AA$246</f>
        <v>0</v>
      </c>
      <c r="AC39" s="4"/>
      <c r="AD39" s="309">
        <f>1/1000*[1]PaperSectorMinusCoreVPAImp!AB$246</f>
        <v>7.3080000000000003E-3</v>
      </c>
      <c r="AE39" s="11">
        <f>1/1000*[1]PaperSectorMinusCoreVPAImp!AC$246</f>
        <v>2.5691808E-2</v>
      </c>
      <c r="AF39" s="11">
        <f>1/1000*[1]PaperSectorMinusCoreVPAImp!AD$246</f>
        <v>3.1864000000000003E-2</v>
      </c>
      <c r="AG39" s="11">
        <f>1/1000*[1]PaperSectorMinusCoreVPAImp!AE$246</f>
        <v>4.0937873999999999E-2</v>
      </c>
      <c r="AH39" s="11">
        <f>1/1000*[1]PaperSectorMinusCoreVPAImp!AF$246</f>
        <v>3.6601999999999996E-2</v>
      </c>
      <c r="AI39" s="11">
        <f>1/1000*[1]PaperSectorMinusCoreVPAImp!AG$246</f>
        <v>2.3926000000000003E-2</v>
      </c>
      <c r="AJ39" s="11">
        <f>1/1000*[1]PaperSectorMinusCoreVPAImp!AH$246</f>
        <v>4.0538000000000005E-2</v>
      </c>
      <c r="AK39" s="11">
        <f>1/1000*[1]PaperSectorMinusCoreVPAImp!AI$246</f>
        <v>3.4053000000000007E-2</v>
      </c>
      <c r="AL39" s="11">
        <f>1/1000*[1]PaperSectorMinusCoreVPAImp!AJ$246</f>
        <v>3.0242000000000002E-2</v>
      </c>
      <c r="AM39" s="11">
        <f>1/1000*[1]PaperSectorMinusCoreVPAImp!AK$246</f>
        <v>1.8697000000000002E-2</v>
      </c>
      <c r="AN39" s="11">
        <f>1/1000*[1]PaperSectorMinusCoreVPAImp!AL$246</f>
        <v>2.4194000000000004E-2</v>
      </c>
      <c r="AO39" s="11">
        <f>1/1000*[1]PaperSectorMinusCoreVPAImp!AM$246</f>
        <v>2.5283000000000003E-2</v>
      </c>
      <c r="AP39" s="11">
        <f>1/1000*[1]PaperSectorMinusCoreVPAImp!AN$246</f>
        <v>2.1922000000000001E-2</v>
      </c>
      <c r="AQ39" s="11">
        <f>1/1000*[1]PaperSectorMinusCoreVPAImp!AO$246</f>
        <v>2.2588E-2</v>
      </c>
      <c r="AR39" s="11">
        <f>1/1000*[1]PaperSectorMinusCoreVPAImp!AP$246</f>
        <v>2.3840838999999999E-2</v>
      </c>
      <c r="AS39" s="11">
        <f>1/1000*[1]PaperSectorMinusCoreVPAImp!AQ$246</f>
        <v>1.6413000000000001E-2</v>
      </c>
      <c r="AT39" s="11">
        <f>1/1000*[1]PaperSectorMinusCoreVPAImp!AR$246</f>
        <v>1.4475E-2</v>
      </c>
      <c r="AU39" s="11">
        <f>1/1000*[1]PaperSectorMinusCoreVPAImp!AS$246</f>
        <v>1.1814E-2</v>
      </c>
      <c r="AV39" s="11">
        <f>1/1000*[1]PaperSectorMinusCoreVPAImp!AT$246</f>
        <v>1.4920000000000001E-2</v>
      </c>
      <c r="AW39" s="11">
        <f>1/1000*[1]PaperSectorMinusCoreVPAImp!AU$246</f>
        <v>1.5049261E-2</v>
      </c>
      <c r="AX39" s="11">
        <f>1/1000*[1]PaperSectorMinusCoreVPAImp!AV$246</f>
        <v>1.6340217000000001E-2</v>
      </c>
      <c r="AY39" s="11">
        <f>1/1000*[1]PaperSectorMinusCoreVPAImp!AW$246</f>
        <v>2.1898546000000001E-2</v>
      </c>
      <c r="AZ39" s="11">
        <f>1/1000*[1]PaperSectorMinusCoreVPAImp!AX$246</f>
        <v>1.6946615999999998E-2</v>
      </c>
      <c r="BA39" s="11">
        <f>1/1000*[1]PaperSectorMinusCoreVPAImp!AY$246</f>
        <v>1.8029000000000003E-2</v>
      </c>
      <c r="BB39" s="11">
        <f>1/1000*[1]PaperSectorMinusCoreVPAImp!AZ$246</f>
        <v>1.7419E-2</v>
      </c>
      <c r="BC39" s="10">
        <f>1/1000*[1]PaperSectorMinusCoreVPAImp!BA$246</f>
        <v>0</v>
      </c>
      <c r="BD39" s="302"/>
    </row>
    <row r="40" spans="2:56">
      <c r="B40" s="5" t="s">
        <v>22</v>
      </c>
      <c r="C40" s="21">
        <f t="shared" ref="C40:M40" si="10">SUM(C30:C30)-SUM(C31:C39)</f>
        <v>0</v>
      </c>
      <c r="D40" s="17">
        <f t="shared" si="10"/>
        <v>0</v>
      </c>
      <c r="E40" s="17">
        <f t="shared" si="10"/>
        <v>1.5966694499999989E-2</v>
      </c>
      <c r="F40" s="17">
        <f t="shared" si="10"/>
        <v>2.0576798499999827E-2</v>
      </c>
      <c r="G40" s="17">
        <f t="shared" si="10"/>
        <v>3.1862154999999781E-2</v>
      </c>
      <c r="H40" s="17">
        <f t="shared" si="10"/>
        <v>9.4681964000000174E-3</v>
      </c>
      <c r="I40" s="17">
        <f t="shared" si="10"/>
        <v>1.2754472499999947E-2</v>
      </c>
      <c r="J40" s="75">
        <f t="shared" si="10"/>
        <v>3.458314808000007E-2</v>
      </c>
      <c r="K40" s="75">
        <f t="shared" si="10"/>
        <v>2.3388634469999947E-2</v>
      </c>
      <c r="L40" s="75">
        <f t="shared" si="10"/>
        <v>6.3099900389999908E-2</v>
      </c>
      <c r="M40" s="17">
        <f t="shared" si="10"/>
        <v>2.4460717290000211E-2</v>
      </c>
      <c r="N40" s="17">
        <f>SUM(N30:N30)-SUM(N31:N39)</f>
        <v>2.1510237739999938E-2</v>
      </c>
      <c r="O40" s="17">
        <f t="shared" ref="O40:AB40" si="11">SUM(O30:O30)-SUM(O31:O39)</f>
        <v>7.2521126459999863E-2</v>
      </c>
      <c r="P40" s="17">
        <f t="shared" si="11"/>
        <v>8.9204946760000237E-2</v>
      </c>
      <c r="Q40" s="17">
        <f t="shared" si="11"/>
        <v>0.10792364755000017</v>
      </c>
      <c r="R40" s="17">
        <f t="shared" si="11"/>
        <v>9.7058894749999736E-2</v>
      </c>
      <c r="S40" s="17">
        <f t="shared" si="11"/>
        <v>0.11562470930000013</v>
      </c>
      <c r="T40" s="17">
        <f t="shared" si="11"/>
        <v>9.5046320360000047E-2</v>
      </c>
      <c r="U40" s="17">
        <f t="shared" si="11"/>
        <v>0.1536374534699998</v>
      </c>
      <c r="V40" s="17">
        <f t="shared" si="11"/>
        <v>8.3484192429999937E-2</v>
      </c>
      <c r="W40" s="17">
        <f t="shared" si="11"/>
        <v>6.9520180355169936E-2</v>
      </c>
      <c r="X40" s="17">
        <f t="shared" si="11"/>
        <v>5.9963647550000054E-2</v>
      </c>
      <c r="Y40" s="17">
        <f t="shared" si="11"/>
        <v>5.1536990987499864E-2</v>
      </c>
      <c r="Z40" s="17">
        <f t="shared" si="11"/>
        <v>3.7134329999999882E-2</v>
      </c>
      <c r="AA40" s="17">
        <f t="shared" si="11"/>
        <v>5.5772813000000143E-2</v>
      </c>
      <c r="AB40" s="17">
        <f t="shared" si="11"/>
        <v>0</v>
      </c>
      <c r="AC40" s="4"/>
      <c r="AD40" s="12">
        <f t="shared" ref="AD40:BC40" si="12">SUM(AD30:AD30)-SUM(AD31:AD39)</f>
        <v>0</v>
      </c>
      <c r="AE40" s="13">
        <f t="shared" si="12"/>
        <v>0</v>
      </c>
      <c r="AF40" s="13">
        <f t="shared" si="12"/>
        <v>4.1160000000000363E-3</v>
      </c>
      <c r="AG40" s="13">
        <f t="shared" si="12"/>
        <v>7.0260119999999704E-3</v>
      </c>
      <c r="AH40" s="13">
        <f t="shared" si="12"/>
        <v>9.3539999999999179E-3</v>
      </c>
      <c r="AI40" s="13">
        <f t="shared" si="12"/>
        <v>3.7330000000000141E-3</v>
      </c>
      <c r="AJ40" s="13">
        <f t="shared" si="12"/>
        <v>4.7980000000000245E-3</v>
      </c>
      <c r="AK40" s="13">
        <f t="shared" si="12"/>
        <v>1.5424999999999967E-2</v>
      </c>
      <c r="AL40" s="13">
        <f t="shared" si="12"/>
        <v>9.6270000000000522E-3</v>
      </c>
      <c r="AM40" s="13">
        <f t="shared" si="12"/>
        <v>1.2844000000000022E-2</v>
      </c>
      <c r="AN40" s="13">
        <f t="shared" si="12"/>
        <v>1.2397000000000047E-2</v>
      </c>
      <c r="AO40" s="13">
        <f t="shared" si="12"/>
        <v>1.5447999999999962E-2</v>
      </c>
      <c r="AP40" s="13">
        <f t="shared" si="12"/>
        <v>2.678400000000003E-2</v>
      </c>
      <c r="AQ40" s="13">
        <f t="shared" si="12"/>
        <v>2.4877000000000038E-2</v>
      </c>
      <c r="AR40" s="13">
        <f t="shared" si="12"/>
        <v>2.6782580999999972E-2</v>
      </c>
      <c r="AS40" s="13">
        <f t="shared" si="12"/>
        <v>2.6195000000000024E-2</v>
      </c>
      <c r="AT40" s="13">
        <f t="shared" si="12"/>
        <v>3.3192999999999917E-2</v>
      </c>
      <c r="AU40" s="13">
        <f t="shared" si="12"/>
        <v>3.0837000000000003E-2</v>
      </c>
      <c r="AV40" s="13">
        <f t="shared" si="12"/>
        <v>4.2400999999999966E-2</v>
      </c>
      <c r="AW40" s="13">
        <f t="shared" si="12"/>
        <v>3.0268355999999996E-2</v>
      </c>
      <c r="AX40" s="13">
        <f t="shared" si="12"/>
        <v>3.6076195000000089E-2</v>
      </c>
      <c r="AY40" s="13">
        <f t="shared" si="12"/>
        <v>3.428064800000008E-2</v>
      </c>
      <c r="AZ40" s="13">
        <f t="shared" si="12"/>
        <v>3.0118513999999985E-2</v>
      </c>
      <c r="BA40" s="13">
        <f t="shared" si="12"/>
        <v>2.3967999999999989E-2</v>
      </c>
      <c r="BB40" s="13">
        <f t="shared" si="12"/>
        <v>2.9517999999999989E-2</v>
      </c>
      <c r="BC40" s="15">
        <f t="shared" si="12"/>
        <v>0</v>
      </c>
      <c r="BD40" s="302"/>
    </row>
    <row r="41" spans="2:56" ht="17.149999999999999" customHeight="1">
      <c r="B41" s="19" t="s">
        <v>30</v>
      </c>
      <c r="C41" s="111">
        <f>1/$A$1*[1]PaperSectorMinusCoreVPAImp!$B$194</f>
        <v>0.510961</v>
      </c>
      <c r="D41" s="112">
        <f>1/$A$1*[1]PaperSectorMinusCoreVPAImp!$C$194</f>
        <v>0.63369949999999997</v>
      </c>
      <c r="E41" s="112">
        <f>1/$A$1*[1]PaperSectorMinusCoreVPAImp!$D$194</f>
        <v>0.71031966850000017</v>
      </c>
      <c r="F41" s="112">
        <f>1/$A$1*[1]PaperSectorMinusCoreVPAImp!$E$194</f>
        <v>0.70840123399999999</v>
      </c>
      <c r="G41" s="112">
        <f>1/$A$1*[1]PaperSectorMinusCoreVPAImp!$F$194</f>
        <v>0.66057396299999993</v>
      </c>
      <c r="H41" s="112">
        <f>1/$A$1*[1]PaperSectorMinusCoreVPAImp!$G$194</f>
        <v>0.65582726799999991</v>
      </c>
      <c r="I41" s="112">
        <f>1/$A$1*[1]PaperSectorMinusCoreVPAImp!$H$194</f>
        <v>0.59595381199999997</v>
      </c>
      <c r="J41" s="113">
        <f>1/$A$1*[1]PaperSectorMinusCoreVPAImp!$I$194</f>
        <v>0.55996100119999992</v>
      </c>
      <c r="K41" s="113">
        <f>1/$A$1*[1]PaperSectorMinusCoreVPAImp!J$194</f>
        <v>0.53050811715000001</v>
      </c>
      <c r="L41" s="113">
        <f>1/$A$1*[1]PaperSectorMinusCoreVPAImp!K$194</f>
        <v>0.54131861568999995</v>
      </c>
      <c r="M41" s="112">
        <f>1/$A$1*[1]PaperSectorMinusCoreVPAImp!L$194</f>
        <v>0.74701330127999988</v>
      </c>
      <c r="N41" s="112">
        <f>1/$A$1*[1]PaperSectorMinusCoreVPAImp!M$194</f>
        <v>0.80696364749999994</v>
      </c>
      <c r="O41" s="112">
        <f>1/$A$1*[1]PaperSectorMinusCoreVPAImp!N$194</f>
        <v>0.86993585849999988</v>
      </c>
      <c r="P41" s="112">
        <f>1/$A$1*[1]PaperSectorMinusCoreVPAImp!O$194</f>
        <v>0.8973101899</v>
      </c>
      <c r="Q41" s="112">
        <f>1/$A$1*[1]PaperSectorMinusCoreVPAImp!P$194</f>
        <v>0.80173772214999994</v>
      </c>
      <c r="R41" s="112">
        <f>1/$A$1*[1]PaperSectorMinusCoreVPAImp!Q$194</f>
        <v>0.92105173533000007</v>
      </c>
      <c r="S41" s="112">
        <f>1/$A$1*[1]PaperSectorMinusCoreVPAImp!R$194</f>
        <v>1.0015189450699999</v>
      </c>
      <c r="T41" s="112">
        <f>1/$A$1*[1]PaperSectorMinusCoreVPAImp!S$194</f>
        <v>0.73911683447000009</v>
      </c>
      <c r="U41" s="112">
        <f>1/$A$1*[1]PaperSectorMinusCoreVPAImp!T$194</f>
        <v>0.80815248979999998</v>
      </c>
      <c r="V41" s="112">
        <f>1/$A$1*[1]PaperSectorMinusCoreVPAImp!U$194</f>
        <v>0.69928458750999989</v>
      </c>
      <c r="W41" s="112">
        <f>1/$A$1*[1]PaperSectorMinusCoreVPAImp!V$194</f>
        <v>0.77959956039</v>
      </c>
      <c r="X41" s="112">
        <f>1/$A$1*[1]PaperSectorMinusCoreVPAImp!W$194</f>
        <v>0.86262664865999994</v>
      </c>
      <c r="Y41" s="112">
        <f>1/$A$1*[1]PaperSectorMinusCoreVPAImp!X$194</f>
        <v>0.65020235475099997</v>
      </c>
      <c r="Z41" s="112">
        <f>1/$A$1*[1]PaperSectorMinusCoreVPAImp!Y$194</f>
        <v>0.34651542499999999</v>
      </c>
      <c r="AA41" s="112">
        <f>1/$A$1*[1]PaperSectorMinusCoreVPAImp!Z$194</f>
        <v>0.25796657000000001</v>
      </c>
      <c r="AB41" s="112">
        <f>1/$A$1*[1]PaperSectorMinusCoreVPAImp!AA$194</f>
        <v>0</v>
      </c>
      <c r="AC41" s="4"/>
      <c r="AD41" s="311">
        <f>1/1000*[1]PaperSectorMinusCoreVPAImp!AB$194</f>
        <v>5.8507000000000003E-2</v>
      </c>
      <c r="AE41" s="72">
        <f>1/1000*[1]PaperSectorMinusCoreVPAImp!AC$194</f>
        <v>5.1223054999999997E-2</v>
      </c>
      <c r="AF41" s="72">
        <f>1/1000*[1]PaperSectorMinusCoreVPAImp!AD$194</f>
        <v>5.8635000000000007E-2</v>
      </c>
      <c r="AG41" s="72">
        <f>1/1000*[1]PaperSectorMinusCoreVPAImp!AE$194</f>
        <v>6.4023142000000005E-2</v>
      </c>
      <c r="AH41" s="72">
        <f>1/1000*[1]PaperSectorMinusCoreVPAImp!AF$194</f>
        <v>6.7072000000000007E-2</v>
      </c>
      <c r="AI41" s="72">
        <f>1/1000*[1]PaperSectorMinusCoreVPAImp!AG$194</f>
        <v>6.8209000000000006E-2</v>
      </c>
      <c r="AJ41" s="72">
        <f>1/1000*[1]PaperSectorMinusCoreVPAImp!AH$194</f>
        <v>7.183500000000001E-2</v>
      </c>
      <c r="AK41" s="72">
        <f>1/1000*[1]PaperSectorMinusCoreVPAImp!AI$194</f>
        <v>8.1143000000000021E-2</v>
      </c>
      <c r="AL41" s="72">
        <f>1/1000*[1]PaperSectorMinusCoreVPAImp!AJ$194</f>
        <v>7.8832000000000013E-2</v>
      </c>
      <c r="AM41" s="72">
        <f>1/1000*[1]PaperSectorMinusCoreVPAImp!AK$194</f>
        <v>6.1985000000000005E-2</v>
      </c>
      <c r="AN41" s="72">
        <f>1/1000*[1]PaperSectorMinusCoreVPAImp!AL$194</f>
        <v>0.11564700000000001</v>
      </c>
      <c r="AO41" s="72">
        <f>1/1000*[1]PaperSectorMinusCoreVPAImp!AM$194</f>
        <v>0.123963</v>
      </c>
      <c r="AP41" s="72">
        <f>1/1000*[1]PaperSectorMinusCoreVPAImp!AN$194</f>
        <v>0.110066</v>
      </c>
      <c r="AQ41" s="72">
        <f>1/1000*[1]PaperSectorMinusCoreVPAImp!AO$194</f>
        <v>0.120976</v>
      </c>
      <c r="AR41" s="72">
        <f>1/1000*[1]PaperSectorMinusCoreVPAImp!AP$194</f>
        <v>0.11036919399999999</v>
      </c>
      <c r="AS41" s="72">
        <f>1/1000*[1]PaperSectorMinusCoreVPAImp!AQ$194</f>
        <v>0.12585399999999999</v>
      </c>
      <c r="AT41" s="72">
        <f>1/1000*[1]PaperSectorMinusCoreVPAImp!AR$194</f>
        <v>0.114788</v>
      </c>
      <c r="AU41" s="72">
        <f>1/1000*[1]PaperSectorMinusCoreVPAImp!AS$194</f>
        <v>0.102938</v>
      </c>
      <c r="AV41" s="72">
        <f>1/1000*[1]PaperSectorMinusCoreVPAImp!AT$194</f>
        <v>0.14754399999999998</v>
      </c>
      <c r="AW41" s="72">
        <f>1/1000*[1]PaperSectorMinusCoreVPAImp!AU$194</f>
        <v>0.103323227</v>
      </c>
      <c r="AX41" s="72">
        <f>1/1000*[1]PaperSectorMinusCoreVPAImp!AV$194</f>
        <v>9.5349652000000007E-2</v>
      </c>
      <c r="AY41" s="72">
        <f>1/1000*[1]PaperSectorMinusCoreVPAImp!AW$194</f>
        <v>0.13972152099999999</v>
      </c>
      <c r="AZ41" s="72">
        <f>1/1000*[1]PaperSectorMinusCoreVPAImp!AX$194</f>
        <v>0.12340045099999999</v>
      </c>
      <c r="BA41" s="72">
        <f>1/1000*[1]PaperSectorMinusCoreVPAImp!AY$194</f>
        <v>5.7022999999999997E-2</v>
      </c>
      <c r="BB41" s="72">
        <f>1/1000*[1]PaperSectorMinusCoreVPAImp!AZ$194</f>
        <v>4.2540999999999995E-2</v>
      </c>
      <c r="BC41" s="74">
        <f>1/1000*[1]PaperSectorMinusCoreVPAImp!BA$194</f>
        <v>0</v>
      </c>
      <c r="BD41" s="302"/>
    </row>
    <row r="42" spans="2:56" ht="17.149999999999999" customHeight="1">
      <c r="B42" s="9" t="s">
        <v>102</v>
      </c>
      <c r="C42" s="92">
        <f t="shared" ref="C42:AB42" si="13">C5-SUM(C6,C10,C14,C19,C30,C41)</f>
        <v>0.78243229999999997</v>
      </c>
      <c r="D42" s="93">
        <f t="shared" si="13"/>
        <v>0.82535220000000464</v>
      </c>
      <c r="E42" s="93">
        <f t="shared" si="13"/>
        <v>0.87473342800000076</v>
      </c>
      <c r="F42" s="93">
        <f t="shared" si="13"/>
        <v>0.8393731798500017</v>
      </c>
      <c r="G42" s="93">
        <f t="shared" si="13"/>
        <v>1.0086938070000002</v>
      </c>
      <c r="H42" s="93">
        <f t="shared" si="13"/>
        <v>0.94917885160000282</v>
      </c>
      <c r="I42" s="93">
        <f t="shared" si="13"/>
        <v>0.87793532499999571</v>
      </c>
      <c r="J42" s="135">
        <f t="shared" si="13"/>
        <v>1.0527439316999931</v>
      </c>
      <c r="K42" s="135">
        <f t="shared" si="13"/>
        <v>1.2341408358100043</v>
      </c>
      <c r="L42" s="135">
        <f t="shared" si="13"/>
        <v>0.80814324244999902</v>
      </c>
      <c r="M42" s="93">
        <f t="shared" si="13"/>
        <v>0.53856577647499293</v>
      </c>
      <c r="N42" s="93">
        <f t="shared" si="13"/>
        <v>0.613091418110006</v>
      </c>
      <c r="O42" s="93">
        <f t="shared" si="13"/>
        <v>0.57488546880999536</v>
      </c>
      <c r="P42" s="93">
        <f t="shared" si="13"/>
        <v>0.56247333596000004</v>
      </c>
      <c r="Q42" s="93">
        <f t="shared" si="13"/>
        <v>0.61272954852000261</v>
      </c>
      <c r="R42" s="93">
        <f t="shared" si="13"/>
        <v>0.538074320019998</v>
      </c>
      <c r="S42" s="93">
        <f t="shared" si="13"/>
        <v>0.44465727935000743</v>
      </c>
      <c r="T42" s="93">
        <f t="shared" si="13"/>
        <v>0.43954676014001137</v>
      </c>
      <c r="U42" s="93">
        <f t="shared" si="13"/>
        <v>0.51089001995000416</v>
      </c>
      <c r="V42" s="93">
        <f t="shared" si="13"/>
        <v>0.50107542163000218</v>
      </c>
      <c r="W42" s="93">
        <f t="shared" si="13"/>
        <v>0.53229807913866978</v>
      </c>
      <c r="X42" s="93">
        <f t="shared" si="13"/>
        <v>0.83577082297999894</v>
      </c>
      <c r="Y42" s="93">
        <f t="shared" si="13"/>
        <v>0.54723185724899359</v>
      </c>
      <c r="Z42" s="93">
        <f t="shared" si="13"/>
        <v>0.46048000500000796</v>
      </c>
      <c r="AA42" s="93">
        <f t="shared" si="13"/>
        <v>0.59693372999999639</v>
      </c>
      <c r="AB42" s="93">
        <f t="shared" si="13"/>
        <v>0</v>
      </c>
      <c r="AC42" s="4"/>
      <c r="AD42" s="68">
        <f t="shared" ref="AD42:BC42" si="14">AD5-SUM(AD6,AD10,AD14,AD19,AD30,AD41)</f>
        <v>6.9103000000000137E-2</v>
      </c>
      <c r="AE42" s="26">
        <f t="shared" si="14"/>
        <v>6.3730456999999685E-2</v>
      </c>
      <c r="AF42" s="26">
        <f t="shared" si="14"/>
        <v>6.9697313999999677E-2</v>
      </c>
      <c r="AG42" s="26">
        <f t="shared" si="14"/>
        <v>7.5074026000000682E-2</v>
      </c>
      <c r="AH42" s="26">
        <f t="shared" si="14"/>
        <v>0.10383100000000001</v>
      </c>
      <c r="AI42" s="26">
        <f t="shared" si="14"/>
        <v>0.10004499999999883</v>
      </c>
      <c r="AJ42" s="26">
        <f t="shared" si="14"/>
        <v>9.6472999999999587E-2</v>
      </c>
      <c r="AK42" s="26">
        <f t="shared" si="14"/>
        <v>0.11202899999999927</v>
      </c>
      <c r="AL42" s="26">
        <f t="shared" si="14"/>
        <v>0.15057000000000054</v>
      </c>
      <c r="AM42" s="26">
        <f t="shared" si="14"/>
        <v>8.9725000000000055E-2</v>
      </c>
      <c r="AN42" s="26">
        <f t="shared" si="14"/>
        <v>9.8179000000001349E-2</v>
      </c>
      <c r="AO42" s="26">
        <f t="shared" si="14"/>
        <v>0.11944600000000127</v>
      </c>
      <c r="AP42" s="26">
        <f t="shared" si="14"/>
        <v>9.6273000000002718E-2</v>
      </c>
      <c r="AQ42" s="26">
        <f t="shared" si="14"/>
        <v>9.8663000000001055E-2</v>
      </c>
      <c r="AR42" s="26">
        <f t="shared" si="14"/>
        <v>0.10868749599999861</v>
      </c>
      <c r="AS42" s="26">
        <f t="shared" si="14"/>
        <v>9.0616000000002028E-2</v>
      </c>
      <c r="AT42" s="26">
        <f t="shared" si="14"/>
        <v>7.0447000000000148E-2</v>
      </c>
      <c r="AU42" s="26">
        <f t="shared" si="14"/>
        <v>7.3654000000003883E-2</v>
      </c>
      <c r="AV42" s="26">
        <f t="shared" si="14"/>
        <v>9.9106000000000805E-2</v>
      </c>
      <c r="AW42" s="26">
        <f t="shared" si="14"/>
        <v>8.7082933000000029E-2</v>
      </c>
      <c r="AX42" s="26">
        <f t="shared" si="14"/>
        <v>8.4017320000001394E-2</v>
      </c>
      <c r="AY42" s="26">
        <f t="shared" si="14"/>
        <v>0.14850918399999991</v>
      </c>
      <c r="AZ42" s="26">
        <f t="shared" si="14"/>
        <v>0.12413020000000063</v>
      </c>
      <c r="BA42" s="26">
        <f t="shared" si="14"/>
        <v>9.1168000000001914E-2</v>
      </c>
      <c r="BB42" s="26">
        <f t="shared" si="14"/>
        <v>0.1144769999999995</v>
      </c>
      <c r="BC42" s="27">
        <f t="shared" si="14"/>
        <v>0</v>
      </c>
      <c r="BD42" s="302"/>
    </row>
    <row r="43" spans="2:56">
      <c r="B43" s="5" t="s">
        <v>26</v>
      </c>
      <c r="C43" s="48">
        <f>1/$A$1*[1]PaperSectorMinusCoreVPAImp!$B$15</f>
        <v>0.29183342999999995</v>
      </c>
      <c r="D43" s="11">
        <f>1/$A$1*[1]PaperSectorMinusCoreVPAImp!$C$15</f>
        <v>0.37738931999999992</v>
      </c>
      <c r="E43" s="11">
        <f>1/$A$1*[1]PaperSectorMinusCoreVPAImp!$D$15</f>
        <v>0.38903791249999992</v>
      </c>
      <c r="F43" s="11">
        <f>1/$A$1*[1]PaperSectorMinusCoreVPAImp!$E$15</f>
        <v>0.38275264699999995</v>
      </c>
      <c r="G43" s="11">
        <f>1/$A$1*[1]PaperSectorMinusCoreVPAImp!$F$15</f>
        <v>0.5076898084999999</v>
      </c>
      <c r="H43" s="11">
        <f>1/$A$1*[1]PaperSectorMinusCoreVPAImp!$G$15</f>
        <v>0.46517886450000001</v>
      </c>
      <c r="I43" s="11">
        <f>1/$A$1*[1]PaperSectorMinusCoreVPAImp!$H$15</f>
        <v>0.379106954</v>
      </c>
      <c r="J43" s="40">
        <f>1/$A$1*[1]PaperSectorMinusCoreVPAImp!$I$15</f>
        <v>0.58266124900000005</v>
      </c>
      <c r="K43" s="40">
        <f>1/$A$1*[1]PaperSectorMinusCoreVPAImp!J$15</f>
        <v>0.68922233180999992</v>
      </c>
      <c r="L43" s="40">
        <f>1/$A$1*[1]PaperSectorMinusCoreVPAImp!K$15</f>
        <v>0.32691667968999999</v>
      </c>
      <c r="M43" s="11">
        <f>1/$A$1*[1]PaperSectorMinusCoreVPAImp!L$15</f>
        <v>3.2772407499999996E-2</v>
      </c>
      <c r="N43" s="11">
        <f>1/$A$1*[1]PaperSectorMinusCoreVPAImp!M$15</f>
        <v>3.1316167030000001E-2</v>
      </c>
      <c r="O43" s="11">
        <f>1/$A$1*[1]PaperSectorMinusCoreVPAImp!N$15</f>
        <v>3.6733000699999997E-2</v>
      </c>
      <c r="P43" s="11">
        <f>1/$A$1*[1]PaperSectorMinusCoreVPAImp!O$15</f>
        <v>3.3888190959999995E-2</v>
      </c>
      <c r="Q43" s="11">
        <f>1/$A$1*[1]PaperSectorMinusCoreVPAImp!P$15</f>
        <v>3.4679673699999997E-2</v>
      </c>
      <c r="R43" s="11">
        <f>1/$A$1*[1]PaperSectorMinusCoreVPAImp!Q$15</f>
        <v>2.3835685999999998E-2</v>
      </c>
      <c r="S43" s="11">
        <f>1/$A$1*[1]PaperSectorMinusCoreVPAImp!R$15</f>
        <v>2.1676042499999999E-2</v>
      </c>
      <c r="T43" s="11">
        <f>1/$A$1*[1]PaperSectorMinusCoreVPAImp!S$15</f>
        <v>2.7337124499999997E-2</v>
      </c>
      <c r="U43" s="11">
        <f>1/$A$1*[1]PaperSectorMinusCoreVPAImp!T$15</f>
        <v>2.8380217949999998E-2</v>
      </c>
      <c r="V43" s="11">
        <f>1/$A$1*[1]PaperSectorMinusCoreVPAImp!U$15</f>
        <v>2.67299228E-2</v>
      </c>
      <c r="W43" s="11">
        <f>1/$A$1*[1]PaperSectorMinusCoreVPAImp!V$15</f>
        <v>3.1425350098659995E-2</v>
      </c>
      <c r="X43" s="11">
        <f>1/$A$1*[1]PaperSectorMinusCoreVPAImp!W$15</f>
        <v>5.5287345959999998E-2</v>
      </c>
      <c r="Y43" s="11">
        <f>1/$A$1*[1]PaperSectorMinusCoreVPAImp!X$15</f>
        <v>5.7938497196999991E-2</v>
      </c>
      <c r="Z43" s="11">
        <f>1/$A$1*[1]PaperSectorMinusCoreVPAImp!Y$15</f>
        <v>2.9558550000000017E-2</v>
      </c>
      <c r="AA43" s="11">
        <f>1/$A$1*[1]PaperSectorMinusCoreVPAImp!Z$15</f>
        <v>5.3997650000000022E-2</v>
      </c>
      <c r="AB43" s="11">
        <f>1/$A$1*[1]PaperSectorMinusCoreVPAImp!AA$15</f>
        <v>0</v>
      </c>
      <c r="AC43" s="4"/>
      <c r="AD43" s="309">
        <f>1/1000*[1]PaperSectorMinusCoreVPAImp!AB$15</f>
        <v>1.1609E-2</v>
      </c>
      <c r="AE43" s="11">
        <f>1/1000*[1]PaperSectorMinusCoreVPAImp!AC$15</f>
        <v>1.5281634999999998E-2</v>
      </c>
      <c r="AF43" s="11">
        <f>1/1000*[1]PaperSectorMinusCoreVPAImp!AD$15</f>
        <v>1.7630750000000001E-2</v>
      </c>
      <c r="AG43" s="11">
        <f>1/1000*[1]PaperSectorMinusCoreVPAImp!AE$15</f>
        <v>1.9180235E-2</v>
      </c>
      <c r="AH43" s="11">
        <f>1/1000*[1]PaperSectorMinusCoreVPAImp!AF$15</f>
        <v>3.3238000000000004E-2</v>
      </c>
      <c r="AI43" s="11">
        <f>1/1000*[1]PaperSectorMinusCoreVPAImp!AG$15</f>
        <v>3.1823000000000004E-2</v>
      </c>
      <c r="AJ43" s="11">
        <f>1/1000*[1]PaperSectorMinusCoreVPAImp!AH$15</f>
        <v>2.2851E-2</v>
      </c>
      <c r="AK43" s="11">
        <f>1/1000*[1]PaperSectorMinusCoreVPAImp!AI$15</f>
        <v>3.6000999999999998E-2</v>
      </c>
      <c r="AL43" s="11">
        <f>1/1000*[1]PaperSectorMinusCoreVPAImp!AJ$15</f>
        <v>5.6741E-2</v>
      </c>
      <c r="AM43" s="11">
        <f>1/1000*[1]PaperSectorMinusCoreVPAImp!AK$15</f>
        <v>2.2738999999999999E-2</v>
      </c>
      <c r="AN43" s="11">
        <f>1/1000*[1]PaperSectorMinusCoreVPAImp!AL$15</f>
        <v>7.0660000000000002E-3</v>
      </c>
      <c r="AO43" s="11">
        <f>1/1000*[1]PaperSectorMinusCoreVPAImp!AM$15</f>
        <v>6.9480000000000002E-3</v>
      </c>
      <c r="AP43" s="11">
        <f>1/1000*[1]PaperSectorMinusCoreVPAImp!AN$15</f>
        <v>7.1260000000000004E-3</v>
      </c>
      <c r="AQ43" s="11">
        <f>1/1000*[1]PaperSectorMinusCoreVPAImp!AO$15</f>
        <v>7.1600000000000006E-3</v>
      </c>
      <c r="AR43" s="11">
        <f>1/1000*[1]PaperSectorMinusCoreVPAImp!AP$15</f>
        <v>6.1916319999999999E-3</v>
      </c>
      <c r="AS43" s="11">
        <f>1/1000*[1]PaperSectorMinusCoreVPAImp!AQ$15</f>
        <v>4.0800000000000003E-3</v>
      </c>
      <c r="AT43" s="11">
        <f>1/1000*[1]PaperSectorMinusCoreVPAImp!AR$15</f>
        <v>3.2600000000000003E-3</v>
      </c>
      <c r="AU43" s="11">
        <f>1/1000*[1]PaperSectorMinusCoreVPAImp!AS$15</f>
        <v>4.6370000000000005E-3</v>
      </c>
      <c r="AV43" s="11">
        <f>1/1000*[1]PaperSectorMinusCoreVPAImp!AT$15</f>
        <v>5.0509999999999999E-3</v>
      </c>
      <c r="AW43" s="11">
        <f>1/1000*[1]PaperSectorMinusCoreVPAImp!AU$15</f>
        <v>4.2389640000000004E-3</v>
      </c>
      <c r="AX43" s="11">
        <f>1/1000*[1]PaperSectorMinusCoreVPAImp!AV$15</f>
        <v>5.2905019999999999E-3</v>
      </c>
      <c r="AY43" s="11">
        <f>1/1000*[1]PaperSectorMinusCoreVPAImp!AW$15</f>
        <v>1.1053130999999999E-2</v>
      </c>
      <c r="AZ43" s="11">
        <f>1/1000*[1]PaperSectorMinusCoreVPAImp!AX$15</f>
        <v>1.5280586000000001E-2</v>
      </c>
      <c r="BA43" s="11">
        <f>1/1000*[1]PaperSectorMinusCoreVPAImp!AY$15</f>
        <v>6.2050000000000004E-3</v>
      </c>
      <c r="BB43" s="11">
        <f>1/1000*[1]PaperSectorMinusCoreVPAImp!AZ$15</f>
        <v>1.0503E-2</v>
      </c>
      <c r="BC43" s="10">
        <f>1/1000*[1]PaperSectorMinusCoreVPAImp!BA$15</f>
        <v>0</v>
      </c>
      <c r="BD43" s="302"/>
    </row>
    <row r="44" spans="2:56">
      <c r="B44" s="53" t="s">
        <v>161</v>
      </c>
      <c r="C44" s="48">
        <f>1/$A$1*[1]PaperSectorMinusCoreVPAImp!$B$108</f>
        <v>1.3428000000000001E-2</v>
      </c>
      <c r="D44" s="11">
        <f>1/$A$1*[1]PaperSectorMinusCoreVPAImp!$C$108</f>
        <v>0</v>
      </c>
      <c r="E44" s="11">
        <f>1/$A$1*[1]PaperSectorMinusCoreVPAImp!$D$108</f>
        <v>6.8165860000000003E-3</v>
      </c>
      <c r="F44" s="11">
        <f>1/$A$1*[1]PaperSectorMinusCoreVPAImp!$E$108</f>
        <v>1.783005E-3</v>
      </c>
      <c r="G44" s="11">
        <f>1/$A$1*[1]PaperSectorMinusCoreVPAImp!$F$108</f>
        <v>1.1124819999999999E-3</v>
      </c>
      <c r="H44" s="11">
        <f>1/$A$1*[1]PaperSectorMinusCoreVPAImp!$G$108</f>
        <v>1.0642765E-3</v>
      </c>
      <c r="I44" s="11">
        <f>1/$A$1*[1]PaperSectorMinusCoreVPAImp!$H$108</f>
        <v>2.5020939999999998E-3</v>
      </c>
      <c r="J44" s="40">
        <f>1/$A$1*[1]PaperSectorMinusCoreVPAImp!$I$108</f>
        <v>6.3664404999999999E-3</v>
      </c>
      <c r="K44" s="40">
        <f>1/$A$1*[1]PaperSectorMinusCoreVPAImp!J$108</f>
        <v>5.9351092999999994E-2</v>
      </c>
      <c r="L44" s="40">
        <f>1/$A$1*[1]PaperSectorMinusCoreVPAImp!K$108</f>
        <v>2.735029332E-2</v>
      </c>
      <c r="M44" s="11">
        <f>1/$A$1*[1]PaperSectorMinusCoreVPAImp!L$108</f>
        <v>3.3103095360000001E-2</v>
      </c>
      <c r="N44" s="11">
        <f>1/$A$1*[1]PaperSectorMinusCoreVPAImp!M$108</f>
        <v>2.5564675500000002E-2</v>
      </c>
      <c r="O44" s="11">
        <f>1/$A$1*[1]PaperSectorMinusCoreVPAImp!N$108</f>
        <v>1.322285711E-2</v>
      </c>
      <c r="P44" s="11">
        <f>1/$A$1*[1]PaperSectorMinusCoreVPAImp!O$108</f>
        <v>1.5244284999999999E-3</v>
      </c>
      <c r="Q44" s="11">
        <f>1/$A$1*[1]PaperSectorMinusCoreVPAImp!P$108</f>
        <v>2.74542611E-3</v>
      </c>
      <c r="R44" s="11">
        <f>1/$A$1*[1]PaperSectorMinusCoreVPAImp!Q$108</f>
        <v>1.3000365E-3</v>
      </c>
      <c r="S44" s="11">
        <f>1/$A$1*[1]PaperSectorMinusCoreVPAImp!R$108</f>
        <v>1.1274480000000001E-3</v>
      </c>
      <c r="T44" s="11">
        <f>1/$A$1*[1]PaperSectorMinusCoreVPAImp!S$108</f>
        <v>5.9783815000000002E-3</v>
      </c>
      <c r="U44" s="11">
        <f>1/$A$1*[1]PaperSectorMinusCoreVPAImp!T$108</f>
        <v>1.548803E-2</v>
      </c>
      <c r="V44" s="11">
        <f>1/$A$1*[1]PaperSectorMinusCoreVPAImp!U$108</f>
        <v>1.8901049649999998E-2</v>
      </c>
      <c r="W44" s="11">
        <f>1/$A$1*[1]PaperSectorMinusCoreVPAImp!V$108</f>
        <v>3.1411985499999996E-2</v>
      </c>
      <c r="X44" s="11">
        <f>1/$A$1*[1]PaperSectorMinusCoreVPAImp!W$108</f>
        <v>0.312729802</v>
      </c>
      <c r="Y44" s="11">
        <f>1/$A$1*[1]PaperSectorMinusCoreVPAImp!X$108</f>
        <v>1.4508564325499998E-2</v>
      </c>
      <c r="Z44" s="11">
        <f>1/$A$1*[1]PaperSectorMinusCoreVPAImp!Y$108</f>
        <v>1.0332349999999983E-2</v>
      </c>
      <c r="AA44" s="11">
        <f>1/$A$1*[1]PaperSectorMinusCoreVPAImp!Z$108</f>
        <v>7.2883999999999857E-3</v>
      </c>
      <c r="AB44" s="11">
        <f>1/$A$1*[1]PaperSectorMinusCoreVPAImp!AA$108</f>
        <v>0</v>
      </c>
      <c r="AC44" s="4"/>
      <c r="AD44" s="309">
        <f>1/1000*[1]PaperSectorMinusCoreVPAImp!AB$108</f>
        <v>1.5809999999999999E-3</v>
      </c>
      <c r="AE44" s="11">
        <f>1/1000*[1]PaperSectorMinusCoreVPAImp!AC$108</f>
        <v>0</v>
      </c>
      <c r="AF44" s="11">
        <f>1/1000*[1]PaperSectorMinusCoreVPAImp!AD$108</f>
        <v>1.377E-3</v>
      </c>
      <c r="AG44" s="11">
        <f>1/1000*[1]PaperSectorMinusCoreVPAImp!AE$108</f>
        <v>4.8098599999999998E-4</v>
      </c>
      <c r="AH44" s="11">
        <f>1/1000*[1]PaperSectorMinusCoreVPAImp!AF$108</f>
        <v>3.4000000000000002E-4</v>
      </c>
      <c r="AI44" s="11">
        <f>1/1000*[1]PaperSectorMinusCoreVPAImp!AG$108</f>
        <v>4.1000000000000005E-4</v>
      </c>
      <c r="AJ44" s="11">
        <f>1/1000*[1]PaperSectorMinusCoreVPAImp!AH$108</f>
        <v>6.4199999999999999E-4</v>
      </c>
      <c r="AK44" s="11">
        <f>1/1000*[1]PaperSectorMinusCoreVPAImp!AI$108</f>
        <v>1.7440000000000001E-3</v>
      </c>
      <c r="AL44" s="11">
        <f>1/1000*[1]PaperSectorMinusCoreVPAImp!AJ$108</f>
        <v>1.4981999999999999E-2</v>
      </c>
      <c r="AM44" s="11">
        <f>1/1000*[1]PaperSectorMinusCoreVPAImp!AK$108</f>
        <v>6.9270000000000009E-3</v>
      </c>
      <c r="AN44" s="11">
        <f>1/1000*[1]PaperSectorMinusCoreVPAImp!AL$108</f>
        <v>9.9430000000000004E-3</v>
      </c>
      <c r="AO44" s="11">
        <f>1/1000*[1]PaperSectorMinusCoreVPAImp!AM$108</f>
        <v>7.9690000000000004E-3</v>
      </c>
      <c r="AP44" s="11">
        <f>1/1000*[1]PaperSectorMinusCoreVPAImp!AN$108</f>
        <v>3.3790000000000005E-3</v>
      </c>
      <c r="AQ44" s="11">
        <f>1/1000*[1]PaperSectorMinusCoreVPAImp!AO$108</f>
        <v>8.1000000000000006E-4</v>
      </c>
      <c r="AR44" s="11">
        <f>1/1000*[1]PaperSectorMinusCoreVPAImp!AP$108</f>
        <v>1.871473E-3</v>
      </c>
      <c r="AS44" s="11">
        <f>1/1000*[1]PaperSectorMinusCoreVPAImp!AQ$108</f>
        <v>6.1200000000000002E-4</v>
      </c>
      <c r="AT44" s="11">
        <f>1/1000*[1]PaperSectorMinusCoreVPAImp!AR$108</f>
        <v>7.4899999999999999E-4</v>
      </c>
      <c r="AU44" s="11">
        <f>1/1000*[1]PaperSectorMinusCoreVPAImp!AS$108</f>
        <v>2.032E-3</v>
      </c>
      <c r="AV44" s="11">
        <f>1/1000*[1]PaperSectorMinusCoreVPAImp!AT$108</f>
        <v>3.8630000000000005E-3</v>
      </c>
      <c r="AW44" s="11">
        <f>1/1000*[1]PaperSectorMinusCoreVPAImp!AU$108</f>
        <v>5.4776569999999995E-3</v>
      </c>
      <c r="AX44" s="11">
        <f>1/1000*[1]PaperSectorMinusCoreVPAImp!AV$108</f>
        <v>7.5550000000000001E-3</v>
      </c>
      <c r="AY44" s="11">
        <f>1/1000*[1]PaperSectorMinusCoreVPAImp!AW$108</f>
        <v>4.7141111999999999E-2</v>
      </c>
      <c r="AZ44" s="11">
        <f>1/1000*[1]PaperSectorMinusCoreVPAImp!AX$108</f>
        <v>4.8857650000000002E-3</v>
      </c>
      <c r="BA44" s="11">
        <f>1/1000*[1]PaperSectorMinusCoreVPAImp!AY$108</f>
        <v>3.7789999999999998E-3</v>
      </c>
      <c r="BB44" s="11">
        <f>1/1000*[1]PaperSectorMinusCoreVPAImp!AZ$108</f>
        <v>3.8530000000000001E-3</v>
      </c>
      <c r="BC44" s="10">
        <f>1/1000*[1]PaperSectorMinusCoreVPAImp!BA$108</f>
        <v>0</v>
      </c>
      <c r="BD44" s="302"/>
    </row>
    <row r="45" spans="2:56">
      <c r="B45" s="5" t="s">
        <v>27</v>
      </c>
      <c r="C45" s="48">
        <f>1/$A$1*[1]PaperSectorMinusCoreVPAImp!$B$163</f>
        <v>0.46338736999999991</v>
      </c>
      <c r="D45" s="11">
        <f>1/$A$1*[1]PaperSectorMinusCoreVPAImp!$C$163</f>
        <v>0.42179538000000005</v>
      </c>
      <c r="E45" s="11">
        <f>1/$A$1*[1]PaperSectorMinusCoreVPAImp!$D$163</f>
        <v>0.42998467299999998</v>
      </c>
      <c r="F45" s="11">
        <f>1/$A$1*[1]PaperSectorMinusCoreVPAImp!$E$163</f>
        <v>0.39316931899999996</v>
      </c>
      <c r="G45" s="11">
        <f>1/$A$1*[1]PaperSectorMinusCoreVPAImp!$F$163</f>
        <v>0.43640012150000002</v>
      </c>
      <c r="H45" s="11">
        <f>1/$A$1*[1]PaperSectorMinusCoreVPAImp!$G$163</f>
        <v>0.43565788229999997</v>
      </c>
      <c r="I45" s="11">
        <f>1/$A$1*[1]PaperSectorMinusCoreVPAImp!$H$163</f>
        <v>0.45740390749999998</v>
      </c>
      <c r="J45" s="40">
        <f>1/$A$1*[1]PaperSectorMinusCoreVPAImp!$I$163</f>
        <v>0.42988338119999997</v>
      </c>
      <c r="K45" s="40">
        <f>1/$A$1*[1]PaperSectorMinusCoreVPAImp!J$163</f>
        <v>0.44921365950000003</v>
      </c>
      <c r="L45" s="40">
        <f>1/$A$1*[1]PaperSectorMinusCoreVPAImp!K$163</f>
        <v>0.42029887402999999</v>
      </c>
      <c r="M45" s="11">
        <f>1/$A$1*[1]PaperSectorMinusCoreVPAImp!L$163</f>
        <v>0.45738200150000002</v>
      </c>
      <c r="N45" s="11">
        <f>1/$A$1*[1]PaperSectorMinusCoreVPAImp!M$163</f>
        <v>0.53317468821999991</v>
      </c>
      <c r="O45" s="11">
        <f>1/$A$1*[1]PaperSectorMinusCoreVPAImp!N$163</f>
        <v>0.50173471550000004</v>
      </c>
      <c r="P45" s="11">
        <f>1/$A$1*[1]PaperSectorMinusCoreVPAImp!O$163</f>
        <v>0.49923183849999997</v>
      </c>
      <c r="Q45" s="11">
        <f>1/$A$1*[1]PaperSectorMinusCoreVPAImp!P$163</f>
        <v>0.56391857449999994</v>
      </c>
      <c r="R45" s="11">
        <f>1/$A$1*[1]PaperSectorMinusCoreVPAImp!Q$163</f>
        <v>0.49955521460999996</v>
      </c>
      <c r="S45" s="11">
        <f>1/$A$1*[1]PaperSectorMinusCoreVPAImp!R$163</f>
        <v>0.39897991085000001</v>
      </c>
      <c r="T45" s="11">
        <f>1/$A$1*[1]PaperSectorMinusCoreVPAImp!S$163</f>
        <v>0.36980415649999998</v>
      </c>
      <c r="U45" s="11">
        <f>1/$A$1*[1]PaperSectorMinusCoreVPAImp!T$163</f>
        <v>0.36399085899999994</v>
      </c>
      <c r="V45" s="11">
        <f>1/$A$1*[1]PaperSectorMinusCoreVPAImp!U$163</f>
        <v>0.40043436599999999</v>
      </c>
      <c r="W45" s="11">
        <f>1/$A$1*[1]PaperSectorMinusCoreVPAImp!V$163</f>
        <v>0.41932752065000001</v>
      </c>
      <c r="X45" s="11">
        <f>1/$A$1*[1]PaperSectorMinusCoreVPAImp!W$163</f>
        <v>0.408762668</v>
      </c>
      <c r="Y45" s="11">
        <f>1/$A$1*[1]PaperSectorMinusCoreVPAImp!X$163</f>
        <v>0.42423681590449996</v>
      </c>
      <c r="Z45" s="11">
        <f>1/$A$1*[1]PaperSectorMinusCoreVPAImp!Y$163</f>
        <v>0.38745030000000008</v>
      </c>
      <c r="AA45" s="11">
        <f>1/$A$1*[1]PaperSectorMinusCoreVPAImp!Z$163</f>
        <v>0.49448725000000004</v>
      </c>
      <c r="AB45" s="11">
        <f>1/$A$1*[1]PaperSectorMinusCoreVPAImp!AA$163</f>
        <v>0</v>
      </c>
      <c r="AC45" s="4"/>
      <c r="AD45" s="309">
        <f>1/1000*[1]PaperSectorMinusCoreVPAImp!AB$163</f>
        <v>5.3227000000000003E-2</v>
      </c>
      <c r="AE45" s="11">
        <f>1/1000*[1]PaperSectorMinusCoreVPAImp!AC$163</f>
        <v>4.3355241000000003E-2</v>
      </c>
      <c r="AF45" s="11">
        <f>1/1000*[1]PaperSectorMinusCoreVPAImp!AD$163</f>
        <v>4.1477000000000007E-2</v>
      </c>
      <c r="AG45" s="11">
        <f>1/1000*[1]PaperSectorMinusCoreVPAImp!AE$163</f>
        <v>4.0174371999999993E-2</v>
      </c>
      <c r="AH45" s="11">
        <f>1/1000*[1]PaperSectorMinusCoreVPAImp!AF$163</f>
        <v>5.1312999999999998E-2</v>
      </c>
      <c r="AI45" s="11">
        <f>1/1000*[1]PaperSectorMinusCoreVPAImp!AG$163</f>
        <v>5.0634000000000005E-2</v>
      </c>
      <c r="AJ45" s="11">
        <f>1/1000*[1]PaperSectorMinusCoreVPAImp!AH$163</f>
        <v>5.876300000000001E-2</v>
      </c>
      <c r="AK45" s="11">
        <f>1/1000*[1]PaperSectorMinusCoreVPAImp!AI$163</f>
        <v>6.4680000000000001E-2</v>
      </c>
      <c r="AL45" s="11">
        <f>1/1000*[1]PaperSectorMinusCoreVPAImp!AJ$163</f>
        <v>7.0913000000000018E-2</v>
      </c>
      <c r="AM45" s="11">
        <f>1/1000*[1]PaperSectorMinusCoreVPAImp!AK$163</f>
        <v>5.0621000000000006E-2</v>
      </c>
      <c r="AN45" s="11">
        <f>1/1000*[1]PaperSectorMinusCoreVPAImp!AL$163</f>
        <v>7.5119999999999992E-2</v>
      </c>
      <c r="AO45" s="11">
        <f>1/1000*[1]PaperSectorMinusCoreVPAImp!AM$163</f>
        <v>9.6519000000000008E-2</v>
      </c>
      <c r="AP45" s="11">
        <f>1/1000*[1]PaperSectorMinusCoreVPAImp!AN$163</f>
        <v>7.5686000000000003E-2</v>
      </c>
      <c r="AQ45" s="11">
        <f>1/1000*[1]PaperSectorMinusCoreVPAImp!AO$163</f>
        <v>7.7882000000000007E-2</v>
      </c>
      <c r="AR45" s="11">
        <f>1/1000*[1]PaperSectorMinusCoreVPAImp!AP$163</f>
        <v>9.3627241999999999E-2</v>
      </c>
      <c r="AS45" s="11">
        <f>1/1000*[1]PaperSectorMinusCoreVPAImp!AQ$163</f>
        <v>7.7606999999999995E-2</v>
      </c>
      <c r="AT45" s="11">
        <f>1/1000*[1]PaperSectorMinusCoreVPAImp!AR$163</f>
        <v>5.6552999999999999E-2</v>
      </c>
      <c r="AU45" s="11">
        <f>1/1000*[1]PaperSectorMinusCoreVPAImp!AS$163</f>
        <v>5.3309000000000009E-2</v>
      </c>
      <c r="AV45" s="11">
        <f>1/1000*[1]PaperSectorMinusCoreVPAImp!AT$163</f>
        <v>6.8867999999999999E-2</v>
      </c>
      <c r="AW45" s="11">
        <f>1/1000*[1]PaperSectorMinusCoreVPAImp!AU$163</f>
        <v>6.3231250000000003E-2</v>
      </c>
      <c r="AX45" s="11">
        <f>1/1000*[1]PaperSectorMinusCoreVPAImp!AV$163</f>
        <v>5.6236056000000006E-2</v>
      </c>
      <c r="AY45" s="11">
        <f>1/1000*[1]PaperSectorMinusCoreVPAImp!AW$163</f>
        <v>7.1969932E-2</v>
      </c>
      <c r="AZ45" s="11">
        <f>1/1000*[1]PaperSectorMinusCoreVPAImp!AX$163</f>
        <v>8.3163590999999995E-2</v>
      </c>
      <c r="BA45" s="11">
        <f>1/1000*[1]PaperSectorMinusCoreVPAImp!AY$163</f>
        <v>6.4708000000000002E-2</v>
      </c>
      <c r="BB45" s="11">
        <f>1/1000*[1]PaperSectorMinusCoreVPAImp!AZ$163</f>
        <v>8.1626999999999991E-2</v>
      </c>
      <c r="BC45" s="10">
        <f>1/1000*[1]PaperSectorMinusCoreVPAImp!BA$163</f>
        <v>0</v>
      </c>
      <c r="BD45" s="302"/>
    </row>
    <row r="46" spans="2:56">
      <c r="B46" s="5" t="s">
        <v>56</v>
      </c>
      <c r="C46" s="48">
        <f>1/$A$1*[1]PaperSectorMinusCoreVPAImp!$B$171</f>
        <v>1.3783500000000001E-2</v>
      </c>
      <c r="D46" s="11">
        <f>1/$A$1*[1]PaperSectorMinusCoreVPAImp!$C$171</f>
        <v>2.61675E-2</v>
      </c>
      <c r="E46" s="11">
        <f>1/$A$1*[1]PaperSectorMinusCoreVPAImp!$D$171</f>
        <v>3.7239049999999996E-2</v>
      </c>
      <c r="F46" s="11">
        <f>1/$A$1*[1]PaperSectorMinusCoreVPAImp!$E$171</f>
        <v>4.3367304499999995E-2</v>
      </c>
      <c r="G46" s="11">
        <f>1/$A$1*[1]PaperSectorMinusCoreVPAImp!$F$171</f>
        <v>4.7100024000000004E-2</v>
      </c>
      <c r="H46" s="11">
        <f>1/$A$1*[1]PaperSectorMinusCoreVPAImp!$G$171</f>
        <v>3.42812615E-2</v>
      </c>
      <c r="I46" s="11">
        <f>1/$A$1*[1]PaperSectorMinusCoreVPAImp!$H$171</f>
        <v>2.69011675E-2</v>
      </c>
      <c r="J46" s="40">
        <f>1/$A$1*[1]PaperSectorMinusCoreVPAImp!$I$171</f>
        <v>1.2987336999999998E-2</v>
      </c>
      <c r="K46" s="40">
        <f>1/$A$1*[1]PaperSectorMinusCoreVPAImp!J$171</f>
        <v>1.1150850499999998E-2</v>
      </c>
      <c r="L46" s="40">
        <f>1/$A$1*[1]PaperSectorMinusCoreVPAImp!K$171</f>
        <v>4.4611089999999996E-3</v>
      </c>
      <c r="M46" s="11">
        <f>1/$A$1*[1]PaperSectorMinusCoreVPAImp!L$171</f>
        <v>6.3426100000000003E-3</v>
      </c>
      <c r="N46" s="11">
        <f>1/$A$1*[1]PaperSectorMinusCoreVPAImp!M$171</f>
        <v>1.3158061499999998E-2</v>
      </c>
      <c r="O46" s="11">
        <f>1/$A$1*[1]PaperSectorMinusCoreVPAImp!N$171</f>
        <v>4.6303144999999997E-3</v>
      </c>
      <c r="P46" s="11">
        <f>1/$A$1*[1]PaperSectorMinusCoreVPAImp!O$171</f>
        <v>1.5143505499999998E-2</v>
      </c>
      <c r="Q46" s="11">
        <f>1/$A$1*[1]PaperSectorMinusCoreVPAImp!P$171</f>
        <v>4.7437874999999999E-3</v>
      </c>
      <c r="R46" s="11">
        <f>1/$A$1*[1]PaperSectorMinusCoreVPAImp!Q$171</f>
        <v>5.9554145000000006E-3</v>
      </c>
      <c r="S46" s="11">
        <f>1/$A$1*[1]PaperSectorMinusCoreVPAImp!R$171</f>
        <v>1.5195696999999999E-2</v>
      </c>
      <c r="T46" s="11">
        <f>1/$A$1*[1]PaperSectorMinusCoreVPAImp!S$171</f>
        <v>3.0649490499999998E-2</v>
      </c>
      <c r="U46" s="11">
        <f>1/$A$1*[1]PaperSectorMinusCoreVPAImp!T$171</f>
        <v>9.8383231499999987E-2</v>
      </c>
      <c r="V46" s="11">
        <f>1/$A$1*[1]PaperSectorMinusCoreVPAImp!U$171</f>
        <v>4.9818097499999998E-2</v>
      </c>
      <c r="W46" s="11">
        <f>1/$A$1*[1]PaperSectorMinusCoreVPAImp!V$171</f>
        <v>3.7110284499999993E-2</v>
      </c>
      <c r="X46" s="11">
        <f>1/$A$1*[1]PaperSectorMinusCoreVPAImp!W$171</f>
        <v>4.7157103999999991E-2</v>
      </c>
      <c r="Y46" s="11">
        <f>1/$A$1*[1]PaperSectorMinusCoreVPAImp!X$171</f>
        <v>3.2723635778999997E-2</v>
      </c>
      <c r="Z46" s="11">
        <f>1/$A$1*[1]PaperSectorMinusCoreVPAImp!Y$171</f>
        <v>2.5679500000000001E-2</v>
      </c>
      <c r="AA46" s="11">
        <f>1/$A$1*[1]PaperSectorMinusCoreVPAImp!Z$171</f>
        <v>2.544445E-2</v>
      </c>
      <c r="AB46" s="11">
        <f>1/$A$1*[1]PaperSectorMinusCoreVPAImp!AA$171</f>
        <v>0</v>
      </c>
      <c r="AC46" s="4"/>
      <c r="AD46" s="309">
        <f>1/1000*[1]PaperSectorMinusCoreVPAImp!AB$171</f>
        <v>2.686E-3</v>
      </c>
      <c r="AE46" s="11">
        <f>1/1000*[1]PaperSectorMinusCoreVPAImp!AC$171</f>
        <v>5.0935809999999998E-3</v>
      </c>
      <c r="AF46" s="11">
        <f>1/1000*[1]PaperSectorMinusCoreVPAImp!AD$171</f>
        <v>7.1465030000000002E-3</v>
      </c>
      <c r="AG46" s="11">
        <f>1/1000*[1]PaperSectorMinusCoreVPAImp!AE$171</f>
        <v>8.0127969999999986E-3</v>
      </c>
      <c r="AH46" s="11">
        <f>1/1000*[1]PaperSectorMinusCoreVPAImp!AF$171</f>
        <v>8.737E-3</v>
      </c>
      <c r="AI46" s="11">
        <f>1/1000*[1]PaperSectorMinusCoreVPAImp!AG$171</f>
        <v>6.9770000000000006E-3</v>
      </c>
      <c r="AJ46" s="11">
        <f>1/1000*[1]PaperSectorMinusCoreVPAImp!AH$171</f>
        <v>5.6090000000000011E-3</v>
      </c>
      <c r="AK46" s="11">
        <f>1/1000*[1]PaperSectorMinusCoreVPAImp!AI$171</f>
        <v>2.8100000000000004E-3</v>
      </c>
      <c r="AL46" s="11">
        <f>1/1000*[1]PaperSectorMinusCoreVPAImp!AJ$171</f>
        <v>2.8370000000000001E-3</v>
      </c>
      <c r="AM46" s="11">
        <f>1/1000*[1]PaperSectorMinusCoreVPAImp!AK$171</f>
        <v>1.183E-3</v>
      </c>
      <c r="AN46" s="11">
        <f>1/1000*[1]PaperSectorMinusCoreVPAImp!AL$171</f>
        <v>1.7080000000000003E-3</v>
      </c>
      <c r="AO46" s="11">
        <f>1/1000*[1]PaperSectorMinusCoreVPAImp!AM$171</f>
        <v>3.1619999999999999E-3</v>
      </c>
      <c r="AP46" s="11">
        <f>1/1000*[1]PaperSectorMinusCoreVPAImp!AN$171</f>
        <v>1.6300000000000002E-3</v>
      </c>
      <c r="AQ46" s="11">
        <f>1/1000*[1]PaperSectorMinusCoreVPAImp!AO$171</f>
        <v>6.5550000000000001E-3</v>
      </c>
      <c r="AR46" s="11">
        <f>1/1000*[1]PaperSectorMinusCoreVPAImp!AP$171</f>
        <v>2.3229509999999997E-3</v>
      </c>
      <c r="AS46" s="11">
        <f>1/1000*[1]PaperSectorMinusCoreVPAImp!AQ$171</f>
        <v>2.2030000000000005E-3</v>
      </c>
      <c r="AT46" s="11">
        <f>1/1000*[1]PaperSectorMinusCoreVPAImp!AR$171</f>
        <v>3.9319999999999997E-3</v>
      </c>
      <c r="AU46" s="11">
        <f>1/1000*[1]PaperSectorMinusCoreVPAImp!AS$171</f>
        <v>6.7279999999999996E-3</v>
      </c>
      <c r="AV46" s="11">
        <f>1/1000*[1]PaperSectorMinusCoreVPAImp!AT$171</f>
        <v>1.7863E-2</v>
      </c>
      <c r="AW46" s="11">
        <f>1/1000*[1]PaperSectorMinusCoreVPAImp!AU$171</f>
        <v>1.0326813000000001E-2</v>
      </c>
      <c r="AX46" s="11">
        <f>1/1000*[1]PaperSectorMinusCoreVPAImp!AV$171</f>
        <v>7.9360000000000003E-3</v>
      </c>
      <c r="AY46" s="11">
        <f>1/1000*[1]PaperSectorMinusCoreVPAImp!AW$171</f>
        <v>1.1162831999999999E-2</v>
      </c>
      <c r="AZ46" s="11">
        <f>1/1000*[1]PaperSectorMinusCoreVPAImp!AX$171</f>
        <v>1.0497376000000001E-2</v>
      </c>
      <c r="BA46" s="11">
        <f>1/1000*[1]PaperSectorMinusCoreVPAImp!AY$171</f>
        <v>9.8919999999999998E-3</v>
      </c>
      <c r="BB46" s="11">
        <f>1/1000*[1]PaperSectorMinusCoreVPAImp!AZ$171</f>
        <v>8.6620000000000013E-3</v>
      </c>
      <c r="BC46" s="10">
        <f>1/1000*[1]PaperSectorMinusCoreVPAImp!BA$171</f>
        <v>0</v>
      </c>
      <c r="BD46" s="302"/>
    </row>
    <row r="47" spans="2:56">
      <c r="B47" s="5" t="s">
        <v>84</v>
      </c>
      <c r="C47" s="48">
        <f>1/$A$1*[1]PaperSectorMinusCoreVPAImp!$B$226</f>
        <v>0</v>
      </c>
      <c r="D47" s="11">
        <f>1/$A$1*[1]PaperSectorMinusCoreVPAImp!$C$226</f>
        <v>0</v>
      </c>
      <c r="E47" s="11">
        <f>1/$A$1*[1]PaperSectorMinusCoreVPAImp!$D$226</f>
        <v>6.1321644999999996E-3</v>
      </c>
      <c r="F47" s="11">
        <f>1/$A$1*[1]PaperSectorMinusCoreVPAImp!$E$226</f>
        <v>7.4792650000000006E-3</v>
      </c>
      <c r="G47" s="11">
        <f>1/$A$1*[1]PaperSectorMinusCoreVPAImp!$F$226</f>
        <v>1.1876119000000001E-2</v>
      </c>
      <c r="H47" s="11">
        <f>1/$A$1*[1]PaperSectorMinusCoreVPAImp!$G$226</f>
        <v>1.0199065E-2</v>
      </c>
      <c r="I47" s="11">
        <f>1/$A$1*[1]PaperSectorMinusCoreVPAImp!$H$226</f>
        <v>7.6356424999999995E-3</v>
      </c>
      <c r="J47" s="40">
        <f>1/$A$1*[1]PaperSectorMinusCoreVPAImp!$I$226</f>
        <v>1.4344175499999999E-2</v>
      </c>
      <c r="K47" s="40">
        <f>1/$A$1*[1]PaperSectorMinusCoreVPAImp!J$226</f>
        <v>1.2266228999999998E-2</v>
      </c>
      <c r="L47" s="40">
        <f>1/$A$1*[1]PaperSectorMinusCoreVPAImp!K$226</f>
        <v>1.9651539999999999E-2</v>
      </c>
      <c r="M47" s="11">
        <f>1/$A$1*[1]PaperSectorMinusCoreVPAImp!L$226</f>
        <v>6.7960964999999995E-3</v>
      </c>
      <c r="N47" s="11">
        <f>1/$A$1*[1]PaperSectorMinusCoreVPAImp!M$226</f>
        <v>3.0658004999999998E-3</v>
      </c>
      <c r="O47" s="11">
        <f>1/$A$1*[1]PaperSectorMinusCoreVPAImp!N$226</f>
        <v>8.0332489999999993E-3</v>
      </c>
      <c r="P47" s="11">
        <f>1/$A$1*[1]PaperSectorMinusCoreVPAImp!O$226</f>
        <v>5.7513644999999999E-3</v>
      </c>
      <c r="Q47" s="11">
        <f>1/$A$1*[1]PaperSectorMinusCoreVPAImp!P$226</f>
        <v>4.3438640000000002E-3</v>
      </c>
      <c r="R47" s="11">
        <f>1/$A$1*[1]PaperSectorMinusCoreVPAImp!Q$226</f>
        <v>6.8411875E-3</v>
      </c>
      <c r="S47" s="11">
        <f>1/$A$1*[1]PaperSectorMinusCoreVPAImp!R$226</f>
        <v>4.6529629999999995E-3</v>
      </c>
      <c r="T47" s="11">
        <f>1/$A$1*[1]PaperSectorMinusCoreVPAImp!S$226</f>
        <v>3.8506602399999996E-3</v>
      </c>
      <c r="U47" s="11">
        <f>1/$A$1*[1]PaperSectorMinusCoreVPAImp!T$226</f>
        <v>1.6054744999999999E-3</v>
      </c>
      <c r="V47" s="11">
        <f>1/$A$1*[1]PaperSectorMinusCoreVPAImp!U$226</f>
        <v>2.27862138E-3</v>
      </c>
      <c r="W47" s="11">
        <f>1/$A$1*[1]PaperSectorMinusCoreVPAImp!V$226</f>
        <v>2.7000047199999999E-3</v>
      </c>
      <c r="X47" s="11">
        <f>1/$A$1*[1]PaperSectorMinusCoreVPAImp!W$226</f>
        <v>3.54935589E-3</v>
      </c>
      <c r="Y47" s="11">
        <f>1/$A$1*[1]PaperSectorMinusCoreVPAImp!X$226</f>
        <v>3.7912791535000007E-3</v>
      </c>
      <c r="Z47" s="11">
        <f>1/$A$1*[1]PaperSectorMinusCoreVPAImp!Y$226</f>
        <v>3.939194E-3</v>
      </c>
      <c r="AA47" s="11">
        <f>1/$A$1*[1]PaperSectorMinusCoreVPAImp!Z$226</f>
        <v>4.6703999999999938E-3</v>
      </c>
      <c r="AB47" s="11">
        <f>1/$A$1*[1]PaperSectorMinusCoreVPAImp!AA$226</f>
        <v>0</v>
      </c>
      <c r="AC47" s="4"/>
      <c r="AD47" s="309">
        <f>1/1000*[1]PaperSectorMinusCoreVPAImp!AB$226</f>
        <v>0</v>
      </c>
      <c r="AE47" s="11">
        <f>1/1000*[1]PaperSectorMinusCoreVPAImp!AC$226</f>
        <v>0</v>
      </c>
      <c r="AF47" s="11">
        <f>1/1000*[1]PaperSectorMinusCoreVPAImp!AD$226</f>
        <v>1.8319999999999999E-3</v>
      </c>
      <c r="AG47" s="11">
        <f>1/1000*[1]PaperSectorMinusCoreVPAImp!AE$226</f>
        <v>5.7203319999999998E-3</v>
      </c>
      <c r="AH47" s="11">
        <f>1/1000*[1]PaperSectorMinusCoreVPAImp!AF$226</f>
        <v>9.6509999999999999E-3</v>
      </c>
      <c r="AI47" s="11">
        <f>1/1000*[1]PaperSectorMinusCoreVPAImp!AG$226</f>
        <v>8.2729999999999991E-3</v>
      </c>
      <c r="AJ47" s="11">
        <f>1/1000*[1]PaperSectorMinusCoreVPAImp!AH$226</f>
        <v>6.1160000000000008E-3</v>
      </c>
      <c r="AK47" s="11">
        <f>1/1000*[1]PaperSectorMinusCoreVPAImp!AI$226</f>
        <v>3.5739999999999999E-3</v>
      </c>
      <c r="AL47" s="11">
        <f>1/1000*[1]PaperSectorMinusCoreVPAImp!AJ$226</f>
        <v>3.7100000000000002E-3</v>
      </c>
      <c r="AM47" s="11">
        <f>1/1000*[1]PaperSectorMinusCoreVPAImp!AK$226</f>
        <v>6.8200000000000005E-3</v>
      </c>
      <c r="AN47" s="11">
        <f>1/1000*[1]PaperSectorMinusCoreVPAImp!AL$226</f>
        <v>3.5609999999999999E-3</v>
      </c>
      <c r="AO47" s="11">
        <f>1/1000*[1]PaperSectorMinusCoreVPAImp!AM$226</f>
        <v>3.0960000000000002E-3</v>
      </c>
      <c r="AP47" s="11">
        <f>1/1000*[1]PaperSectorMinusCoreVPAImp!AN$226</f>
        <v>6.4200000000000004E-3</v>
      </c>
      <c r="AQ47" s="11">
        <f>1/1000*[1]PaperSectorMinusCoreVPAImp!AO$226</f>
        <v>5.391E-3</v>
      </c>
      <c r="AR47" s="11">
        <f>1/1000*[1]PaperSectorMinusCoreVPAImp!AP$226</f>
        <v>3.5974190000000001E-3</v>
      </c>
      <c r="AS47" s="11">
        <f>1/1000*[1]PaperSectorMinusCoreVPAImp!AQ$226</f>
        <v>5.4450000000000002E-3</v>
      </c>
      <c r="AT47" s="11">
        <f>1/1000*[1]PaperSectorMinusCoreVPAImp!AR$226</f>
        <v>4.5570000000000003E-3</v>
      </c>
      <c r="AU47" s="11">
        <f>1/1000*[1]PaperSectorMinusCoreVPAImp!AS$226</f>
        <v>4.9490000000000003E-3</v>
      </c>
      <c r="AV47" s="11">
        <f>1/1000*[1]PaperSectorMinusCoreVPAImp!AT$226</f>
        <v>1.5770000000000001E-3</v>
      </c>
      <c r="AW47" s="11">
        <f>1/1000*[1]PaperSectorMinusCoreVPAImp!AU$226</f>
        <v>2.1166539999999999E-3</v>
      </c>
      <c r="AX47" s="11">
        <f>1/1000*[1]PaperSectorMinusCoreVPAImp!AV$226</f>
        <v>2.2449140000000002E-3</v>
      </c>
      <c r="AY47" s="11">
        <f>1/1000*[1]PaperSectorMinusCoreVPAImp!AW$226</f>
        <v>2.8997619999999997E-3</v>
      </c>
      <c r="AZ47" s="11">
        <f>1/1000*[1]PaperSectorMinusCoreVPAImp!AX$226</f>
        <v>3.2319929999999998E-3</v>
      </c>
      <c r="BA47" s="11">
        <f>1/1000*[1]PaperSectorMinusCoreVPAImp!AY$226</f>
        <v>4.0360000000000005E-3</v>
      </c>
      <c r="BB47" s="11">
        <f>1/1000*[1]PaperSectorMinusCoreVPAImp!AZ$226</f>
        <v>4.7279999999999996E-3</v>
      </c>
      <c r="BC47" s="10">
        <f>1/1000*[1]PaperSectorMinusCoreVPAImp!BA$226</f>
        <v>0</v>
      </c>
      <c r="BD47" s="302"/>
    </row>
    <row r="48" spans="2:56" ht="13" thickBot="1">
      <c r="B48" s="6" t="s">
        <v>103</v>
      </c>
      <c r="C48" s="105">
        <f t="shared" ref="C48:M48" si="15">SUM(C42:C42)-SUM(C43:C47)</f>
        <v>0</v>
      </c>
      <c r="D48" s="106">
        <f t="shared" si="15"/>
        <v>4.6629367034256575E-15</v>
      </c>
      <c r="E48" s="106">
        <f t="shared" si="15"/>
        <v>5.5230420000008662E-3</v>
      </c>
      <c r="F48" s="106">
        <f t="shared" si="15"/>
        <v>1.0821639350001799E-2</v>
      </c>
      <c r="G48" s="106">
        <f t="shared" si="15"/>
        <v>4.5152520000002472E-3</v>
      </c>
      <c r="H48" s="106">
        <f t="shared" si="15"/>
        <v>2.7975018000028218E-3</v>
      </c>
      <c r="I48" s="106">
        <f t="shared" si="15"/>
        <v>4.3855594999956393E-3</v>
      </c>
      <c r="J48" s="107">
        <f t="shared" si="15"/>
        <v>6.5013484999931759E-3</v>
      </c>
      <c r="K48" s="107">
        <f t="shared" si="15"/>
        <v>1.293667200000459E-2</v>
      </c>
      <c r="L48" s="107">
        <f t="shared" si="15"/>
        <v>9.4647464099990586E-3</v>
      </c>
      <c r="M48" s="106">
        <f t="shared" si="15"/>
        <v>2.1695656149928189E-3</v>
      </c>
      <c r="N48" s="106">
        <f>SUM(N42:N42)-SUM(N43:N47)</f>
        <v>6.8120253600060243E-3</v>
      </c>
      <c r="O48" s="106">
        <f t="shared" ref="O48:AB48" si="16">SUM(O42:O42)-SUM(O43:O47)</f>
        <v>1.0531331999995341E-2</v>
      </c>
      <c r="P48" s="106">
        <f t="shared" si="16"/>
        <v>6.9340080000001025E-3</v>
      </c>
      <c r="Q48" s="106">
        <f t="shared" si="16"/>
        <v>2.2982227100026842E-3</v>
      </c>
      <c r="R48" s="106">
        <f t="shared" si="16"/>
        <v>5.8678090999808585E-4</v>
      </c>
      <c r="S48" s="106">
        <f t="shared" si="16"/>
        <v>3.0252180000073792E-3</v>
      </c>
      <c r="T48" s="106">
        <f t="shared" si="16"/>
        <v>1.9269469000113837E-3</v>
      </c>
      <c r="U48" s="106">
        <f t="shared" si="16"/>
        <v>3.0422070000042378E-3</v>
      </c>
      <c r="V48" s="106">
        <f t="shared" si="16"/>
        <v>2.9133643000022191E-3</v>
      </c>
      <c r="W48" s="106">
        <f t="shared" si="16"/>
        <v>1.0322933670009804E-2</v>
      </c>
      <c r="X48" s="106">
        <f t="shared" si="16"/>
        <v>8.2845471299989315E-3</v>
      </c>
      <c r="Y48" s="106">
        <f t="shared" si="16"/>
        <v>1.403306488949374E-2</v>
      </c>
      <c r="Z48" s="106">
        <f t="shared" si="16"/>
        <v>3.520111000007875E-3</v>
      </c>
      <c r="AA48" s="106">
        <f t="shared" si="16"/>
        <v>1.1045579999996447E-2</v>
      </c>
      <c r="AB48" s="106">
        <f t="shared" si="16"/>
        <v>0</v>
      </c>
      <c r="AC48" s="39"/>
      <c r="AD48" s="80">
        <f t="shared" ref="AD48:BC48" si="17">SUM(AD42:AD42)-SUM(AD43:AD47)</f>
        <v>1.3877787807814457E-16</v>
      </c>
      <c r="AE48" s="81">
        <f t="shared" si="17"/>
        <v>-3.1918911957973251E-16</v>
      </c>
      <c r="AF48" s="81">
        <f t="shared" si="17"/>
        <v>2.3406099999967456E-4</v>
      </c>
      <c r="AG48" s="81">
        <f t="shared" si="17"/>
        <v>1.5053040000006929E-3</v>
      </c>
      <c r="AH48" s="81">
        <f t="shared" si="17"/>
        <v>5.5200000000002469E-4</v>
      </c>
      <c r="AI48" s="81">
        <f t="shared" si="17"/>
        <v>1.9279999999988195E-3</v>
      </c>
      <c r="AJ48" s="81">
        <f t="shared" si="17"/>
        <v>2.4919999999995779E-3</v>
      </c>
      <c r="AK48" s="81">
        <f t="shared" si="17"/>
        <v>3.2199999999992651E-3</v>
      </c>
      <c r="AL48" s="81">
        <f t="shared" si="17"/>
        <v>1.3870000000005267E-3</v>
      </c>
      <c r="AM48" s="81">
        <f t="shared" si="17"/>
        <v>1.4350000000000473E-3</v>
      </c>
      <c r="AN48" s="81">
        <f t="shared" si="17"/>
        <v>7.8100000000136394E-4</v>
      </c>
      <c r="AO48" s="81">
        <f t="shared" si="17"/>
        <v>1.7520000000012664E-3</v>
      </c>
      <c r="AP48" s="81">
        <f t="shared" si="17"/>
        <v>2.0320000000027122E-3</v>
      </c>
      <c r="AQ48" s="81">
        <f t="shared" si="17"/>
        <v>8.6500000000103161E-4</v>
      </c>
      <c r="AR48" s="81">
        <f t="shared" si="17"/>
        <v>1.0767789999985983E-3</v>
      </c>
      <c r="AS48" s="81">
        <f t="shared" si="17"/>
        <v>6.6900000000202908E-4</v>
      </c>
      <c r="AT48" s="81">
        <f t="shared" si="17"/>
        <v>1.3960000000001471E-3</v>
      </c>
      <c r="AU48" s="81">
        <f t="shared" si="17"/>
        <v>1.9990000000038727E-3</v>
      </c>
      <c r="AV48" s="81">
        <f t="shared" si="17"/>
        <v>1.8840000000008017E-3</v>
      </c>
      <c r="AW48" s="81">
        <f t="shared" si="17"/>
        <v>1.6915950000000318E-3</v>
      </c>
      <c r="AX48" s="81">
        <f t="shared" si="17"/>
        <v>4.7548480000013937E-3</v>
      </c>
      <c r="AY48" s="81">
        <f t="shared" si="17"/>
        <v>4.2824149999999006E-3</v>
      </c>
      <c r="AZ48" s="81">
        <f t="shared" si="17"/>
        <v>7.0708890000006352E-3</v>
      </c>
      <c r="BA48" s="81">
        <f t="shared" si="17"/>
        <v>2.5480000000019098E-3</v>
      </c>
      <c r="BB48" s="81">
        <f t="shared" si="17"/>
        <v>5.1039999999995117E-3</v>
      </c>
      <c r="BC48" s="82">
        <f t="shared" si="17"/>
        <v>0</v>
      </c>
      <c r="BD48" s="302"/>
    </row>
    <row r="49" spans="3:55" ht="13" thickTop="1">
      <c r="C49" s="45"/>
      <c r="D49" s="45"/>
      <c r="E49" s="45"/>
      <c r="F49" s="45"/>
      <c r="G49" s="45"/>
      <c r="H49" s="45"/>
      <c r="I49" s="45"/>
      <c r="J49" s="45"/>
      <c r="K49" s="45"/>
      <c r="L49" s="45"/>
      <c r="M49" s="45"/>
      <c r="N49" s="45"/>
      <c r="O49" s="45"/>
      <c r="P49" s="45"/>
      <c r="Q49" s="45"/>
      <c r="R49" s="45"/>
      <c r="S49" s="45"/>
      <c r="T49" s="45"/>
      <c r="U49" s="45"/>
      <c r="V49" s="45"/>
      <c r="W49" s="45"/>
      <c r="X49" s="45"/>
      <c r="Y49" s="45"/>
      <c r="Z49" s="45"/>
      <c r="AA49" s="45"/>
      <c r="AB49" s="45"/>
      <c r="AD49" s="45"/>
      <c r="AE49" s="45"/>
      <c r="AF49" s="45"/>
      <c r="AG49" s="45"/>
      <c r="AH49" s="45"/>
      <c r="AI49" s="45"/>
      <c r="AJ49" s="45"/>
      <c r="AK49" s="45"/>
      <c r="AL49" s="45"/>
      <c r="AM49" s="45"/>
      <c r="AN49" s="45"/>
      <c r="AO49" s="45"/>
      <c r="AP49" s="45"/>
      <c r="AQ49" s="45"/>
      <c r="AR49" s="45"/>
      <c r="AS49" s="45"/>
      <c r="AT49" s="45"/>
      <c r="AU49" s="45"/>
      <c r="AV49" s="45"/>
      <c r="AW49" s="45"/>
      <c r="AX49" s="45"/>
      <c r="AY49" s="45"/>
      <c r="AZ49" s="45"/>
      <c r="BA49" s="45"/>
      <c r="BB49" s="45"/>
      <c r="BC49" s="45"/>
    </row>
    <row r="50" spans="3:55">
      <c r="C50" s="45"/>
      <c r="D50" s="45"/>
      <c r="E50" s="45"/>
      <c r="F50" s="45"/>
      <c r="G50" s="45"/>
      <c r="H50" s="45"/>
      <c r="I50" s="45"/>
      <c r="J50" s="45"/>
      <c r="K50" s="45"/>
      <c r="L50" s="45"/>
      <c r="M50" s="45"/>
      <c r="N50" s="45"/>
      <c r="O50" s="45"/>
      <c r="P50" s="45"/>
      <c r="Q50" s="45"/>
      <c r="R50" s="45"/>
      <c r="S50" s="45"/>
      <c r="T50" s="45"/>
      <c r="U50" s="45"/>
      <c r="V50" s="45"/>
      <c r="W50" s="45"/>
      <c r="X50" s="45"/>
      <c r="Y50" s="45"/>
      <c r="Z50" s="45"/>
      <c r="AA50" s="45"/>
      <c r="AB50" s="4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7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[2]RWE!$A$3</f>
        <v>1</v>
      </c>
      <c r="B1" s="31"/>
    </row>
    <row r="2" spans="1:56" ht="16" thickTop="1">
      <c r="B2" s="378" t="s">
        <v>44</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67">
        <f>1+AL4</f>
        <v>2009</v>
      </c>
      <c r="AN4" s="281">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17">
        <f>1/$A$1*'[1]4403Imp'!$B$263</f>
        <v>6.7830205521599991</v>
      </c>
      <c r="D5" s="118">
        <f>1/$A$1*'[1]4403Imp'!$C$263</f>
        <v>7.0583147126199997</v>
      </c>
      <c r="E5" s="118">
        <f>1/$A$1*'[1]4403Imp'!$D$263</f>
        <v>7.6869485426000015</v>
      </c>
      <c r="F5" s="118">
        <f>1/$A$1*'[1]4403Imp'!$E$263</f>
        <v>7.6389399697999991</v>
      </c>
      <c r="G5" s="118">
        <f>1/$A$1*'[1]4403Imp'!$F$263</f>
        <v>6.4164770000000004</v>
      </c>
      <c r="H5" s="118">
        <f>1/$A$1*'[1]4403Imp'!$G$263</f>
        <v>6.1170040146000009</v>
      </c>
      <c r="I5" s="118">
        <f>1/$A$1*'[1]4403Imp'!$H$263</f>
        <v>6.2567126306499992</v>
      </c>
      <c r="J5" s="118">
        <f>1/$A$1*'[1]4403Imp'!$I$263</f>
        <v>6.2121305663199999</v>
      </c>
      <c r="K5" s="118">
        <f>1/$A$1*'[1]4403Imp'!J$263</f>
        <v>5.3366258505714281</v>
      </c>
      <c r="L5" s="118">
        <f>1/$A$1*'[1]4403Imp'!K$263</f>
        <v>4.6115415298888882</v>
      </c>
      <c r="M5" s="118">
        <f>1/$A$1*'[1]4403Imp'!L$263</f>
        <v>4.5623639248999996</v>
      </c>
      <c r="N5" s="118">
        <f>1/$A$1*'[1]4403Imp'!M$263</f>
        <v>4.2549947410999991</v>
      </c>
      <c r="O5" s="118">
        <f>1/$A$1*'[1]4403Imp'!N$263</f>
        <v>4.374652070799999</v>
      </c>
      <c r="P5" s="118">
        <f>1/$A$1*'[1]4403Imp'!O$263</f>
        <v>4.0390271350999996</v>
      </c>
      <c r="Q5" s="118">
        <f>1/$A$1*'[1]4403Imp'!P$263</f>
        <v>4.4000183275999989</v>
      </c>
      <c r="R5" s="118">
        <f>1/$A$1*'[1]4403Imp'!Q$263</f>
        <v>4.2425874665000007</v>
      </c>
      <c r="S5" s="118">
        <f>1/$A$1*'[1]4403Imp'!R$263</f>
        <v>4.2028076993200001</v>
      </c>
      <c r="T5" s="118">
        <f>1/$A$1*'[1]4403Imp'!S$263</f>
        <v>3.7153399964472302</v>
      </c>
      <c r="U5" s="118">
        <f>1/$A$1*'[1]4403Imp'!T$263</f>
        <v>3.0851002213999998</v>
      </c>
      <c r="V5" s="118">
        <f>1/$A$1*'[1]4403Imp'!U$263</f>
        <v>3.1306261636666664</v>
      </c>
      <c r="W5" s="118">
        <f>1/$A$1*'[1]4403Imp'!V$263</f>
        <v>3.5610770303399999</v>
      </c>
      <c r="X5" s="118">
        <f>1/$A$1*'[1]4403Imp'!W$263</f>
        <v>3.6302943767999998</v>
      </c>
      <c r="Y5" s="118">
        <f>1/$A$1*'[1]4403Imp'!X$263</f>
        <v>3.1236066312546673</v>
      </c>
      <c r="Z5" s="118">
        <f>1/$A$1*'[1]4403Imp'!Y$263</f>
        <v>2.495919859999999</v>
      </c>
      <c r="AA5" s="118">
        <f>1/$A$1*'[1]4403Imp'!Z$263</f>
        <v>1.9948062399999991</v>
      </c>
      <c r="AB5" s="118">
        <f>1/$A$1*'[1]4403Imp'!AA$263</f>
        <v>0</v>
      </c>
      <c r="AC5" s="18"/>
      <c r="AD5" s="60">
        <f>1/1000*'[1]4403Imp'!AB$263</f>
        <v>0.55275600000000003</v>
      </c>
      <c r="AE5" s="55">
        <f>1/1000*'[1]4403Imp'!AC$263</f>
        <v>0.52308419839999998</v>
      </c>
      <c r="AF5" s="55">
        <f>1/1000*'[1]4403Imp'!AD$263</f>
        <v>0.59747334899999982</v>
      </c>
      <c r="AG5" s="55">
        <f>1/1000*'[1]4403Imp'!AE$263</f>
        <v>0.60868335900000003</v>
      </c>
      <c r="AH5" s="55">
        <f>1/1000*'[1]4403Imp'!AF$263</f>
        <v>0.70347599999999999</v>
      </c>
      <c r="AI5" s="55">
        <f>1/1000*'[1]4403Imp'!AG$263</f>
        <v>0.70791599999999999</v>
      </c>
      <c r="AJ5" s="55">
        <f>1/1000*'[1]4403Imp'!AH$263</f>
        <v>0.75568600000000008</v>
      </c>
      <c r="AK5" s="55">
        <f>1/1000*'[1]4403Imp'!AI$263</f>
        <v>0.91032900000000028</v>
      </c>
      <c r="AL5" s="55">
        <f>1/1000*'[1]4403Imp'!AJ$263</f>
        <v>0.83882800000000024</v>
      </c>
      <c r="AM5" s="55">
        <f>1/1000*'[1]4403Imp'!AK$263</f>
        <v>0.62392800000000015</v>
      </c>
      <c r="AN5" s="55">
        <f>1/1000*'[1]4403Imp'!AL$263</f>
        <v>0.72798700000000005</v>
      </c>
      <c r="AO5" s="55">
        <f>1/1000*'[1]4403Imp'!AM$263</f>
        <v>0.79390700000000014</v>
      </c>
      <c r="AP5" s="55">
        <f>1/1000*'[1]4403Imp'!AN$263</f>
        <v>0.70228099999999993</v>
      </c>
      <c r="AQ5" s="55">
        <f>1/1000*'[1]4403Imp'!AO$263</f>
        <v>0.73461100000000001</v>
      </c>
      <c r="AR5" s="55">
        <f>1/1000*'[1]4403Imp'!AP$263</f>
        <v>0.71451594399999996</v>
      </c>
      <c r="AS5" s="55">
        <f>1/1000*'[1]4403Imp'!AQ$263</f>
        <v>0.58934099999999978</v>
      </c>
      <c r="AT5" s="55">
        <f>1/1000*'[1]4403Imp'!AR$263</f>
        <v>0.5778589999999999</v>
      </c>
      <c r="AU5" s="55">
        <f>1/1000*'[1]4403Imp'!AS$263</f>
        <v>0.58683900000000011</v>
      </c>
      <c r="AV5" s="55">
        <f>1/1000*'[1]4403Imp'!AT$263</f>
        <v>0.55957600000000007</v>
      </c>
      <c r="AW5" s="55">
        <f>1/1000*'[1]4403Imp'!AU$263</f>
        <v>0.40659009700000004</v>
      </c>
      <c r="AX5" s="55">
        <f>1/1000*'[1]4403Imp'!AV$263</f>
        <v>0.36890699999999998</v>
      </c>
      <c r="AY5" s="55">
        <f>1/1000*'[1]4403Imp'!AW$263</f>
        <v>0.52818785400000001</v>
      </c>
      <c r="AZ5" s="55">
        <f>1/1000*'[1]4403Imp'!AX$263</f>
        <v>0.45258050999999999</v>
      </c>
      <c r="BA5" s="55">
        <f>1/1000*'[1]4403Imp'!AY$263</f>
        <v>0.31228999999999996</v>
      </c>
      <c r="BB5" s="55">
        <f>1/1000*'[1]4403Imp'!AZ$263</f>
        <v>0.24574700000000002</v>
      </c>
      <c r="BC5" s="183">
        <f>1/1000*'[1]4403Imp'!BA$263</f>
        <v>0</v>
      </c>
      <c r="BD5" s="302"/>
    </row>
    <row r="6" spans="1:56" ht="17.149999999999999" customHeight="1" thickTop="1">
      <c r="B6" s="52" t="s">
        <v>23</v>
      </c>
      <c r="C6" s="47">
        <f>1/$A$1*'[1]4403Imp'!$B$266</f>
        <v>2.23772E-2</v>
      </c>
      <c r="D6" s="34">
        <f>1/$A$1*'[1]4403Imp'!$C$266</f>
        <v>3.3168000000000003E-2</v>
      </c>
      <c r="E6" s="34">
        <f>1/$A$1*'[1]4403Imp'!$D$266</f>
        <v>1.6539999999999999E-2</v>
      </c>
      <c r="F6" s="34">
        <f>1/$A$1*'[1]4403Imp'!$E$266</f>
        <v>8.626E-3</v>
      </c>
      <c r="G6" s="34">
        <f>1/$A$1*'[1]4403Imp'!$F$266</f>
        <v>6.7650000000000002E-3</v>
      </c>
      <c r="H6" s="34">
        <f>1/$A$1*'[1]4403Imp'!$G$266</f>
        <v>4.1929999999999997E-3</v>
      </c>
      <c r="I6" s="34">
        <f>1/$A$1*'[1]4403Imp'!$H$266</f>
        <v>3.1899999999999997E-3</v>
      </c>
      <c r="J6" s="35">
        <f>1/$A$1*'[1]4403Imp'!$I$266</f>
        <v>8.378E-3</v>
      </c>
      <c r="K6" s="35">
        <f>1/$A$1*'[1]4403Imp'!J$266</f>
        <v>4.3628785714285717E-3</v>
      </c>
      <c r="L6" s="34">
        <f>1/$A$1*'[1]4403Imp'!K$266</f>
        <v>3.4140000000000004E-3</v>
      </c>
      <c r="M6" s="34">
        <f>1/$A$1*'[1]4403Imp'!L$266</f>
        <v>1.697404E-3</v>
      </c>
      <c r="N6" s="34">
        <f>1/$A$1*'[1]4403Imp'!M$266</f>
        <v>2.5114150000000003E-3</v>
      </c>
      <c r="O6" s="34">
        <f>1/$A$1*'[1]4403Imp'!N$266</f>
        <v>2.1290895999999996E-3</v>
      </c>
      <c r="P6" s="34">
        <f>1/$A$1*'[1]4403Imp'!O$266</f>
        <v>3.8350000000000003E-3</v>
      </c>
      <c r="Q6" s="34">
        <f>1/$A$1*'[1]4403Imp'!P$266</f>
        <v>4.46635E-3</v>
      </c>
      <c r="R6" s="34">
        <f>1/$A$1*'[1]4403Imp'!Q$266</f>
        <v>3.0769999999999994E-3</v>
      </c>
      <c r="S6" s="34">
        <f>1/$A$1*'[1]4403Imp'!R$266</f>
        <v>1.8059999999999999E-3</v>
      </c>
      <c r="T6" s="34">
        <f>1/$A$1*'[1]4403Imp'!S$266</f>
        <v>1.637E-3</v>
      </c>
      <c r="U6" s="34">
        <f>1/$A$1*'[1]4403Imp'!T$266</f>
        <v>2.92E-4</v>
      </c>
      <c r="V6" s="34">
        <f>1/$A$1*'[1]4403Imp'!U$266</f>
        <v>1.0198579999999998E-3</v>
      </c>
      <c r="W6" s="34">
        <f>1/$A$1*'[1]4403Imp'!V$266</f>
        <v>5.8E-4</v>
      </c>
      <c r="X6" s="34">
        <f>1/$A$1*'[1]4403Imp'!W$266</f>
        <v>1.2821857999999998E-3</v>
      </c>
      <c r="Y6" s="34">
        <f>1/$A$1*'[1]4403Imp'!X$266</f>
        <v>4.3377179999999995E-4</v>
      </c>
      <c r="Z6" s="34">
        <f>1/$A$1*'[1]4403Imp'!Y$266</f>
        <v>1.0750599999999999E-3</v>
      </c>
      <c r="AA6" s="34">
        <f>1/$A$1*'[1]4403Imp'!Z$266</f>
        <v>1.8605999999999999E-4</v>
      </c>
      <c r="AB6" s="34">
        <f>1/$A$1*'[1]4403Imp'!AA$266</f>
        <v>0</v>
      </c>
      <c r="AC6" s="14"/>
      <c r="AD6" s="56">
        <f>1/1000*'[1]4403Imp'!AB$266</f>
        <v>4.8600000000000006E-3</v>
      </c>
      <c r="AE6" s="34">
        <f>1/1000*'[1]4403Imp'!AC$266</f>
        <v>8.2871000000000004E-3</v>
      </c>
      <c r="AF6" s="34">
        <f>1/1000*'[1]4403Imp'!AD$266</f>
        <v>5.6980559999999991E-3</v>
      </c>
      <c r="AG6" s="34">
        <f>1/1000*'[1]4403Imp'!AE$266</f>
        <v>3.4467669999999995E-3</v>
      </c>
      <c r="AH6" s="34">
        <f>1/1000*'[1]4403Imp'!AF$266</f>
        <v>2.9010000000000004E-3</v>
      </c>
      <c r="AI6" s="34">
        <f>1/1000*'[1]4403Imp'!AG$266</f>
        <v>2.6750000000000003E-3</v>
      </c>
      <c r="AJ6" s="34">
        <f>1/1000*'[1]4403Imp'!AH$266</f>
        <v>2.258E-3</v>
      </c>
      <c r="AK6" s="34">
        <f>1/1000*'[1]4403Imp'!AI$266</f>
        <v>3.7020000000000004E-3</v>
      </c>
      <c r="AL6" s="34">
        <f>1/1000*'[1]4403Imp'!AJ$266</f>
        <v>3.1890000000000004E-3</v>
      </c>
      <c r="AM6" s="34">
        <f>1/1000*'[1]4403Imp'!AK$266</f>
        <v>2.5269999999999997E-3</v>
      </c>
      <c r="AN6" s="34">
        <f>1/1000*'[1]4403Imp'!AL$266</f>
        <v>2.2000000000000001E-3</v>
      </c>
      <c r="AO6" s="34">
        <f>1/1000*'[1]4403Imp'!AM$266</f>
        <v>1.8220000000000001E-3</v>
      </c>
      <c r="AP6" s="34">
        <f>1/1000*'[1]4403Imp'!AN$266</f>
        <v>1.222E-3</v>
      </c>
      <c r="AQ6" s="34">
        <f>1/1000*'[1]4403Imp'!AO$266</f>
        <v>1.7350000000000002E-3</v>
      </c>
      <c r="AR6" s="34">
        <f>1/1000*'[1]4403Imp'!AP$266</f>
        <v>1.220503E-3</v>
      </c>
      <c r="AS6" s="34">
        <f>1/1000*'[1]4403Imp'!AQ$266</f>
        <v>1.6980000000000001E-3</v>
      </c>
      <c r="AT6" s="34">
        <f>1/1000*'[1]4403Imp'!AR$266</f>
        <v>1.0629999999999999E-3</v>
      </c>
      <c r="AU6" s="34">
        <f>1/1000*'[1]4403Imp'!AS$266</f>
        <v>1.0580000000000001E-3</v>
      </c>
      <c r="AV6" s="34">
        <f>1/1000*'[1]4403Imp'!AT$266</f>
        <v>1.54E-4</v>
      </c>
      <c r="AW6" s="34">
        <f>1/1000*'[1]4403Imp'!AU$266</f>
        <v>4.2291400000000004E-4</v>
      </c>
      <c r="AX6" s="34">
        <f>1/1000*'[1]4403Imp'!AV$266</f>
        <v>4.0600000000000006E-4</v>
      </c>
      <c r="AY6" s="34">
        <f>1/1000*'[1]4403Imp'!AW$266</f>
        <v>6.2038799999999993E-4</v>
      </c>
      <c r="AZ6" s="34">
        <f>1/1000*'[1]4403Imp'!AX$266</f>
        <v>2.14904E-4</v>
      </c>
      <c r="BA6" s="34">
        <f>1/1000*'[1]4403Imp'!AY$266</f>
        <v>5.4600000000000004E-4</v>
      </c>
      <c r="BB6" s="34">
        <f>1/1000*'[1]4403Imp'!AZ$266</f>
        <v>8.7000000000000014E-5</v>
      </c>
      <c r="BC6" s="57">
        <f>1/1000*'[1]4403Imp'!BA$266</f>
        <v>0</v>
      </c>
      <c r="BD6" s="302"/>
    </row>
    <row r="7" spans="1:56">
      <c r="B7" s="5" t="s">
        <v>21</v>
      </c>
      <c r="C7" s="48">
        <f>1/$A$1*'[1]4403Imp'!$B$88</f>
        <v>1.3792200000000001E-2</v>
      </c>
      <c r="D7" s="11">
        <f>1/$A$1*'[1]4403Imp'!$C$88</f>
        <v>2.6093999999999999E-2</v>
      </c>
      <c r="E7" s="11">
        <f>1/$A$1*'[1]4403Imp'!$D$88</f>
        <v>1.0111E-2</v>
      </c>
      <c r="F7" s="11">
        <f>1/$A$1*'[1]4403Imp'!$E$88</f>
        <v>5.3249999999999999E-3</v>
      </c>
      <c r="G7" s="11">
        <f>1/$A$1*'[1]4403Imp'!$F$88</f>
        <v>2.5899999999999999E-3</v>
      </c>
      <c r="H7" s="11">
        <f>1/$A$1*'[1]4403Imp'!$G$88</f>
        <v>2.65E-3</v>
      </c>
      <c r="I7" s="11">
        <f>1/$A$1*'[1]4403Imp'!$H$88</f>
        <v>1.5919999999999997E-3</v>
      </c>
      <c r="J7" s="40">
        <f>1/$A$1*'[1]4403Imp'!$I$88</f>
        <v>2.9250000000000001E-3</v>
      </c>
      <c r="K7" s="40">
        <f>1/$A$1*'[1]4403Imp'!J$88</f>
        <v>2.2599999999999999E-3</v>
      </c>
      <c r="L7" s="11">
        <f>1/$A$1*'[1]4403Imp'!K$88</f>
        <v>1.077E-3</v>
      </c>
      <c r="M7" s="11">
        <f>1/$A$1*'[1]4403Imp'!L$88</f>
        <v>4.0699999999999997E-4</v>
      </c>
      <c r="N7" s="11">
        <f>1/$A$1*'[1]4403Imp'!M$88</f>
        <v>2.0599999999999999E-4</v>
      </c>
      <c r="O7" s="11">
        <f>1/$A$1*'[1]4403Imp'!N$88</f>
        <v>0</v>
      </c>
      <c r="P7" s="11">
        <f>1/$A$1*'[1]4403Imp'!O$88</f>
        <v>0</v>
      </c>
      <c r="Q7" s="11">
        <f>1/$A$1*'[1]4403Imp'!P$88</f>
        <v>0</v>
      </c>
      <c r="R7" s="11">
        <f>1/$A$1*'[1]4403Imp'!Q$88</f>
        <v>9.0000000000000002E-6</v>
      </c>
      <c r="S7" s="11">
        <f>1/$A$1*'[1]4403Imp'!R$88</f>
        <v>0</v>
      </c>
      <c r="T7" s="11">
        <f>1/$A$1*'[1]4403Imp'!S$88</f>
        <v>0</v>
      </c>
      <c r="U7" s="11">
        <f>1/$A$1*'[1]4403Imp'!T$88</f>
        <v>0</v>
      </c>
      <c r="V7" s="11">
        <f>1/$A$1*'[1]4403Imp'!U$88</f>
        <v>0</v>
      </c>
      <c r="W7" s="11">
        <f>1/$A$1*'[1]4403Imp'!V$88</f>
        <v>0</v>
      </c>
      <c r="X7" s="11">
        <f>1/$A$1*'[1]4403Imp'!W$88</f>
        <v>0</v>
      </c>
      <c r="Y7" s="11">
        <f>1/$A$1*'[1]4403Imp'!X$88</f>
        <v>0</v>
      </c>
      <c r="Z7" s="11">
        <f>1/$A$1*'[1]4403Imp'!Y$88</f>
        <v>0</v>
      </c>
      <c r="AA7" s="11">
        <f>1/$A$1*'[1]4403Imp'!Z$88</f>
        <v>0</v>
      </c>
      <c r="AB7" s="11">
        <f>1/$A$1*'[1]4403Imp'!AA$88</f>
        <v>0</v>
      </c>
      <c r="AC7" s="4"/>
      <c r="AD7" s="309">
        <f>1/1000*'[1]4403Imp'!AB$88</f>
        <v>3.0460000000000005E-3</v>
      </c>
      <c r="AE7" s="11">
        <f>1/1000*'[1]4403Imp'!AC$88</f>
        <v>6.9062440000000006E-3</v>
      </c>
      <c r="AF7" s="11">
        <f>1/1000*'[1]4403Imp'!AD$88</f>
        <v>4.0005329999999997E-3</v>
      </c>
      <c r="AG7" s="11">
        <f>1/1000*'[1]4403Imp'!AE$88</f>
        <v>2.3204059999999997E-3</v>
      </c>
      <c r="AH7" s="11">
        <f>1/1000*'[1]4403Imp'!AF$88</f>
        <v>1.377E-3</v>
      </c>
      <c r="AI7" s="11">
        <f>1/1000*'[1]4403Imp'!AG$88</f>
        <v>1.7550000000000003E-3</v>
      </c>
      <c r="AJ7" s="11">
        <f>1/1000*'[1]4403Imp'!AH$88</f>
        <v>1.0889999999999999E-3</v>
      </c>
      <c r="AK7" s="11">
        <f>1/1000*'[1]4403Imp'!AI$88</f>
        <v>2.0960000000000002E-3</v>
      </c>
      <c r="AL7" s="11">
        <f>1/1000*'[1]4403Imp'!AJ$88</f>
        <v>2E-3</v>
      </c>
      <c r="AM7" s="11">
        <f>1/1000*'[1]4403Imp'!AK$88</f>
        <v>7.0500000000000001E-4</v>
      </c>
      <c r="AN7" s="11">
        <f>1/1000*'[1]4403Imp'!AL$88</f>
        <v>3.5299999999999996E-4</v>
      </c>
      <c r="AO7" s="11">
        <f>1/1000*'[1]4403Imp'!AM$88</f>
        <v>1.6700000000000002E-4</v>
      </c>
      <c r="AP7" s="11">
        <f>1/1000*'[1]4403Imp'!AN$88</f>
        <v>0</v>
      </c>
      <c r="AQ7" s="11">
        <f>1/1000*'[1]4403Imp'!AO$88</f>
        <v>0</v>
      </c>
      <c r="AR7" s="11">
        <f>1/1000*'[1]4403Imp'!AP$88</f>
        <v>0</v>
      </c>
      <c r="AS7" s="11">
        <f>1/1000*'[1]4403Imp'!AQ$88</f>
        <v>1.9000000000000001E-5</v>
      </c>
      <c r="AT7" s="11">
        <f>1/1000*'[1]4403Imp'!AR$88</f>
        <v>0</v>
      </c>
      <c r="AU7" s="11">
        <f>1/1000*'[1]4403Imp'!AS$88</f>
        <v>0</v>
      </c>
      <c r="AV7" s="11">
        <f>1/1000*'[1]4403Imp'!AT$88</f>
        <v>0</v>
      </c>
      <c r="AW7" s="11">
        <f>1/1000*'[1]4403Imp'!AU$88</f>
        <v>0</v>
      </c>
      <c r="AX7" s="11">
        <f>1/1000*'[1]4403Imp'!AV$88</f>
        <v>0</v>
      </c>
      <c r="AY7" s="11">
        <f>1/1000*'[1]4403Imp'!AW$88</f>
        <v>0</v>
      </c>
      <c r="AZ7" s="11">
        <f>1/1000*'[1]4403Imp'!AX$88</f>
        <v>0</v>
      </c>
      <c r="BA7" s="11">
        <f>1/1000*'[1]4403Imp'!AY$88</f>
        <v>0</v>
      </c>
      <c r="BB7" s="11">
        <f>1/1000*'[1]4403Imp'!AZ$88</f>
        <v>0</v>
      </c>
      <c r="BC7" s="10">
        <f>1/1000*'[1]4403Imp'!BA$88</f>
        <v>0</v>
      </c>
      <c r="BD7" s="302"/>
    </row>
    <row r="8" spans="1:56">
      <c r="B8" s="8" t="s">
        <v>22</v>
      </c>
      <c r="C8" s="49">
        <f t="shared" ref="C8:M8" si="2">SUM(C6:C6)-SUM(C7:C7)</f>
        <v>8.5849999999999989E-3</v>
      </c>
      <c r="D8" s="41">
        <f t="shared" si="2"/>
        <v>7.0740000000000039E-3</v>
      </c>
      <c r="E8" s="41">
        <f t="shared" si="2"/>
        <v>6.428999999999999E-3</v>
      </c>
      <c r="F8" s="41">
        <f t="shared" si="2"/>
        <v>3.3010000000000001E-3</v>
      </c>
      <c r="G8" s="41">
        <f t="shared" si="2"/>
        <v>4.1749999999999999E-3</v>
      </c>
      <c r="H8" s="41">
        <f t="shared" si="2"/>
        <v>1.5429999999999997E-3</v>
      </c>
      <c r="I8" s="41">
        <f t="shared" si="2"/>
        <v>1.598E-3</v>
      </c>
      <c r="J8" s="42">
        <f t="shared" si="2"/>
        <v>5.4529999999999995E-3</v>
      </c>
      <c r="K8" s="42">
        <f t="shared" si="2"/>
        <v>2.1028785714285719E-3</v>
      </c>
      <c r="L8" s="41">
        <f t="shared" si="2"/>
        <v>2.3370000000000005E-3</v>
      </c>
      <c r="M8" s="41">
        <f t="shared" si="2"/>
        <v>1.290404E-3</v>
      </c>
      <c r="N8" s="41">
        <f>SUM(N6:N6)-SUM(N7:N7)</f>
        <v>2.3054150000000003E-3</v>
      </c>
      <c r="O8" s="41">
        <f t="shared" ref="O8:AB8" si="3">SUM(O6:O6)-SUM(O7:O7)</f>
        <v>2.1290895999999996E-3</v>
      </c>
      <c r="P8" s="41">
        <f t="shared" si="3"/>
        <v>3.8350000000000003E-3</v>
      </c>
      <c r="Q8" s="41">
        <f t="shared" si="3"/>
        <v>4.46635E-3</v>
      </c>
      <c r="R8" s="41">
        <f t="shared" si="3"/>
        <v>3.0679999999999995E-3</v>
      </c>
      <c r="S8" s="41">
        <f t="shared" si="3"/>
        <v>1.8059999999999999E-3</v>
      </c>
      <c r="T8" s="41">
        <f t="shared" si="3"/>
        <v>1.637E-3</v>
      </c>
      <c r="U8" s="41">
        <f t="shared" si="3"/>
        <v>2.92E-4</v>
      </c>
      <c r="V8" s="41">
        <f t="shared" si="3"/>
        <v>1.0198579999999998E-3</v>
      </c>
      <c r="W8" s="41">
        <f t="shared" si="3"/>
        <v>5.8E-4</v>
      </c>
      <c r="X8" s="41">
        <f t="shared" si="3"/>
        <v>1.2821857999999998E-3</v>
      </c>
      <c r="Y8" s="41">
        <f t="shared" si="3"/>
        <v>4.3377179999999995E-4</v>
      </c>
      <c r="Z8" s="41">
        <f t="shared" si="3"/>
        <v>1.0750599999999999E-3</v>
      </c>
      <c r="AA8" s="41">
        <f t="shared" si="3"/>
        <v>1.8605999999999999E-4</v>
      </c>
      <c r="AB8" s="41">
        <f t="shared" si="3"/>
        <v>0</v>
      </c>
      <c r="AC8" s="4"/>
      <c r="AD8" s="69">
        <f t="shared" ref="AD8:BC8" si="4">SUM(AD6:AD6)-SUM(AD7:AD7)</f>
        <v>1.8140000000000001E-3</v>
      </c>
      <c r="AE8" s="43">
        <f t="shared" si="4"/>
        <v>1.3808559999999998E-3</v>
      </c>
      <c r="AF8" s="43">
        <f t="shared" si="4"/>
        <v>1.6975229999999994E-3</v>
      </c>
      <c r="AG8" s="43">
        <f t="shared" si="4"/>
        <v>1.1263609999999998E-3</v>
      </c>
      <c r="AH8" s="43">
        <f t="shared" si="4"/>
        <v>1.5240000000000004E-3</v>
      </c>
      <c r="AI8" s="43">
        <f t="shared" si="4"/>
        <v>9.2000000000000003E-4</v>
      </c>
      <c r="AJ8" s="43">
        <f t="shared" si="4"/>
        <v>1.1690000000000001E-3</v>
      </c>
      <c r="AK8" s="43">
        <f t="shared" si="4"/>
        <v>1.6060000000000002E-3</v>
      </c>
      <c r="AL8" s="43">
        <f t="shared" si="4"/>
        <v>1.1890000000000004E-3</v>
      </c>
      <c r="AM8" s="43">
        <f t="shared" si="4"/>
        <v>1.8219999999999998E-3</v>
      </c>
      <c r="AN8" s="43">
        <f t="shared" si="4"/>
        <v>1.8470000000000001E-3</v>
      </c>
      <c r="AO8" s="43">
        <f t="shared" si="4"/>
        <v>1.655E-3</v>
      </c>
      <c r="AP8" s="43">
        <f t="shared" si="4"/>
        <v>1.222E-3</v>
      </c>
      <c r="AQ8" s="43">
        <f t="shared" si="4"/>
        <v>1.7350000000000002E-3</v>
      </c>
      <c r="AR8" s="43">
        <f t="shared" si="4"/>
        <v>1.220503E-3</v>
      </c>
      <c r="AS8" s="43">
        <f t="shared" si="4"/>
        <v>1.6790000000000002E-3</v>
      </c>
      <c r="AT8" s="43">
        <f t="shared" si="4"/>
        <v>1.0629999999999999E-3</v>
      </c>
      <c r="AU8" s="43">
        <f t="shared" si="4"/>
        <v>1.0580000000000001E-3</v>
      </c>
      <c r="AV8" s="43">
        <f t="shared" si="4"/>
        <v>1.54E-4</v>
      </c>
      <c r="AW8" s="43">
        <f t="shared" si="4"/>
        <v>4.2291400000000004E-4</v>
      </c>
      <c r="AX8" s="43">
        <f t="shared" si="4"/>
        <v>4.0600000000000006E-4</v>
      </c>
      <c r="AY8" s="43">
        <f t="shared" si="4"/>
        <v>6.2038799999999993E-4</v>
      </c>
      <c r="AZ8" s="43">
        <f t="shared" si="4"/>
        <v>2.14904E-4</v>
      </c>
      <c r="BA8" s="43">
        <f t="shared" si="4"/>
        <v>5.4600000000000004E-4</v>
      </c>
      <c r="BB8" s="43">
        <f t="shared" si="4"/>
        <v>8.7000000000000014E-5</v>
      </c>
      <c r="BC8" s="58">
        <f t="shared" si="4"/>
        <v>0</v>
      </c>
      <c r="BD8" s="302"/>
    </row>
    <row r="9" spans="1:56" ht="13">
      <c r="B9" s="16" t="s">
        <v>94</v>
      </c>
      <c r="C9" s="114">
        <f>1/$A$1*'[1]4403Imp'!$B$268</f>
        <v>0.35334800000000011</v>
      </c>
      <c r="D9" s="115">
        <f>1/$A$1*'[1]4403Imp'!$C$268</f>
        <v>0.30213600000000002</v>
      </c>
      <c r="E9" s="115">
        <f>1/$A$1*'[1]4403Imp'!$D$268</f>
        <v>0.54020185080000005</v>
      </c>
      <c r="F9" s="115">
        <f>1/$A$1*'[1]4403Imp'!$E$268</f>
        <v>0.70875889240000012</v>
      </c>
      <c r="G9" s="115">
        <f>1/$A$1*'[1]4403Imp'!$F$268</f>
        <v>0.64875700000000003</v>
      </c>
      <c r="H9" s="115">
        <f>1/$A$1*'[1]4403Imp'!$G$268</f>
        <v>0.73183036430000015</v>
      </c>
      <c r="I9" s="115">
        <f>1/$A$1*'[1]4403Imp'!$H$268</f>
        <v>0.79806110799999996</v>
      </c>
      <c r="J9" s="116">
        <f>1/$A$1*'[1]4403Imp'!$I$268</f>
        <v>0.89530406759999992</v>
      </c>
      <c r="K9" s="116">
        <f>1/$A$1*'[1]4403Imp'!J$268</f>
        <v>0.88790182200000001</v>
      </c>
      <c r="L9" s="115">
        <f>1/$A$1*'[1]4403Imp'!K$268</f>
        <v>0.93463902199999982</v>
      </c>
      <c r="M9" s="115">
        <f>1/$A$1*'[1]4403Imp'!L$268</f>
        <v>1.3691535468999998</v>
      </c>
      <c r="N9" s="115">
        <f>1/$A$1*'[1]4403Imp'!M$268</f>
        <v>1.1821914064999999</v>
      </c>
      <c r="O9" s="115">
        <f>1/$A$1*'[1]4403Imp'!N$268</f>
        <v>1.1981574077599999</v>
      </c>
      <c r="P9" s="115">
        <f>1/$A$1*'[1]4403Imp'!O$268</f>
        <v>1.0094525078999999</v>
      </c>
      <c r="Q9" s="115">
        <f>1/$A$1*'[1]4403Imp'!P$268</f>
        <v>0.63890383619999991</v>
      </c>
      <c r="R9" s="115">
        <f>1/$A$1*'[1]4403Imp'!Q$268</f>
        <v>0.89539502161999995</v>
      </c>
      <c r="S9" s="115">
        <f>1/$A$1*'[1]4403Imp'!R$268</f>
        <v>0.85569138783999987</v>
      </c>
      <c r="T9" s="115">
        <f>1/$A$1*'[1]4403Imp'!S$268</f>
        <v>0.72549420542695464</v>
      </c>
      <c r="U9" s="115">
        <f>1/$A$1*'[1]4403Imp'!T$268</f>
        <v>0.61832103499999991</v>
      </c>
      <c r="V9" s="115">
        <f>1/$A$1*'[1]4403Imp'!U$268</f>
        <v>0.4184355736</v>
      </c>
      <c r="W9" s="115">
        <f>1/$A$1*'[1]4403Imp'!V$268</f>
        <v>1.1963345375400001</v>
      </c>
      <c r="X9" s="115">
        <f>1/$A$1*'[1]4403Imp'!W$268</f>
        <v>0.40736360979999997</v>
      </c>
      <c r="Y9" s="115">
        <f>1/$A$1*'[1]4403Imp'!X$268</f>
        <v>0.27054052618599994</v>
      </c>
      <c r="Z9" s="115">
        <f>1/$A$1*'[1]4403Imp'!Y$268</f>
        <v>0.24972402000000005</v>
      </c>
      <c r="AA9" s="115">
        <f>1/$A$1*'[1]4403Imp'!Z$268</f>
        <v>0.23717554000000002</v>
      </c>
      <c r="AB9" s="115">
        <f>1/$A$1*'[1]4403Imp'!AA$268</f>
        <v>0</v>
      </c>
      <c r="AC9" s="14"/>
      <c r="AD9" s="308">
        <f>1/1000*'[1]4403Imp'!AB$268</f>
        <v>8.0747999999999986E-2</v>
      </c>
      <c r="AE9" s="32">
        <f>1/1000*'[1]4403Imp'!AC$268</f>
        <v>7.3809084399999988E-2</v>
      </c>
      <c r="AF9" s="32">
        <f>1/1000*'[1]4403Imp'!AD$268</f>
        <v>0.10531817999999998</v>
      </c>
      <c r="AG9" s="32">
        <f>1/1000*'[1]4403Imp'!AE$268</f>
        <v>0.12650513299999996</v>
      </c>
      <c r="AH9" s="32">
        <f>1/1000*'[1]4403Imp'!AF$268</f>
        <v>0.14688400000000001</v>
      </c>
      <c r="AI9" s="32">
        <f>1/1000*'[1]4403Imp'!AG$268</f>
        <v>0.16429099999999999</v>
      </c>
      <c r="AJ9" s="32">
        <f>1/1000*'[1]4403Imp'!AH$268</f>
        <v>0.17482900000000001</v>
      </c>
      <c r="AK9" s="32">
        <f>1/1000*'[1]4403Imp'!AI$268</f>
        <v>0.22119900000000001</v>
      </c>
      <c r="AL9" s="32">
        <f>1/1000*'[1]4403Imp'!AJ$268</f>
        <v>0.24148500000000001</v>
      </c>
      <c r="AM9" s="32">
        <f>1/1000*'[1]4403Imp'!AK$268</f>
        <v>0.22492699999999999</v>
      </c>
      <c r="AN9" s="32">
        <f>1/1000*'[1]4403Imp'!AL$268</f>
        <v>0.286277</v>
      </c>
      <c r="AO9" s="32">
        <f>1/1000*'[1]4403Imp'!AM$268</f>
        <v>0.33665800000000001</v>
      </c>
      <c r="AP9" s="32">
        <f>1/1000*'[1]4403Imp'!AN$268</f>
        <v>0.29012900000000003</v>
      </c>
      <c r="AQ9" s="32">
        <f>1/1000*'[1]4403Imp'!AO$268</f>
        <v>0.28679099999999996</v>
      </c>
      <c r="AR9" s="32">
        <f>1/1000*'[1]4403Imp'!AP$268</f>
        <v>0.25844064400000005</v>
      </c>
      <c r="AS9" s="32">
        <f>1/1000*'[1]4403Imp'!AQ$268</f>
        <v>0.20402300000000001</v>
      </c>
      <c r="AT9" s="32">
        <f>1/1000*'[1]4403Imp'!AR$268</f>
        <v>0.179114</v>
      </c>
      <c r="AU9" s="32">
        <f>1/1000*'[1]4403Imp'!AS$268</f>
        <v>0.17913699999999999</v>
      </c>
      <c r="AV9" s="32">
        <f>1/1000*'[1]4403Imp'!AT$268</f>
        <v>0.17440699999999998</v>
      </c>
      <c r="AW9" s="32">
        <f>1/1000*'[1]4403Imp'!AU$268</f>
        <v>0.10589736199999999</v>
      </c>
      <c r="AX9" s="32">
        <f>1/1000*'[1]4403Imp'!AV$268</f>
        <v>8.2819999999999991E-2</v>
      </c>
      <c r="AY9" s="32">
        <f>1/1000*'[1]4403Imp'!AW$268</f>
        <v>0.11399713299999999</v>
      </c>
      <c r="AZ9" s="32">
        <f>1/1000*'[1]4403Imp'!AX$268</f>
        <v>8.8224140000000006E-2</v>
      </c>
      <c r="BA9" s="32">
        <f>1/1000*'[1]4403Imp'!AY$268</f>
        <v>7.3825000000000002E-2</v>
      </c>
      <c r="BB9" s="32">
        <f>1/1000*'[1]4403Imp'!AZ$268</f>
        <v>6.1709000000000007E-2</v>
      </c>
      <c r="BC9" s="59">
        <f>1/1000*'[1]4403Imp'!BA$268</f>
        <v>0</v>
      </c>
      <c r="BD9" s="302"/>
    </row>
    <row r="10" spans="1:56">
      <c r="B10" s="5" t="s">
        <v>95</v>
      </c>
      <c r="C10" s="48">
        <f>1/$A$1*'[1]4403Imp'!$B$39</f>
        <v>2.06486E-2</v>
      </c>
      <c r="D10" s="11">
        <f>1/$A$1*'[1]4403Imp'!$C$39</f>
        <v>4.349780000000001E-2</v>
      </c>
      <c r="E10" s="11">
        <f>1/$A$1*'[1]4403Imp'!$D$39</f>
        <v>0.15613884279999998</v>
      </c>
      <c r="F10" s="11">
        <f>1/$A$1*'[1]4403Imp'!$E$39</f>
        <v>0.2194470916</v>
      </c>
      <c r="G10" s="11">
        <f>1/$A$1*'[1]4403Imp'!$F$39</f>
        <v>0.184308</v>
      </c>
      <c r="H10" s="11">
        <f>1/$A$1*'[1]4403Imp'!$G$39</f>
        <v>0.2181517942</v>
      </c>
      <c r="I10" s="11">
        <f>1/$A$1*'[1]4403Imp'!$H$39</f>
        <v>0.28619657200000004</v>
      </c>
      <c r="J10" s="40">
        <f>1/$A$1*'[1]4403Imp'!$I$39</f>
        <v>0.35308590199999995</v>
      </c>
      <c r="K10" s="40">
        <f>1/$A$1*'[1]4403Imp'!J$39</f>
        <v>0.24573651999999999</v>
      </c>
      <c r="L10" s="11">
        <f>1/$A$1*'[1]4403Imp'!K$39</f>
        <v>0.28074859999999996</v>
      </c>
      <c r="M10" s="11">
        <f>1/$A$1*'[1]4403Imp'!L$39</f>
        <v>0.51847771600000003</v>
      </c>
      <c r="N10" s="11">
        <f>1/$A$1*'[1]4403Imp'!M$39</f>
        <v>0.67789133239999988</v>
      </c>
      <c r="O10" s="11">
        <f>1/$A$1*'[1]4403Imp'!N$39</f>
        <v>0.70312274479999992</v>
      </c>
      <c r="P10" s="11">
        <f>1/$A$1*'[1]4403Imp'!O$39</f>
        <v>0.54362470489999981</v>
      </c>
      <c r="Q10" s="11">
        <f>1/$A$1*'[1]4403Imp'!P$39</f>
        <v>0.28681114979999994</v>
      </c>
      <c r="R10" s="11">
        <f>1/$A$1*'[1]4403Imp'!Q$39</f>
        <v>0.61899364619999997</v>
      </c>
      <c r="S10" s="11">
        <f>1/$A$1*'[1]4403Imp'!R$39</f>
        <v>0.55498834239999983</v>
      </c>
      <c r="T10" s="11">
        <f>1/$A$1*'[1]4403Imp'!S$39</f>
        <v>0.42355178549440109</v>
      </c>
      <c r="U10" s="11">
        <f>1/$A$1*'[1]4403Imp'!T$39</f>
        <v>0.29735339999999999</v>
      </c>
      <c r="V10" s="11">
        <f>1/$A$1*'[1]4403Imp'!U$39</f>
        <v>0.16464860180000002</v>
      </c>
      <c r="W10" s="11">
        <f>1/$A$1*'[1]4403Imp'!V$39</f>
        <v>0.12542200000000001</v>
      </c>
      <c r="X10" s="11">
        <f>1/$A$1*'[1]4403Imp'!W$39</f>
        <v>0.13689996600000001</v>
      </c>
      <c r="Y10" s="11">
        <f>1/$A$1*'[1]4403Imp'!X$39</f>
        <v>8.061165419999998E-2</v>
      </c>
      <c r="Z10" s="11">
        <f>1/$A$1*'[1]4403Imp'!Y$39</f>
        <v>8.9465600000000034E-2</v>
      </c>
      <c r="AA10" s="11">
        <f>1/$A$1*'[1]4403Imp'!Z$39</f>
        <v>0.10794783999999999</v>
      </c>
      <c r="AB10" s="11">
        <f>1/$A$1*'[1]4403Imp'!AA$39</f>
        <v>0</v>
      </c>
      <c r="AC10" s="4"/>
      <c r="AD10" s="309">
        <f>1/1000*'[1]4403Imp'!AB$39</f>
        <v>6.6010000000000001E-3</v>
      </c>
      <c r="AE10" s="11">
        <f>1/1000*'[1]4403Imp'!AC$39</f>
        <v>7.0655400000000004E-3</v>
      </c>
      <c r="AF10" s="11">
        <f>1/1000*'[1]4403Imp'!AD$39</f>
        <v>2.3332803999999999E-2</v>
      </c>
      <c r="AG10" s="11">
        <f>1/1000*'[1]4403Imp'!AE$39</f>
        <v>3.1934456E-2</v>
      </c>
      <c r="AH10" s="11">
        <f>1/1000*'[1]4403Imp'!AF$39</f>
        <v>3.7340000000000005E-2</v>
      </c>
      <c r="AI10" s="11">
        <f>1/1000*'[1]4403Imp'!AG$39</f>
        <v>4.4443000000000003E-2</v>
      </c>
      <c r="AJ10" s="11">
        <f>1/1000*'[1]4403Imp'!AH$39</f>
        <v>5.7477000000000007E-2</v>
      </c>
      <c r="AK10" s="11">
        <f>1/1000*'[1]4403Imp'!AI$39</f>
        <v>7.1634000000000003E-2</v>
      </c>
      <c r="AL10" s="11">
        <f>1/1000*'[1]4403Imp'!AJ$39</f>
        <v>5.919E-2</v>
      </c>
      <c r="AM10" s="11">
        <f>1/1000*'[1]4403Imp'!AK$39</f>
        <v>6.1107000000000002E-2</v>
      </c>
      <c r="AN10" s="11">
        <f>1/1000*'[1]4403Imp'!AL$39</f>
        <v>0.11805</v>
      </c>
      <c r="AO10" s="11">
        <f>1/1000*'[1]4403Imp'!AM$39</f>
        <v>0.17315100000000003</v>
      </c>
      <c r="AP10" s="11">
        <f>1/1000*'[1]4403Imp'!AN$39</f>
        <v>0.15484899999999999</v>
      </c>
      <c r="AQ10" s="11">
        <f>1/1000*'[1]4403Imp'!AO$39</f>
        <v>0.14790399999999998</v>
      </c>
      <c r="AR10" s="11">
        <f>1/1000*'[1]4403Imp'!AP$39</f>
        <v>0.13925310600000002</v>
      </c>
      <c r="AS10" s="11">
        <f>1/1000*'[1]4403Imp'!AQ$39</f>
        <v>0.13334000000000001</v>
      </c>
      <c r="AT10" s="11">
        <f>1/1000*'[1]4403Imp'!AR$39</f>
        <v>0.11246200000000001</v>
      </c>
      <c r="AU10" s="11">
        <f>1/1000*'[1]4403Imp'!AS$39</f>
        <v>9.7793000000000005E-2</v>
      </c>
      <c r="AV10" s="11">
        <f>1/1000*'[1]4403Imp'!AT$39</f>
        <v>9.5447000000000004E-2</v>
      </c>
      <c r="AW10" s="11">
        <f>1/1000*'[1]4403Imp'!AU$39</f>
        <v>4.5851034999999998E-2</v>
      </c>
      <c r="AX10" s="11">
        <f>1/1000*'[1]4403Imp'!AV$39</f>
        <v>3.0679999999999999E-2</v>
      </c>
      <c r="AY10" s="11">
        <f>1/1000*'[1]4403Imp'!AW$39</f>
        <v>3.7846112000000001E-2</v>
      </c>
      <c r="AZ10" s="11">
        <f>1/1000*'[1]4403Imp'!AX$39</f>
        <v>3.0158157000000001E-2</v>
      </c>
      <c r="BA10" s="11">
        <f>1/1000*'[1]4403Imp'!AY$39</f>
        <v>3.1106000000000002E-2</v>
      </c>
      <c r="BB10" s="11">
        <f>1/1000*'[1]4403Imp'!AZ$39</f>
        <v>2.9208999999999999E-2</v>
      </c>
      <c r="BC10" s="10">
        <f>1/1000*'[1]4403Imp'!BA$39</f>
        <v>0</v>
      </c>
      <c r="BD10" s="302"/>
    </row>
    <row r="11" spans="1:56">
      <c r="B11" s="5" t="s">
        <v>38</v>
      </c>
      <c r="C11" s="48">
        <f>1/$A$1*'[1]4403Imp'!$B$147</f>
        <v>0</v>
      </c>
      <c r="D11" s="11">
        <f>1/$A$1*'[1]4403Imp'!$C$147</f>
        <v>0</v>
      </c>
      <c r="E11" s="11">
        <f>1/$A$1*'[1]4403Imp'!$D$147</f>
        <v>5.5999999999999999E-5</v>
      </c>
      <c r="F11" s="11">
        <f>1/$A$1*'[1]4403Imp'!$E$147</f>
        <v>5.6999999999999996E-5</v>
      </c>
      <c r="G11" s="11">
        <f>1/$A$1*'[1]4403Imp'!$F$147</f>
        <v>0</v>
      </c>
      <c r="H11" s="11">
        <f>1/$A$1*'[1]4403Imp'!$G$147</f>
        <v>6.0000000000000002E-5</v>
      </c>
      <c r="I11" s="11">
        <f>1/$A$1*'[1]4403Imp'!$H$147</f>
        <v>0</v>
      </c>
      <c r="J11" s="40">
        <f>1/$A$1*'[1]4403Imp'!$I$147</f>
        <v>0</v>
      </c>
      <c r="K11" s="40">
        <f>1/$A$1*'[1]4403Imp'!J$147</f>
        <v>0</v>
      </c>
      <c r="L11" s="11">
        <f>1/$A$1*'[1]4403Imp'!K$147</f>
        <v>9.9999999999999995E-7</v>
      </c>
      <c r="M11" s="11">
        <f>1/$A$1*'[1]4403Imp'!L$147</f>
        <v>0</v>
      </c>
      <c r="N11" s="11">
        <f>1/$A$1*'[1]4403Imp'!M$147</f>
        <v>2.6999999999999999E-5</v>
      </c>
      <c r="O11" s="11">
        <f>1/$A$1*'[1]4403Imp'!N$147</f>
        <v>1.4E-5</v>
      </c>
      <c r="P11" s="11">
        <f>1/$A$1*'[1]4403Imp'!O$147</f>
        <v>9.9999999999999995E-7</v>
      </c>
      <c r="Q11" s="11">
        <f>1/$A$1*'[1]4403Imp'!P$147</f>
        <v>3.3095999999999996E-5</v>
      </c>
      <c r="R11" s="11">
        <f>1/$A$1*'[1]4403Imp'!Q$147</f>
        <v>3.1020019999999999E-5</v>
      </c>
      <c r="S11" s="11">
        <f>1/$A$1*'[1]4403Imp'!R$147</f>
        <v>5.1E-5</v>
      </c>
      <c r="T11" s="11">
        <f>1/$A$1*'[1]4403Imp'!S$147</f>
        <v>1.8799999999999999E-4</v>
      </c>
      <c r="U11" s="11">
        <f>1/$A$1*'[1]4403Imp'!T$147</f>
        <v>3.6000000000000001E-5</v>
      </c>
      <c r="V11" s="11">
        <f>1/$A$1*'[1]4403Imp'!U$147</f>
        <v>4.3671379999999998E-4</v>
      </c>
      <c r="W11" s="11">
        <f>1/$A$1*'[1]4403Imp'!V$147</f>
        <v>3.8999999999999999E-5</v>
      </c>
      <c r="X11" s="11">
        <f>1/$A$1*'[1]4403Imp'!W$147</f>
        <v>2.0811279999999999E-4</v>
      </c>
      <c r="Y11" s="11">
        <f>1/$A$1*'[1]4403Imp'!X$147</f>
        <v>2.0865599999999999E-4</v>
      </c>
      <c r="Z11" s="11">
        <f>1/$A$1*'[1]4403Imp'!Y$147</f>
        <v>0</v>
      </c>
      <c r="AA11" s="11">
        <f>1/$A$1*'[1]4403Imp'!Z$147</f>
        <v>3.2199999999999997E-5</v>
      </c>
      <c r="AB11" s="11">
        <f>1/$A$1*'[1]4403Imp'!AA$147</f>
        <v>0</v>
      </c>
      <c r="AC11" s="4"/>
      <c r="AD11" s="309">
        <f>1/1000*'[1]4403Imp'!AB$147</f>
        <v>0</v>
      </c>
      <c r="AE11" s="11">
        <f>1/1000*'[1]4403Imp'!AC$147</f>
        <v>0</v>
      </c>
      <c r="AF11" s="11">
        <f>1/1000*'[1]4403Imp'!AD$147</f>
        <v>6.4921999999999999E-5</v>
      </c>
      <c r="AG11" s="11">
        <f>1/1000*'[1]4403Imp'!AE$147</f>
        <v>7.1558999999999997E-5</v>
      </c>
      <c r="AH11" s="11">
        <f>1/1000*'[1]4403Imp'!AF$147</f>
        <v>0</v>
      </c>
      <c r="AI11" s="11">
        <f>1/1000*'[1]4403Imp'!AG$147</f>
        <v>5.0000000000000002E-5</v>
      </c>
      <c r="AJ11" s="11">
        <f>1/1000*'[1]4403Imp'!AH$147</f>
        <v>0</v>
      </c>
      <c r="AK11" s="11">
        <f>1/1000*'[1]4403Imp'!AI$147</f>
        <v>0</v>
      </c>
      <c r="AL11" s="11">
        <f>1/1000*'[1]4403Imp'!AJ$147</f>
        <v>0</v>
      </c>
      <c r="AM11" s="11">
        <f>1/1000*'[1]4403Imp'!AK$147</f>
        <v>5.0000000000000004E-6</v>
      </c>
      <c r="AN11" s="11">
        <f>1/1000*'[1]4403Imp'!AL$147</f>
        <v>0</v>
      </c>
      <c r="AO11" s="11">
        <f>1/1000*'[1]4403Imp'!AM$147</f>
        <v>3.1999999999999999E-5</v>
      </c>
      <c r="AP11" s="11">
        <f>1/1000*'[1]4403Imp'!AN$147</f>
        <v>1.5E-5</v>
      </c>
      <c r="AQ11" s="11">
        <f>1/1000*'[1]4403Imp'!AO$147</f>
        <v>3.0000000000000001E-6</v>
      </c>
      <c r="AR11" s="11">
        <f>1/1000*'[1]4403Imp'!AP$147</f>
        <v>2.2813E-5</v>
      </c>
      <c r="AS11" s="11">
        <f>1/1000*'[1]4403Imp'!AQ$147</f>
        <v>5.8000000000000007E-5</v>
      </c>
      <c r="AT11" s="11">
        <f>1/1000*'[1]4403Imp'!AR$147</f>
        <v>6.900000000000001E-5</v>
      </c>
      <c r="AU11" s="11">
        <f>1/1000*'[1]4403Imp'!AS$147</f>
        <v>2.8200000000000002E-4</v>
      </c>
      <c r="AV11" s="11">
        <f>1/1000*'[1]4403Imp'!AT$147</f>
        <v>3.8000000000000002E-5</v>
      </c>
      <c r="AW11" s="11">
        <f>1/1000*'[1]4403Imp'!AU$147</f>
        <v>4.2997399999999996E-4</v>
      </c>
      <c r="AX11" s="11">
        <f>1/1000*'[1]4403Imp'!AV$147</f>
        <v>5.8000000000000007E-5</v>
      </c>
      <c r="AY11" s="11">
        <f>1/1000*'[1]4403Imp'!AW$147</f>
        <v>1.9660500000000001E-4</v>
      </c>
      <c r="AZ11" s="11">
        <f>1/1000*'[1]4403Imp'!AX$147</f>
        <v>2.16849E-4</v>
      </c>
      <c r="BA11" s="11">
        <f>1/1000*'[1]4403Imp'!AY$147</f>
        <v>0</v>
      </c>
      <c r="BB11" s="11">
        <f>1/1000*'[1]4403Imp'!AZ$147</f>
        <v>4.0000000000000003E-5</v>
      </c>
      <c r="BC11" s="10">
        <f>1/1000*'[1]4403Imp'!BA$147</f>
        <v>0</v>
      </c>
      <c r="BD11" s="302"/>
    </row>
    <row r="12" spans="1:56">
      <c r="B12" s="5" t="s">
        <v>96</v>
      </c>
      <c r="C12" s="48">
        <f>1/$A$1*'[1]4403Imp'!$B$247</f>
        <v>0.33269940000000009</v>
      </c>
      <c r="D12" s="11">
        <f>1/$A$1*'[1]4403Imp'!$C$247</f>
        <v>0.25863819999999998</v>
      </c>
      <c r="E12" s="11">
        <f>1/$A$1*'[1]4403Imp'!$D$247</f>
        <v>0.38400700800000009</v>
      </c>
      <c r="F12" s="11">
        <f>1/$A$1*'[1]4403Imp'!$E$247</f>
        <v>0.48925480080000011</v>
      </c>
      <c r="G12" s="11">
        <f>1/$A$1*'[1]4403Imp'!$F$247</f>
        <v>0.464449</v>
      </c>
      <c r="H12" s="11">
        <f>1/$A$1*'[1]4403Imp'!$G$247</f>
        <v>0.51361857010000012</v>
      </c>
      <c r="I12" s="11">
        <f>1/$A$1*'[1]4403Imp'!$H$247</f>
        <v>0.51186453599999993</v>
      </c>
      <c r="J12" s="40">
        <f>1/$A$1*'[1]4403Imp'!$I$247</f>
        <v>0.54221816560000002</v>
      </c>
      <c r="K12" s="40">
        <f>1/$A$1*'[1]4403Imp'!J$247</f>
        <v>0.64216530199999999</v>
      </c>
      <c r="L12" s="11">
        <f>1/$A$1*'[1]4403Imp'!K$247</f>
        <v>0.65388942199999989</v>
      </c>
      <c r="M12" s="11">
        <f>1/$A$1*'[1]4403Imp'!L$247</f>
        <v>0.85067583089999987</v>
      </c>
      <c r="N12" s="11">
        <f>1/$A$1*'[1]4403Imp'!M$247</f>
        <v>0.5042730741</v>
      </c>
      <c r="O12" s="11">
        <f>1/$A$1*'[1]4403Imp'!N$247</f>
        <v>0.49502066295999997</v>
      </c>
      <c r="P12" s="11">
        <f>1/$A$1*'[1]4403Imp'!O$247</f>
        <v>0.46582680299999996</v>
      </c>
      <c r="Q12" s="11">
        <f>1/$A$1*'[1]4403Imp'!P$247</f>
        <v>0.35205959040000001</v>
      </c>
      <c r="R12" s="11">
        <f>1/$A$1*'[1]4403Imp'!Q$247</f>
        <v>0.27637035539999993</v>
      </c>
      <c r="S12" s="11">
        <f>1/$A$1*'[1]4403Imp'!R$247</f>
        <v>0.30065204543999996</v>
      </c>
      <c r="T12" s="11">
        <f>1/$A$1*'[1]4403Imp'!S$247</f>
        <v>0.30175441993255359</v>
      </c>
      <c r="U12" s="11">
        <f>1/$A$1*'[1]4403Imp'!T$247</f>
        <v>0.32093163499999994</v>
      </c>
      <c r="V12" s="11">
        <f>1/$A$1*'[1]4403Imp'!U$247</f>
        <v>0.25335025799999999</v>
      </c>
      <c r="W12" s="11">
        <f>1/$A$1*'[1]4403Imp'!V$247</f>
        <v>1.07087353754</v>
      </c>
      <c r="X12" s="11">
        <f>1/$A$1*'[1]4403Imp'!W$247</f>
        <v>0.27025553099999999</v>
      </c>
      <c r="Y12" s="11">
        <f>1/$A$1*'[1]4403Imp'!X$247</f>
        <v>0.18972021598599997</v>
      </c>
      <c r="Z12" s="11">
        <f>1/$A$1*'[1]4403Imp'!Y$247</f>
        <v>0.16025842000000001</v>
      </c>
      <c r="AA12" s="11">
        <f>1/$A$1*'[1]4403Imp'!Z$247</f>
        <v>0.12919550000000002</v>
      </c>
      <c r="AB12" s="11">
        <f>1/$A$1*'[1]4403Imp'!AA$247</f>
        <v>0</v>
      </c>
      <c r="AC12" s="4"/>
      <c r="AD12" s="309">
        <f>1/1000*'[1]4403Imp'!AB$247</f>
        <v>7.4146999999999991E-2</v>
      </c>
      <c r="AE12" s="11">
        <f>1/1000*'[1]4403Imp'!AC$247</f>
        <v>6.6743544399999993E-2</v>
      </c>
      <c r="AF12" s="11">
        <f>1/1000*'[1]4403Imp'!AD$247</f>
        <v>8.192045399999999E-2</v>
      </c>
      <c r="AG12" s="11">
        <f>1/1000*'[1]4403Imp'!AE$247</f>
        <v>9.4499117999999979E-2</v>
      </c>
      <c r="AH12" s="11">
        <f>1/1000*'[1]4403Imp'!AF$247</f>
        <v>0.109544</v>
      </c>
      <c r="AI12" s="11">
        <f>1/1000*'[1]4403Imp'!AG$247</f>
        <v>0.11979799999999999</v>
      </c>
      <c r="AJ12" s="11">
        <f>1/1000*'[1]4403Imp'!AH$247</f>
        <v>0.117352</v>
      </c>
      <c r="AK12" s="11">
        <f>1/1000*'[1]4403Imp'!AI$247</f>
        <v>0.14956500000000003</v>
      </c>
      <c r="AL12" s="11">
        <f>1/1000*'[1]4403Imp'!AJ$247</f>
        <v>0.18229500000000001</v>
      </c>
      <c r="AM12" s="11">
        <f>1/1000*'[1]4403Imp'!AK$247</f>
        <v>0.16381499999999999</v>
      </c>
      <c r="AN12" s="11">
        <f>1/1000*'[1]4403Imp'!AL$247</f>
        <v>0.16822700000000002</v>
      </c>
      <c r="AO12" s="11">
        <f>1/1000*'[1]4403Imp'!AM$247</f>
        <v>0.16347500000000001</v>
      </c>
      <c r="AP12" s="11">
        <f>1/1000*'[1]4403Imp'!AN$247</f>
        <v>0.13526500000000002</v>
      </c>
      <c r="AQ12" s="11">
        <f>1/1000*'[1]4403Imp'!AO$247</f>
        <v>0.13888400000000001</v>
      </c>
      <c r="AR12" s="11">
        <f>1/1000*'[1]4403Imp'!AP$247</f>
        <v>0.119164725</v>
      </c>
      <c r="AS12" s="11">
        <f>1/1000*'[1]4403Imp'!AQ$247</f>
        <v>7.0625000000000007E-2</v>
      </c>
      <c r="AT12" s="11">
        <f>1/1000*'[1]4403Imp'!AR$247</f>
        <v>6.6583000000000003E-2</v>
      </c>
      <c r="AU12" s="11">
        <f>1/1000*'[1]4403Imp'!AS$247</f>
        <v>8.1061999999999995E-2</v>
      </c>
      <c r="AV12" s="11">
        <f>1/1000*'[1]4403Imp'!AT$247</f>
        <v>7.8921999999999992E-2</v>
      </c>
      <c r="AW12" s="11">
        <f>1/1000*'[1]4403Imp'!AU$247</f>
        <v>5.9616352999999997E-2</v>
      </c>
      <c r="AX12" s="11">
        <f>1/1000*'[1]4403Imp'!AV$247</f>
        <v>5.2082000000000003E-2</v>
      </c>
      <c r="AY12" s="11">
        <f>1/1000*'[1]4403Imp'!AW$247</f>
        <v>7.5954415999999997E-2</v>
      </c>
      <c r="AZ12" s="11">
        <f>1/1000*'[1]4403Imp'!AX$247</f>
        <v>5.7849134000000003E-2</v>
      </c>
      <c r="BA12" s="11">
        <f>1/1000*'[1]4403Imp'!AY$247</f>
        <v>4.2719E-2</v>
      </c>
      <c r="BB12" s="11">
        <f>1/1000*'[1]4403Imp'!AZ$247</f>
        <v>3.2460000000000003E-2</v>
      </c>
      <c r="BC12" s="10">
        <f>1/1000*'[1]4403Imp'!BA$247</f>
        <v>0</v>
      </c>
      <c r="BD12" s="302"/>
    </row>
    <row r="13" spans="1:56" ht="17.149999999999999" customHeight="1">
      <c r="B13" s="9" t="s">
        <v>93</v>
      </c>
      <c r="C13" s="51">
        <f>1/$A$1*'[1]4403Imp'!$B$269</f>
        <v>9.1662999999999994E-2</v>
      </c>
      <c r="D13" s="26">
        <f>1/$A$1*'[1]4403Imp'!$C$269</f>
        <v>1.4596E-2</v>
      </c>
      <c r="E13" s="26">
        <f>1/$A$1*'[1]4403Imp'!$D$269</f>
        <v>0.14905696500000001</v>
      </c>
      <c r="F13" s="26">
        <f>1/$A$1*'[1]4403Imp'!$E$269</f>
        <v>6.4008000000000008E-3</v>
      </c>
      <c r="G13" s="26">
        <f>1/$A$1*'[1]4403Imp'!$F$269</f>
        <v>9.6501999999999991E-2</v>
      </c>
      <c r="H13" s="26">
        <f>1/$A$1*'[1]4403Imp'!$G$269</f>
        <v>2.2689199999999998E-3</v>
      </c>
      <c r="I13" s="26">
        <f>1/$A$1*'[1]4403Imp'!$H$269</f>
        <v>6.7599999999999995E-4</v>
      </c>
      <c r="J13" s="46">
        <f>1/$A$1*'[1]4403Imp'!$I$269</f>
        <v>2.2629E-2</v>
      </c>
      <c r="K13" s="46">
        <f>1/$A$1*'[1]4403Imp'!J$269</f>
        <v>2.0999999999999999E-5</v>
      </c>
      <c r="L13" s="26">
        <f>1/$A$1*'[1]4403Imp'!K$269</f>
        <v>1.253E-3</v>
      </c>
      <c r="M13" s="26">
        <f>1/$A$1*'[1]4403Imp'!L$269</f>
        <v>4.6779999999999999E-3</v>
      </c>
      <c r="N13" s="26">
        <f>1/$A$1*'[1]4403Imp'!M$269</f>
        <v>6.8690000000000001E-3</v>
      </c>
      <c r="O13" s="26">
        <f>1/$A$1*'[1]4403Imp'!N$269</f>
        <v>6.4359999999999999E-3</v>
      </c>
      <c r="P13" s="26">
        <f>1/$A$1*'[1]4403Imp'!O$269</f>
        <v>5.7869999999999996E-3</v>
      </c>
      <c r="Q13" s="26">
        <f>1/$A$1*'[1]4403Imp'!P$269</f>
        <v>6.5537471999999996E-3</v>
      </c>
      <c r="R13" s="26">
        <f>1/$A$1*'[1]4403Imp'!Q$269</f>
        <v>1.0678E-2</v>
      </c>
      <c r="S13" s="26">
        <f>1/$A$1*'[1]4403Imp'!R$269</f>
        <v>5.8770070000000001E-3</v>
      </c>
      <c r="T13" s="26">
        <f>1/$A$1*'[1]4403Imp'!S$269</f>
        <v>2.8139733E-2</v>
      </c>
      <c r="U13" s="26">
        <f>1/$A$1*'[1]4403Imp'!T$269</f>
        <v>2.957E-3</v>
      </c>
      <c r="V13" s="26">
        <f>1/$A$1*'[1]4403Imp'!U$269</f>
        <v>1.35668274E-2</v>
      </c>
      <c r="W13" s="26">
        <f>1/$A$1*'[1]4403Imp'!V$269</f>
        <v>1.6884006999999999E-2</v>
      </c>
      <c r="X13" s="26">
        <f>1/$A$1*'[1]4403Imp'!W$269</f>
        <v>8.8055841999999992E-3</v>
      </c>
      <c r="Y13" s="26">
        <f>1/$A$1*'[1]4403Imp'!X$269</f>
        <v>7.7982184419999991E-3</v>
      </c>
      <c r="Z13" s="26">
        <f>1/$A$1*'[1]4403Imp'!Y$269</f>
        <v>7.0002799999999994E-3</v>
      </c>
      <c r="AA13" s="26">
        <f>1/$A$1*'[1]4403Imp'!Z$269</f>
        <v>3.4803999999999994E-3</v>
      </c>
      <c r="AB13" s="26">
        <f>1/$A$1*'[1]4403Imp'!AA$269</f>
        <v>0</v>
      </c>
      <c r="AC13" s="4"/>
      <c r="AD13" s="68">
        <f>1/1000*'[1]4403Imp'!AB$269</f>
        <v>6.3020000000000003E-3</v>
      </c>
      <c r="AE13" s="26">
        <f>1/1000*'[1]4403Imp'!AC$269</f>
        <v>9.6804499999999995E-4</v>
      </c>
      <c r="AF13" s="26">
        <f>1/1000*'[1]4403Imp'!AD$269</f>
        <v>1.0070012E-2</v>
      </c>
      <c r="AG13" s="26">
        <f>1/1000*'[1]4403Imp'!AE$269</f>
        <v>5.2544699999999996E-4</v>
      </c>
      <c r="AH13" s="26">
        <f>1/1000*'[1]4403Imp'!AF$269</f>
        <v>9.7159999999999989E-3</v>
      </c>
      <c r="AI13" s="26">
        <f>1/1000*'[1]4403Imp'!AG$269</f>
        <v>3.5100000000000007E-4</v>
      </c>
      <c r="AJ13" s="26">
        <f>1/1000*'[1]4403Imp'!AH$269</f>
        <v>2.2599999999999999E-4</v>
      </c>
      <c r="AK13" s="26">
        <f>1/1000*'[1]4403Imp'!AI$269</f>
        <v>3.2150000000000004E-3</v>
      </c>
      <c r="AL13" s="26">
        <f>1/1000*'[1]4403Imp'!AJ$269</f>
        <v>9.0000000000000019E-6</v>
      </c>
      <c r="AM13" s="26">
        <f>1/1000*'[1]4403Imp'!AK$269</f>
        <v>8.6499999999999999E-4</v>
      </c>
      <c r="AN13" s="26">
        <f>1/1000*'[1]4403Imp'!AL$269</f>
        <v>1.9849999999999998E-3</v>
      </c>
      <c r="AO13" s="26">
        <f>1/1000*'[1]4403Imp'!AM$269</f>
        <v>1.1020000000000001E-3</v>
      </c>
      <c r="AP13" s="26">
        <f>1/1000*'[1]4403Imp'!AN$269</f>
        <v>2.2100000000000002E-3</v>
      </c>
      <c r="AQ13" s="26">
        <f>1/1000*'[1]4403Imp'!AO$269</f>
        <v>2.0080000000000002E-3</v>
      </c>
      <c r="AR13" s="26">
        <f>1/1000*'[1]4403Imp'!AP$269</f>
        <v>1.5569830000000001E-3</v>
      </c>
      <c r="AS13" s="26">
        <f>1/1000*'[1]4403Imp'!AQ$269</f>
        <v>4.0119999999999999E-3</v>
      </c>
      <c r="AT13" s="26">
        <f>1/1000*'[1]4403Imp'!AR$269</f>
        <v>2.036E-3</v>
      </c>
      <c r="AU13" s="26">
        <f>1/1000*'[1]4403Imp'!AS$269</f>
        <v>5.0049999999999999E-3</v>
      </c>
      <c r="AV13" s="26">
        <f>1/1000*'[1]4403Imp'!AT$269</f>
        <v>1.2269999999999998E-3</v>
      </c>
      <c r="AW13" s="26">
        <f>1/1000*'[1]4403Imp'!AU$269</f>
        <v>3.5927670000000002E-3</v>
      </c>
      <c r="AX13" s="26">
        <f>1/1000*'[1]4403Imp'!AV$269</f>
        <v>5.8170000000000001E-3</v>
      </c>
      <c r="AY13" s="26">
        <f>1/1000*'[1]4403Imp'!AW$269</f>
        <v>2.4104869999999994E-3</v>
      </c>
      <c r="AZ13" s="26">
        <f>1/1000*'[1]4403Imp'!AX$269</f>
        <v>2.4109279999999997E-3</v>
      </c>
      <c r="BA13" s="26">
        <f>1/1000*'[1]4403Imp'!AY$269</f>
        <v>1.8100000000000002E-3</v>
      </c>
      <c r="BB13" s="26">
        <f>1/1000*'[1]4403Imp'!AZ$269</f>
        <v>1.2800000000000001E-3</v>
      </c>
      <c r="BC13" s="27">
        <f>1/1000*'[1]4403Imp'!BA$269</f>
        <v>0</v>
      </c>
      <c r="BD13" s="302"/>
    </row>
    <row r="14" spans="1:56">
      <c r="B14" s="5" t="s">
        <v>34</v>
      </c>
      <c r="C14" s="48">
        <f>1/$A$1*'[1]4403Imp'!$B$46</f>
        <v>9.1662999999999994E-2</v>
      </c>
      <c r="D14" s="11">
        <f>1/$A$1*'[1]4403Imp'!$C$46</f>
        <v>1.4596E-2</v>
      </c>
      <c r="E14" s="11">
        <f>1/$A$1*'[1]4403Imp'!$D$46</f>
        <v>0.14888596500000001</v>
      </c>
      <c r="F14" s="11">
        <f>1/$A$1*'[1]4403Imp'!$E$46</f>
        <v>6.1720000000000004E-3</v>
      </c>
      <c r="G14" s="11">
        <f>1/$A$1*'[1]4403Imp'!$F$46</f>
        <v>9.6293999999999991E-2</v>
      </c>
      <c r="H14" s="11">
        <f>1/$A$1*'[1]4403Imp'!$G$46</f>
        <v>1.6410000000000001E-3</v>
      </c>
      <c r="I14" s="11">
        <f>1/$A$1*'[1]4403Imp'!$H$46</f>
        <v>5.3999999999999998E-5</v>
      </c>
      <c r="J14" s="40">
        <f>1/$A$1*'[1]4403Imp'!$I$46</f>
        <v>2.1201999999999999E-2</v>
      </c>
      <c r="K14" s="40">
        <f>1/$A$1*'[1]4403Imp'!J$46</f>
        <v>0</v>
      </c>
      <c r="L14" s="11">
        <f>1/$A$1*'[1]4403Imp'!K$46</f>
        <v>9.9999999999999995E-7</v>
      </c>
      <c r="M14" s="11">
        <f>1/$A$1*'[1]4403Imp'!L$46</f>
        <v>0</v>
      </c>
      <c r="N14" s="11">
        <f>1/$A$1*'[1]4403Imp'!M$46</f>
        <v>0</v>
      </c>
      <c r="O14" s="11">
        <f>1/$A$1*'[1]4403Imp'!N$46</f>
        <v>0</v>
      </c>
      <c r="P14" s="11">
        <f>1/$A$1*'[1]4403Imp'!O$46</f>
        <v>0</v>
      </c>
      <c r="Q14" s="11">
        <f>1/$A$1*'[1]4403Imp'!P$46</f>
        <v>6.8753999999999999E-5</v>
      </c>
      <c r="R14" s="11">
        <f>1/$A$1*'[1]4403Imp'!Q$46</f>
        <v>1.9999999999999998E-5</v>
      </c>
      <c r="S14" s="11">
        <f>1/$A$1*'[1]4403Imp'!R$46</f>
        <v>1.8079999999999999E-3</v>
      </c>
      <c r="T14" s="11">
        <f>1/$A$1*'[1]4403Imp'!S$46</f>
        <v>5.9400000000000002E-4</v>
      </c>
      <c r="U14" s="11">
        <f>1/$A$1*'[1]4403Imp'!T$46</f>
        <v>0</v>
      </c>
      <c r="V14" s="11">
        <f>1/$A$1*'[1]4403Imp'!U$46</f>
        <v>0</v>
      </c>
      <c r="W14" s="11">
        <f>1/$A$1*'[1]4403Imp'!V$46</f>
        <v>0</v>
      </c>
      <c r="X14" s="11">
        <f>1/$A$1*'[1]4403Imp'!W$46</f>
        <v>0</v>
      </c>
      <c r="Y14" s="11">
        <f>1/$A$1*'[1]4403Imp'!X$46</f>
        <v>4.920972E-4</v>
      </c>
      <c r="Z14" s="11">
        <f>1/$A$1*'[1]4403Imp'!Y$46</f>
        <v>0</v>
      </c>
      <c r="AA14" s="11">
        <f>1/$A$1*'[1]4403Imp'!Z$46</f>
        <v>0</v>
      </c>
      <c r="AB14" s="11">
        <f>1/$A$1*'[1]4403Imp'!AA$46</f>
        <v>0</v>
      </c>
      <c r="AC14" s="4"/>
      <c r="AD14" s="309">
        <f>1/1000*'[1]4403Imp'!AB$46</f>
        <v>6.3020000000000003E-3</v>
      </c>
      <c r="AE14" s="11">
        <f>1/1000*'[1]4403Imp'!AC$46</f>
        <v>9.6804499999999995E-4</v>
      </c>
      <c r="AF14" s="11">
        <f>1/1000*'[1]4403Imp'!AD$46</f>
        <v>9.9813750000000007E-3</v>
      </c>
      <c r="AG14" s="11">
        <f>1/1000*'[1]4403Imp'!AE$46</f>
        <v>4.8983700000000002E-4</v>
      </c>
      <c r="AH14" s="11">
        <f>1/1000*'[1]4403Imp'!AF$46</f>
        <v>9.6670000000000002E-3</v>
      </c>
      <c r="AI14" s="11">
        <f>1/1000*'[1]4403Imp'!AG$46</f>
        <v>1.9400000000000003E-4</v>
      </c>
      <c r="AJ14" s="11">
        <f>1/1000*'[1]4403Imp'!AH$46</f>
        <v>4.2999999999999995E-5</v>
      </c>
      <c r="AK14" s="11">
        <f>1/1000*'[1]4403Imp'!AI$46</f>
        <v>2.8300000000000001E-3</v>
      </c>
      <c r="AL14" s="11">
        <f>1/1000*'[1]4403Imp'!AJ$46</f>
        <v>0</v>
      </c>
      <c r="AM14" s="11">
        <f>1/1000*'[1]4403Imp'!AK$46</f>
        <v>0</v>
      </c>
      <c r="AN14" s="11">
        <f>1/1000*'[1]4403Imp'!AL$46</f>
        <v>0</v>
      </c>
      <c r="AO14" s="11">
        <f>1/1000*'[1]4403Imp'!AM$46</f>
        <v>0</v>
      </c>
      <c r="AP14" s="11">
        <f>1/1000*'[1]4403Imp'!AN$46</f>
        <v>0</v>
      </c>
      <c r="AQ14" s="11">
        <f>1/1000*'[1]4403Imp'!AO$46</f>
        <v>0</v>
      </c>
      <c r="AR14" s="11">
        <f>1/1000*'[1]4403Imp'!AP$46</f>
        <v>9.4949999999999997E-6</v>
      </c>
      <c r="AS14" s="11">
        <f>1/1000*'[1]4403Imp'!AQ$46</f>
        <v>1.9999999999999999E-6</v>
      </c>
      <c r="AT14" s="11">
        <f>1/1000*'[1]4403Imp'!AR$46</f>
        <v>2.1100000000000001E-4</v>
      </c>
      <c r="AU14" s="11">
        <f>1/1000*'[1]4403Imp'!AS$46</f>
        <v>6.8000000000000013E-5</v>
      </c>
      <c r="AV14" s="11">
        <f>1/1000*'[1]4403Imp'!AT$46</f>
        <v>0</v>
      </c>
      <c r="AW14" s="11">
        <f>1/1000*'[1]4403Imp'!AU$46</f>
        <v>0</v>
      </c>
      <c r="AX14" s="11">
        <f>1/1000*'[1]4403Imp'!AV$46</f>
        <v>0</v>
      </c>
      <c r="AY14" s="11">
        <f>1/1000*'[1]4403Imp'!AW$46</f>
        <v>0</v>
      </c>
      <c r="AZ14" s="11">
        <f>1/1000*'[1]4403Imp'!AX$46</f>
        <v>5.7123000000000002E-5</v>
      </c>
      <c r="BA14" s="11">
        <f>1/1000*'[1]4403Imp'!AY$46</f>
        <v>0</v>
      </c>
      <c r="BB14" s="11">
        <f>1/1000*'[1]4403Imp'!AZ$46</f>
        <v>0</v>
      </c>
      <c r="BC14" s="10">
        <f>1/1000*'[1]4403Imp'!BA$46</f>
        <v>0</v>
      </c>
      <c r="BD14" s="302"/>
    </row>
    <row r="15" spans="1:56">
      <c r="B15" s="8" t="s">
        <v>22</v>
      </c>
      <c r="C15" s="49">
        <f t="shared" ref="C15:M15" si="5">SUM(C13:C13)-SUM(C14:C14)</f>
        <v>0</v>
      </c>
      <c r="D15" s="41">
        <f t="shared" si="5"/>
        <v>0</v>
      </c>
      <c r="E15" s="41">
        <f t="shared" si="5"/>
        <v>1.7100000000000448E-4</v>
      </c>
      <c r="F15" s="41">
        <f t="shared" si="5"/>
        <v>2.2880000000000036E-4</v>
      </c>
      <c r="G15" s="41">
        <f t="shared" si="5"/>
        <v>2.0799999999999985E-4</v>
      </c>
      <c r="H15" s="41">
        <f t="shared" si="5"/>
        <v>6.2791999999999969E-4</v>
      </c>
      <c r="I15" s="41">
        <f t="shared" si="5"/>
        <v>6.2199999999999994E-4</v>
      </c>
      <c r="J15" s="42">
        <f t="shared" si="5"/>
        <v>1.4270000000000012E-3</v>
      </c>
      <c r="K15" s="42">
        <f t="shared" si="5"/>
        <v>2.0999999999999999E-5</v>
      </c>
      <c r="L15" s="41">
        <f t="shared" si="5"/>
        <v>1.2520000000000001E-3</v>
      </c>
      <c r="M15" s="41">
        <f t="shared" si="5"/>
        <v>4.6779999999999999E-3</v>
      </c>
      <c r="N15" s="41">
        <f>SUM(N13:N13)-SUM(N14:N14)</f>
        <v>6.8690000000000001E-3</v>
      </c>
      <c r="O15" s="41">
        <f t="shared" ref="O15:AB15" si="6">SUM(O13:O13)-SUM(O14:O14)</f>
        <v>6.4359999999999999E-3</v>
      </c>
      <c r="P15" s="41">
        <f t="shared" si="6"/>
        <v>5.7869999999999996E-3</v>
      </c>
      <c r="Q15" s="41">
        <f t="shared" si="6"/>
        <v>6.4849931999999997E-3</v>
      </c>
      <c r="R15" s="41">
        <f t="shared" si="6"/>
        <v>1.0658000000000001E-2</v>
      </c>
      <c r="S15" s="41">
        <f t="shared" si="6"/>
        <v>4.0690070000000004E-3</v>
      </c>
      <c r="T15" s="41">
        <f t="shared" si="6"/>
        <v>2.7545732999999999E-2</v>
      </c>
      <c r="U15" s="41">
        <f t="shared" si="6"/>
        <v>2.957E-3</v>
      </c>
      <c r="V15" s="41">
        <f t="shared" si="6"/>
        <v>1.35668274E-2</v>
      </c>
      <c r="W15" s="41">
        <f t="shared" si="6"/>
        <v>1.6884006999999999E-2</v>
      </c>
      <c r="X15" s="41">
        <f t="shared" si="6"/>
        <v>8.8055841999999992E-3</v>
      </c>
      <c r="Y15" s="41">
        <f t="shared" si="6"/>
        <v>7.3061212419999987E-3</v>
      </c>
      <c r="Z15" s="41">
        <f t="shared" si="6"/>
        <v>7.0002799999999994E-3</v>
      </c>
      <c r="AA15" s="41">
        <f t="shared" si="6"/>
        <v>3.4803999999999994E-3</v>
      </c>
      <c r="AB15" s="41">
        <f t="shared" si="6"/>
        <v>0</v>
      </c>
      <c r="AC15" s="4"/>
      <c r="AD15" s="69">
        <f t="shared" ref="AD15:BC15" si="7">SUM(AD13:AD13)-SUM(AD14:AD14)</f>
        <v>0</v>
      </c>
      <c r="AE15" s="43">
        <f t="shared" si="7"/>
        <v>0</v>
      </c>
      <c r="AF15" s="43">
        <f t="shared" si="7"/>
        <v>8.863699999999905E-5</v>
      </c>
      <c r="AG15" s="43">
        <f t="shared" si="7"/>
        <v>3.5609999999999939E-5</v>
      </c>
      <c r="AH15" s="43">
        <f t="shared" si="7"/>
        <v>4.8999999999998697E-5</v>
      </c>
      <c r="AI15" s="43">
        <f t="shared" si="7"/>
        <v>1.5700000000000005E-4</v>
      </c>
      <c r="AJ15" s="43">
        <f t="shared" si="7"/>
        <v>1.83E-4</v>
      </c>
      <c r="AK15" s="43">
        <f t="shared" si="7"/>
        <v>3.8500000000000036E-4</v>
      </c>
      <c r="AL15" s="43">
        <f t="shared" si="7"/>
        <v>9.0000000000000019E-6</v>
      </c>
      <c r="AM15" s="43">
        <f t="shared" si="7"/>
        <v>8.6499999999999999E-4</v>
      </c>
      <c r="AN15" s="43">
        <f t="shared" si="7"/>
        <v>1.9849999999999998E-3</v>
      </c>
      <c r="AO15" s="43">
        <f t="shared" si="7"/>
        <v>1.1020000000000001E-3</v>
      </c>
      <c r="AP15" s="43">
        <f t="shared" si="7"/>
        <v>2.2100000000000002E-3</v>
      </c>
      <c r="AQ15" s="43">
        <f t="shared" si="7"/>
        <v>2.0080000000000002E-3</v>
      </c>
      <c r="AR15" s="43">
        <f t="shared" si="7"/>
        <v>1.5474880000000001E-3</v>
      </c>
      <c r="AS15" s="43">
        <f t="shared" si="7"/>
        <v>4.0099999999999997E-3</v>
      </c>
      <c r="AT15" s="43">
        <f t="shared" si="7"/>
        <v>1.825E-3</v>
      </c>
      <c r="AU15" s="43">
        <f t="shared" si="7"/>
        <v>4.9369999999999995E-3</v>
      </c>
      <c r="AV15" s="43">
        <f t="shared" si="7"/>
        <v>1.2269999999999998E-3</v>
      </c>
      <c r="AW15" s="43">
        <f t="shared" si="7"/>
        <v>3.5927670000000002E-3</v>
      </c>
      <c r="AX15" s="43">
        <f t="shared" si="7"/>
        <v>5.8170000000000001E-3</v>
      </c>
      <c r="AY15" s="43">
        <f t="shared" si="7"/>
        <v>2.4104869999999994E-3</v>
      </c>
      <c r="AZ15" s="43">
        <f t="shared" si="7"/>
        <v>2.3538049999999996E-3</v>
      </c>
      <c r="BA15" s="43">
        <f t="shared" si="7"/>
        <v>1.8100000000000002E-3</v>
      </c>
      <c r="BB15" s="43">
        <f t="shared" si="7"/>
        <v>1.2800000000000001E-3</v>
      </c>
      <c r="BC15" s="58">
        <f t="shared" si="7"/>
        <v>0</v>
      </c>
      <c r="BD15" s="302"/>
    </row>
    <row r="16" spans="1:56" ht="17.149999999999999" customHeight="1">
      <c r="B16" s="16" t="s">
        <v>101</v>
      </c>
      <c r="C16" s="30">
        <f>1/$A$1*'[1]4403Imp'!$B$267</f>
        <v>0.38147820000000005</v>
      </c>
      <c r="D16" s="32">
        <f>1/$A$1*'[1]4403Imp'!$C$267</f>
        <v>0.25987559999999998</v>
      </c>
      <c r="E16" s="32">
        <f>1/$A$1*'[1]4403Imp'!$D$267</f>
        <v>0.20148445080000002</v>
      </c>
      <c r="F16" s="32">
        <f>1/$A$1*'[1]4403Imp'!$E$267</f>
        <v>0.15340677919999998</v>
      </c>
      <c r="G16" s="32">
        <f>1/$A$1*'[1]4403Imp'!$F$267</f>
        <v>0.13339699999999996</v>
      </c>
      <c r="H16" s="32">
        <f>1/$A$1*'[1]4403Imp'!$G$267</f>
        <v>0.13398972039999998</v>
      </c>
      <c r="I16" s="32">
        <f>1/$A$1*'[1]4403Imp'!$H$267</f>
        <v>0.10041386359999999</v>
      </c>
      <c r="J16" s="36">
        <f>1/$A$1*'[1]4403Imp'!$I$267</f>
        <v>8.8434522599999982E-2</v>
      </c>
      <c r="K16" s="36">
        <f>1/$A$1*'[1]4403Imp'!J$267</f>
        <v>8.1171149999999997E-2</v>
      </c>
      <c r="L16" s="32">
        <f>1/$A$1*'[1]4403Imp'!K$267</f>
        <v>9.1136486777777775E-2</v>
      </c>
      <c r="M16" s="32">
        <f>1/$A$1*'[1]4403Imp'!L$267</f>
        <v>9.8541848999999987E-2</v>
      </c>
      <c r="N16" s="32">
        <f>1/$A$1*'[1]4403Imp'!M$267</f>
        <v>7.4187919599999999E-2</v>
      </c>
      <c r="O16" s="32">
        <f>1/$A$1*'[1]4403Imp'!N$267</f>
        <v>8.7341217219999975E-2</v>
      </c>
      <c r="P16" s="32">
        <f>1/$A$1*'[1]4403Imp'!O$267</f>
        <v>9.0168603200000003E-2</v>
      </c>
      <c r="Q16" s="32">
        <f>1/$A$1*'[1]4403Imp'!P$267</f>
        <v>0.157543932</v>
      </c>
      <c r="R16" s="32">
        <f>1/$A$1*'[1]4403Imp'!Q$267</f>
        <v>0.19845304759999996</v>
      </c>
      <c r="S16" s="32">
        <f>1/$A$1*'[1]4403Imp'!R$267</f>
        <v>0.14700465323999998</v>
      </c>
      <c r="T16" s="32">
        <f>1/$A$1*'[1]4403Imp'!S$267</f>
        <v>0.16009676802027595</v>
      </c>
      <c r="U16" s="32">
        <f>1/$A$1*'[1]4403Imp'!T$267</f>
        <v>0.13582811639999998</v>
      </c>
      <c r="V16" s="32">
        <f>1/$A$1*'[1]4403Imp'!U$267</f>
        <v>0.12027417600000001</v>
      </c>
      <c r="W16" s="32">
        <f>1/$A$1*'[1]4403Imp'!V$267</f>
        <v>0.1278925886</v>
      </c>
      <c r="X16" s="32">
        <f>1/$A$1*'[1]4403Imp'!W$267</f>
        <v>0.145405127</v>
      </c>
      <c r="Y16" s="32">
        <f>1/$A$1*'[1]4403Imp'!X$267</f>
        <v>0.13240775165799998</v>
      </c>
      <c r="Z16" s="32">
        <f>1/$A$1*'[1]4403Imp'!Y$267</f>
        <v>0.11501923999999998</v>
      </c>
      <c r="AA16" s="32">
        <f>1/$A$1*'[1]4403Imp'!Z$267</f>
        <v>0.13223125999999996</v>
      </c>
      <c r="AB16" s="32">
        <f>1/$A$1*'[1]4403Imp'!AA$267</f>
        <v>0</v>
      </c>
      <c r="AC16" s="14"/>
      <c r="AD16" s="308">
        <f>1/1000*'[1]4403Imp'!AB$267</f>
        <v>5.4927999999999998E-2</v>
      </c>
      <c r="AE16" s="32">
        <f>1/1000*'[1]4403Imp'!AC$267</f>
        <v>3.5726555999999993E-2</v>
      </c>
      <c r="AF16" s="32">
        <f>1/1000*'[1]4403Imp'!AD$267</f>
        <v>2.7238091999999998E-2</v>
      </c>
      <c r="AG16" s="32">
        <f>1/1000*'[1]4403Imp'!AE$267</f>
        <v>2.1503469999999997E-2</v>
      </c>
      <c r="AH16" s="32">
        <f>1/1000*'[1]4403Imp'!AF$267</f>
        <v>2.1349000000000007E-2</v>
      </c>
      <c r="AI16" s="32">
        <f>1/1000*'[1]4403Imp'!AG$267</f>
        <v>2.3487999999999992E-2</v>
      </c>
      <c r="AJ16" s="32">
        <f>1/1000*'[1]4403Imp'!AH$267</f>
        <v>2.0122000000000001E-2</v>
      </c>
      <c r="AK16" s="32">
        <f>1/1000*'[1]4403Imp'!AI$267</f>
        <v>1.9091000000000004E-2</v>
      </c>
      <c r="AL16" s="32">
        <f>1/1000*'[1]4403Imp'!AJ$267</f>
        <v>1.9563000000000001E-2</v>
      </c>
      <c r="AM16" s="32">
        <f>1/1000*'[1]4403Imp'!AK$267</f>
        <v>1.9195999999999998E-2</v>
      </c>
      <c r="AN16" s="32">
        <f>1/1000*'[1]4403Imp'!AL$267</f>
        <v>2.2354000000000006E-2</v>
      </c>
      <c r="AO16" s="32">
        <f>1/1000*'[1]4403Imp'!AM$267</f>
        <v>2.0279000000000005E-2</v>
      </c>
      <c r="AP16" s="32">
        <f>1/1000*'[1]4403Imp'!AN$267</f>
        <v>2.1991999999999998E-2</v>
      </c>
      <c r="AQ16" s="32">
        <f>1/1000*'[1]4403Imp'!AO$267</f>
        <v>1.9798999999999997E-2</v>
      </c>
      <c r="AR16" s="32">
        <f>1/1000*'[1]4403Imp'!AP$267</f>
        <v>2.8930667999999996E-2</v>
      </c>
      <c r="AS16" s="32">
        <f>1/1000*'[1]4403Imp'!AQ$267</f>
        <v>3.4179000000000001E-2</v>
      </c>
      <c r="AT16" s="32">
        <f>1/1000*'[1]4403Imp'!AR$267</f>
        <v>2.6887000000000001E-2</v>
      </c>
      <c r="AU16" s="32">
        <f>1/1000*'[1]4403Imp'!AS$267</f>
        <v>2.8542999999999995E-2</v>
      </c>
      <c r="AV16" s="32">
        <f>1/1000*'[1]4403Imp'!AT$267</f>
        <v>2.4078000000000002E-2</v>
      </c>
      <c r="AW16" s="32">
        <f>1/1000*'[1]4403Imp'!AU$267</f>
        <v>1.8052502999999998E-2</v>
      </c>
      <c r="AX16" s="32">
        <f>1/1000*'[1]4403Imp'!AV$267</f>
        <v>2.0545000000000001E-2</v>
      </c>
      <c r="AY16" s="32">
        <f>1/1000*'[1]4403Imp'!AW$267</f>
        <v>2.2458169000000004E-2</v>
      </c>
      <c r="AZ16" s="32">
        <f>1/1000*'[1]4403Imp'!AX$267</f>
        <v>1.9427419000000001E-2</v>
      </c>
      <c r="BA16" s="32">
        <f>1/1000*'[1]4403Imp'!AY$267</f>
        <v>1.4342000000000002E-2</v>
      </c>
      <c r="BB16" s="32">
        <f>1/1000*'[1]4403Imp'!AZ$267</f>
        <v>1.5056999999999999E-2</v>
      </c>
      <c r="BC16" s="59">
        <f>1/1000*'[1]4403Imp'!BA$267</f>
        <v>0</v>
      </c>
      <c r="BD16" s="302"/>
    </row>
    <row r="17" spans="2:56">
      <c r="B17" s="5" t="s">
        <v>25</v>
      </c>
      <c r="C17" s="48">
        <f>1/$A$1*'[1]4403Imp'!$B$109</f>
        <v>5.5950000000000001E-3</v>
      </c>
      <c r="D17" s="11">
        <f>1/$A$1*'[1]4403Imp'!$C$109</f>
        <v>6.0937600000000001E-2</v>
      </c>
      <c r="E17" s="11">
        <f>1/$A$1*'[1]4403Imp'!$D$109</f>
        <v>8.992E-3</v>
      </c>
      <c r="F17" s="11">
        <f>1/$A$1*'[1]4403Imp'!$E$109</f>
        <v>1.8489999999999999E-3</v>
      </c>
      <c r="G17" s="11">
        <f>1/$A$1*'[1]4403Imp'!$F$109</f>
        <v>9.0000000000000002E-6</v>
      </c>
      <c r="H17" s="11">
        <f>1/$A$1*'[1]4403Imp'!$G$109</f>
        <v>1.02E-4</v>
      </c>
      <c r="I17" s="11">
        <f>1/$A$1*'[1]4403Imp'!$H$109</f>
        <v>1.4319999999999996E-4</v>
      </c>
      <c r="J17" s="40">
        <f>1/$A$1*'[1]4403Imp'!$I$109</f>
        <v>5.0173000000000002E-5</v>
      </c>
      <c r="K17" s="40">
        <f>1/$A$1*'[1]4403Imp'!J$109</f>
        <v>9.7E-5</v>
      </c>
      <c r="L17" s="11">
        <f>1/$A$1*'[1]4403Imp'!K$109</f>
        <v>1.3491222222222223E-4</v>
      </c>
      <c r="M17" s="11">
        <f>1/$A$1*'[1]4403Imp'!L$109</f>
        <v>9.9999999999999995E-7</v>
      </c>
      <c r="N17" s="11">
        <f>1/$A$1*'[1]4403Imp'!M$109</f>
        <v>2.05E-4</v>
      </c>
      <c r="O17" s="11">
        <f>1/$A$1*'[1]4403Imp'!N$109</f>
        <v>1.6027999999999996E-5</v>
      </c>
      <c r="P17" s="11">
        <f>1/$A$1*'[1]4403Imp'!O$109</f>
        <v>0</v>
      </c>
      <c r="Q17" s="11">
        <f>1/$A$1*'[1]4403Imp'!P$109</f>
        <v>2.5227999999999996E-5</v>
      </c>
      <c r="R17" s="11">
        <f>1/$A$1*'[1]4403Imp'!Q$109</f>
        <v>0</v>
      </c>
      <c r="S17" s="11">
        <f>1/$A$1*'[1]4403Imp'!R$109</f>
        <v>0</v>
      </c>
      <c r="T17" s="11">
        <f>1/$A$1*'[1]4403Imp'!S$109</f>
        <v>0</v>
      </c>
      <c r="U17" s="11">
        <f>1/$A$1*'[1]4403Imp'!T$109</f>
        <v>0</v>
      </c>
      <c r="V17" s="11">
        <f>1/$A$1*'[1]4403Imp'!U$109</f>
        <v>2.7800000000000001E-6</v>
      </c>
      <c r="W17" s="11">
        <f>1/$A$1*'[1]4403Imp'!V$109</f>
        <v>0</v>
      </c>
      <c r="X17" s="11">
        <f>1/$A$1*'[1]4403Imp'!W$109</f>
        <v>1.6167199999999999E-4</v>
      </c>
      <c r="Y17" s="11">
        <f>1/$A$1*'[1]4403Imp'!X$109</f>
        <v>3.7239999999999994E-6</v>
      </c>
      <c r="Z17" s="11">
        <f>1/$A$1*'[1]4403Imp'!Y$109</f>
        <v>1.8199999999999995E-5</v>
      </c>
      <c r="AA17" s="11">
        <f>1/$A$1*'[1]4403Imp'!Z$109</f>
        <v>0</v>
      </c>
      <c r="AB17" s="11">
        <f>1/$A$1*'[1]4403Imp'!AA$109</f>
        <v>0</v>
      </c>
      <c r="AC17" s="4"/>
      <c r="AD17" s="309">
        <f>1/1000*'[1]4403Imp'!AB$109</f>
        <v>8.3000000000000001E-4</v>
      </c>
      <c r="AE17" s="11">
        <f>1/1000*'[1]4403Imp'!AC$109</f>
        <v>8.2619019999999998E-3</v>
      </c>
      <c r="AF17" s="11">
        <f>1/1000*'[1]4403Imp'!AD$109</f>
        <v>7.3256099999999995E-4</v>
      </c>
      <c r="AG17" s="11">
        <f>1/1000*'[1]4403Imp'!AE$109</f>
        <v>1.9574300000000001E-4</v>
      </c>
      <c r="AH17" s="11">
        <f>1/1000*'[1]4403Imp'!AF$109</f>
        <v>1.5999999999999999E-5</v>
      </c>
      <c r="AI17" s="11">
        <f>1/1000*'[1]4403Imp'!AG$109</f>
        <v>1.9100000000000001E-4</v>
      </c>
      <c r="AJ17" s="11">
        <f>1/1000*'[1]4403Imp'!AH$109</f>
        <v>1.0800000000000001E-4</v>
      </c>
      <c r="AK17" s="11">
        <f>1/1000*'[1]4403Imp'!AI$109</f>
        <v>6.7000000000000002E-5</v>
      </c>
      <c r="AL17" s="11">
        <f>1/1000*'[1]4403Imp'!AJ$109</f>
        <v>2.4699999999999999E-4</v>
      </c>
      <c r="AM17" s="11">
        <f>1/1000*'[1]4403Imp'!AK$109</f>
        <v>1.1900000000000001E-4</v>
      </c>
      <c r="AN17" s="11">
        <f>1/1000*'[1]4403Imp'!AL$109</f>
        <v>9.9999999999999995E-7</v>
      </c>
      <c r="AO17" s="11">
        <f>1/1000*'[1]4403Imp'!AM$109</f>
        <v>6.6000000000000005E-5</v>
      </c>
      <c r="AP17" s="11">
        <f>1/1000*'[1]4403Imp'!AN$109</f>
        <v>1.5E-5</v>
      </c>
      <c r="AQ17" s="11">
        <f>1/1000*'[1]4403Imp'!AO$109</f>
        <v>0</v>
      </c>
      <c r="AR17" s="11">
        <f>1/1000*'[1]4403Imp'!AP$109</f>
        <v>3.8349999999999997E-5</v>
      </c>
      <c r="AS17" s="11">
        <f>1/1000*'[1]4403Imp'!AQ$109</f>
        <v>0</v>
      </c>
      <c r="AT17" s="11">
        <f>1/1000*'[1]4403Imp'!AR$109</f>
        <v>0</v>
      </c>
      <c r="AU17" s="11">
        <f>1/1000*'[1]4403Imp'!AS$109</f>
        <v>0</v>
      </c>
      <c r="AV17" s="11">
        <f>1/1000*'[1]4403Imp'!AT$109</f>
        <v>0</v>
      </c>
      <c r="AW17" s="11">
        <f>1/1000*'[1]4403Imp'!AU$109</f>
        <v>5.5599999999999995E-7</v>
      </c>
      <c r="AX17" s="11">
        <f>1/1000*'[1]4403Imp'!AV$109</f>
        <v>0</v>
      </c>
      <c r="AY17" s="11">
        <f>1/1000*'[1]4403Imp'!AW$109</f>
        <v>8.1849999999999997E-5</v>
      </c>
      <c r="AZ17" s="11">
        <f>1/1000*'[1]4403Imp'!AX$109</f>
        <v>1.269E-6</v>
      </c>
      <c r="BA17" s="11">
        <f>1/1000*'[1]4403Imp'!AY$109</f>
        <v>1.4E-5</v>
      </c>
      <c r="BB17" s="11">
        <f>1/1000*'[1]4403Imp'!AZ$109</f>
        <v>0</v>
      </c>
      <c r="BC17" s="10">
        <f>1/1000*'[1]4403Imp'!BA$109</f>
        <v>0</v>
      </c>
      <c r="BD17" s="302"/>
    </row>
    <row r="18" spans="2:56">
      <c r="B18" s="5" t="s">
        <v>83</v>
      </c>
      <c r="C18" s="48">
        <f>1/$A$1*'[1]4403Imp'!$B$116</f>
        <v>2.8939999999999999E-3</v>
      </c>
      <c r="D18" s="11">
        <f>1/$A$1*'[1]4403Imp'!$C$116</f>
        <v>5.0740000000000004E-3</v>
      </c>
      <c r="E18" s="11">
        <f>1/$A$1*'[1]4403Imp'!$D$116</f>
        <v>2.6004880000000002E-3</v>
      </c>
      <c r="F18" s="11">
        <f>1/$A$1*'[1]4403Imp'!$E$116</f>
        <v>7.8399999999999997E-4</v>
      </c>
      <c r="G18" s="11">
        <f>1/$A$1*'[1]4403Imp'!$F$116</f>
        <v>2.202E-3</v>
      </c>
      <c r="H18" s="11">
        <f>1/$A$1*'[1]4403Imp'!$G$116</f>
        <v>2.6577000000000003E-3</v>
      </c>
      <c r="I18" s="11">
        <f>1/$A$1*'[1]4403Imp'!$H$116</f>
        <v>1.2519999999999999E-3</v>
      </c>
      <c r="J18" s="40">
        <f>1/$A$1*'[1]4403Imp'!$I$116</f>
        <v>7.5668995999999995E-3</v>
      </c>
      <c r="K18" s="40">
        <f>1/$A$1*'[1]4403Imp'!J$116</f>
        <v>1.7791709999999999E-2</v>
      </c>
      <c r="L18" s="11">
        <f>1/$A$1*'[1]4403Imp'!K$116</f>
        <v>1.4525428999999999E-2</v>
      </c>
      <c r="M18" s="11">
        <f>1/$A$1*'[1]4403Imp'!L$116</f>
        <v>1.2540849999999999E-2</v>
      </c>
      <c r="N18" s="11">
        <f>1/$A$1*'[1]4403Imp'!M$116</f>
        <v>1.9550999999999999E-2</v>
      </c>
      <c r="O18" s="11">
        <f>1/$A$1*'[1]4403Imp'!N$116</f>
        <v>3.1335696659999995E-2</v>
      </c>
      <c r="P18" s="11">
        <f>1/$A$1*'[1]4403Imp'!O$116</f>
        <v>4.9106595200000006E-2</v>
      </c>
      <c r="Q18" s="11">
        <f>1/$A$1*'[1]4403Imp'!P$116</f>
        <v>0.10958583999999999</v>
      </c>
      <c r="R18" s="11">
        <f>1/$A$1*'[1]4403Imp'!Q$116</f>
        <v>0.15780220199999997</v>
      </c>
      <c r="S18" s="11">
        <f>1/$A$1*'[1]4403Imp'!R$116</f>
        <v>0.12124246882</v>
      </c>
      <c r="T18" s="11">
        <f>1/$A$1*'[1]4403Imp'!S$116</f>
        <v>0.13576902272433514</v>
      </c>
      <c r="U18" s="11">
        <f>1/$A$1*'[1]4403Imp'!T$116</f>
        <v>0.12006536999999999</v>
      </c>
      <c r="V18" s="11">
        <f>1/$A$1*'[1]4403Imp'!U$116</f>
        <v>0.11473402220000001</v>
      </c>
      <c r="W18" s="11">
        <f>1/$A$1*'[1]4403Imp'!V$116</f>
        <v>0.124404</v>
      </c>
      <c r="X18" s="11">
        <f>1/$A$1*'[1]4403Imp'!W$116</f>
        <v>0.1396107734</v>
      </c>
      <c r="Y18" s="11">
        <f>1/$A$1*'[1]4403Imp'!X$116</f>
        <v>0.13233350619999998</v>
      </c>
      <c r="Z18" s="11">
        <f>1/$A$1*'[1]4403Imp'!Y$116</f>
        <v>0.11313763999999998</v>
      </c>
      <c r="AA18" s="11">
        <f>1/$A$1*'[1]4403Imp'!Z$116</f>
        <v>0.12879565999999998</v>
      </c>
      <c r="AB18" s="11">
        <f>1/$A$1*'[1]4403Imp'!AA$116</f>
        <v>0</v>
      </c>
      <c r="AC18" s="4"/>
      <c r="AD18" s="309">
        <f>1/1000*'[1]4403Imp'!AB$116</f>
        <v>4.0100000000000004E-4</v>
      </c>
      <c r="AE18" s="11">
        <f>1/1000*'[1]4403Imp'!AC$116</f>
        <v>2.7558299999999998E-4</v>
      </c>
      <c r="AF18" s="11">
        <f>1/1000*'[1]4403Imp'!AD$116</f>
        <v>5.1745799999999994E-4</v>
      </c>
      <c r="AG18" s="11">
        <f>1/1000*'[1]4403Imp'!AE$116</f>
        <v>1.8146199999999999E-4</v>
      </c>
      <c r="AH18" s="11">
        <f>1/1000*'[1]4403Imp'!AF$116</f>
        <v>4.4699999999999997E-4</v>
      </c>
      <c r="AI18" s="11">
        <f>1/1000*'[1]4403Imp'!AG$116</f>
        <v>5.7699999999999993E-4</v>
      </c>
      <c r="AJ18" s="11">
        <f>1/1000*'[1]4403Imp'!AH$116</f>
        <v>2.04E-4</v>
      </c>
      <c r="AK18" s="11">
        <f>1/1000*'[1]4403Imp'!AI$116</f>
        <v>1.312E-3</v>
      </c>
      <c r="AL18" s="11">
        <f>1/1000*'[1]4403Imp'!AJ$116</f>
        <v>3.3160000000000004E-3</v>
      </c>
      <c r="AM18" s="11">
        <f>1/1000*'[1]4403Imp'!AK$116</f>
        <v>2.4740000000000001E-3</v>
      </c>
      <c r="AN18" s="11">
        <f>1/1000*'[1]4403Imp'!AL$116</f>
        <v>2.6810000000000002E-3</v>
      </c>
      <c r="AO18" s="11">
        <f>1/1000*'[1]4403Imp'!AM$116</f>
        <v>5.2130000000000006E-3</v>
      </c>
      <c r="AP18" s="11">
        <f>1/1000*'[1]4403Imp'!AN$116</f>
        <v>7.2540000000000009E-3</v>
      </c>
      <c r="AQ18" s="11">
        <f>1/1000*'[1]4403Imp'!AO$116</f>
        <v>9.492999999999998E-3</v>
      </c>
      <c r="AR18" s="11">
        <f>1/1000*'[1]4403Imp'!AP$116</f>
        <v>1.8446300999999998E-2</v>
      </c>
      <c r="AS18" s="11">
        <f>1/1000*'[1]4403Imp'!AQ$116</f>
        <v>2.3462E-2</v>
      </c>
      <c r="AT18" s="11">
        <f>1/1000*'[1]4403Imp'!AR$116</f>
        <v>1.9924000000000001E-2</v>
      </c>
      <c r="AU18" s="11">
        <f>1/1000*'[1]4403Imp'!AS$116</f>
        <v>2.3406E-2</v>
      </c>
      <c r="AV18" s="11">
        <f>1/1000*'[1]4403Imp'!AT$116</f>
        <v>2.1788000000000002E-2</v>
      </c>
      <c r="AW18" s="11">
        <f>1/1000*'[1]4403Imp'!AU$116</f>
        <v>1.7010273999999999E-2</v>
      </c>
      <c r="AX18" s="11">
        <f>1/1000*'[1]4403Imp'!AV$116</f>
        <v>1.9723000000000001E-2</v>
      </c>
      <c r="AY18" s="11">
        <f>1/1000*'[1]4403Imp'!AW$116</f>
        <v>2.1162495E-2</v>
      </c>
      <c r="AZ18" s="11">
        <f>1/1000*'[1]4403Imp'!AX$116</f>
        <v>1.9296086E-2</v>
      </c>
      <c r="BA18" s="11">
        <f>1/1000*'[1]4403Imp'!AY$116</f>
        <v>1.3931000000000001E-2</v>
      </c>
      <c r="BB18" s="11">
        <f>1/1000*'[1]4403Imp'!AZ$116</f>
        <v>1.436E-2</v>
      </c>
      <c r="BC18" s="10">
        <f>1/1000*'[1]4403Imp'!BA$116</f>
        <v>0</v>
      </c>
      <c r="BD18" s="302"/>
    </row>
    <row r="19" spans="2:56">
      <c r="B19" s="5" t="s">
        <v>97</v>
      </c>
      <c r="C19" s="48">
        <f>1/$A$1*'[1]4403Imp'!$B$138</f>
        <v>0.35281840000000003</v>
      </c>
      <c r="D19" s="11">
        <f>1/$A$1*'[1]4403Imp'!$C$138</f>
        <v>0.18026599999999998</v>
      </c>
      <c r="E19" s="11">
        <f>1/$A$1*'[1]4403Imp'!$D$138</f>
        <v>0.18452500000000002</v>
      </c>
      <c r="F19" s="11">
        <f>1/$A$1*'[1]4403Imp'!$E$138</f>
        <v>0.148395</v>
      </c>
      <c r="G19" s="11">
        <f>1/$A$1*'[1]4403Imp'!$F$138</f>
        <v>0.13000899999999999</v>
      </c>
      <c r="H19" s="11">
        <f>1/$A$1*'[1]4403Imp'!$G$138</f>
        <v>0.129576</v>
      </c>
      <c r="I19" s="11">
        <f>1/$A$1*'[1]4403Imp'!$H$138</f>
        <v>9.7651999999999989E-2</v>
      </c>
      <c r="J19" s="40">
        <f>1/$A$1*'[1]4403Imp'!$I$138</f>
        <v>7.5173999999999991E-2</v>
      </c>
      <c r="K19" s="40">
        <f>1/$A$1*'[1]4403Imp'!J$138</f>
        <v>6.1745999999999995E-2</v>
      </c>
      <c r="L19" s="11">
        <f>1/$A$1*'[1]4403Imp'!K$138</f>
        <v>7.4864E-2</v>
      </c>
      <c r="M19" s="11">
        <f>1/$A$1*'[1]4403Imp'!L$138</f>
        <v>8.2112999999999992E-2</v>
      </c>
      <c r="N19" s="11">
        <f>1/$A$1*'[1]4403Imp'!M$138</f>
        <v>5.0838999999999995E-2</v>
      </c>
      <c r="O19" s="11">
        <f>1/$A$1*'[1]4403Imp'!N$138</f>
        <v>5.2395454399999999E-2</v>
      </c>
      <c r="P19" s="11">
        <f>1/$A$1*'[1]4403Imp'!O$138</f>
        <v>3.8504999999999991E-2</v>
      </c>
      <c r="Q19" s="11">
        <f>1/$A$1*'[1]4403Imp'!P$138</f>
        <v>4.6325467999999995E-2</v>
      </c>
      <c r="R19" s="11">
        <f>1/$A$1*'[1]4403Imp'!Q$138</f>
        <v>3.7866999999999998E-2</v>
      </c>
      <c r="S19" s="11">
        <f>1/$A$1*'[1]4403Imp'!R$138</f>
        <v>2.3918349799999999E-2</v>
      </c>
      <c r="T19" s="11">
        <f>1/$A$1*'[1]4403Imp'!S$138</f>
        <v>1.8790999999999999E-2</v>
      </c>
      <c r="U19" s="11">
        <f>1/$A$1*'[1]4403Imp'!T$138</f>
        <v>1.4627999999999999E-2</v>
      </c>
      <c r="V19" s="11">
        <f>1/$A$1*'[1]4403Imp'!U$138</f>
        <v>5.1915219999999996E-3</v>
      </c>
      <c r="W19" s="11">
        <f>1/$A$1*'[1]4403Imp'!V$138</f>
        <v>3.4449999999999997E-3</v>
      </c>
      <c r="X19" s="11">
        <f>1/$A$1*'[1]4403Imp'!W$138</f>
        <v>5.5674009999999996E-3</v>
      </c>
      <c r="Y19" s="11">
        <f>1/$A$1*'[1]4403Imp'!X$138</f>
        <v>0</v>
      </c>
      <c r="Z19" s="11">
        <f>1/$A$1*'[1]4403Imp'!Y$138</f>
        <v>1.7224199999999997E-3</v>
      </c>
      <c r="AA19" s="11">
        <f>1/$A$1*'[1]4403Imp'!Z$138</f>
        <v>3.4004599999999997E-3</v>
      </c>
      <c r="AB19" s="11">
        <f>1/$A$1*'[1]4403Imp'!AA$138</f>
        <v>0</v>
      </c>
      <c r="AC19" s="4"/>
      <c r="AD19" s="309">
        <f>1/1000*'[1]4403Imp'!AB$138</f>
        <v>5.1477999999999996E-2</v>
      </c>
      <c r="AE19" s="11">
        <f>1/1000*'[1]4403Imp'!AC$138</f>
        <v>2.5651494999999996E-2</v>
      </c>
      <c r="AF19" s="11">
        <f>1/1000*'[1]4403Imp'!AD$138</f>
        <v>2.5067765999999998E-2</v>
      </c>
      <c r="AG19" s="11">
        <f>1/1000*'[1]4403Imp'!AE$138</f>
        <v>2.0427991999999999E-2</v>
      </c>
      <c r="AH19" s="11">
        <f>1/1000*'[1]4403Imp'!AF$138</f>
        <v>2.0569000000000004E-2</v>
      </c>
      <c r="AI19" s="11">
        <f>1/1000*'[1]4403Imp'!AG$138</f>
        <v>2.1833999999999996E-2</v>
      </c>
      <c r="AJ19" s="11">
        <f>1/1000*'[1]4403Imp'!AH$138</f>
        <v>1.8754000000000003E-2</v>
      </c>
      <c r="AK19" s="11">
        <f>1/1000*'[1]4403Imp'!AI$138</f>
        <v>1.5373000000000003E-2</v>
      </c>
      <c r="AL19" s="11">
        <f>1/1000*'[1]4403Imp'!AJ$138</f>
        <v>1.4395E-2</v>
      </c>
      <c r="AM19" s="11">
        <f>1/1000*'[1]4403Imp'!AK$138</f>
        <v>1.5441000000000002E-2</v>
      </c>
      <c r="AN19" s="11">
        <f>1/1000*'[1]4403Imp'!AL$138</f>
        <v>1.7708000000000002E-2</v>
      </c>
      <c r="AO19" s="11">
        <f>1/1000*'[1]4403Imp'!AM$138</f>
        <v>1.3348E-2</v>
      </c>
      <c r="AP19" s="11">
        <f>1/1000*'[1]4403Imp'!AN$138</f>
        <v>1.3473000000000001E-2</v>
      </c>
      <c r="AQ19" s="11">
        <f>1/1000*'[1]4403Imp'!AO$138</f>
        <v>9.6499999999999989E-3</v>
      </c>
      <c r="AR19" s="11">
        <f>1/1000*'[1]4403Imp'!AP$138</f>
        <v>9.6609399999999998E-3</v>
      </c>
      <c r="AS19" s="11">
        <f>1/1000*'[1]4403Imp'!AQ$138</f>
        <v>1.0135E-2</v>
      </c>
      <c r="AT19" s="11">
        <f>1/1000*'[1]4403Imp'!AR$138</f>
        <v>6.1089999999999998E-3</v>
      </c>
      <c r="AU19" s="11">
        <f>1/1000*'[1]4403Imp'!AS$138</f>
        <v>4.3909999999999999E-3</v>
      </c>
      <c r="AV19" s="11">
        <f>1/1000*'[1]4403Imp'!AT$138</f>
        <v>1.952E-3</v>
      </c>
      <c r="AW19" s="11">
        <f>1/1000*'[1]4403Imp'!AU$138</f>
        <v>9.0589499999999999E-4</v>
      </c>
      <c r="AX19" s="11">
        <f>1/1000*'[1]4403Imp'!AV$138</f>
        <v>8.0500000000000005E-4</v>
      </c>
      <c r="AY19" s="11">
        <f>1/1000*'[1]4403Imp'!AW$138</f>
        <v>1.1438260000000001E-3</v>
      </c>
      <c r="AZ19" s="11">
        <f>1/1000*'[1]4403Imp'!AX$138</f>
        <v>0</v>
      </c>
      <c r="BA19" s="11">
        <f>1/1000*'[1]4403Imp'!AY$138</f>
        <v>3.19E-4</v>
      </c>
      <c r="BB19" s="11">
        <f>1/1000*'[1]4403Imp'!AZ$138</f>
        <v>6.8600000000000009E-4</v>
      </c>
      <c r="BC19" s="10">
        <f>1/1000*'[1]4403Imp'!BA$138</f>
        <v>0</v>
      </c>
      <c r="BD19" s="302"/>
    </row>
    <row r="20" spans="2:56">
      <c r="B20" s="8" t="s">
        <v>22</v>
      </c>
      <c r="C20" s="49">
        <f t="shared" ref="C20:M20" si="8">SUM(C16:C16)-SUM(C17:C19)</f>
        <v>2.0170799999999989E-2</v>
      </c>
      <c r="D20" s="41">
        <f t="shared" si="8"/>
        <v>1.3597999999999999E-2</v>
      </c>
      <c r="E20" s="41">
        <f t="shared" si="8"/>
        <v>5.3669627999999858E-3</v>
      </c>
      <c r="F20" s="41">
        <f t="shared" si="8"/>
        <v>2.3787791999999863E-3</v>
      </c>
      <c r="G20" s="41">
        <f t="shared" si="8"/>
        <v>1.1769999999999836E-3</v>
      </c>
      <c r="H20" s="41">
        <f t="shared" si="8"/>
        <v>1.6540203999999836E-3</v>
      </c>
      <c r="I20" s="41">
        <f t="shared" si="8"/>
        <v>1.3666635999999982E-3</v>
      </c>
      <c r="J20" s="42">
        <f t="shared" si="8"/>
        <v>5.6434499999999943E-3</v>
      </c>
      <c r="K20" s="42">
        <f t="shared" si="8"/>
        <v>1.53644E-3</v>
      </c>
      <c r="L20" s="41">
        <f t="shared" si="8"/>
        <v>1.6121455555555553E-3</v>
      </c>
      <c r="M20" s="41">
        <f t="shared" si="8"/>
        <v>3.8869990000000021E-3</v>
      </c>
      <c r="N20" s="41">
        <f>SUM(N16:N16)-SUM(N17:N19)</f>
        <v>3.592919600000008E-3</v>
      </c>
      <c r="O20" s="41">
        <f t="shared" ref="O20:AB20" si="9">SUM(O16:O16)-SUM(O17:O19)</f>
        <v>3.5940381599999793E-3</v>
      </c>
      <c r="P20" s="41">
        <f t="shared" si="9"/>
        <v>2.5570079999999995E-3</v>
      </c>
      <c r="Q20" s="41">
        <f t="shared" si="9"/>
        <v>1.6073960000000109E-3</v>
      </c>
      <c r="R20" s="41">
        <f t="shared" si="9"/>
        <v>2.7838455999999734E-3</v>
      </c>
      <c r="S20" s="41">
        <f t="shared" si="9"/>
        <v>1.8438346199999844E-3</v>
      </c>
      <c r="T20" s="41">
        <f t="shared" si="9"/>
        <v>5.5367452959408092E-3</v>
      </c>
      <c r="U20" s="41">
        <f t="shared" si="9"/>
        <v>1.1347463999999974E-3</v>
      </c>
      <c r="V20" s="41">
        <f t="shared" si="9"/>
        <v>3.4585180000000493E-4</v>
      </c>
      <c r="W20" s="41">
        <f t="shared" si="9"/>
        <v>4.3588600000005195E-5</v>
      </c>
      <c r="X20" s="41">
        <f t="shared" si="9"/>
        <v>6.5280599999995026E-5</v>
      </c>
      <c r="Y20" s="41">
        <f t="shared" si="9"/>
        <v>7.0521457999989101E-5</v>
      </c>
      <c r="Z20" s="41">
        <f t="shared" si="9"/>
        <v>1.4097999999999888E-4</v>
      </c>
      <c r="AA20" s="41">
        <f t="shared" si="9"/>
        <v>3.5139999999989069E-5</v>
      </c>
      <c r="AB20" s="41">
        <f t="shared" si="9"/>
        <v>0</v>
      </c>
      <c r="AC20" s="4"/>
      <c r="AD20" s="69">
        <f t="shared" ref="AD20:BC20" si="10">SUM(AD16:AD16)-SUM(AD17:AD19)</f>
        <v>2.2189999999999988E-3</v>
      </c>
      <c r="AE20" s="43">
        <f t="shared" si="10"/>
        <v>1.5375759999999988E-3</v>
      </c>
      <c r="AF20" s="43">
        <f t="shared" si="10"/>
        <v>9.2030700000000215E-4</v>
      </c>
      <c r="AG20" s="43">
        <f t="shared" si="10"/>
        <v>6.9827299999999926E-4</v>
      </c>
      <c r="AH20" s="43">
        <f t="shared" si="10"/>
        <v>3.1700000000000131E-4</v>
      </c>
      <c r="AI20" s="43">
        <f t="shared" si="10"/>
        <v>8.8599999999999443E-4</v>
      </c>
      <c r="AJ20" s="43">
        <f t="shared" si="10"/>
        <v>1.0559999999999979E-3</v>
      </c>
      <c r="AK20" s="43">
        <f t="shared" si="10"/>
        <v>2.3390000000000008E-3</v>
      </c>
      <c r="AL20" s="43">
        <f t="shared" si="10"/>
        <v>1.6049999999999988E-3</v>
      </c>
      <c r="AM20" s="43">
        <f t="shared" si="10"/>
        <v>1.1619999999999964E-3</v>
      </c>
      <c r="AN20" s="43">
        <f t="shared" si="10"/>
        <v>1.9640000000000039E-3</v>
      </c>
      <c r="AO20" s="43">
        <f t="shared" si="10"/>
        <v>1.6520000000000042E-3</v>
      </c>
      <c r="AP20" s="43">
        <f t="shared" si="10"/>
        <v>1.2499999999999942E-3</v>
      </c>
      <c r="AQ20" s="43">
        <f t="shared" si="10"/>
        <v>6.5600000000000033E-4</v>
      </c>
      <c r="AR20" s="43">
        <f t="shared" si="10"/>
        <v>7.8507699999999861E-4</v>
      </c>
      <c r="AS20" s="43">
        <f t="shared" si="10"/>
        <v>5.8199999999999918E-4</v>
      </c>
      <c r="AT20" s="43">
        <f t="shared" si="10"/>
        <v>8.5400000000000059E-4</v>
      </c>
      <c r="AU20" s="43">
        <f t="shared" si="10"/>
        <v>7.4599999999999667E-4</v>
      </c>
      <c r="AV20" s="43">
        <f t="shared" si="10"/>
        <v>3.3800000000000149E-4</v>
      </c>
      <c r="AW20" s="43">
        <f t="shared" si="10"/>
        <v>1.3577799999999959E-4</v>
      </c>
      <c r="AX20" s="43">
        <f t="shared" si="10"/>
        <v>1.6999999999999654E-5</v>
      </c>
      <c r="AY20" s="43">
        <f t="shared" si="10"/>
        <v>6.999800000000167E-5</v>
      </c>
      <c r="AZ20" s="43">
        <f t="shared" si="10"/>
        <v>1.3006399999999918E-4</v>
      </c>
      <c r="BA20" s="43">
        <f t="shared" si="10"/>
        <v>7.8000000000001679E-5</v>
      </c>
      <c r="BB20" s="43">
        <f t="shared" si="10"/>
        <v>1.0999999999998858E-5</v>
      </c>
      <c r="BC20" s="58">
        <f t="shared" si="10"/>
        <v>0</v>
      </c>
      <c r="BD20" s="302"/>
    </row>
    <row r="21" spans="2:56" ht="17.149999999999999" customHeight="1">
      <c r="B21" s="16" t="s">
        <v>212</v>
      </c>
      <c r="C21" s="30">
        <f>1/$A$1*'[1]4403Imp'!$B$264</f>
        <v>1.3679999999999999E-2</v>
      </c>
      <c r="D21" s="32">
        <f>1/$A$1*'[1]4403Imp'!$C$264</f>
        <v>9.7877999999999993E-2</v>
      </c>
      <c r="E21" s="32">
        <f>1/$A$1*'[1]4403Imp'!$D$264</f>
        <v>9.6634000000000008E-3</v>
      </c>
      <c r="F21" s="32">
        <f>1/$A$1*'[1]4403Imp'!$E$264</f>
        <v>1.7668082E-3</v>
      </c>
      <c r="G21" s="32">
        <f>1/$A$1*'[1]4403Imp'!$F$264</f>
        <v>1.5251000000000001E-2</v>
      </c>
      <c r="H21" s="32">
        <f>1/$A$1*'[1]4403Imp'!$G$264</f>
        <v>2.7467399999999999E-2</v>
      </c>
      <c r="I21" s="32">
        <f>1/$A$1*'[1]4403Imp'!$H$264</f>
        <v>3.7323000000000002E-2</v>
      </c>
      <c r="J21" s="36">
        <f>1/$A$1*'[1]4403Imp'!$I$264</f>
        <v>0.28703513464999991</v>
      </c>
      <c r="K21" s="36">
        <f>1/$A$1*'[1]4403Imp'!J$264</f>
        <v>0.19720799999999999</v>
      </c>
      <c r="L21" s="32">
        <f>1/$A$1*'[1]4403Imp'!K$264</f>
        <v>0.112368</v>
      </c>
      <c r="M21" s="32">
        <f>1/$A$1*'[1]4403Imp'!L$264</f>
        <v>3.0034025000000002E-2</v>
      </c>
      <c r="N21" s="32">
        <f>1/$A$1*'[1]4403Imp'!M$264</f>
        <v>2.4860999999999998E-2</v>
      </c>
      <c r="O21" s="32">
        <f>1/$A$1*'[1]4403Imp'!N$264</f>
        <v>2.0716003360000002E-2</v>
      </c>
      <c r="P21" s="32">
        <f>1/$A$1*'[1]4403Imp'!O$264</f>
        <v>1.7935E-2</v>
      </c>
      <c r="Q21" s="32">
        <f>1/$A$1*'[1]4403Imp'!P$264</f>
        <v>2.6514245800000003E-2</v>
      </c>
      <c r="R21" s="32">
        <f>1/$A$1*'[1]4403Imp'!Q$264</f>
        <v>1.1208493319999999E-2</v>
      </c>
      <c r="S21" s="32">
        <f>1/$A$1*'[1]4403Imp'!R$264</f>
        <v>1.9223805359999995E-2</v>
      </c>
      <c r="T21" s="32">
        <f>1/$A$1*'[1]4403Imp'!S$264</f>
        <v>9.1800110000000001E-3</v>
      </c>
      <c r="U21" s="32">
        <f>1/$A$1*'[1]4403Imp'!T$264</f>
        <v>1.84712E-2</v>
      </c>
      <c r="V21" s="32">
        <f>1/$A$1*'[1]4403Imp'!U$264</f>
        <v>0.13903465826666669</v>
      </c>
      <c r="W21" s="32">
        <f>1/$A$1*'[1]4403Imp'!V$264</f>
        <v>0.27878309099999998</v>
      </c>
      <c r="X21" s="32">
        <f>1/$A$1*'[1]4403Imp'!W$264</f>
        <v>0.2534883175999999</v>
      </c>
      <c r="Y21" s="32">
        <f>1/$A$1*'[1]4403Imp'!X$264</f>
        <v>0.15887100384866673</v>
      </c>
      <c r="Z21" s="32">
        <f>1/$A$1*'[1]4403Imp'!Y$264</f>
        <v>7.2419339999999999E-2</v>
      </c>
      <c r="AA21" s="32">
        <f>1/$A$1*'[1]4403Imp'!Z$264</f>
        <v>8.9340020000000006E-2</v>
      </c>
      <c r="AB21" s="32">
        <f>1/$A$1*'[1]4403Imp'!AA$264</f>
        <v>0</v>
      </c>
      <c r="AC21" s="14"/>
      <c r="AD21" s="308">
        <f>1/1000*'[1]4403Imp'!AB$264</f>
        <v>2.0430000000000001E-3</v>
      </c>
      <c r="AE21" s="32">
        <f>1/1000*'[1]4403Imp'!AC$264</f>
        <v>5.8003760000000003E-3</v>
      </c>
      <c r="AF21" s="32">
        <f>1/1000*'[1]4403Imp'!AD$264</f>
        <v>2.0278229999999998E-3</v>
      </c>
      <c r="AG21" s="32">
        <f>1/1000*'[1]4403Imp'!AE$264</f>
        <v>9.5773599999999994E-4</v>
      </c>
      <c r="AH21" s="32">
        <f>1/1000*'[1]4403Imp'!AF$264</f>
        <v>2.0999999999999999E-3</v>
      </c>
      <c r="AI21" s="32">
        <f>1/1000*'[1]4403Imp'!AG$264</f>
        <v>3.2170000000000002E-3</v>
      </c>
      <c r="AJ21" s="32">
        <f>1/1000*'[1]4403Imp'!AH$264</f>
        <v>5.0499999999999989E-3</v>
      </c>
      <c r="AK21" s="32">
        <f>1/1000*'[1]4403Imp'!AI$264</f>
        <v>3.7413000000000002E-2</v>
      </c>
      <c r="AL21" s="32">
        <f>1/1000*'[1]4403Imp'!AJ$264</f>
        <v>2.8499000000000003E-2</v>
      </c>
      <c r="AM21" s="32">
        <f>1/1000*'[1]4403Imp'!AK$264</f>
        <v>1.4622E-2</v>
      </c>
      <c r="AN21" s="32">
        <f>1/1000*'[1]4403Imp'!AL$264</f>
        <v>4.561E-3</v>
      </c>
      <c r="AO21" s="32">
        <f>1/1000*'[1]4403Imp'!AM$264</f>
        <v>4.3070000000000001E-3</v>
      </c>
      <c r="AP21" s="32">
        <f>1/1000*'[1]4403Imp'!AN$264</f>
        <v>3.5600000000000007E-3</v>
      </c>
      <c r="AQ21" s="32">
        <f>1/1000*'[1]4403Imp'!AO$264</f>
        <v>3.0900000000000003E-3</v>
      </c>
      <c r="AR21" s="32">
        <f>1/1000*'[1]4403Imp'!AP$264</f>
        <v>4.4803149999999995E-3</v>
      </c>
      <c r="AS21" s="32">
        <f>1/1000*'[1]4403Imp'!AQ$264</f>
        <v>2.3979999999999995E-3</v>
      </c>
      <c r="AT21" s="32">
        <f>1/1000*'[1]4403Imp'!AR$264</f>
        <v>2.7990000000000003E-3</v>
      </c>
      <c r="AU21" s="32">
        <f>1/1000*'[1]4403Imp'!AS$264</f>
        <v>2.2780000000000001E-3</v>
      </c>
      <c r="AV21" s="32">
        <f>1/1000*'[1]4403Imp'!AT$264</f>
        <v>1.4399999999999999E-3</v>
      </c>
      <c r="AW21" s="32">
        <f>1/1000*'[1]4403Imp'!AU$264</f>
        <v>1.9136789999999997E-2</v>
      </c>
      <c r="AX21" s="32">
        <f>1/1000*'[1]4403Imp'!AV$264</f>
        <v>3.405699999999999E-2</v>
      </c>
      <c r="AY21" s="32">
        <f>1/1000*'[1]4403Imp'!AW$264</f>
        <v>4.4559872E-2</v>
      </c>
      <c r="AZ21" s="32">
        <f>1/1000*'[1]4403Imp'!AX$264</f>
        <v>3.0620519000000002E-2</v>
      </c>
      <c r="BA21" s="32">
        <f>1/1000*'[1]4403Imp'!AY$264</f>
        <v>1.3658000000000002E-2</v>
      </c>
      <c r="BB21" s="32">
        <f>1/1000*'[1]4403Imp'!AZ$264</f>
        <v>1.4001000000000001E-2</v>
      </c>
      <c r="BC21" s="59">
        <f>1/1000*'[1]4403Imp'!BA$264</f>
        <v>0</v>
      </c>
      <c r="BD21" s="302"/>
    </row>
    <row r="22" spans="2:56">
      <c r="B22" s="5" t="s">
        <v>41</v>
      </c>
      <c r="C22" s="48">
        <f>1/$A$1*'[1]4403Imp'!$B$91</f>
        <v>6.3900000000000003E-4</v>
      </c>
      <c r="D22" s="11">
        <f>1/$A$1*'[1]4403Imp'!$C$91</f>
        <v>0</v>
      </c>
      <c r="E22" s="11">
        <f>1/$A$1*'[1]4403Imp'!$D$91</f>
        <v>1.1050000000000001E-3</v>
      </c>
      <c r="F22" s="11">
        <f>1/$A$1*'[1]4403Imp'!$E$91</f>
        <v>3.0199999999999997E-4</v>
      </c>
      <c r="G22" s="11">
        <f>1/$A$1*'[1]4403Imp'!$F$91</f>
        <v>1.0033E-2</v>
      </c>
      <c r="H22" s="11">
        <f>1/$A$1*'[1]4403Imp'!$G$91</f>
        <v>2.6206E-2</v>
      </c>
      <c r="I22" s="11">
        <f>1/$A$1*'[1]4403Imp'!$H$91</f>
        <v>3.4455999999999994E-2</v>
      </c>
      <c r="J22" s="40">
        <f>1/$A$1*'[1]4403Imp'!$I$91</f>
        <v>0.27309713464999996</v>
      </c>
      <c r="K22" s="40">
        <f>1/$A$1*'[1]4403Imp'!J$91</f>
        <v>0.194609</v>
      </c>
      <c r="L22" s="11">
        <f>1/$A$1*'[1]4403Imp'!K$91</f>
        <v>0.108332</v>
      </c>
      <c r="M22" s="11">
        <f>1/$A$1*'[1]4403Imp'!L$91</f>
        <v>2.8176E-2</v>
      </c>
      <c r="N22" s="11">
        <f>1/$A$1*'[1]4403Imp'!M$91</f>
        <v>2.1420999999999999E-2</v>
      </c>
      <c r="O22" s="11">
        <f>1/$A$1*'[1]4403Imp'!N$91</f>
        <v>1.6451E-2</v>
      </c>
      <c r="P22" s="11">
        <f>1/$A$1*'[1]4403Imp'!O$91</f>
        <v>1.2874999999999999E-2</v>
      </c>
      <c r="Q22" s="11">
        <f>1/$A$1*'[1]4403Imp'!P$91</f>
        <v>6.9903259999999998E-3</v>
      </c>
      <c r="R22" s="11">
        <f>1/$A$1*'[1]4403Imp'!Q$91</f>
        <v>9.5821799999999992E-3</v>
      </c>
      <c r="S22" s="11">
        <f>1/$A$1*'[1]4403Imp'!R$91</f>
        <v>9.0674472199999984E-3</v>
      </c>
      <c r="T22" s="11">
        <f>1/$A$1*'[1]4403Imp'!S$91</f>
        <v>8.1849999999999996E-3</v>
      </c>
      <c r="U22" s="11">
        <f>1/$A$1*'[1]4403Imp'!T$91</f>
        <v>1.8379199999999998E-2</v>
      </c>
      <c r="V22" s="11">
        <f>1/$A$1*'[1]4403Imp'!U$91</f>
        <v>0.12798498160000002</v>
      </c>
      <c r="W22" s="11">
        <f>1/$A$1*'[1]4403Imp'!V$91</f>
        <v>0.26238099999999998</v>
      </c>
      <c r="X22" s="11">
        <f>1/$A$1*'[1]4403Imp'!W$91</f>
        <v>0.24641165779999996</v>
      </c>
      <c r="Y22" s="11">
        <f>1/$A$1*'[1]4403Imp'!X$91</f>
        <v>0.15084277740000002</v>
      </c>
      <c r="Z22" s="11">
        <f>1/$A$1*'[1]4403Imp'!Y$91</f>
        <v>6.8186440000000001E-2</v>
      </c>
      <c r="AA22" s="11">
        <f>1/$A$1*'[1]4403Imp'!Z$91</f>
        <v>7.5869079999999992E-2</v>
      </c>
      <c r="AB22" s="11">
        <f>1/$A$1*'[1]4403Imp'!AA$91</f>
        <v>0</v>
      </c>
      <c r="AC22" s="4"/>
      <c r="AD22" s="309">
        <f>1/1000*'[1]4403Imp'!AB$91</f>
        <v>2.99E-4</v>
      </c>
      <c r="AE22" s="11">
        <f>1/1000*'[1]4403Imp'!AC$91</f>
        <v>0</v>
      </c>
      <c r="AF22" s="11">
        <f>1/1000*'[1]4403Imp'!AD$91</f>
        <v>4.7938799999999992E-4</v>
      </c>
      <c r="AG22" s="11">
        <f>1/1000*'[1]4403Imp'!AE$91</f>
        <v>2.2147499999999998E-4</v>
      </c>
      <c r="AH22" s="11">
        <f>1/1000*'[1]4403Imp'!AF$91</f>
        <v>1.1159999999999998E-3</v>
      </c>
      <c r="AI22" s="11">
        <f>1/1000*'[1]4403Imp'!AG$91</f>
        <v>2.7720000000000002E-3</v>
      </c>
      <c r="AJ22" s="11">
        <f>1/1000*'[1]4403Imp'!AH$91</f>
        <v>3.8E-3</v>
      </c>
      <c r="AK22" s="11">
        <f>1/1000*'[1]4403Imp'!AI$91</f>
        <v>3.4745000000000005E-2</v>
      </c>
      <c r="AL22" s="11">
        <f>1/1000*'[1]4403Imp'!AJ$91</f>
        <v>2.7086000000000002E-2</v>
      </c>
      <c r="AM22" s="11">
        <f>1/1000*'[1]4403Imp'!AK$91</f>
        <v>1.3820000000000001E-2</v>
      </c>
      <c r="AN22" s="11">
        <f>1/1000*'[1]4403Imp'!AL$91</f>
        <v>4.1269999999999996E-3</v>
      </c>
      <c r="AO22" s="11">
        <f>1/1000*'[1]4403Imp'!AM$91</f>
        <v>3.5720000000000001E-3</v>
      </c>
      <c r="AP22" s="11">
        <f>1/1000*'[1]4403Imp'!AN$91</f>
        <v>2.7770000000000004E-3</v>
      </c>
      <c r="AQ22" s="11">
        <f>1/1000*'[1]4403Imp'!AO$91</f>
        <v>2.1970000000000002E-3</v>
      </c>
      <c r="AR22" s="11">
        <f>1/1000*'[1]4403Imp'!AP$91</f>
        <v>1.416231E-3</v>
      </c>
      <c r="AS22" s="11">
        <f>1/1000*'[1]4403Imp'!AQ$91</f>
        <v>2.0070000000000001E-3</v>
      </c>
      <c r="AT22" s="11">
        <f>1/1000*'[1]4403Imp'!AR$91</f>
        <v>1.3550000000000001E-3</v>
      </c>
      <c r="AU22" s="11">
        <f>1/1000*'[1]4403Imp'!AS$91</f>
        <v>1.547E-3</v>
      </c>
      <c r="AV22" s="11">
        <f>1/1000*'[1]4403Imp'!AT$91</f>
        <v>1.3090000000000001E-3</v>
      </c>
      <c r="AW22" s="11">
        <f>1/1000*'[1]4403Imp'!AU$91</f>
        <v>1.7337778000000002E-2</v>
      </c>
      <c r="AX22" s="11">
        <f>1/1000*'[1]4403Imp'!AV$91</f>
        <v>3.0929000000000002E-2</v>
      </c>
      <c r="AY22" s="11">
        <f>1/1000*'[1]4403Imp'!AW$91</f>
        <v>4.2409813999999997E-2</v>
      </c>
      <c r="AZ22" s="11">
        <f>1/1000*'[1]4403Imp'!AX$91</f>
        <v>2.7985004999999997E-2</v>
      </c>
      <c r="BA22" s="11">
        <f>1/1000*'[1]4403Imp'!AY$91</f>
        <v>1.1524000000000001E-2</v>
      </c>
      <c r="BB22" s="11">
        <f>1/1000*'[1]4403Imp'!AZ$91</f>
        <v>1.0710000000000001E-2</v>
      </c>
      <c r="BC22" s="10">
        <f>1/1000*'[1]4403Imp'!BA$91</f>
        <v>0</v>
      </c>
      <c r="BD22" s="302"/>
    </row>
    <row r="23" spans="2:56">
      <c r="B23" s="5" t="s">
        <v>22</v>
      </c>
      <c r="C23" s="21">
        <f t="shared" ref="C23:M23" si="11">SUM(C21:C21)-SUM(C22:C22)</f>
        <v>1.3040999999999999E-2</v>
      </c>
      <c r="D23" s="17">
        <f t="shared" si="11"/>
        <v>9.7877999999999993E-2</v>
      </c>
      <c r="E23" s="17">
        <f t="shared" si="11"/>
        <v>8.5584000000000007E-3</v>
      </c>
      <c r="F23" s="17">
        <f t="shared" si="11"/>
        <v>1.4648082E-3</v>
      </c>
      <c r="G23" s="17">
        <f t="shared" si="11"/>
        <v>5.2180000000000004E-3</v>
      </c>
      <c r="H23" s="17">
        <f t="shared" si="11"/>
        <v>1.2613999999999993E-3</v>
      </c>
      <c r="I23" s="17">
        <f t="shared" si="11"/>
        <v>2.8670000000000084E-3</v>
      </c>
      <c r="J23" s="75">
        <f t="shared" si="11"/>
        <v>1.393799999999995E-2</v>
      </c>
      <c r="K23" s="75">
        <f t="shared" si="11"/>
        <v>2.5989999999999902E-3</v>
      </c>
      <c r="L23" s="17">
        <f t="shared" si="11"/>
        <v>4.0359999999999979E-3</v>
      </c>
      <c r="M23" s="17">
        <f t="shared" si="11"/>
        <v>1.8580250000000027E-3</v>
      </c>
      <c r="N23" s="17">
        <f>SUM(N21:N21)-SUM(N22:N22)</f>
        <v>3.4399999999999986E-3</v>
      </c>
      <c r="O23" s="17">
        <f t="shared" ref="O23:AB23" si="12">SUM(O21:O21)-SUM(O22:O22)</f>
        <v>4.2650033600000019E-3</v>
      </c>
      <c r="P23" s="17">
        <f t="shared" si="12"/>
        <v>5.0600000000000003E-3</v>
      </c>
      <c r="Q23" s="17">
        <f t="shared" si="12"/>
        <v>1.9523919800000004E-2</v>
      </c>
      <c r="R23" s="17">
        <f t="shared" si="12"/>
        <v>1.6263133199999995E-3</v>
      </c>
      <c r="S23" s="17">
        <f t="shared" si="12"/>
        <v>1.0156358139999997E-2</v>
      </c>
      <c r="T23" s="17">
        <f t="shared" si="12"/>
        <v>9.9501100000000051E-4</v>
      </c>
      <c r="U23" s="17">
        <f t="shared" si="12"/>
        <v>9.2000000000001803E-5</v>
      </c>
      <c r="V23" s="17">
        <f t="shared" si="12"/>
        <v>1.1049676666666675E-2</v>
      </c>
      <c r="W23" s="17">
        <f t="shared" si="12"/>
        <v>1.6402091000000008E-2</v>
      </c>
      <c r="X23" s="17">
        <f t="shared" si="12"/>
        <v>7.0766597999999403E-3</v>
      </c>
      <c r="Y23" s="17">
        <f t="shared" si="12"/>
        <v>8.0282264486667143E-3</v>
      </c>
      <c r="Z23" s="17">
        <f t="shared" si="12"/>
        <v>4.2328999999999978E-3</v>
      </c>
      <c r="AA23" s="17">
        <f t="shared" si="12"/>
        <v>1.3470940000000015E-2</v>
      </c>
      <c r="AB23" s="17">
        <f t="shared" si="12"/>
        <v>0</v>
      </c>
      <c r="AC23" s="4"/>
      <c r="AD23" s="12">
        <f t="shared" ref="AD23:BC23" si="13">SUM(AD21:AD21)-SUM(AD22:AD22)</f>
        <v>1.7440000000000001E-3</v>
      </c>
      <c r="AE23" s="13">
        <f t="shared" si="13"/>
        <v>5.8003760000000003E-3</v>
      </c>
      <c r="AF23" s="13">
        <f t="shared" si="13"/>
        <v>1.5484349999999999E-3</v>
      </c>
      <c r="AG23" s="13">
        <f t="shared" si="13"/>
        <v>7.3626099999999999E-4</v>
      </c>
      <c r="AH23" s="13">
        <f t="shared" si="13"/>
        <v>9.8400000000000007E-4</v>
      </c>
      <c r="AI23" s="13">
        <f t="shared" si="13"/>
        <v>4.4500000000000008E-4</v>
      </c>
      <c r="AJ23" s="13">
        <f t="shared" si="13"/>
        <v>1.2499999999999989E-3</v>
      </c>
      <c r="AK23" s="13">
        <f t="shared" si="13"/>
        <v>2.6679999999999968E-3</v>
      </c>
      <c r="AL23" s="13">
        <f t="shared" si="13"/>
        <v>1.4130000000000011E-3</v>
      </c>
      <c r="AM23" s="13">
        <f t="shared" si="13"/>
        <v>8.0199999999999889E-4</v>
      </c>
      <c r="AN23" s="13">
        <f t="shared" si="13"/>
        <v>4.3400000000000036E-4</v>
      </c>
      <c r="AO23" s="13">
        <f t="shared" si="13"/>
        <v>7.3499999999999998E-4</v>
      </c>
      <c r="AP23" s="13">
        <f t="shared" si="13"/>
        <v>7.8300000000000028E-4</v>
      </c>
      <c r="AQ23" s="13">
        <f t="shared" si="13"/>
        <v>8.9300000000000013E-4</v>
      </c>
      <c r="AR23" s="13">
        <f t="shared" si="13"/>
        <v>3.0640839999999995E-3</v>
      </c>
      <c r="AS23" s="13">
        <f t="shared" si="13"/>
        <v>3.9099999999999942E-4</v>
      </c>
      <c r="AT23" s="13">
        <f t="shared" si="13"/>
        <v>1.4440000000000002E-3</v>
      </c>
      <c r="AU23" s="13">
        <f t="shared" si="13"/>
        <v>7.310000000000001E-4</v>
      </c>
      <c r="AV23" s="13">
        <f t="shared" si="13"/>
        <v>1.3099999999999982E-4</v>
      </c>
      <c r="AW23" s="13">
        <f t="shared" si="13"/>
        <v>1.7990119999999957E-3</v>
      </c>
      <c r="AX23" s="13">
        <f t="shared" si="13"/>
        <v>3.1279999999999884E-3</v>
      </c>
      <c r="AY23" s="13">
        <f t="shared" si="13"/>
        <v>2.1500580000000033E-3</v>
      </c>
      <c r="AZ23" s="13">
        <f t="shared" si="13"/>
        <v>2.6355140000000055E-3</v>
      </c>
      <c r="BA23" s="13">
        <f t="shared" si="13"/>
        <v>2.1340000000000005E-3</v>
      </c>
      <c r="BB23" s="13">
        <f t="shared" si="13"/>
        <v>3.2910000000000005E-3</v>
      </c>
      <c r="BC23" s="15">
        <f t="shared" si="13"/>
        <v>0</v>
      </c>
      <c r="BD23" s="302"/>
    </row>
    <row r="24" spans="2:56" ht="17.149999999999999" customHeight="1">
      <c r="B24" s="19" t="s">
        <v>30</v>
      </c>
      <c r="C24" s="111">
        <f>1/$A$1*'[1]4403Imp'!$B$194</f>
        <v>1.6602241521600003</v>
      </c>
      <c r="D24" s="112">
        <f>1/$A$1*'[1]4403Imp'!$C$194</f>
        <v>1.5158789126199999</v>
      </c>
      <c r="E24" s="112">
        <f>1/$A$1*'[1]4403Imp'!$D$194</f>
        <v>1.4846220000000003</v>
      </c>
      <c r="F24" s="112">
        <f>1/$A$1*'[1]4403Imp'!$E$194</f>
        <v>1.4631731255999993</v>
      </c>
      <c r="G24" s="112">
        <f>1/$A$1*'[1]4403Imp'!$F$194</f>
        <v>1.4585410000000001</v>
      </c>
      <c r="H24" s="112">
        <f>1/$A$1*'[1]4403Imp'!$G$194</f>
        <v>1.5185156099000001</v>
      </c>
      <c r="I24" s="112">
        <f>1/$A$1*'[1]4403Imp'!$H$194</f>
        <v>1.4322444992999999</v>
      </c>
      <c r="J24" s="113">
        <f>1/$A$1*'[1]4403Imp'!$I$194</f>
        <v>1.0451649999999999</v>
      </c>
      <c r="K24" s="113">
        <f>1/$A$1*'[1]4403Imp'!J$194</f>
        <v>0.68426699999999996</v>
      </c>
      <c r="L24" s="112">
        <f>1/$A$1*'[1]4403Imp'!K$194</f>
        <v>0.43506499999999998</v>
      </c>
      <c r="M24" s="112">
        <f>1/$A$1*'[1]4403Imp'!L$194</f>
        <v>0.20934699999999998</v>
      </c>
      <c r="N24" s="112">
        <f>1/$A$1*'[1]4403Imp'!M$194</f>
        <v>0.11851399999999999</v>
      </c>
      <c r="O24" s="112">
        <f>1/$A$1*'[1]4403Imp'!N$194</f>
        <v>0.10839599999999999</v>
      </c>
      <c r="P24" s="112">
        <f>1/$A$1*'[1]4403Imp'!O$194</f>
        <v>9.193599999999999E-2</v>
      </c>
      <c r="Q24" s="112">
        <f>1/$A$1*'[1]4403Imp'!P$194</f>
        <v>0.11753141539999998</v>
      </c>
      <c r="R24" s="112">
        <f>1/$A$1*'[1]4403Imp'!Q$194</f>
        <v>6.1890999999999995E-2</v>
      </c>
      <c r="S24" s="112">
        <f>1/$A$1*'[1]4403Imp'!R$194</f>
        <v>2.3068998279999999E-2</v>
      </c>
      <c r="T24" s="112">
        <f>1/$A$1*'[1]4403Imp'!S$194</f>
        <v>2.6551999999999999E-2</v>
      </c>
      <c r="U24" s="112">
        <f>1/$A$1*'[1]4403Imp'!T$194</f>
        <v>2.8399999999999996E-4</v>
      </c>
      <c r="V24" s="112">
        <f>1/$A$1*'[1]4403Imp'!U$194</f>
        <v>2.9402660000000001E-4</v>
      </c>
      <c r="W24" s="112">
        <f>1/$A$1*'[1]4403Imp'!V$194</f>
        <v>3.5799999999999997E-4</v>
      </c>
      <c r="X24" s="112">
        <f>1/$A$1*'[1]4403Imp'!W$194</f>
        <v>3.4118000000000001E-5</v>
      </c>
      <c r="Y24" s="112">
        <f>1/$A$1*'[1]4403Imp'!X$194</f>
        <v>3.1919999999999999E-5</v>
      </c>
      <c r="Z24" s="112">
        <f>1/$A$1*'[1]4403Imp'!Y$194</f>
        <v>0</v>
      </c>
      <c r="AA24" s="112">
        <f>1/$A$1*'[1]4403Imp'!Z$194</f>
        <v>0</v>
      </c>
      <c r="AB24" s="112">
        <f>1/$A$1*'[1]4403Imp'!AA$194</f>
        <v>0</v>
      </c>
      <c r="AC24" s="4"/>
      <c r="AD24" s="311">
        <f>1/1000*'[1]4403Imp'!AB$194</f>
        <v>9.811099999999999E-2</v>
      </c>
      <c r="AE24" s="72">
        <f>1/1000*'[1]4403Imp'!AC$194</f>
        <v>9.7861218000000014E-2</v>
      </c>
      <c r="AF24" s="72">
        <f>1/1000*'[1]4403Imp'!AD$194</f>
        <v>0.10028506499999998</v>
      </c>
      <c r="AG24" s="72">
        <f>1/1000*'[1]4403Imp'!AE$194</f>
        <v>0.103506628</v>
      </c>
      <c r="AH24" s="72">
        <f>1/1000*'[1]4403Imp'!AF$194</f>
        <v>0.13409200000000002</v>
      </c>
      <c r="AI24" s="72">
        <f>1/1000*'[1]4403Imp'!AG$194</f>
        <v>0.15052399999999999</v>
      </c>
      <c r="AJ24" s="72">
        <f>1/1000*'[1]4403Imp'!AH$194</f>
        <v>0.16329399999999999</v>
      </c>
      <c r="AK24" s="72">
        <f>1/1000*'[1]4403Imp'!AI$194</f>
        <v>0.14569099999999999</v>
      </c>
      <c r="AL24" s="72">
        <f>1/1000*'[1]4403Imp'!AJ$194</f>
        <v>0.101768</v>
      </c>
      <c r="AM24" s="72">
        <f>1/1000*'[1]4403Imp'!AK$194</f>
        <v>6.0454000000000001E-2</v>
      </c>
      <c r="AN24" s="72">
        <f>1/1000*'[1]4403Imp'!AL$194</f>
        <v>3.4180000000000002E-2</v>
      </c>
      <c r="AO24" s="72">
        <f>1/1000*'[1]4403Imp'!AM$194</f>
        <v>2.1475000000000001E-2</v>
      </c>
      <c r="AP24" s="72">
        <f>1/1000*'[1]4403Imp'!AN$194</f>
        <v>1.7359000000000003E-2</v>
      </c>
      <c r="AQ24" s="72">
        <f>1/1000*'[1]4403Imp'!AO$194</f>
        <v>1.7901999999999998E-2</v>
      </c>
      <c r="AR24" s="72">
        <f>1/1000*'[1]4403Imp'!AP$194</f>
        <v>1.7584949999999998E-2</v>
      </c>
      <c r="AS24" s="72">
        <f>1/1000*'[1]4403Imp'!AQ$194</f>
        <v>9.7409999999999997E-3</v>
      </c>
      <c r="AT24" s="72">
        <f>1/1000*'[1]4403Imp'!AR$194</f>
        <v>3.6030000000000003E-3</v>
      </c>
      <c r="AU24" s="72">
        <f>1/1000*'[1]4403Imp'!AS$194</f>
        <v>4.0959999999999998E-3</v>
      </c>
      <c r="AV24" s="72">
        <f>1/1000*'[1]4403Imp'!AT$194</f>
        <v>5.5000000000000003E-4</v>
      </c>
      <c r="AW24" s="72">
        <f>1/1000*'[1]4403Imp'!AU$194</f>
        <v>2.8701099999999999E-4</v>
      </c>
      <c r="AX24" s="72">
        <f>1/1000*'[1]4403Imp'!AV$194</f>
        <v>3.5299999999999996E-4</v>
      </c>
      <c r="AY24" s="72">
        <f>1/1000*'[1]4403Imp'!AW$194</f>
        <v>3.5190000000000001E-6</v>
      </c>
      <c r="AZ24" s="72">
        <f>1/1000*'[1]4403Imp'!AX$194</f>
        <v>8.0069999999999997E-6</v>
      </c>
      <c r="BA24" s="72">
        <f>1/1000*'[1]4403Imp'!AY$194</f>
        <v>0</v>
      </c>
      <c r="BB24" s="72">
        <f>1/1000*'[1]4403Imp'!AZ$194</f>
        <v>0</v>
      </c>
      <c r="BC24" s="74">
        <f>1/1000*'[1]4403Imp'!BA$194</f>
        <v>0</v>
      </c>
      <c r="BD24" s="302"/>
    </row>
    <row r="25" spans="2:56" ht="17.149999999999999" customHeight="1">
      <c r="B25" s="9" t="s">
        <v>102</v>
      </c>
      <c r="C25" s="92">
        <f t="shared" ref="C25:AB25" si="14">C5-SUM(C6,C9,C13,C16,C21,C24)</f>
        <v>4.2602499999999992</v>
      </c>
      <c r="D25" s="93">
        <f t="shared" si="14"/>
        <v>4.8347821999999994</v>
      </c>
      <c r="E25" s="93">
        <f t="shared" si="14"/>
        <v>5.2853798760000013</v>
      </c>
      <c r="F25" s="93">
        <f t="shared" si="14"/>
        <v>5.2968075643999999</v>
      </c>
      <c r="G25" s="93">
        <f t="shared" si="14"/>
        <v>4.057264</v>
      </c>
      <c r="H25" s="93">
        <f t="shared" si="14"/>
        <v>3.6987390000000007</v>
      </c>
      <c r="I25" s="93">
        <f t="shared" si="14"/>
        <v>3.8848041597499994</v>
      </c>
      <c r="J25" s="135">
        <f t="shared" si="14"/>
        <v>3.8651848414700001</v>
      </c>
      <c r="K25" s="135">
        <f t="shared" si="14"/>
        <v>3.4816939999999996</v>
      </c>
      <c r="L25" s="93">
        <f t="shared" si="14"/>
        <v>3.0336660211111104</v>
      </c>
      <c r="M25" s="93">
        <f t="shared" si="14"/>
        <v>2.8489120999999997</v>
      </c>
      <c r="N25" s="93">
        <f t="shared" si="14"/>
        <v>2.8458599999999992</v>
      </c>
      <c r="O25" s="93">
        <f t="shared" si="14"/>
        <v>2.9514763528599994</v>
      </c>
      <c r="P25" s="93">
        <f t="shared" si="14"/>
        <v>2.8199130239999999</v>
      </c>
      <c r="Q25" s="93">
        <f t="shared" si="14"/>
        <v>3.448504800999999</v>
      </c>
      <c r="R25" s="93">
        <f t="shared" si="14"/>
        <v>3.0618849039600011</v>
      </c>
      <c r="S25" s="93">
        <f t="shared" si="14"/>
        <v>3.1501358476000001</v>
      </c>
      <c r="T25" s="93">
        <f t="shared" si="14"/>
        <v>2.7642402789999996</v>
      </c>
      <c r="U25" s="93">
        <f t="shared" si="14"/>
        <v>2.3089468699999998</v>
      </c>
      <c r="V25" s="93">
        <f t="shared" si="14"/>
        <v>2.4380010437999995</v>
      </c>
      <c r="W25" s="93">
        <f t="shared" si="14"/>
        <v>1.9402448061999997</v>
      </c>
      <c r="X25" s="93">
        <f t="shared" si="14"/>
        <v>2.8139154344000001</v>
      </c>
      <c r="Y25" s="93">
        <f t="shared" si="14"/>
        <v>2.5535234393200006</v>
      </c>
      <c r="Z25" s="93">
        <f t="shared" si="14"/>
        <v>2.0506819199999988</v>
      </c>
      <c r="AA25" s="93">
        <f t="shared" si="14"/>
        <v>1.532392959999999</v>
      </c>
      <c r="AB25" s="93">
        <f t="shared" si="14"/>
        <v>0</v>
      </c>
      <c r="AC25" s="4"/>
      <c r="AD25" s="68">
        <f t="shared" ref="AD25:BC25" si="15">AD5-SUM(AD6,AD9,AD13,AD16,AD21,AD24)</f>
        <v>0.30576400000000004</v>
      </c>
      <c r="AE25" s="26">
        <f t="shared" si="15"/>
        <v>0.30063181899999997</v>
      </c>
      <c r="AF25" s="26">
        <f t="shared" si="15"/>
        <v>0.34683612099999983</v>
      </c>
      <c r="AG25" s="26">
        <f t="shared" si="15"/>
        <v>0.35223817800000007</v>
      </c>
      <c r="AH25" s="26">
        <f t="shared" si="15"/>
        <v>0.38643399999999994</v>
      </c>
      <c r="AI25" s="26">
        <f t="shared" si="15"/>
        <v>0.36337000000000003</v>
      </c>
      <c r="AJ25" s="26">
        <f t="shared" si="15"/>
        <v>0.38990700000000006</v>
      </c>
      <c r="AK25" s="26">
        <f t="shared" si="15"/>
        <v>0.48001800000000028</v>
      </c>
      <c r="AL25" s="26">
        <f t="shared" si="15"/>
        <v>0.44431500000000024</v>
      </c>
      <c r="AM25" s="26">
        <f t="shared" si="15"/>
        <v>0.30133700000000013</v>
      </c>
      <c r="AN25" s="26">
        <f t="shared" si="15"/>
        <v>0.3764300000000001</v>
      </c>
      <c r="AO25" s="26">
        <f t="shared" si="15"/>
        <v>0.40826400000000013</v>
      </c>
      <c r="AP25" s="26">
        <f t="shared" si="15"/>
        <v>0.36580899999999988</v>
      </c>
      <c r="AQ25" s="26">
        <f t="shared" si="15"/>
        <v>0.40328600000000009</v>
      </c>
      <c r="AR25" s="26">
        <f t="shared" si="15"/>
        <v>0.40230188099999992</v>
      </c>
      <c r="AS25" s="26">
        <f t="shared" si="15"/>
        <v>0.33328999999999975</v>
      </c>
      <c r="AT25" s="26">
        <f t="shared" si="15"/>
        <v>0.36235699999999993</v>
      </c>
      <c r="AU25" s="26">
        <f t="shared" si="15"/>
        <v>0.3667220000000001</v>
      </c>
      <c r="AV25" s="26">
        <f t="shared" si="15"/>
        <v>0.35772000000000009</v>
      </c>
      <c r="AW25" s="26">
        <f t="shared" si="15"/>
        <v>0.25920075000000009</v>
      </c>
      <c r="AX25" s="26">
        <f t="shared" si="15"/>
        <v>0.22490900000000003</v>
      </c>
      <c r="AY25" s="26">
        <f t="shared" si="15"/>
        <v>0.34413828600000002</v>
      </c>
      <c r="AZ25" s="26">
        <f t="shared" si="15"/>
        <v>0.311674593</v>
      </c>
      <c r="BA25" s="26">
        <f t="shared" si="15"/>
        <v>0.20810899999999993</v>
      </c>
      <c r="BB25" s="26">
        <f t="shared" si="15"/>
        <v>0.153613</v>
      </c>
      <c r="BC25" s="27">
        <f t="shared" si="15"/>
        <v>0</v>
      </c>
      <c r="BD25" s="302"/>
    </row>
    <row r="26" spans="2:56">
      <c r="B26" s="5" t="s">
        <v>26</v>
      </c>
      <c r="C26" s="108">
        <f>1/$A$1*'[1]4403Imp'!$B$15</f>
        <v>0.57029099999999988</v>
      </c>
      <c r="D26" s="109">
        <f>1/$A$1*'[1]4403Imp'!$C$15</f>
        <v>0.40046520000000002</v>
      </c>
      <c r="E26" s="109">
        <f>1/$A$1*'[1]4403Imp'!$D$15</f>
        <v>0.73679837599999987</v>
      </c>
      <c r="F26" s="109">
        <f>1/$A$1*'[1]4403Imp'!$E$15</f>
        <v>0.92485400000000006</v>
      </c>
      <c r="G26" s="109">
        <f>1/$A$1*'[1]4403Imp'!$F$15</f>
        <v>0.48072900000000002</v>
      </c>
      <c r="H26" s="109">
        <f>1/$A$1*'[1]4403Imp'!$G$15</f>
        <v>0.462449</v>
      </c>
      <c r="I26" s="109">
        <f>1/$A$1*'[1]4403Imp'!$H$15</f>
        <v>0.44037299999999996</v>
      </c>
      <c r="J26" s="110">
        <f>1/$A$1*'[1]4403Imp'!$I$15</f>
        <v>0.52331400000000006</v>
      </c>
      <c r="K26" s="110">
        <f>1/$A$1*'[1]4403Imp'!J$15</f>
        <v>0.37970899999999996</v>
      </c>
      <c r="L26" s="109">
        <f>1/$A$1*'[1]4403Imp'!K$15</f>
        <v>0.31278600000000001</v>
      </c>
      <c r="M26" s="109">
        <f>1/$A$1*'[1]4403Imp'!L$15</f>
        <v>0.30300199999999999</v>
      </c>
      <c r="N26" s="109">
        <f>1/$A$1*'[1]4403Imp'!M$15</f>
        <v>0.32225999999999999</v>
      </c>
      <c r="O26" s="109">
        <f>1/$A$1*'[1]4403Imp'!N$15</f>
        <v>0.18174723671999998</v>
      </c>
      <c r="P26" s="109">
        <f>1/$A$1*'[1]4403Imp'!O$15</f>
        <v>0.17652499999999999</v>
      </c>
      <c r="Q26" s="109">
        <f>1/$A$1*'[1]4403Imp'!P$15</f>
        <v>0.25367201299999997</v>
      </c>
      <c r="R26" s="109">
        <f>1/$A$1*'[1]4403Imp'!Q$15</f>
        <v>0.21131509067999998</v>
      </c>
      <c r="S26" s="109">
        <f>1/$A$1*'[1]4403Imp'!R$15</f>
        <v>0.15397206959999998</v>
      </c>
      <c r="T26" s="109">
        <f>1/$A$1*'[1]4403Imp'!S$15</f>
        <v>0.112519303</v>
      </c>
      <c r="U26" s="109">
        <f>1/$A$1*'[1]4403Imp'!T$15</f>
        <v>9.7168700000000007E-3</v>
      </c>
      <c r="V26" s="109">
        <f>1/$A$1*'[1]4403Imp'!U$15</f>
        <v>4.489786E-3</v>
      </c>
      <c r="W26" s="109">
        <f>1/$A$1*'[1]4403Imp'!V$15</f>
        <v>6.1827988199999996E-2</v>
      </c>
      <c r="X26" s="109">
        <f>1/$A$1*'[1]4403Imp'!W$15</f>
        <v>0.66363729599999999</v>
      </c>
      <c r="Y26" s="109">
        <f>1/$A$1*'[1]4403Imp'!X$15</f>
        <v>0.23984569</v>
      </c>
      <c r="Z26" s="109">
        <f>1/$A$1*'[1]4403Imp'!Y$15</f>
        <v>1.659587999999999E-2</v>
      </c>
      <c r="AA26" s="109">
        <f>1/$A$1*'[1]4403Imp'!Z$15</f>
        <v>2.3411639999999994E-2</v>
      </c>
      <c r="AB26" s="109">
        <f>1/$A$1*'[1]4403Imp'!AA$15</f>
        <v>0</v>
      </c>
      <c r="AC26" s="4"/>
      <c r="AD26" s="309">
        <f>1/1000*'[1]4403Imp'!AB$15</f>
        <v>3.6301E-2</v>
      </c>
      <c r="AE26" s="11">
        <f>1/1000*'[1]4403Imp'!AC$15</f>
        <v>2.3421889000000001E-2</v>
      </c>
      <c r="AF26" s="11">
        <f>1/1000*'[1]4403Imp'!AD$15</f>
        <v>4.4009754999999998E-2</v>
      </c>
      <c r="AG26" s="11">
        <f>1/1000*'[1]4403Imp'!AE$15</f>
        <v>3.5112144999999997E-2</v>
      </c>
      <c r="AH26" s="11">
        <f>1/1000*'[1]4403Imp'!AF$15</f>
        <v>4.1412999999999998E-2</v>
      </c>
      <c r="AI26" s="11">
        <f>1/1000*'[1]4403Imp'!AG$15</f>
        <v>4.0954999999999998E-2</v>
      </c>
      <c r="AJ26" s="11">
        <f>1/1000*'[1]4403Imp'!AH$15</f>
        <v>4.0905000000000004E-2</v>
      </c>
      <c r="AK26" s="11">
        <f>1/1000*'[1]4403Imp'!AI$15</f>
        <v>6.1107000000000009E-2</v>
      </c>
      <c r="AL26" s="11">
        <f>1/1000*'[1]4403Imp'!AJ$15</f>
        <v>4.4703000000000007E-2</v>
      </c>
      <c r="AM26" s="11">
        <f>1/1000*'[1]4403Imp'!AK$15</f>
        <v>2.9420999999999999E-2</v>
      </c>
      <c r="AN26" s="11">
        <f>1/1000*'[1]4403Imp'!AL$15</f>
        <v>3.6859000000000003E-2</v>
      </c>
      <c r="AO26" s="11">
        <f>1/1000*'[1]4403Imp'!AM$15</f>
        <v>4.3076999999999997E-2</v>
      </c>
      <c r="AP26" s="11">
        <f>1/1000*'[1]4403Imp'!AN$15</f>
        <v>2.1707000000000001E-2</v>
      </c>
      <c r="AQ26" s="11">
        <f>1/1000*'[1]4403Imp'!AO$15</f>
        <v>2.3874000000000003E-2</v>
      </c>
      <c r="AR26" s="11">
        <f>1/1000*'[1]4403Imp'!AP$15</f>
        <v>2.8938831999999998E-2</v>
      </c>
      <c r="AS26" s="11">
        <f>1/1000*'[1]4403Imp'!AQ$15</f>
        <v>2.1721000000000001E-2</v>
      </c>
      <c r="AT26" s="11">
        <f>1/1000*'[1]4403Imp'!AR$15</f>
        <v>1.7743000000000002E-2</v>
      </c>
      <c r="AU26" s="11">
        <f>1/1000*'[1]4403Imp'!AS$15</f>
        <v>1.4809000000000001E-2</v>
      </c>
      <c r="AV26" s="11">
        <f>1/1000*'[1]4403Imp'!AT$15</f>
        <v>9.025E-3</v>
      </c>
      <c r="AW26" s="11">
        <f>1/1000*'[1]4403Imp'!AU$15</f>
        <v>1.5741850000000001E-3</v>
      </c>
      <c r="AX26" s="11">
        <f>1/1000*'[1]4403Imp'!AV$15</f>
        <v>6.9870000000000002E-3</v>
      </c>
      <c r="AY26" s="11">
        <f>1/1000*'[1]4403Imp'!AW$15</f>
        <v>6.8017077999999995E-2</v>
      </c>
      <c r="AZ26" s="11">
        <f>1/1000*'[1]4403Imp'!AX$15</f>
        <v>2.4746648999999999E-2</v>
      </c>
      <c r="BA26" s="11">
        <f>1/1000*'[1]4403Imp'!AY$15</f>
        <v>1.9720000000000002E-3</v>
      </c>
      <c r="BB26" s="11">
        <f>1/1000*'[1]4403Imp'!AZ$15</f>
        <v>2.0950000000000001E-3</v>
      </c>
      <c r="BC26" s="10">
        <f>1/1000*'[1]4403Imp'!BA$15</f>
        <v>0</v>
      </c>
      <c r="BD26" s="302"/>
    </row>
    <row r="27" spans="2:56">
      <c r="B27" s="5" t="s">
        <v>27</v>
      </c>
      <c r="C27" s="108">
        <f>1/$A$1*'[1]4403Imp'!$B$163</f>
        <v>3.2203550000000001</v>
      </c>
      <c r="D27" s="109">
        <f>1/$A$1*'[1]4403Imp'!$C$163</f>
        <v>4.0337059999999996</v>
      </c>
      <c r="E27" s="109">
        <f>1/$A$1*'[1]4403Imp'!$D$163</f>
        <v>4.2002280000000001</v>
      </c>
      <c r="F27" s="109">
        <f>1/$A$1*'[1]4403Imp'!$E$163</f>
        <v>3.983914</v>
      </c>
      <c r="G27" s="109">
        <f>1/$A$1*'[1]4403Imp'!$F$163</f>
        <v>3.1435420000000001</v>
      </c>
      <c r="H27" s="109">
        <f>1/$A$1*'[1]4403Imp'!$G$163</f>
        <v>2.9110310000000004</v>
      </c>
      <c r="I27" s="109">
        <f>1/$A$1*'[1]4403Imp'!$H$163</f>
        <v>3.1845631597499997</v>
      </c>
      <c r="J27" s="110">
        <f>1/$A$1*'[1]4403Imp'!$I$163</f>
        <v>3.1320678414699996</v>
      </c>
      <c r="K27" s="110">
        <f>1/$A$1*'[1]4403Imp'!J$163</f>
        <v>2.9109189999999998</v>
      </c>
      <c r="L27" s="109">
        <f>1/$A$1*'[1]4403Imp'!K$163</f>
        <v>2.5516269999999999</v>
      </c>
      <c r="M27" s="109">
        <f>1/$A$1*'[1]4403Imp'!L$163</f>
        <v>2.4034749999999998</v>
      </c>
      <c r="N27" s="109">
        <f>1/$A$1*'[1]4403Imp'!M$163</f>
        <v>2.3628689999999999</v>
      </c>
      <c r="O27" s="109">
        <f>1/$A$1*'[1]4403Imp'!N$163</f>
        <v>2.6239980640599998</v>
      </c>
      <c r="P27" s="109">
        <f>1/$A$1*'[1]4403Imp'!O$163</f>
        <v>2.5113249999999998</v>
      </c>
      <c r="Q27" s="109">
        <f>1/$A$1*'[1]4403Imp'!P$163</f>
        <v>3.0388668057999997</v>
      </c>
      <c r="R27" s="109">
        <f>1/$A$1*'[1]4403Imp'!Q$163</f>
        <v>2.7307707855600003</v>
      </c>
      <c r="S27" s="109">
        <f>1/$A$1*'[1]4403Imp'!R$163</f>
        <v>2.8580911144000001</v>
      </c>
      <c r="T27" s="109">
        <f>1/$A$1*'[1]4403Imp'!S$163</f>
        <v>2.5562</v>
      </c>
      <c r="U27" s="109">
        <f>1/$A$1*'[1]4403Imp'!T$163</f>
        <v>2.2277879999999999</v>
      </c>
      <c r="V27" s="109">
        <f>1/$A$1*'[1]4403Imp'!U$163</f>
        <v>2.3155165866000003</v>
      </c>
      <c r="W27" s="109">
        <f>1/$A$1*'[1]4403Imp'!V$163</f>
        <v>1.79487</v>
      </c>
      <c r="X27" s="109">
        <f>1/$A$1*'[1]4403Imp'!W$163</f>
        <v>2.0520082702</v>
      </c>
      <c r="Y27" s="109">
        <f>1/$A$1*'[1]4403Imp'!X$163</f>
        <v>2.2163076124000001</v>
      </c>
      <c r="Z27" s="109">
        <f>1/$A$1*'[1]4403Imp'!Y$163</f>
        <v>1.9493742799999996</v>
      </c>
      <c r="AA27" s="109">
        <f>1/$A$1*'[1]4403Imp'!Z$163</f>
        <v>1.4597809799999992</v>
      </c>
      <c r="AB27" s="109">
        <f>1/$A$1*'[1]4403Imp'!AA$163</f>
        <v>0</v>
      </c>
      <c r="AC27" s="4"/>
      <c r="AD27" s="309">
        <f>1/1000*'[1]4403Imp'!AB$163</f>
        <v>0.21098900000000001</v>
      </c>
      <c r="AE27" s="11">
        <f>1/1000*'[1]4403Imp'!AC$163</f>
        <v>0.23454540399999999</v>
      </c>
      <c r="AF27" s="11">
        <f>1/1000*'[1]4403Imp'!AD$163</f>
        <v>0.26857238899999991</v>
      </c>
      <c r="AG27" s="11">
        <f>1/1000*'[1]4403Imp'!AE$163</f>
        <v>0.27618629200000006</v>
      </c>
      <c r="AH27" s="11">
        <f>1/1000*'[1]4403Imp'!AF$163</f>
        <v>0.29273899999999997</v>
      </c>
      <c r="AI27" s="11">
        <f>1/1000*'[1]4403Imp'!AG$163</f>
        <v>0.27726499999999998</v>
      </c>
      <c r="AJ27" s="11">
        <f>1/1000*'[1]4403Imp'!AH$163</f>
        <v>0.30761900000000003</v>
      </c>
      <c r="AK27" s="11">
        <f>1/1000*'[1]4403Imp'!AI$163</f>
        <v>0.38060400000000005</v>
      </c>
      <c r="AL27" s="11">
        <f>1/1000*'[1]4403Imp'!AJ$163</f>
        <v>0.364844</v>
      </c>
      <c r="AM27" s="11">
        <f>1/1000*'[1]4403Imp'!AK$163</f>
        <v>0.24496000000000001</v>
      </c>
      <c r="AN27" s="11">
        <f>1/1000*'[1]4403Imp'!AL$163</f>
        <v>0.31218800000000002</v>
      </c>
      <c r="AO27" s="11">
        <f>1/1000*'[1]4403Imp'!AM$163</f>
        <v>0.33214900000000003</v>
      </c>
      <c r="AP27" s="11">
        <f>1/1000*'[1]4403Imp'!AN$163</f>
        <v>0.31128100000000003</v>
      </c>
      <c r="AQ27" s="11">
        <f>1/1000*'[1]4403Imp'!AO$163</f>
        <v>0.34900199999999998</v>
      </c>
      <c r="AR27" s="11">
        <f>1/1000*'[1]4403Imp'!AP$163</f>
        <v>0.34221059600000003</v>
      </c>
      <c r="AS27" s="11">
        <f>1/1000*'[1]4403Imp'!AQ$163</f>
        <v>0.28354000000000001</v>
      </c>
      <c r="AT27" s="11">
        <f>1/1000*'[1]4403Imp'!AR$163</f>
        <v>0.315108</v>
      </c>
      <c r="AU27" s="11">
        <f>1/1000*'[1]4403Imp'!AS$163</f>
        <v>0.33034000000000002</v>
      </c>
      <c r="AV27" s="11">
        <f>1/1000*'[1]4403Imp'!AT$163</f>
        <v>0.32899400000000001</v>
      </c>
      <c r="AW27" s="11">
        <f>1/1000*'[1]4403Imp'!AU$163</f>
        <v>0.23404861900000001</v>
      </c>
      <c r="AX27" s="11">
        <f>1/1000*'[1]4403Imp'!AV$163</f>
        <v>0.19945600000000002</v>
      </c>
      <c r="AY27" s="11">
        <f>1/1000*'[1]4403Imp'!AW$163</f>
        <v>0.25641976899999996</v>
      </c>
      <c r="AZ27" s="11">
        <f>1/1000*'[1]4403Imp'!AX$163</f>
        <v>0.26460120300000001</v>
      </c>
      <c r="BA27" s="11">
        <f>1/1000*'[1]4403Imp'!AY$163</f>
        <v>0.18896200000000002</v>
      </c>
      <c r="BB27" s="11">
        <f>1/1000*'[1]4403Imp'!AZ$163</f>
        <v>0.14150800000000002</v>
      </c>
      <c r="BC27" s="10">
        <f>1/1000*'[1]4403Imp'!BA$163</f>
        <v>0</v>
      </c>
      <c r="BD27" s="302"/>
    </row>
    <row r="28" spans="2:56">
      <c r="B28" s="5" t="s">
        <v>100</v>
      </c>
      <c r="C28" s="48">
        <f>1/$A$1*'[1]4403Imp'!$B$184</f>
        <v>0.31572499999999998</v>
      </c>
      <c r="D28" s="11">
        <f>1/$A$1*'[1]4403Imp'!$C$184</f>
        <v>0.24481499999999998</v>
      </c>
      <c r="E28" s="11">
        <f>1/$A$1*'[1]4403Imp'!$D$184</f>
        <v>0.17475799999999997</v>
      </c>
      <c r="F28" s="11">
        <f>1/$A$1*'[1]4403Imp'!$E$184</f>
        <v>0.16385999999999998</v>
      </c>
      <c r="G28" s="11">
        <f>1/$A$1*'[1]4403Imp'!$F$184</f>
        <v>0.16791199999999998</v>
      </c>
      <c r="H28" s="11">
        <f>1/$A$1*'[1]4403Imp'!$G$184</f>
        <v>0.105862</v>
      </c>
      <c r="I28" s="11">
        <f>1/$A$1*'[1]4403Imp'!$H$184</f>
        <v>8.7324999999999986E-2</v>
      </c>
      <c r="J28" s="40">
        <f>1/$A$1*'[1]4403Imp'!$I$184</f>
        <v>7.1619999999999989E-2</v>
      </c>
      <c r="K28" s="40">
        <f>1/$A$1*'[1]4403Imp'!J$184</f>
        <v>6.600099999999999E-2</v>
      </c>
      <c r="L28" s="11">
        <f>1/$A$1*'[1]4403Imp'!K$184</f>
        <v>8.7475999999999998E-2</v>
      </c>
      <c r="M28" s="11">
        <f>1/$A$1*'[1]4403Imp'!L$184</f>
        <v>8.4777999999999992E-2</v>
      </c>
      <c r="N28" s="11">
        <f>1/$A$1*'[1]4403Imp'!M$184</f>
        <v>9.7293999999999992E-2</v>
      </c>
      <c r="O28" s="11">
        <f>1/$A$1*'[1]4403Imp'!N$184</f>
        <v>9.8761000000000002E-2</v>
      </c>
      <c r="P28" s="11">
        <f>1/$A$1*'[1]4403Imp'!O$184</f>
        <v>7.5887999999999997E-2</v>
      </c>
      <c r="Q28" s="11">
        <f>1/$A$1*'[1]4403Imp'!P$184</f>
        <v>9.4096377199999998E-2</v>
      </c>
      <c r="R28" s="11">
        <f>1/$A$1*'[1]4403Imp'!Q$184</f>
        <v>7.5891E-2</v>
      </c>
      <c r="S28" s="11">
        <f>1/$A$1*'[1]4403Imp'!R$184</f>
        <v>7.8053999999999998E-2</v>
      </c>
      <c r="T28" s="11">
        <f>1/$A$1*'[1]4403Imp'!S$184</f>
        <v>5.5703999999999997E-2</v>
      </c>
      <c r="U28" s="11">
        <f>1/$A$1*'[1]4403Imp'!T$184</f>
        <v>4.7541E-2</v>
      </c>
      <c r="V28" s="11">
        <f>1/$A$1*'[1]4403Imp'!U$184</f>
        <v>8.9092352999999999E-2</v>
      </c>
      <c r="W28" s="11">
        <f>1/$A$1*'[1]4403Imp'!V$184</f>
        <v>5.7207999999999995E-2</v>
      </c>
      <c r="X28" s="11">
        <f>1/$A$1*'[1]4403Imp'!W$184</f>
        <v>8.68121268E-2</v>
      </c>
      <c r="Y28" s="11">
        <f>1/$A$1*'[1]4403Imp'!X$184</f>
        <v>8.8235914200000001E-2</v>
      </c>
      <c r="Z28" s="11">
        <f>1/$A$1*'[1]4403Imp'!Y$184</f>
        <v>7.9346960000000008E-2</v>
      </c>
      <c r="AA28" s="11">
        <f>1/$A$1*'[1]4403Imp'!Z$184</f>
        <v>4.732658E-2</v>
      </c>
      <c r="AB28" s="11">
        <f>1/$A$1*'[1]4403Imp'!AA$184</f>
        <v>0</v>
      </c>
      <c r="AC28" s="4"/>
      <c r="AD28" s="309">
        <f>1/1000*'[1]4403Imp'!AB$184</f>
        <v>3.8034000000000005E-2</v>
      </c>
      <c r="AE28" s="11">
        <f>1/1000*'[1]4403Imp'!AC$184</f>
        <v>2.4641384999999998E-2</v>
      </c>
      <c r="AF28" s="11">
        <f>1/1000*'[1]4403Imp'!AD$184</f>
        <v>1.8128964000000001E-2</v>
      </c>
      <c r="AG28" s="11">
        <f>1/1000*'[1]4403Imp'!AE$184</f>
        <v>1.7160880999999999E-2</v>
      </c>
      <c r="AH28" s="11">
        <f>1/1000*'[1]4403Imp'!AF$184</f>
        <v>2.0431000000000001E-2</v>
      </c>
      <c r="AI28" s="11">
        <f>1/1000*'[1]4403Imp'!AG$184</f>
        <v>1.4031000000000002E-2</v>
      </c>
      <c r="AJ28" s="11">
        <f>1/1000*'[1]4403Imp'!AH$184</f>
        <v>1.3308000000000002E-2</v>
      </c>
      <c r="AK28" s="11">
        <f>1/1000*'[1]4403Imp'!AI$184</f>
        <v>1.2504999999999999E-2</v>
      </c>
      <c r="AL28" s="11">
        <f>1/1000*'[1]4403Imp'!AJ$184</f>
        <v>1.1179E-2</v>
      </c>
      <c r="AM28" s="11">
        <f>1/1000*'[1]4403Imp'!AK$184</f>
        <v>1.3457E-2</v>
      </c>
      <c r="AN28" s="11">
        <f>1/1000*'[1]4403Imp'!AL$184</f>
        <v>1.5481E-2</v>
      </c>
      <c r="AO28" s="11">
        <f>1/1000*'[1]4403Imp'!AM$184</f>
        <v>2.0065000000000003E-2</v>
      </c>
      <c r="AP28" s="11">
        <f>1/1000*'[1]4403Imp'!AN$184</f>
        <v>2.1913000000000002E-2</v>
      </c>
      <c r="AQ28" s="11">
        <f>1/1000*'[1]4403Imp'!AO$184</f>
        <v>1.6999E-2</v>
      </c>
      <c r="AR28" s="11">
        <f>1/1000*'[1]4403Imp'!AP$184</f>
        <v>1.8525717999999997E-2</v>
      </c>
      <c r="AS28" s="11">
        <f>1/1000*'[1]4403Imp'!AQ$184</f>
        <v>1.7053000000000002E-2</v>
      </c>
      <c r="AT28" s="11">
        <f>1/1000*'[1]4403Imp'!AR$184</f>
        <v>1.5632E-2</v>
      </c>
      <c r="AU28" s="11">
        <f>1/1000*'[1]4403Imp'!AS$184</f>
        <v>1.184E-2</v>
      </c>
      <c r="AV28" s="11">
        <f>1/1000*'[1]4403Imp'!AT$184</f>
        <v>1.0449E-2</v>
      </c>
      <c r="AW28" s="11">
        <f>1/1000*'[1]4403Imp'!AU$184</f>
        <v>1.6282125999999997E-2</v>
      </c>
      <c r="AX28" s="11">
        <f>1/1000*'[1]4403Imp'!AV$184</f>
        <v>1.2490000000000001E-2</v>
      </c>
      <c r="AY28" s="11">
        <f>1/1000*'[1]4403Imp'!AW$184</f>
        <v>1.6760362000000001E-2</v>
      </c>
      <c r="AZ28" s="11">
        <f>1/1000*'[1]4403Imp'!AX$184</f>
        <v>1.9922843999999999E-2</v>
      </c>
      <c r="BA28" s="11">
        <f>1/1000*'[1]4403Imp'!AY$184</f>
        <v>1.5751000000000001E-2</v>
      </c>
      <c r="BB28" s="11">
        <f>1/1000*'[1]4403Imp'!AZ$184</f>
        <v>9.4450000000000003E-3</v>
      </c>
      <c r="BC28" s="10">
        <f>1/1000*'[1]4403Imp'!BA$184</f>
        <v>0</v>
      </c>
      <c r="BD28" s="302"/>
    </row>
    <row r="29" spans="2:56">
      <c r="B29" s="5" t="s">
        <v>99</v>
      </c>
      <c r="C29" s="48">
        <f>1/$A$1*'[1]4403Imp'!$B$209</f>
        <v>0.13627600000000001</v>
      </c>
      <c r="D29" s="11">
        <f>1/$A$1*'[1]4403Imp'!$C$209</f>
        <v>0.14338899999999999</v>
      </c>
      <c r="E29" s="11">
        <f>1/$A$1*'[1]4403Imp'!$D$209</f>
        <v>0.170963</v>
      </c>
      <c r="F29" s="11">
        <f>1/$A$1*'[1]4403Imp'!$E$209</f>
        <v>0.22015400000000002</v>
      </c>
      <c r="G29" s="11">
        <f>1/$A$1*'[1]4403Imp'!$F$209</f>
        <v>0.265044</v>
      </c>
      <c r="H29" s="11">
        <f>1/$A$1*'[1]4403Imp'!$G$209</f>
        <v>0.219309</v>
      </c>
      <c r="I29" s="11">
        <f>1/$A$1*'[1]4403Imp'!$H$209</f>
        <v>0.17222499999999999</v>
      </c>
      <c r="J29" s="40">
        <f>1/$A$1*'[1]4403Imp'!$I$209</f>
        <v>0.13201299999999999</v>
      </c>
      <c r="K29" s="40">
        <f>1/$A$1*'[1]4403Imp'!J$209</f>
        <v>0.12367599999999999</v>
      </c>
      <c r="L29" s="11">
        <f>1/$A$1*'[1]4403Imp'!K$209</f>
        <v>7.6945E-2</v>
      </c>
      <c r="M29" s="11">
        <f>1/$A$1*'[1]4403Imp'!L$209</f>
        <v>5.6801999999999998E-2</v>
      </c>
      <c r="N29" s="11">
        <f>1/$A$1*'[1]4403Imp'!M$209</f>
        <v>5.5307999999999996E-2</v>
      </c>
      <c r="O29" s="11">
        <f>1/$A$1*'[1]4403Imp'!N$209</f>
        <v>4.5911E-2</v>
      </c>
      <c r="P29" s="11">
        <f>1/$A$1*'[1]4403Imp'!O$209</f>
        <v>5.1678999999999989E-2</v>
      </c>
      <c r="Q29" s="11">
        <f>1/$A$1*'[1]4403Imp'!P$209</f>
        <v>5.42427802E-2</v>
      </c>
      <c r="R29" s="11">
        <f>1/$A$1*'[1]4403Imp'!Q$209</f>
        <v>4.045E-2</v>
      </c>
      <c r="S29" s="11">
        <f>1/$A$1*'[1]4403Imp'!R$209</f>
        <v>5.9440999999999994E-2</v>
      </c>
      <c r="T29" s="11">
        <f>1/$A$1*'[1]4403Imp'!S$209</f>
        <v>3.9633000000000002E-2</v>
      </c>
      <c r="U29" s="11">
        <f>1/$A$1*'[1]4403Imp'!T$209</f>
        <v>2.3875E-2</v>
      </c>
      <c r="V29" s="11">
        <f>1/$A$1*'[1]4403Imp'!U$209</f>
        <v>2.8507456599999998E-2</v>
      </c>
      <c r="W29" s="11">
        <f>1/$A$1*'[1]4403Imp'!V$209</f>
        <v>2.5835999999999998E-2</v>
      </c>
      <c r="X29" s="11">
        <f>1/$A$1*'[1]4403Imp'!W$209</f>
        <v>1.0619694399999999E-2</v>
      </c>
      <c r="Y29" s="11">
        <f>1/$A$1*'[1]4403Imp'!X$209</f>
        <v>8.7469340000000013E-3</v>
      </c>
      <c r="Z29" s="11">
        <f>1/$A$1*'[1]4403Imp'!Y$209</f>
        <v>4.3868999999999991E-3</v>
      </c>
      <c r="AA29" s="11">
        <f>1/$A$1*'[1]4403Imp'!Z$209</f>
        <v>1.7259199999999999E-3</v>
      </c>
      <c r="AB29" s="11">
        <f>1/$A$1*'[1]4403Imp'!AA$209</f>
        <v>0</v>
      </c>
      <c r="AC29" s="4"/>
      <c r="AD29" s="309">
        <f>1/1000*'[1]4403Imp'!AB$209</f>
        <v>1.8044999999999999E-2</v>
      </c>
      <c r="AE29" s="11">
        <f>1/1000*'[1]4403Imp'!AC$209</f>
        <v>1.6254658999999998E-2</v>
      </c>
      <c r="AF29" s="11">
        <f>1/1000*'[1]4403Imp'!AD$209</f>
        <v>1.5637760999999997E-2</v>
      </c>
      <c r="AG29" s="11">
        <f>1/1000*'[1]4403Imp'!AE$209</f>
        <v>2.3300201E-2</v>
      </c>
      <c r="AH29" s="11">
        <f>1/1000*'[1]4403Imp'!AF$209</f>
        <v>3.1806000000000001E-2</v>
      </c>
      <c r="AI29" s="11">
        <f>1/1000*'[1]4403Imp'!AG$209</f>
        <v>3.1067999999999998E-2</v>
      </c>
      <c r="AJ29" s="11">
        <f>1/1000*'[1]4403Imp'!AH$209</f>
        <v>2.8004999999999995E-2</v>
      </c>
      <c r="AK29" s="11">
        <f>1/1000*'[1]4403Imp'!AI$209</f>
        <v>2.4588000000000002E-2</v>
      </c>
      <c r="AL29" s="11">
        <f>1/1000*'[1]4403Imp'!AJ$209</f>
        <v>2.3147000000000001E-2</v>
      </c>
      <c r="AM29" s="11">
        <f>1/1000*'[1]4403Imp'!AK$209</f>
        <v>1.2586999999999999E-2</v>
      </c>
      <c r="AN29" s="11">
        <f>1/1000*'[1]4403Imp'!AL$209</f>
        <v>1.1763000000000001E-2</v>
      </c>
      <c r="AO29" s="11">
        <f>1/1000*'[1]4403Imp'!AM$209</f>
        <v>1.1934000000000002E-2</v>
      </c>
      <c r="AP29" s="11">
        <f>1/1000*'[1]4403Imp'!AN$209</f>
        <v>1.0756E-2</v>
      </c>
      <c r="AQ29" s="11">
        <f>1/1000*'[1]4403Imp'!AO$209</f>
        <v>1.2755000000000001E-2</v>
      </c>
      <c r="AR29" s="11">
        <f>1/1000*'[1]4403Imp'!AP$209</f>
        <v>1.1573992999999999E-2</v>
      </c>
      <c r="AS29" s="11">
        <f>1/1000*'[1]4403Imp'!AQ$209</f>
        <v>1.0378E-2</v>
      </c>
      <c r="AT29" s="11">
        <f>1/1000*'[1]4403Imp'!AR$209</f>
        <v>1.3792E-2</v>
      </c>
      <c r="AU29" s="11">
        <f>1/1000*'[1]4403Imp'!AS$209</f>
        <v>9.5530000000000007E-3</v>
      </c>
      <c r="AV29" s="11">
        <f>1/1000*'[1]4403Imp'!AT$209</f>
        <v>9.2170000000000012E-3</v>
      </c>
      <c r="AW29" s="11">
        <f>1/1000*'[1]4403Imp'!AU$209</f>
        <v>7.0404459999999997E-3</v>
      </c>
      <c r="AX29" s="11">
        <f>1/1000*'[1]4403Imp'!AV$209</f>
        <v>5.7270000000000003E-3</v>
      </c>
      <c r="AY29" s="11">
        <f>1/1000*'[1]4403Imp'!AW$209</f>
        <v>2.5343619999999996E-3</v>
      </c>
      <c r="AZ29" s="11">
        <f>1/1000*'[1]4403Imp'!AX$209</f>
        <v>2.2127679999999999E-3</v>
      </c>
      <c r="BA29" s="11">
        <f>1/1000*'[1]4403Imp'!AY$209</f>
        <v>1.1340000000000002E-3</v>
      </c>
      <c r="BB29" s="11">
        <f>1/1000*'[1]4403Imp'!AZ$209</f>
        <v>4.7400000000000003E-4</v>
      </c>
      <c r="BC29" s="10">
        <f>1/1000*'[1]4403Imp'!BA$209</f>
        <v>0</v>
      </c>
      <c r="BD29" s="302"/>
    </row>
    <row r="30" spans="2:56" ht="13" thickBot="1">
      <c r="B30" s="6" t="s">
        <v>103</v>
      </c>
      <c r="C30" s="137">
        <f t="shared" ref="C30:M30" si="16">SUM(C25:C25)-SUM(C26:C29)</f>
        <v>1.7603000000000257E-2</v>
      </c>
      <c r="D30" s="138">
        <f t="shared" si="16"/>
        <v>1.2406999999999613E-2</v>
      </c>
      <c r="E30" s="138">
        <f t="shared" si="16"/>
        <v>2.6325000000007037E-3</v>
      </c>
      <c r="F30" s="138">
        <f t="shared" si="16"/>
        <v>4.0255644000000146E-3</v>
      </c>
      <c r="G30" s="138">
        <f t="shared" si="16"/>
        <v>3.6999999999842714E-5</v>
      </c>
      <c r="H30" s="138">
        <f t="shared" si="16"/>
        <v>8.8000000000310052E-5</v>
      </c>
      <c r="I30" s="138">
        <f t="shared" si="16"/>
        <v>3.1799999999959638E-4</v>
      </c>
      <c r="J30" s="139">
        <f t="shared" si="16"/>
        <v>6.1700000000004529E-3</v>
      </c>
      <c r="K30" s="139">
        <f t="shared" si="16"/>
        <v>1.3889999999996405E-3</v>
      </c>
      <c r="L30" s="138">
        <f t="shared" si="16"/>
        <v>4.8320211111105849E-3</v>
      </c>
      <c r="M30" s="138">
        <f t="shared" si="16"/>
        <v>8.551000000003306E-4</v>
      </c>
      <c r="N30" s="138">
        <f>SUM(N25:N25)-SUM(N26:N29)</f>
        <v>8.1289999999993867E-3</v>
      </c>
      <c r="O30" s="138">
        <f t="shared" ref="O30:AB30" si="17">SUM(O25:O25)-SUM(O26:O29)</f>
        <v>1.0590520799995673E-3</v>
      </c>
      <c r="P30" s="138">
        <f t="shared" si="17"/>
        <v>4.4960240000002649E-3</v>
      </c>
      <c r="Q30" s="138">
        <f t="shared" si="17"/>
        <v>7.626824799999099E-3</v>
      </c>
      <c r="R30" s="138">
        <f t="shared" si="17"/>
        <v>3.4580277200011444E-3</v>
      </c>
      <c r="S30" s="138">
        <f t="shared" si="17"/>
        <v>5.7766360000011119E-4</v>
      </c>
      <c r="T30" s="138">
        <f t="shared" si="17"/>
        <v>1.8397599999975256E-4</v>
      </c>
      <c r="U30" s="138">
        <f t="shared" si="17"/>
        <v>2.6000000000081513E-5</v>
      </c>
      <c r="V30" s="138">
        <f t="shared" si="17"/>
        <v>3.9486159999935211E-4</v>
      </c>
      <c r="W30" s="138">
        <f t="shared" si="17"/>
        <v>5.0281799999996046E-4</v>
      </c>
      <c r="X30" s="138">
        <f t="shared" si="17"/>
        <v>8.3804700000023047E-4</v>
      </c>
      <c r="Y30" s="138">
        <f t="shared" si="17"/>
        <v>3.8728872000026726E-4</v>
      </c>
      <c r="Z30" s="138">
        <f t="shared" si="17"/>
        <v>9.7789999999919885E-4</v>
      </c>
      <c r="AA30" s="138">
        <f t="shared" si="17"/>
        <v>1.4783999999989916E-4</v>
      </c>
      <c r="AB30" s="138">
        <f t="shared" si="17"/>
        <v>0</v>
      </c>
      <c r="AC30" s="39"/>
      <c r="AD30" s="313">
        <f t="shared" ref="AD30:BC30" si="18">SUM(AD25:AD25)-SUM(AD26:AD29)</f>
        <v>2.395000000000036E-3</v>
      </c>
      <c r="AE30" s="141">
        <f t="shared" si="18"/>
        <v>1.7684819999999601E-3</v>
      </c>
      <c r="AF30" s="141">
        <f t="shared" si="18"/>
        <v>4.8725199999993807E-4</v>
      </c>
      <c r="AG30" s="141">
        <f t="shared" si="18"/>
        <v>4.786589999999924E-4</v>
      </c>
      <c r="AH30" s="141">
        <f t="shared" si="18"/>
        <v>4.5000000000017248E-5</v>
      </c>
      <c r="AI30" s="141">
        <f t="shared" si="18"/>
        <v>5.1000000000023249E-5</v>
      </c>
      <c r="AJ30" s="141">
        <f t="shared" si="18"/>
        <v>7.0000000000014495E-5</v>
      </c>
      <c r="AK30" s="141">
        <f t="shared" si="18"/>
        <v>1.2140000000002149E-3</v>
      </c>
      <c r="AL30" s="141">
        <f t="shared" si="18"/>
        <v>4.4200000000027551E-4</v>
      </c>
      <c r="AM30" s="141">
        <f t="shared" si="18"/>
        <v>9.1200000000013492E-4</v>
      </c>
      <c r="AN30" s="141">
        <f t="shared" si="18"/>
        <v>1.3900000000005575E-4</v>
      </c>
      <c r="AO30" s="141">
        <f t="shared" si="18"/>
        <v>1.0390000000001232E-3</v>
      </c>
      <c r="AP30" s="141">
        <f t="shared" si="18"/>
        <v>1.5199999999987446E-4</v>
      </c>
      <c r="AQ30" s="141">
        <f t="shared" si="18"/>
        <v>6.5600000000010095E-4</v>
      </c>
      <c r="AR30" s="141">
        <f t="shared" si="18"/>
        <v>1.0527419999998289E-3</v>
      </c>
      <c r="AS30" s="141">
        <f t="shared" si="18"/>
        <v>5.9799999999976539E-4</v>
      </c>
      <c r="AT30" s="141">
        <f t="shared" si="18"/>
        <v>8.1999999999915474E-5</v>
      </c>
      <c r="AU30" s="141">
        <f t="shared" si="18"/>
        <v>1.8000000000006899E-4</v>
      </c>
      <c r="AV30" s="141">
        <f t="shared" si="18"/>
        <v>3.500000000011827E-5</v>
      </c>
      <c r="AW30" s="141">
        <f t="shared" si="18"/>
        <v>2.5537400000008592E-4</v>
      </c>
      <c r="AX30" s="141">
        <f t="shared" si="18"/>
        <v>2.4899999999999922E-4</v>
      </c>
      <c r="AY30" s="141">
        <f t="shared" si="18"/>
        <v>4.0671500000005745E-4</v>
      </c>
      <c r="AZ30" s="141">
        <f t="shared" si="18"/>
        <v>1.9112900000001209E-4</v>
      </c>
      <c r="BA30" s="141">
        <f t="shared" si="18"/>
        <v>2.899999999999292E-4</v>
      </c>
      <c r="BB30" s="141">
        <f t="shared" si="18"/>
        <v>9.099999999995223E-5</v>
      </c>
      <c r="BC30" s="289">
        <f t="shared" si="18"/>
        <v>0</v>
      </c>
      <c r="BD30" s="302"/>
    </row>
    <row r="31" spans="2:56" ht="13" thickTop="1">
      <c r="C31" s="45"/>
      <c r="D31" s="45"/>
      <c r="E31" s="45"/>
      <c r="F31" s="45"/>
      <c r="G31" s="45"/>
      <c r="H31" s="45"/>
      <c r="I31" s="45"/>
      <c r="J31" s="45"/>
      <c r="K31" s="45"/>
      <c r="L31" s="45"/>
      <c r="M31" s="45"/>
      <c r="N31" s="45"/>
      <c r="O31" s="45"/>
      <c r="P31" s="45"/>
      <c r="Q31" s="45"/>
      <c r="R31" s="45"/>
      <c r="S31" s="45"/>
      <c r="T31" s="45"/>
      <c r="U31" s="45"/>
      <c r="V31" s="45"/>
      <c r="W31" s="45"/>
      <c r="X31" s="45"/>
      <c r="Y31" s="45"/>
      <c r="Z31" s="45"/>
      <c r="AA31" s="45"/>
      <c r="AB31" s="45"/>
      <c r="AD31" s="45"/>
      <c r="AE31" s="45"/>
      <c r="AF31" s="45"/>
      <c r="AG31" s="45"/>
      <c r="AH31" s="45"/>
      <c r="AI31" s="45"/>
      <c r="AJ31" s="45"/>
      <c r="AK31" s="45"/>
      <c r="AL31" s="45"/>
      <c r="AM31" s="45"/>
      <c r="AN31" s="45"/>
      <c r="AO31" s="45"/>
      <c r="AP31" s="45"/>
      <c r="AQ31" s="45"/>
      <c r="AR31" s="45"/>
      <c r="AS31" s="45"/>
      <c r="AT31" s="45"/>
      <c r="AU31" s="45"/>
      <c r="AV31" s="45"/>
      <c r="AW31" s="45"/>
      <c r="AX31" s="45"/>
      <c r="AY31" s="45"/>
      <c r="AZ31" s="45"/>
      <c r="BA31" s="45"/>
      <c r="BB31" s="45"/>
      <c r="BC31" s="45"/>
    </row>
    <row r="32" spans="2:56">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7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[2]RWE!$A$7</f>
        <v>1.82</v>
      </c>
      <c r="B1" s="31"/>
    </row>
    <row r="2" spans="1:56" ht="16" thickTop="1">
      <c r="B2" s="378" t="s">
        <v>44</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1/$A$1*'[1]4407Imp'!$B$263</f>
        <v>0.61981159999999991</v>
      </c>
      <c r="D5" s="55">
        <f>1/$A$1*'[1]4407Imp'!$C$263</f>
        <v>0.64329819999999982</v>
      </c>
      <c r="E5" s="55">
        <f>1/$A$1*'[1]4407Imp'!$D$263</f>
        <v>0.73229560300000007</v>
      </c>
      <c r="F5" s="55">
        <f>1/$A$1*'[1]4407Imp'!$E$263</f>
        <v>0.68526117500000017</v>
      </c>
      <c r="G5" s="55">
        <f>1/$A$1*'[1]4407Imp'!$F$263</f>
        <v>0.7728640296</v>
      </c>
      <c r="H5" s="55">
        <f>1/$A$1*'[1]4407Imp'!$G$263</f>
        <v>0.72696637910000017</v>
      </c>
      <c r="I5" s="55">
        <f>1/$A$1*'[1]4407Imp'!$H$263</f>
        <v>0.77313347609999994</v>
      </c>
      <c r="J5" s="55">
        <f>1/$A$1*'[1]4407Imp'!$I$263</f>
        <v>0.91621149925000001</v>
      </c>
      <c r="K5" s="55">
        <f>1/$A$1*'[1]4407Imp'!J$263</f>
        <v>0.8817640408943489</v>
      </c>
      <c r="L5" s="55">
        <f>1/$A$1*'[1]4407Imp'!K$263</f>
        <v>0.87340722996285691</v>
      </c>
      <c r="M5" s="55">
        <f>1/$A$1*'[1]4407Imp'!L$263</f>
        <v>1.1523926173999999</v>
      </c>
      <c r="N5" s="55">
        <f>1/$A$1*'[1]4407Imp'!M$263</f>
        <v>1.3824014139999996</v>
      </c>
      <c r="O5" s="55">
        <f>1/$A$1*'[1]4407Imp'!N$263</f>
        <v>1.6645162544000001</v>
      </c>
      <c r="P5" s="55">
        <f>1/$A$1*'[1]4407Imp'!O$263</f>
        <v>1.6195688155000001</v>
      </c>
      <c r="Q5" s="55">
        <f>1/$A$1*'[1]4407Imp'!P$263</f>
        <v>1.6666624953999987</v>
      </c>
      <c r="R5" s="55">
        <f>1/$A$1*'[1]4407Imp'!Q$263</f>
        <v>2.1949165951599996</v>
      </c>
      <c r="S5" s="55">
        <f>1/$A$1*'[1]4407Imp'!R$263</f>
        <v>2.3873778218799999</v>
      </c>
      <c r="T5" s="55">
        <f>1/$A$1*'[1]4407Imp'!S$263</f>
        <v>2.4323868608365027</v>
      </c>
      <c r="U5" s="55">
        <f>1/$A$1*'[1]4407Imp'!T$263</f>
        <v>2.539867188333333</v>
      </c>
      <c r="V5" s="55">
        <f>1/$A$1*'[1]4407Imp'!U$263</f>
        <v>1.9104141137761896</v>
      </c>
      <c r="W5" s="55">
        <f>1/$A$1*'[1]4407Imp'!V$263</f>
        <v>2.1009569399599992</v>
      </c>
      <c r="X5" s="55">
        <f>1/$A$1*'[1]4407Imp'!W$263</f>
        <v>1.7799590577999997</v>
      </c>
      <c r="Y5" s="55">
        <f>1/$A$1*'[1]4407Imp'!X$263</f>
        <v>1.5003056722989998</v>
      </c>
      <c r="Z5" s="55">
        <f>1/$A$1*'[1]4407Imp'!Y$263</f>
        <v>1.4831797400000004</v>
      </c>
      <c r="AA5" s="55">
        <f>1/$A$1*'[1]4407Imp'!Z$263</f>
        <v>1.4238446600000001</v>
      </c>
      <c r="AB5" s="55">
        <f>1/$A$1*'[1]4407Imp'!AA$263</f>
        <v>0</v>
      </c>
      <c r="AC5" s="18"/>
      <c r="AD5" s="78">
        <f>1/1000*'[1]4407Imp'!AB$263</f>
        <v>0.23606100000000005</v>
      </c>
      <c r="AE5" s="77">
        <f>1/1000*'[1]4407Imp'!AC$263</f>
        <v>0.21306136099999998</v>
      </c>
      <c r="AF5" s="77">
        <f>1/1000*'[1]4407Imp'!AD$263</f>
        <v>0.23261419400000002</v>
      </c>
      <c r="AG5" s="77">
        <f>1/1000*'[1]4407Imp'!AE$263</f>
        <v>0.20547239399999992</v>
      </c>
      <c r="AH5" s="77">
        <f>1/1000*'[1]4407Imp'!AF$263</f>
        <v>0.21134099999999995</v>
      </c>
      <c r="AI5" s="77">
        <f>1/1000*'[1]4407Imp'!AG$263</f>
        <v>0.22460399999999994</v>
      </c>
      <c r="AJ5" s="77">
        <f>1/1000*'[1]4407Imp'!AH$263</f>
        <v>0.25045600000000012</v>
      </c>
      <c r="AK5" s="77">
        <f>1/1000*'[1]4407Imp'!AI$263</f>
        <v>0.30524199999999979</v>
      </c>
      <c r="AL5" s="77">
        <f>1/1000*'[1]4407Imp'!AJ$263</f>
        <v>0.28835200000000011</v>
      </c>
      <c r="AM5" s="77">
        <f>1/1000*'[1]4407Imp'!AK$263</f>
        <v>0.24979499999999991</v>
      </c>
      <c r="AN5" s="77">
        <f>1/1000*'[1]4407Imp'!AL$263</f>
        <v>0.33002300000000007</v>
      </c>
      <c r="AO5" s="77">
        <f>1/1000*'[1]4407Imp'!AM$263</f>
        <v>0.43757499999999994</v>
      </c>
      <c r="AP5" s="77">
        <f>1/1000*'[1]4407Imp'!AN$263</f>
        <v>0.47254599999999997</v>
      </c>
      <c r="AQ5" s="77">
        <f>1/1000*'[1]4407Imp'!AO$263</f>
        <v>0.53160700000000005</v>
      </c>
      <c r="AR5" s="77">
        <f>1/1000*'[1]4407Imp'!AP$263</f>
        <v>0.63963974999999995</v>
      </c>
      <c r="AS5" s="77">
        <f>1/1000*'[1]4407Imp'!AQ$263</f>
        <v>0.64703299999999975</v>
      </c>
      <c r="AT5" s="77">
        <f>1/1000*'[1]4407Imp'!AR$263</f>
        <v>0.60430200000000012</v>
      </c>
      <c r="AU5" s="77">
        <f>1/1000*'[1]4407Imp'!AS$263</f>
        <v>0.70900499999999977</v>
      </c>
      <c r="AV5" s="77">
        <f>1/1000*'[1]4407Imp'!AT$263</f>
        <v>0.6960179999999998</v>
      </c>
      <c r="AW5" s="77">
        <f>1/1000*'[1]4407Imp'!AU$263</f>
        <v>0.62652749400000018</v>
      </c>
      <c r="AX5" s="77">
        <f>1/1000*'[1]4407Imp'!AV$263</f>
        <v>0.57199399999999989</v>
      </c>
      <c r="AY5" s="77">
        <f>1/1000*'[1]4407Imp'!AW$263</f>
        <v>0.85229827800000002</v>
      </c>
      <c r="AZ5" s="77">
        <f>1/1000*'[1]4407Imp'!AX$263</f>
        <v>0.65548837999999976</v>
      </c>
      <c r="BA5" s="77">
        <f>1/1000*'[1]4407Imp'!AY$263</f>
        <v>0.48427999999999988</v>
      </c>
      <c r="BB5" s="77">
        <f>1/1000*'[1]4407Imp'!AZ$263</f>
        <v>0.47159000000000006</v>
      </c>
      <c r="BC5" s="181">
        <f>1/1000*'[1]4407Imp'!BA$263</f>
        <v>0</v>
      </c>
      <c r="BD5" s="302"/>
    </row>
    <row r="6" spans="1:56" ht="17.149999999999999" customHeight="1" thickTop="1">
      <c r="B6" s="127" t="s">
        <v>118</v>
      </c>
      <c r="C6" s="128">
        <f>1/$A$1*'[1]4407Imp'!$B$266</f>
        <v>5.3020000000000003E-3</v>
      </c>
      <c r="D6" s="129">
        <f>1/$A$1*'[1]4407Imp'!$C$266</f>
        <v>2.4779999999999997E-3</v>
      </c>
      <c r="E6" s="129">
        <f>1/$A$1*'[1]4407Imp'!$D$266</f>
        <v>4.9025129999999998E-3</v>
      </c>
      <c r="F6" s="129">
        <f>1/$A$1*'[1]4407Imp'!$E$266</f>
        <v>2.3370515999999999E-3</v>
      </c>
      <c r="G6" s="129">
        <f>1/$A$1*'[1]4407Imp'!$F$266</f>
        <v>1.1040000000000002E-3</v>
      </c>
      <c r="H6" s="129">
        <f>1/$A$1*'[1]4407Imp'!$G$266</f>
        <v>4.3899999999999994E-4</v>
      </c>
      <c r="I6" s="129">
        <f>1/$A$1*'[1]4407Imp'!$H$266</f>
        <v>1.8199999999999998E-4</v>
      </c>
      <c r="J6" s="130">
        <f>1/$A$1*'[1]4407Imp'!$I$266</f>
        <v>2.9060000000000002E-3</v>
      </c>
      <c r="K6" s="130">
        <f>1/$A$1*'[1]4407Imp'!J$266</f>
        <v>1.7499999999999997E-4</v>
      </c>
      <c r="L6" s="129">
        <f>1/$A$1*'[1]4407Imp'!K$266</f>
        <v>3.7700099999999996E-4</v>
      </c>
      <c r="M6" s="129">
        <f>1/$A$1*'[1]4407Imp'!L$266</f>
        <v>1.9599999999999999E-4</v>
      </c>
      <c r="N6" s="129">
        <f>1/$A$1*'[1]4407Imp'!M$266</f>
        <v>1.2139999999999998E-3</v>
      </c>
      <c r="O6" s="129">
        <f>1/$A$1*'[1]4407Imp'!N$266</f>
        <v>3.0330823199999999E-3</v>
      </c>
      <c r="P6" s="129">
        <f>1/$A$1*'[1]4407Imp'!O$266</f>
        <v>5.175096399999999E-3</v>
      </c>
      <c r="Q6" s="129">
        <f>1/$A$1*'[1]4407Imp'!P$266</f>
        <v>4.0897415999999994E-3</v>
      </c>
      <c r="R6" s="129">
        <f>1/$A$1*'[1]4407Imp'!Q$266</f>
        <v>1.8744458199999997E-3</v>
      </c>
      <c r="S6" s="129">
        <f>1/$A$1*'[1]4407Imp'!R$266</f>
        <v>2.6062986200000001E-3</v>
      </c>
      <c r="T6" s="129">
        <f>1/$A$1*'[1]4407Imp'!S$266</f>
        <v>4.4089999999999997E-3</v>
      </c>
      <c r="U6" s="129">
        <f>1/$A$1*'[1]4407Imp'!T$266</f>
        <v>3.2949999999999998E-3</v>
      </c>
      <c r="V6" s="129">
        <f>1/$A$1*'[1]4407Imp'!U$266</f>
        <v>7.2400701999999996E-3</v>
      </c>
      <c r="W6" s="129">
        <f>1/$A$1*'[1]4407Imp'!V$266</f>
        <v>7.0340022399999992E-3</v>
      </c>
      <c r="X6" s="129">
        <f>1/$A$1*'[1]4407Imp'!W$266</f>
        <v>4.9860971999999993E-3</v>
      </c>
      <c r="Y6" s="129">
        <f>1/$A$1*'[1]4407Imp'!X$266</f>
        <v>5.1964951499999983E-3</v>
      </c>
      <c r="Z6" s="129">
        <f>1/$A$1*'[1]4407Imp'!Y$266</f>
        <v>6.3025199999999998E-3</v>
      </c>
      <c r="AA6" s="129">
        <f>1/$A$1*'[1]4407Imp'!Z$266</f>
        <v>2.0052199999999994E-3</v>
      </c>
      <c r="AB6" s="129">
        <f>1/$A$1*'[1]4407Imp'!AA$266</f>
        <v>0</v>
      </c>
      <c r="AC6" s="37"/>
      <c r="AD6" s="132">
        <f>1/1000*'[1]4407Imp'!AB$266</f>
        <v>1.5760000000000001E-3</v>
      </c>
      <c r="AE6" s="129">
        <f>1/1000*'[1]4407Imp'!AC$266</f>
        <v>5.4635000000000003E-4</v>
      </c>
      <c r="AF6" s="129">
        <f>1/1000*'[1]4407Imp'!AD$266</f>
        <v>1.0707830000000001E-3</v>
      </c>
      <c r="AG6" s="129">
        <f>1/1000*'[1]4407Imp'!AE$266</f>
        <v>7.2381000000000008E-4</v>
      </c>
      <c r="AH6" s="129">
        <f>1/1000*'[1]4407Imp'!AF$266</f>
        <v>2.6800000000000001E-4</v>
      </c>
      <c r="AI6" s="129">
        <f>1/1000*'[1]4407Imp'!AG$266</f>
        <v>2.6700000000000004E-4</v>
      </c>
      <c r="AJ6" s="129">
        <f>1/1000*'[1]4407Imp'!AH$266</f>
        <v>1.6600000000000002E-4</v>
      </c>
      <c r="AK6" s="129">
        <f>1/1000*'[1]4407Imp'!AI$266</f>
        <v>7.2200000000000009E-4</v>
      </c>
      <c r="AL6" s="129">
        <f>1/1000*'[1]4407Imp'!AJ$266</f>
        <v>1.4000000000000001E-4</v>
      </c>
      <c r="AM6" s="129">
        <f>1/1000*'[1]4407Imp'!AK$266</f>
        <v>2.6700000000000004E-4</v>
      </c>
      <c r="AN6" s="129">
        <f>1/1000*'[1]4407Imp'!AL$266</f>
        <v>2.0699999999999999E-4</v>
      </c>
      <c r="AO6" s="129">
        <f>1/1000*'[1]4407Imp'!AM$266</f>
        <v>5.8200000000000005E-4</v>
      </c>
      <c r="AP6" s="129">
        <f>1/1000*'[1]4407Imp'!AN$266</f>
        <v>1.459E-3</v>
      </c>
      <c r="AQ6" s="129">
        <f>1/1000*'[1]4407Imp'!AO$266</f>
        <v>2.4369999999999999E-3</v>
      </c>
      <c r="AR6" s="129">
        <f>1/1000*'[1]4407Imp'!AP$266</f>
        <v>1.5678629999999999E-3</v>
      </c>
      <c r="AS6" s="129">
        <f>1/1000*'[1]4407Imp'!AQ$266</f>
        <v>1.2440000000000003E-3</v>
      </c>
      <c r="AT6" s="129">
        <f>1/1000*'[1]4407Imp'!AR$266</f>
        <v>1.5E-3</v>
      </c>
      <c r="AU6" s="129">
        <f>1/1000*'[1]4407Imp'!AS$266</f>
        <v>2.4109999999999995E-3</v>
      </c>
      <c r="AV6" s="129">
        <f>1/1000*'[1]4407Imp'!AT$266</f>
        <v>1.2549999999999998E-3</v>
      </c>
      <c r="AW6" s="129">
        <f>1/1000*'[1]4407Imp'!AU$266</f>
        <v>3.3582919999999997E-3</v>
      </c>
      <c r="AX6" s="129">
        <f>1/1000*'[1]4407Imp'!AV$266</f>
        <v>3.9510000000000005E-3</v>
      </c>
      <c r="AY6" s="129">
        <f>1/1000*'[1]4407Imp'!AW$266</f>
        <v>3.4376709999999998E-3</v>
      </c>
      <c r="AZ6" s="129">
        <f>1/1000*'[1]4407Imp'!AX$266</f>
        <v>3.9721019999999999E-3</v>
      </c>
      <c r="BA6" s="129">
        <f>1/1000*'[1]4407Imp'!AY$266</f>
        <v>5.1949999999999991E-3</v>
      </c>
      <c r="BB6" s="129">
        <f>1/1000*'[1]4407Imp'!AZ$266</f>
        <v>1.5890000000000001E-3</v>
      </c>
      <c r="BC6" s="133">
        <f>1/1000*'[1]4407Imp'!BA$266</f>
        <v>0</v>
      </c>
      <c r="BD6" s="302"/>
    </row>
    <row r="7" spans="1:56" ht="17.149999999999999" customHeight="1">
      <c r="B7" s="16" t="s">
        <v>94</v>
      </c>
      <c r="C7" s="30">
        <f>1/$A$1*'[1]4407Imp'!$B$268</f>
        <v>9.9236400000000002E-2</v>
      </c>
      <c r="D7" s="32">
        <f>1/$A$1*'[1]4407Imp'!$C$268</f>
        <v>8.3527999999999991E-2</v>
      </c>
      <c r="E7" s="32">
        <f>1/$A$1*'[1]4407Imp'!$D$268</f>
        <v>0.1142213222</v>
      </c>
      <c r="F7" s="32">
        <f>1/$A$1*'[1]4407Imp'!$E$268</f>
        <v>0.11750138899999998</v>
      </c>
      <c r="G7" s="32">
        <f>1/$A$1*'[1]4407Imp'!$F$268</f>
        <v>0.16208035940000001</v>
      </c>
      <c r="H7" s="32">
        <f>1/$A$1*'[1]4407Imp'!$G$268</f>
        <v>0.12605826680000001</v>
      </c>
      <c r="I7" s="32">
        <f>1/$A$1*'[1]4407Imp'!$H$268</f>
        <v>0.15436175019999998</v>
      </c>
      <c r="J7" s="36">
        <f>1/$A$1*'[1]4407Imp'!$I$268</f>
        <v>0.21302819029999998</v>
      </c>
      <c r="K7" s="36">
        <f>1/$A$1*'[1]4407Imp'!J$268</f>
        <v>0.22672826727272724</v>
      </c>
      <c r="L7" s="32">
        <f>1/$A$1*'[1]4407Imp'!K$268</f>
        <v>0.2454191985714286</v>
      </c>
      <c r="M7" s="32">
        <f>1/$A$1*'[1]4407Imp'!L$268</f>
        <v>0.27894150689999997</v>
      </c>
      <c r="N7" s="32">
        <f>1/$A$1*'[1]4407Imp'!M$268</f>
        <v>0.35822122829999969</v>
      </c>
      <c r="O7" s="32">
        <f>1/$A$1*'[1]4407Imp'!N$268</f>
        <v>0.37088043791999992</v>
      </c>
      <c r="P7" s="32">
        <f>1/$A$1*'[1]4407Imp'!O$268</f>
        <v>0.24633346740000001</v>
      </c>
      <c r="Q7" s="32">
        <f>1/$A$1*'[1]4407Imp'!P$268</f>
        <v>0.19148517359999995</v>
      </c>
      <c r="R7" s="32">
        <f>1/$A$1*'[1]4407Imp'!Q$268</f>
        <v>0.30645767837999993</v>
      </c>
      <c r="S7" s="32">
        <f>1/$A$1*'[1]4407Imp'!R$268</f>
        <v>0.27624657749999987</v>
      </c>
      <c r="T7" s="32">
        <f>1/$A$1*'[1]4407Imp'!S$268</f>
        <v>0.24971108034999998</v>
      </c>
      <c r="U7" s="32">
        <f>1/$A$1*'[1]4407Imp'!T$268</f>
        <v>0.21861363500000006</v>
      </c>
      <c r="V7" s="32">
        <f>1/$A$1*'[1]4407Imp'!U$268</f>
        <v>0.10368022999999998</v>
      </c>
      <c r="W7" s="32">
        <f>1/$A$1*'[1]4407Imp'!V$268</f>
        <v>0.14374410389999998</v>
      </c>
      <c r="X7" s="32">
        <f>1/$A$1*'[1]4407Imp'!W$268</f>
        <v>0.11837189559999999</v>
      </c>
      <c r="Y7" s="32">
        <f>1/$A$1*'[1]4407Imp'!X$268</f>
        <v>3.9310790175999998E-2</v>
      </c>
      <c r="Z7" s="32">
        <f>1/$A$1*'[1]4407Imp'!Y$268</f>
        <v>3.0411359999999995E-2</v>
      </c>
      <c r="AA7" s="32">
        <f>1/$A$1*'[1]4407Imp'!Z$268</f>
        <v>3.6331119999999988E-2</v>
      </c>
      <c r="AB7" s="32">
        <f>1/$A$1*'[1]4407Imp'!AA$268</f>
        <v>0</v>
      </c>
      <c r="AC7" s="37"/>
      <c r="AD7" s="308">
        <f>1/1000*'[1]4407Imp'!AB$268</f>
        <v>6.2623999999999999E-2</v>
      </c>
      <c r="AE7" s="32">
        <f>1/1000*'[1]4407Imp'!AC$268</f>
        <v>4.9533439000000005E-2</v>
      </c>
      <c r="AF7" s="32">
        <f>1/1000*'[1]4407Imp'!AD$268</f>
        <v>5.3151266000000003E-2</v>
      </c>
      <c r="AG7" s="32">
        <f>1/1000*'[1]4407Imp'!AE$268</f>
        <v>4.9862926999999987E-2</v>
      </c>
      <c r="AH7" s="32">
        <f>1/1000*'[1]4407Imp'!AF$268</f>
        <v>5.5640999999999989E-2</v>
      </c>
      <c r="AI7" s="32">
        <f>1/1000*'[1]4407Imp'!AG$268</f>
        <v>5.0326999999999997E-2</v>
      </c>
      <c r="AJ7" s="32">
        <f>1/1000*'[1]4407Imp'!AH$268</f>
        <v>5.7297000000000008E-2</v>
      </c>
      <c r="AK7" s="32">
        <f>1/1000*'[1]4407Imp'!AI$268</f>
        <v>6.5941E-2</v>
      </c>
      <c r="AL7" s="32">
        <f>1/1000*'[1]4407Imp'!AJ$268</f>
        <v>6.7663000000000001E-2</v>
      </c>
      <c r="AM7" s="32">
        <f>1/1000*'[1]4407Imp'!AK$268</f>
        <v>5.7685E-2</v>
      </c>
      <c r="AN7" s="32">
        <f>1/1000*'[1]4407Imp'!AL$268</f>
        <v>7.9756000000000007E-2</v>
      </c>
      <c r="AO7" s="32">
        <f>1/1000*'[1]4407Imp'!AM$268</f>
        <v>9.8049000000000011E-2</v>
      </c>
      <c r="AP7" s="32">
        <f>1/1000*'[1]4407Imp'!AN$268</f>
        <v>9.8094000000000001E-2</v>
      </c>
      <c r="AQ7" s="32">
        <f>1/1000*'[1]4407Imp'!AO$268</f>
        <v>8.6841000000000015E-2</v>
      </c>
      <c r="AR7" s="32">
        <f>1/1000*'[1]4407Imp'!AP$268</f>
        <v>9.8152942999999993E-2</v>
      </c>
      <c r="AS7" s="32">
        <f>1/1000*'[1]4407Imp'!AQ$268</f>
        <v>0.100345</v>
      </c>
      <c r="AT7" s="32">
        <f>1/1000*'[1]4407Imp'!AR$268</f>
        <v>8.5729E-2</v>
      </c>
      <c r="AU7" s="32">
        <f>1/1000*'[1]4407Imp'!AS$268</f>
        <v>8.7555000000000008E-2</v>
      </c>
      <c r="AV7" s="32">
        <f>1/1000*'[1]4407Imp'!AT$268</f>
        <v>8.5736000000000007E-2</v>
      </c>
      <c r="AW7" s="32">
        <f>1/1000*'[1]4407Imp'!AU$268</f>
        <v>5.7340591999999996E-2</v>
      </c>
      <c r="AX7" s="32">
        <f>1/1000*'[1]4407Imp'!AV$268</f>
        <v>5.9188000000000004E-2</v>
      </c>
      <c r="AY7" s="32">
        <f>1/1000*'[1]4407Imp'!AW$268</f>
        <v>0.122447576</v>
      </c>
      <c r="AZ7" s="32">
        <f>1/1000*'[1]4407Imp'!AX$268</f>
        <v>4.6558774999999997E-2</v>
      </c>
      <c r="BA7" s="32">
        <f>1/1000*'[1]4407Imp'!AY$268</f>
        <v>2.8124000000000003E-2</v>
      </c>
      <c r="BB7" s="32">
        <f>1/1000*'[1]4407Imp'!AZ$268</f>
        <v>3.2001000000000009E-2</v>
      </c>
      <c r="BC7" s="59">
        <f>1/1000*'[1]4407Imp'!BA$268</f>
        <v>0</v>
      </c>
      <c r="BD7" s="302"/>
    </row>
    <row r="8" spans="1:56">
      <c r="B8" s="5" t="s">
        <v>95</v>
      </c>
      <c r="C8" s="48">
        <f>1/$A$1*'[1]4407Imp'!$B$39</f>
        <v>4.3923999999999998E-2</v>
      </c>
      <c r="D8" s="11">
        <f>1/$A$1*'[1]4407Imp'!$C$39</f>
        <v>4.1561999999999995E-2</v>
      </c>
      <c r="E8" s="11">
        <f>1/$A$1*'[1]4407Imp'!$D$39</f>
        <v>7.0719320200000005E-2</v>
      </c>
      <c r="F8" s="11">
        <f>1/$A$1*'[1]4407Imp'!$E$39</f>
        <v>7.8663057799999977E-2</v>
      </c>
      <c r="G8" s="11">
        <f>1/$A$1*'[1]4407Imp'!$F$39</f>
        <v>0.13013379999999999</v>
      </c>
      <c r="H8" s="11">
        <f>1/$A$1*'[1]4407Imp'!$G$39</f>
        <v>9.8244454699999997E-2</v>
      </c>
      <c r="I8" s="11">
        <f>1/$A$1*'[1]4407Imp'!$H$39</f>
        <v>0.12752359819999998</v>
      </c>
      <c r="J8" s="40">
        <f>1/$A$1*'[1]4407Imp'!$I$39</f>
        <v>0.18711523809999997</v>
      </c>
      <c r="K8" s="40">
        <f>1/$A$1*'[1]4407Imp'!J$39</f>
        <v>0.17337947999999997</v>
      </c>
      <c r="L8" s="11">
        <f>1/$A$1*'[1]4407Imp'!K$39</f>
        <v>0.20562066571428575</v>
      </c>
      <c r="M8" s="11">
        <f>1/$A$1*'[1]4407Imp'!L$39</f>
        <v>0.232654204</v>
      </c>
      <c r="N8" s="11">
        <f>1/$A$1*'[1]4407Imp'!M$39</f>
        <v>0.31547831459999975</v>
      </c>
      <c r="O8" s="11">
        <f>1/$A$1*'[1]4407Imp'!N$39</f>
        <v>0.32547227435999992</v>
      </c>
      <c r="P8" s="11">
        <f>1/$A$1*'[1]4407Imp'!O$39</f>
        <v>0.20445492039999999</v>
      </c>
      <c r="Q8" s="11">
        <f>1/$A$1*'[1]4407Imp'!P$39</f>
        <v>0.15131495819999996</v>
      </c>
      <c r="R8" s="11">
        <f>1/$A$1*'[1]4407Imp'!Q$39</f>
        <v>0.25869987157999996</v>
      </c>
      <c r="S8" s="11">
        <f>1/$A$1*'[1]4407Imp'!R$39</f>
        <v>0.2472135111199999</v>
      </c>
      <c r="T8" s="11">
        <f>1/$A$1*'[1]4407Imp'!S$39</f>
        <v>0.22454967024999997</v>
      </c>
      <c r="U8" s="11">
        <f>1/$A$1*'[1]4407Imp'!T$39</f>
        <v>0.19574443000000008</v>
      </c>
      <c r="V8" s="11">
        <f>1/$A$1*'[1]4407Imp'!U$39</f>
        <v>8.749494599999999E-2</v>
      </c>
      <c r="W8" s="11">
        <f>1/$A$1*'[1]4407Imp'!V$39</f>
        <v>0.12224299999999998</v>
      </c>
      <c r="X8" s="11">
        <f>1/$A$1*'[1]4407Imp'!W$39</f>
        <v>9.3159856999999985E-2</v>
      </c>
      <c r="Y8" s="11">
        <f>1/$A$1*'[1]4407Imp'!X$39</f>
        <v>2.0080718000000001E-2</v>
      </c>
      <c r="Z8" s="11">
        <f>1/$A$1*'[1]4407Imp'!Y$39</f>
        <v>1.824634E-2</v>
      </c>
      <c r="AA8" s="11">
        <f>1/$A$1*'[1]4407Imp'!Z$39</f>
        <v>2.3064019999999984E-2</v>
      </c>
      <c r="AB8" s="11">
        <f>1/$A$1*'[1]4407Imp'!AA$39</f>
        <v>0</v>
      </c>
      <c r="AC8" s="37"/>
      <c r="AD8" s="309">
        <f>1/1000*'[1]4407Imp'!AB$39</f>
        <v>2.0249E-2</v>
      </c>
      <c r="AE8" s="11">
        <f>1/1000*'[1]4407Imp'!AC$39</f>
        <v>1.6986431999999996E-2</v>
      </c>
      <c r="AF8" s="11">
        <f>1/1000*'[1]4407Imp'!AD$39</f>
        <v>2.1840010999999999E-2</v>
      </c>
      <c r="AG8" s="11">
        <f>1/1000*'[1]4407Imp'!AE$39</f>
        <v>2.4449622999999993E-2</v>
      </c>
      <c r="AH8" s="11">
        <f>1/1000*'[1]4407Imp'!AF$39</f>
        <v>3.5733000000000001E-2</v>
      </c>
      <c r="AI8" s="11">
        <f>1/1000*'[1]4407Imp'!AG$39</f>
        <v>2.9350999999999999E-2</v>
      </c>
      <c r="AJ8" s="11">
        <f>1/1000*'[1]4407Imp'!AH$39</f>
        <v>3.7272000000000007E-2</v>
      </c>
      <c r="AK8" s="11">
        <f>1/1000*'[1]4407Imp'!AI$39</f>
        <v>5.0303000000000007E-2</v>
      </c>
      <c r="AL8" s="11">
        <f>1/1000*'[1]4407Imp'!AJ$39</f>
        <v>4.5092E-2</v>
      </c>
      <c r="AM8" s="11">
        <f>1/1000*'[1]4407Imp'!AK$39</f>
        <v>4.0966000000000002E-2</v>
      </c>
      <c r="AN8" s="11">
        <f>1/1000*'[1]4407Imp'!AL$39</f>
        <v>5.9163000000000007E-2</v>
      </c>
      <c r="AO8" s="11">
        <f>1/1000*'[1]4407Imp'!AM$39</f>
        <v>7.7349000000000001E-2</v>
      </c>
      <c r="AP8" s="11">
        <f>1/1000*'[1]4407Imp'!AN$39</f>
        <v>7.7519999999999992E-2</v>
      </c>
      <c r="AQ8" s="11">
        <f>1/1000*'[1]4407Imp'!AO$39</f>
        <v>6.5781999999999993E-2</v>
      </c>
      <c r="AR8" s="11">
        <f>1/1000*'[1]4407Imp'!AP$39</f>
        <v>6.9556977000000006E-2</v>
      </c>
      <c r="AS8" s="11">
        <f>1/1000*'[1]4407Imp'!AQ$39</f>
        <v>7.2725999999999999E-2</v>
      </c>
      <c r="AT8" s="11">
        <f>1/1000*'[1]4407Imp'!AR$39</f>
        <v>6.573699999999999E-2</v>
      </c>
      <c r="AU8" s="11">
        <f>1/1000*'[1]4407Imp'!AS$39</f>
        <v>6.745000000000001E-2</v>
      </c>
      <c r="AV8" s="11">
        <f>1/1000*'[1]4407Imp'!AT$39</f>
        <v>6.6694000000000003E-2</v>
      </c>
      <c r="AW8" s="11">
        <f>1/1000*'[1]4407Imp'!AU$39</f>
        <v>3.9449504999999996E-2</v>
      </c>
      <c r="AX8" s="11">
        <f>1/1000*'[1]4407Imp'!AV$39</f>
        <v>4.0214E-2</v>
      </c>
      <c r="AY8" s="11">
        <f>1/1000*'[1]4407Imp'!AW$39</f>
        <v>9.0278709999999998E-2</v>
      </c>
      <c r="AZ8" s="11">
        <f>1/1000*'[1]4407Imp'!AX$39</f>
        <v>1.8168520000000001E-2</v>
      </c>
      <c r="BA8" s="11">
        <f>1/1000*'[1]4407Imp'!AY$39</f>
        <v>1.2404E-2</v>
      </c>
      <c r="BB8" s="11">
        <f>1/1000*'[1]4407Imp'!AZ$39</f>
        <v>1.5143E-2</v>
      </c>
      <c r="BC8" s="10">
        <f>1/1000*'[1]4407Imp'!BA$39</f>
        <v>0</v>
      </c>
      <c r="BD8" s="302"/>
    </row>
    <row r="9" spans="1:56">
      <c r="B9" s="5" t="s">
        <v>38</v>
      </c>
      <c r="C9" s="48">
        <f>1/$A$1*'[1]4407Imp'!$B$147</f>
        <v>0</v>
      </c>
      <c r="D9" s="11">
        <f>1/$A$1*'[1]4407Imp'!$C$147</f>
        <v>0</v>
      </c>
      <c r="E9" s="11">
        <f>1/$A$1*'[1]4407Imp'!$D$147</f>
        <v>0</v>
      </c>
      <c r="F9" s="11">
        <f>1/$A$1*'[1]4407Imp'!$E$147</f>
        <v>0</v>
      </c>
      <c r="G9" s="11">
        <f>1/$A$1*'[1]4407Imp'!$F$147</f>
        <v>0</v>
      </c>
      <c r="H9" s="11">
        <f>1/$A$1*'[1]4407Imp'!$G$147</f>
        <v>9.9999999999999974E-7</v>
      </c>
      <c r="I9" s="11">
        <f>1/$A$1*'[1]4407Imp'!$H$147</f>
        <v>0</v>
      </c>
      <c r="J9" s="40">
        <f>1/$A$1*'[1]4407Imp'!$I$147</f>
        <v>0</v>
      </c>
      <c r="K9" s="40">
        <f>1/$A$1*'[1]4407Imp'!J$147</f>
        <v>0</v>
      </c>
      <c r="L9" s="11">
        <f>1/$A$1*'[1]4407Imp'!K$147</f>
        <v>0</v>
      </c>
      <c r="M9" s="11">
        <f>1/$A$1*'[1]4407Imp'!L$147</f>
        <v>0</v>
      </c>
      <c r="N9" s="11">
        <f>1/$A$1*'[1]4407Imp'!M$147</f>
        <v>0</v>
      </c>
      <c r="O9" s="11">
        <f>1/$A$1*'[1]4407Imp'!N$147</f>
        <v>9.9999999999999974E-7</v>
      </c>
      <c r="P9" s="11">
        <f>1/$A$1*'[1]4407Imp'!O$147</f>
        <v>0</v>
      </c>
      <c r="Q9" s="11">
        <f>1/$A$1*'[1]4407Imp'!P$147</f>
        <v>9.8000000000000001E-9</v>
      </c>
      <c r="R9" s="11">
        <f>1/$A$1*'[1]4407Imp'!Q$147</f>
        <v>0</v>
      </c>
      <c r="S9" s="11">
        <f>1/$A$1*'[1]4407Imp'!R$147</f>
        <v>0</v>
      </c>
      <c r="T9" s="11">
        <f>1/$A$1*'[1]4407Imp'!S$147</f>
        <v>0</v>
      </c>
      <c r="U9" s="11">
        <f>1/$A$1*'[1]4407Imp'!T$147</f>
        <v>0</v>
      </c>
      <c r="V9" s="11">
        <f>1/$A$1*'[1]4407Imp'!U$147</f>
        <v>0</v>
      </c>
      <c r="W9" s="11">
        <f>1/$A$1*'[1]4407Imp'!V$147</f>
        <v>0</v>
      </c>
      <c r="X9" s="11">
        <f>1/$A$1*'[1]4407Imp'!W$147</f>
        <v>0</v>
      </c>
      <c r="Y9" s="11">
        <f>1/$A$1*'[1]4407Imp'!X$147</f>
        <v>0</v>
      </c>
      <c r="Z9" s="11">
        <f>1/$A$1*'[1]4407Imp'!Y$147</f>
        <v>0</v>
      </c>
      <c r="AA9" s="11">
        <f>1/$A$1*'[1]4407Imp'!Z$147</f>
        <v>0</v>
      </c>
      <c r="AB9" s="11">
        <f>1/$A$1*'[1]4407Imp'!AA$147</f>
        <v>0</v>
      </c>
      <c r="AC9" s="37"/>
      <c r="AD9" s="309">
        <f>1/1000*'[1]4407Imp'!AB$147</f>
        <v>0</v>
      </c>
      <c r="AE9" s="11">
        <f>1/1000*'[1]4407Imp'!AC$147</f>
        <v>0</v>
      </c>
      <c r="AF9" s="11">
        <f>1/1000*'[1]4407Imp'!AD$147</f>
        <v>0</v>
      </c>
      <c r="AG9" s="11">
        <f>1/1000*'[1]4407Imp'!AE$147</f>
        <v>0</v>
      </c>
      <c r="AH9" s="11">
        <f>1/1000*'[1]4407Imp'!AF$147</f>
        <v>0</v>
      </c>
      <c r="AI9" s="11">
        <f>1/1000*'[1]4407Imp'!AG$147</f>
        <v>3.9999999999999998E-6</v>
      </c>
      <c r="AJ9" s="11">
        <f>1/1000*'[1]4407Imp'!AH$147</f>
        <v>0</v>
      </c>
      <c r="AK9" s="11">
        <f>1/1000*'[1]4407Imp'!AI$147</f>
        <v>0</v>
      </c>
      <c r="AL9" s="11">
        <f>1/1000*'[1]4407Imp'!AJ$147</f>
        <v>0</v>
      </c>
      <c r="AM9" s="11">
        <f>1/1000*'[1]4407Imp'!AK$147</f>
        <v>0</v>
      </c>
      <c r="AN9" s="11">
        <f>1/1000*'[1]4407Imp'!AL$147</f>
        <v>0</v>
      </c>
      <c r="AO9" s="11">
        <f>1/1000*'[1]4407Imp'!AM$147</f>
        <v>0</v>
      </c>
      <c r="AP9" s="11">
        <f>1/1000*'[1]4407Imp'!AN$147</f>
        <v>9.9999999999999995E-7</v>
      </c>
      <c r="AQ9" s="11">
        <f>1/1000*'[1]4407Imp'!AO$147</f>
        <v>0</v>
      </c>
      <c r="AR9" s="11">
        <f>1/1000*'[1]4407Imp'!AP$147</f>
        <v>3.96E-7</v>
      </c>
      <c r="AS9" s="11">
        <f>1/1000*'[1]4407Imp'!AQ$147</f>
        <v>0</v>
      </c>
      <c r="AT9" s="11">
        <f>1/1000*'[1]4407Imp'!AR$147</f>
        <v>0</v>
      </c>
      <c r="AU9" s="11">
        <f>1/1000*'[1]4407Imp'!AS$147</f>
        <v>0</v>
      </c>
      <c r="AV9" s="11">
        <f>1/1000*'[1]4407Imp'!AT$147</f>
        <v>0</v>
      </c>
      <c r="AW9" s="11">
        <f>1/1000*'[1]4407Imp'!AU$147</f>
        <v>0</v>
      </c>
      <c r="AX9" s="11">
        <f>1/1000*'[1]4407Imp'!AV$147</f>
        <v>0</v>
      </c>
      <c r="AY9" s="11">
        <f>1/1000*'[1]4407Imp'!AW$147</f>
        <v>0</v>
      </c>
      <c r="AZ9" s="11">
        <f>1/1000*'[1]4407Imp'!AX$147</f>
        <v>0</v>
      </c>
      <c r="BA9" s="11">
        <f>1/1000*'[1]4407Imp'!AY$147</f>
        <v>0</v>
      </c>
      <c r="BB9" s="11">
        <f>1/1000*'[1]4407Imp'!AZ$147</f>
        <v>0</v>
      </c>
      <c r="BC9" s="10">
        <f>1/1000*'[1]4407Imp'!BA$147</f>
        <v>0</v>
      </c>
      <c r="BD9" s="302"/>
    </row>
    <row r="10" spans="1:56">
      <c r="B10" s="5" t="s">
        <v>96</v>
      </c>
      <c r="C10" s="48">
        <f>1/$A$1*'[1]4407Imp'!$B$247</f>
        <v>5.5312399999999998E-2</v>
      </c>
      <c r="D10" s="11">
        <f>1/$A$1*'[1]4407Imp'!$C$247</f>
        <v>4.1965999999999996E-2</v>
      </c>
      <c r="E10" s="11">
        <f>1/$A$1*'[1]4407Imp'!$D$247</f>
        <v>4.3502002000000005E-2</v>
      </c>
      <c r="F10" s="11">
        <f>1/$A$1*'[1]4407Imp'!$E$247</f>
        <v>3.8838331199999999E-2</v>
      </c>
      <c r="G10" s="11">
        <f>1/$A$1*'[1]4407Imp'!$F$247</f>
        <v>3.1946559399999998E-2</v>
      </c>
      <c r="H10" s="11">
        <f>1/$A$1*'[1]4407Imp'!$G$247</f>
        <v>2.7812812099999997E-2</v>
      </c>
      <c r="I10" s="11">
        <f>1/$A$1*'[1]4407Imp'!$H$247</f>
        <v>2.6838151999999997E-2</v>
      </c>
      <c r="J10" s="40">
        <f>1/$A$1*'[1]4407Imp'!$I$247</f>
        <v>2.5912952199999995E-2</v>
      </c>
      <c r="K10" s="40">
        <f>1/$A$1*'[1]4407Imp'!J$247</f>
        <v>5.3348787272727273E-2</v>
      </c>
      <c r="L10" s="11">
        <f>1/$A$1*'[1]4407Imp'!K$247</f>
        <v>3.9798532857142847E-2</v>
      </c>
      <c r="M10" s="11">
        <f>1/$A$1*'[1]4407Imp'!L$247</f>
        <v>4.628730289999998E-2</v>
      </c>
      <c r="N10" s="11">
        <f>1/$A$1*'[1]4407Imp'!M$247</f>
        <v>4.2742913699999989E-2</v>
      </c>
      <c r="O10" s="11">
        <f>1/$A$1*'[1]4407Imp'!N$247</f>
        <v>4.5407163559999991E-2</v>
      </c>
      <c r="P10" s="11">
        <f>1/$A$1*'[1]4407Imp'!O$247</f>
        <v>4.1878547000000016E-2</v>
      </c>
      <c r="Q10" s="11">
        <f>1/$A$1*'[1]4407Imp'!P$247</f>
        <v>4.0170205599999995E-2</v>
      </c>
      <c r="R10" s="11">
        <f>1/$A$1*'[1]4407Imp'!Q$247</f>
        <v>4.7757806799999962E-2</v>
      </c>
      <c r="S10" s="11">
        <f>1/$A$1*'[1]4407Imp'!R$247</f>
        <v>2.9033066379999996E-2</v>
      </c>
      <c r="T10" s="11">
        <f>1/$A$1*'[1]4407Imp'!S$247</f>
        <v>2.5161410099999993E-2</v>
      </c>
      <c r="U10" s="11">
        <f>1/$A$1*'[1]4407Imp'!T$247</f>
        <v>2.2869204999999993E-2</v>
      </c>
      <c r="V10" s="11">
        <f>1/$A$1*'[1]4407Imp'!U$247</f>
        <v>1.6185283999999998E-2</v>
      </c>
      <c r="W10" s="11">
        <f>1/$A$1*'[1]4407Imp'!V$247</f>
        <v>2.1501103899999999E-2</v>
      </c>
      <c r="X10" s="11">
        <f>1/$A$1*'[1]4407Imp'!W$247</f>
        <v>2.5212038599999997E-2</v>
      </c>
      <c r="Y10" s="11">
        <f>1/$A$1*'[1]4407Imp'!X$247</f>
        <v>1.9230072176E-2</v>
      </c>
      <c r="Z10" s="11">
        <f>1/$A$1*'[1]4407Imp'!Y$247</f>
        <v>1.2165019999999995E-2</v>
      </c>
      <c r="AA10" s="11">
        <f>1/$A$1*'[1]4407Imp'!Z$247</f>
        <v>1.3267100000000006E-2</v>
      </c>
      <c r="AB10" s="11">
        <f>1/$A$1*'[1]4407Imp'!AA$247</f>
        <v>0</v>
      </c>
      <c r="AC10" s="37"/>
      <c r="AD10" s="309">
        <f>1/1000*'[1]4407Imp'!AB$247</f>
        <v>4.2375000000000003E-2</v>
      </c>
      <c r="AE10" s="11">
        <f>1/1000*'[1]4407Imp'!AC$247</f>
        <v>3.2547007000000003E-2</v>
      </c>
      <c r="AF10" s="11">
        <f>1/1000*'[1]4407Imp'!AD$247</f>
        <v>3.1311255000000003E-2</v>
      </c>
      <c r="AG10" s="11">
        <f>1/1000*'[1]4407Imp'!AE$247</f>
        <v>2.5413303999999998E-2</v>
      </c>
      <c r="AH10" s="11">
        <f>1/1000*'[1]4407Imp'!AF$247</f>
        <v>1.9907999999999999E-2</v>
      </c>
      <c r="AI10" s="11">
        <f>1/1000*'[1]4407Imp'!AG$247</f>
        <v>2.0972000000000001E-2</v>
      </c>
      <c r="AJ10" s="11">
        <f>1/1000*'[1]4407Imp'!AH$247</f>
        <v>2.0024999999999998E-2</v>
      </c>
      <c r="AK10" s="11">
        <f>1/1000*'[1]4407Imp'!AI$247</f>
        <v>1.5638000000000003E-2</v>
      </c>
      <c r="AL10" s="11">
        <f>1/1000*'[1]4407Imp'!AJ$247</f>
        <v>2.2571000000000001E-2</v>
      </c>
      <c r="AM10" s="11">
        <f>1/1000*'[1]4407Imp'!AK$247</f>
        <v>1.6719000000000001E-2</v>
      </c>
      <c r="AN10" s="11">
        <f>1/1000*'[1]4407Imp'!AL$247</f>
        <v>2.0593E-2</v>
      </c>
      <c r="AO10" s="11">
        <f>1/1000*'[1]4407Imp'!AM$247</f>
        <v>2.07E-2</v>
      </c>
      <c r="AP10" s="11">
        <f>1/1000*'[1]4407Imp'!AN$247</f>
        <v>2.0573000000000001E-2</v>
      </c>
      <c r="AQ10" s="11">
        <f>1/1000*'[1]4407Imp'!AO$247</f>
        <v>2.1059000000000008E-2</v>
      </c>
      <c r="AR10" s="11">
        <f>1/1000*'[1]4407Imp'!AP$247</f>
        <v>2.8595570000000001E-2</v>
      </c>
      <c r="AS10" s="11">
        <f>1/1000*'[1]4407Imp'!AQ$247</f>
        <v>2.7619000000000001E-2</v>
      </c>
      <c r="AT10" s="11">
        <f>1/1000*'[1]4407Imp'!AR$247</f>
        <v>1.9992000000000003E-2</v>
      </c>
      <c r="AU10" s="11">
        <f>1/1000*'[1]4407Imp'!AS$247</f>
        <v>2.0105000000000001E-2</v>
      </c>
      <c r="AV10" s="11">
        <f>1/1000*'[1]4407Imp'!AT$247</f>
        <v>1.9042000000000003E-2</v>
      </c>
      <c r="AW10" s="11">
        <f>1/1000*'[1]4407Imp'!AU$247</f>
        <v>1.7891087E-2</v>
      </c>
      <c r="AX10" s="11">
        <f>1/1000*'[1]4407Imp'!AV$247</f>
        <v>1.8974000000000001E-2</v>
      </c>
      <c r="AY10" s="11">
        <f>1/1000*'[1]4407Imp'!AW$247</f>
        <v>3.2168866000000004E-2</v>
      </c>
      <c r="AZ10" s="11">
        <f>1/1000*'[1]4407Imp'!AX$247</f>
        <v>2.8390255E-2</v>
      </c>
      <c r="BA10" s="11">
        <f>1/1000*'[1]4407Imp'!AY$247</f>
        <v>1.5720000000000001E-2</v>
      </c>
      <c r="BB10" s="11">
        <f>1/1000*'[1]4407Imp'!AZ$247</f>
        <v>1.6858000000000001E-2</v>
      </c>
      <c r="BC10" s="10">
        <f>1/1000*'[1]4407Imp'!BA$247</f>
        <v>0</v>
      </c>
      <c r="BD10" s="302"/>
    </row>
    <row r="11" spans="1:56" ht="17.149999999999999" customHeight="1">
      <c r="B11" s="9" t="s">
        <v>93</v>
      </c>
      <c r="C11" s="51">
        <f>1/$A$1*'[1]4407Imp'!$B$269</f>
        <v>7.2442799999999988E-2</v>
      </c>
      <c r="D11" s="26">
        <f>1/$A$1*'[1]4407Imp'!$C$269</f>
        <v>6.9682800000000003E-2</v>
      </c>
      <c r="E11" s="26">
        <f>1/$A$1*'[1]4407Imp'!$D$269</f>
        <v>6.4176161399999987E-2</v>
      </c>
      <c r="F11" s="26">
        <f>1/$A$1*'[1]4407Imp'!$E$269</f>
        <v>6.9142053799999992E-2</v>
      </c>
      <c r="G11" s="26">
        <f>1/$A$1*'[1]4407Imp'!$F$269</f>
        <v>6.859999999999998E-2</v>
      </c>
      <c r="H11" s="26">
        <f>1/$A$1*'[1]4407Imp'!$G$269</f>
        <v>7.9035468699999986E-2</v>
      </c>
      <c r="I11" s="26">
        <f>1/$A$1*'[1]4407Imp'!$H$269</f>
        <v>7.5105035099999995E-2</v>
      </c>
      <c r="J11" s="46">
        <f>1/$A$1*'[1]4407Imp'!$I$269</f>
        <v>0.12742898249999998</v>
      </c>
      <c r="K11" s="46">
        <f>1/$A$1*'[1]4407Imp'!J$269</f>
        <v>0.15949488100000001</v>
      </c>
      <c r="L11" s="26">
        <f>1/$A$1*'[1]4407Imp'!K$269</f>
        <v>0.14835731633333332</v>
      </c>
      <c r="M11" s="26">
        <f>1/$A$1*'[1]4407Imp'!L$269</f>
        <v>0.21759709859999998</v>
      </c>
      <c r="N11" s="26">
        <f>1/$A$1*'[1]4407Imp'!M$269</f>
        <v>0.31819545169999996</v>
      </c>
      <c r="O11" s="26">
        <f>1/$A$1*'[1]4407Imp'!N$269</f>
        <v>0.37308039919999986</v>
      </c>
      <c r="P11" s="26">
        <f>1/$A$1*'[1]4407Imp'!O$269</f>
        <v>0.392402376</v>
      </c>
      <c r="Q11" s="26">
        <f>1/$A$1*'[1]4407Imp'!P$269</f>
        <v>0.58214107139999993</v>
      </c>
      <c r="R11" s="26">
        <f>1/$A$1*'[1]4407Imp'!Q$269</f>
        <v>0.55347285592000006</v>
      </c>
      <c r="S11" s="26">
        <f>1/$A$1*'[1]4407Imp'!R$269</f>
        <v>0.53328101338</v>
      </c>
      <c r="T11" s="26">
        <f>1/$A$1*'[1]4407Imp'!S$269</f>
        <v>0.51907330989999989</v>
      </c>
      <c r="U11" s="26">
        <f>1/$A$1*'[1]4407Imp'!T$269</f>
        <v>0.70247424999999997</v>
      </c>
      <c r="V11" s="26">
        <f>1/$A$1*'[1]4407Imp'!U$269</f>
        <v>0.63538281939999997</v>
      </c>
      <c r="W11" s="26">
        <f>1/$A$1*'[1]4407Imp'!V$269</f>
        <v>0.49240103919999995</v>
      </c>
      <c r="X11" s="26">
        <f>1/$A$1*'[1]4407Imp'!W$269</f>
        <v>0.46337896920000005</v>
      </c>
      <c r="Y11" s="26">
        <f>1/$A$1*'[1]4407Imp'!X$269</f>
        <v>0.50083652975999993</v>
      </c>
      <c r="Z11" s="26">
        <f>1/$A$1*'[1]4407Imp'!Y$269</f>
        <v>0.46740511999999995</v>
      </c>
      <c r="AA11" s="26">
        <f>1/$A$1*'[1]4407Imp'!Z$269</f>
        <v>0.43743587999999994</v>
      </c>
      <c r="AB11" s="26">
        <f>1/$A$1*'[1]4407Imp'!AA$269</f>
        <v>0</v>
      </c>
      <c r="AC11" s="37"/>
      <c r="AD11" s="68">
        <f>1/1000*'[1]4407Imp'!AB$269</f>
        <v>3.1015999999999998E-2</v>
      </c>
      <c r="AE11" s="26">
        <f>1/1000*'[1]4407Imp'!AC$269</f>
        <v>2.0223300999999999E-2</v>
      </c>
      <c r="AF11" s="26">
        <f>1/1000*'[1]4407Imp'!AD$269</f>
        <v>1.8177337000000002E-2</v>
      </c>
      <c r="AG11" s="26">
        <f>1/1000*'[1]4407Imp'!AE$269</f>
        <v>1.6192764000000002E-2</v>
      </c>
      <c r="AH11" s="26">
        <f>1/1000*'[1]4407Imp'!AF$269</f>
        <v>1.5571E-2</v>
      </c>
      <c r="AI11" s="26">
        <f>1/1000*'[1]4407Imp'!AG$269</f>
        <v>2.1011999999999996E-2</v>
      </c>
      <c r="AJ11" s="26">
        <f>1/1000*'[1]4407Imp'!AH$269</f>
        <v>2.0625000000000001E-2</v>
      </c>
      <c r="AK11" s="26">
        <f>1/1000*'[1]4407Imp'!AI$269</f>
        <v>3.7293999999999994E-2</v>
      </c>
      <c r="AL11" s="26">
        <f>1/1000*'[1]4407Imp'!AJ$269</f>
        <v>4.5488000000000001E-2</v>
      </c>
      <c r="AM11" s="26">
        <f>1/1000*'[1]4407Imp'!AK$269</f>
        <v>3.7836000000000002E-2</v>
      </c>
      <c r="AN11" s="26">
        <f>1/1000*'[1]4407Imp'!AL$269</f>
        <v>6.1606000000000001E-2</v>
      </c>
      <c r="AO11" s="26">
        <f>1/1000*'[1]4407Imp'!AM$269</f>
        <v>9.4852999999999993E-2</v>
      </c>
      <c r="AP11" s="26">
        <f>1/1000*'[1]4407Imp'!AN$269</f>
        <v>9.3862000000000015E-2</v>
      </c>
      <c r="AQ11" s="26">
        <f>1/1000*'[1]4407Imp'!AO$269</f>
        <v>0.10778800000000001</v>
      </c>
      <c r="AR11" s="26">
        <f>1/1000*'[1]4407Imp'!AP$269</f>
        <v>0.14625117499999998</v>
      </c>
      <c r="AS11" s="26">
        <f>1/1000*'[1]4407Imp'!AQ$269</f>
        <v>0.13612000000000002</v>
      </c>
      <c r="AT11" s="26">
        <f>1/1000*'[1]4407Imp'!AR$269</f>
        <v>0.11233800000000001</v>
      </c>
      <c r="AU11" s="26">
        <f>1/1000*'[1]4407Imp'!AS$269</f>
        <v>0.12750500000000003</v>
      </c>
      <c r="AV11" s="26">
        <f>1/1000*'[1]4407Imp'!AT$269</f>
        <v>0.12475700000000001</v>
      </c>
      <c r="AW11" s="26">
        <f>1/1000*'[1]4407Imp'!AU$269</f>
        <v>0.13830901300000001</v>
      </c>
      <c r="AX11" s="26">
        <f>1/1000*'[1]4407Imp'!AV$269</f>
        <v>0.10196500000000001</v>
      </c>
      <c r="AY11" s="26">
        <f>1/1000*'[1]4407Imp'!AW$269</f>
        <v>0.114730576</v>
      </c>
      <c r="AZ11" s="26">
        <f>1/1000*'[1]4407Imp'!AX$269</f>
        <v>0.15702959899999996</v>
      </c>
      <c r="BA11" s="26">
        <f>1/1000*'[1]4407Imp'!AY$269</f>
        <v>0.10931399999999999</v>
      </c>
      <c r="BB11" s="26">
        <f>1/1000*'[1]4407Imp'!AZ$269</f>
        <v>0.10208200000000001</v>
      </c>
      <c r="BC11" s="27">
        <f>1/1000*'[1]4407Imp'!BA$269</f>
        <v>0</v>
      </c>
      <c r="BD11" s="302"/>
    </row>
    <row r="12" spans="1:56">
      <c r="B12" s="5" t="s">
        <v>31</v>
      </c>
      <c r="C12" s="48">
        <f>1/$A$1*'[1]4407Imp'!$B$31</f>
        <v>2.9362999999999997E-2</v>
      </c>
      <c r="D12" s="11">
        <f>1/$A$1*'[1]4407Imp'!$C$31</f>
        <v>2.4407999999999996E-2</v>
      </c>
      <c r="E12" s="11">
        <f>1/$A$1*'[1]4407Imp'!$D$31</f>
        <v>2.3005999999999995E-2</v>
      </c>
      <c r="F12" s="11">
        <f>1/$A$1*'[1]4407Imp'!$E$31</f>
        <v>1.4508826400000001E-2</v>
      </c>
      <c r="G12" s="11">
        <f>1/$A$1*'[1]4407Imp'!$F$31</f>
        <v>1.0173E-2</v>
      </c>
      <c r="H12" s="11">
        <f>1/$A$1*'[1]4407Imp'!$G$31</f>
        <v>1.2903999999999997E-2</v>
      </c>
      <c r="I12" s="11">
        <f>1/$A$1*'[1]4407Imp'!$H$31</f>
        <v>1.2854154E-2</v>
      </c>
      <c r="J12" s="40">
        <f>1/$A$1*'[1]4407Imp'!$I$31</f>
        <v>2.0953847999999997E-2</v>
      </c>
      <c r="K12" s="40">
        <f>1/$A$1*'[1]4407Imp'!J$31</f>
        <v>1.8617267999999996E-2</v>
      </c>
      <c r="L12" s="11">
        <f>1/$A$1*'[1]4407Imp'!K$31</f>
        <v>1.8315000000000005E-2</v>
      </c>
      <c r="M12" s="11">
        <f>1/$A$1*'[1]4407Imp'!L$31</f>
        <v>3.8028098599999997E-2</v>
      </c>
      <c r="N12" s="11">
        <f>1/$A$1*'[1]4407Imp'!M$31</f>
        <v>3.0858009800000013E-2</v>
      </c>
      <c r="O12" s="11">
        <f>1/$A$1*'[1]4407Imp'!N$31</f>
        <v>1.9950318800000009E-2</v>
      </c>
      <c r="P12" s="11">
        <f>1/$A$1*'[1]4407Imp'!O$31</f>
        <v>1.5522999999999997E-2</v>
      </c>
      <c r="Q12" s="11">
        <f>1/$A$1*'[1]4407Imp'!P$31</f>
        <v>1.2757830399999998E-2</v>
      </c>
      <c r="R12" s="11">
        <f>1/$A$1*'[1]4407Imp'!Q$31</f>
        <v>1.4479279999999997E-2</v>
      </c>
      <c r="S12" s="11">
        <f>1/$A$1*'[1]4407Imp'!R$31</f>
        <v>1.2987000000000002E-2</v>
      </c>
      <c r="T12" s="11">
        <f>1/$A$1*'[1]4407Imp'!S$31</f>
        <v>1.5917350299999994E-2</v>
      </c>
      <c r="U12" s="11">
        <f>1/$A$1*'[1]4407Imp'!T$31</f>
        <v>2.7320249999999997E-2</v>
      </c>
      <c r="V12" s="11">
        <f>1/$A$1*'[1]4407Imp'!U$31</f>
        <v>4.5583712999999984E-2</v>
      </c>
      <c r="W12" s="11">
        <f>1/$A$1*'[1]4407Imp'!V$31</f>
        <v>5.242899999999999E-2</v>
      </c>
      <c r="X12" s="11">
        <f>1/$A$1*'[1]4407Imp'!W$31</f>
        <v>4.6045404999999998E-2</v>
      </c>
      <c r="Y12" s="11">
        <f>1/$A$1*'[1]4407Imp'!X$31</f>
        <v>3.9676440999999986E-2</v>
      </c>
      <c r="Z12" s="11">
        <f>1/$A$1*'[1]4407Imp'!Y$31</f>
        <v>2.817289999999999E-2</v>
      </c>
      <c r="AA12" s="11">
        <f>1/$A$1*'[1]4407Imp'!Z$31</f>
        <v>1.6161879999999997E-2</v>
      </c>
      <c r="AB12" s="11">
        <f>1/$A$1*'[1]4407Imp'!AA$31</f>
        <v>0</v>
      </c>
      <c r="AC12" s="37"/>
      <c r="AD12" s="309">
        <f>1/1000*'[1]4407Imp'!AB$31</f>
        <v>1.7640999999999997E-2</v>
      </c>
      <c r="AE12" s="11">
        <f>1/1000*'[1]4407Imp'!AC$31</f>
        <v>1.1306840999999998E-2</v>
      </c>
      <c r="AF12" s="11">
        <f>1/1000*'[1]4407Imp'!AD$31</f>
        <v>1.0555095E-2</v>
      </c>
      <c r="AG12" s="11">
        <f>1/1000*'[1]4407Imp'!AE$31</f>
        <v>6.7251639999999996E-3</v>
      </c>
      <c r="AH12" s="11">
        <f>1/1000*'[1]4407Imp'!AF$31</f>
        <v>4.8120000000000003E-3</v>
      </c>
      <c r="AI12" s="11">
        <f>1/1000*'[1]4407Imp'!AG$31</f>
        <v>7.0610000000000004E-3</v>
      </c>
      <c r="AJ12" s="11">
        <f>1/1000*'[1]4407Imp'!AH$31</f>
        <v>7.3070000000000001E-3</v>
      </c>
      <c r="AK12" s="11">
        <f>1/1000*'[1]4407Imp'!AI$31</f>
        <v>1.2461E-2</v>
      </c>
      <c r="AL12" s="11">
        <f>1/1000*'[1]4407Imp'!AJ$31</f>
        <v>1.1523E-2</v>
      </c>
      <c r="AM12" s="11">
        <f>1/1000*'[1]4407Imp'!AK$31</f>
        <v>9.954000000000001E-3</v>
      </c>
      <c r="AN12" s="11">
        <f>1/1000*'[1]4407Imp'!AL$31</f>
        <v>1.4166000000000002E-2</v>
      </c>
      <c r="AO12" s="11">
        <f>1/1000*'[1]4407Imp'!AM$31</f>
        <v>1.4416E-2</v>
      </c>
      <c r="AP12" s="11">
        <f>1/1000*'[1]4407Imp'!AN$31</f>
        <v>1.0642E-2</v>
      </c>
      <c r="AQ12" s="11">
        <f>1/1000*'[1]4407Imp'!AO$31</f>
        <v>8.8800000000000007E-3</v>
      </c>
      <c r="AR12" s="11">
        <f>1/1000*'[1]4407Imp'!AP$31</f>
        <v>1.1396469999999999E-2</v>
      </c>
      <c r="AS12" s="11">
        <f>1/1000*'[1]4407Imp'!AQ$31</f>
        <v>8.6859999999999993E-3</v>
      </c>
      <c r="AT12" s="11">
        <f>1/1000*'[1]4407Imp'!AR$31</f>
        <v>6.3520000000000009E-3</v>
      </c>
      <c r="AU12" s="11">
        <f>1/1000*'[1]4407Imp'!AS$31</f>
        <v>8.9390000000000008E-3</v>
      </c>
      <c r="AV12" s="11">
        <f>1/1000*'[1]4407Imp'!AT$31</f>
        <v>8.5540000000000008E-3</v>
      </c>
      <c r="AW12" s="11">
        <f>1/1000*'[1]4407Imp'!AU$31</f>
        <v>1.0507186E-2</v>
      </c>
      <c r="AX12" s="11">
        <f>1/1000*'[1]4407Imp'!AV$31</f>
        <v>5.8539999999999998E-3</v>
      </c>
      <c r="AY12" s="11">
        <f>1/1000*'[1]4407Imp'!AW$31</f>
        <v>1.0698308E-2</v>
      </c>
      <c r="AZ12" s="11">
        <f>1/1000*'[1]4407Imp'!AX$31</f>
        <v>1.1612342999999999E-2</v>
      </c>
      <c r="BA12" s="11">
        <f>1/1000*'[1]4407Imp'!AY$31</f>
        <v>7.2240000000000004E-3</v>
      </c>
      <c r="BB12" s="11">
        <f>1/1000*'[1]4407Imp'!AZ$31</f>
        <v>4.3080000000000002E-3</v>
      </c>
      <c r="BC12" s="10">
        <f>1/1000*'[1]4407Imp'!BA$31</f>
        <v>0</v>
      </c>
      <c r="BD12" s="302"/>
    </row>
    <row r="13" spans="1:56">
      <c r="B13" s="5" t="s">
        <v>34</v>
      </c>
      <c r="C13" s="48">
        <f>1/$A$1*'[1]4407Imp'!$B$46</f>
        <v>4.3079799999999988E-2</v>
      </c>
      <c r="D13" s="11">
        <f>1/$A$1*'[1]4407Imp'!$C$46</f>
        <v>4.5274799999999997E-2</v>
      </c>
      <c r="E13" s="11">
        <f>1/$A$1*'[1]4407Imp'!$D$46</f>
        <v>4.0837999999999999E-2</v>
      </c>
      <c r="F13" s="11">
        <f>1/$A$1*'[1]4407Imp'!$E$46</f>
        <v>5.2673999999999999E-2</v>
      </c>
      <c r="G13" s="11">
        <f>1/$A$1*'[1]4407Imp'!$F$46</f>
        <v>5.7497999999999987E-2</v>
      </c>
      <c r="H13" s="11">
        <f>1/$A$1*'[1]4407Imp'!$G$46</f>
        <v>6.5260999999999986E-2</v>
      </c>
      <c r="I13" s="11">
        <f>1/$A$1*'[1]4407Imp'!$H$46</f>
        <v>6.1884753099999988E-2</v>
      </c>
      <c r="J13" s="40">
        <f>1/$A$1*'[1]4407Imp'!$I$46</f>
        <v>0.10393399999999998</v>
      </c>
      <c r="K13" s="40">
        <f>1/$A$1*'[1]4407Imp'!J$46</f>
        <v>0.13978499999999996</v>
      </c>
      <c r="L13" s="11">
        <f>1/$A$1*'[1]4407Imp'!K$46</f>
        <v>0.12578576699999999</v>
      </c>
      <c r="M13" s="11">
        <f>1/$A$1*'[1]4407Imp'!L$46</f>
        <v>0.16848099999999996</v>
      </c>
      <c r="N13" s="11">
        <f>1/$A$1*'[1]4407Imp'!M$46</f>
        <v>0.26026239239999999</v>
      </c>
      <c r="O13" s="11">
        <f>1/$A$1*'[1]4407Imp'!N$46</f>
        <v>0.31993295999999982</v>
      </c>
      <c r="P13" s="11">
        <f>1/$A$1*'[1]4407Imp'!O$46</f>
        <v>0.34018599999999999</v>
      </c>
      <c r="Q13" s="11">
        <f>1/$A$1*'[1]4407Imp'!P$46</f>
        <v>0.51604432039999992</v>
      </c>
      <c r="R13" s="11">
        <f>1/$A$1*'[1]4407Imp'!Q$46</f>
        <v>0.51042636512000006</v>
      </c>
      <c r="S13" s="11">
        <f>1/$A$1*'[1]4407Imp'!R$46</f>
        <v>0.50067684538000001</v>
      </c>
      <c r="T13" s="11">
        <f>1/$A$1*'[1]4407Imp'!S$46</f>
        <v>0.48465750559999993</v>
      </c>
      <c r="U13" s="11">
        <f>1/$A$1*'[1]4407Imp'!T$46</f>
        <v>0.66519899999999987</v>
      </c>
      <c r="V13" s="11">
        <f>1/$A$1*'[1]4407Imp'!U$46</f>
        <v>0.56790990759999982</v>
      </c>
      <c r="W13" s="11">
        <f>1/$A$1*'[1]4407Imp'!V$46</f>
        <v>0.42640399999999995</v>
      </c>
      <c r="X13" s="11">
        <f>1/$A$1*'[1]4407Imp'!W$46</f>
        <v>0.40218194519999995</v>
      </c>
      <c r="Y13" s="11">
        <f>1/$A$1*'[1]4407Imp'!X$46</f>
        <v>0.44130272199999993</v>
      </c>
      <c r="Z13" s="11">
        <f>1/$A$1*'[1]4407Imp'!Y$46</f>
        <v>0.41462133999999995</v>
      </c>
      <c r="AA13" s="11">
        <f>1/$A$1*'[1]4407Imp'!Z$46</f>
        <v>0.40127919999999989</v>
      </c>
      <c r="AB13" s="11">
        <f>1/$A$1*'[1]4407Imp'!AA$46</f>
        <v>0</v>
      </c>
      <c r="AC13" s="37"/>
      <c r="AD13" s="309">
        <f>1/1000*'[1]4407Imp'!AB$46</f>
        <v>1.3375E-2</v>
      </c>
      <c r="AE13" s="11">
        <f>1/1000*'[1]4407Imp'!AC$46</f>
        <v>8.9164599999999993E-3</v>
      </c>
      <c r="AF13" s="11">
        <f>1/1000*'[1]4407Imp'!AD$46</f>
        <v>7.3907730000000007E-3</v>
      </c>
      <c r="AG13" s="11">
        <f>1/1000*'[1]4407Imp'!AE$46</f>
        <v>8.7998879999999988E-3</v>
      </c>
      <c r="AH13" s="11">
        <f>1/1000*'[1]4407Imp'!AF$46</f>
        <v>1.0433E-2</v>
      </c>
      <c r="AI13" s="11">
        <f>1/1000*'[1]4407Imp'!AG$46</f>
        <v>1.3638999999999998E-2</v>
      </c>
      <c r="AJ13" s="11">
        <f>1/1000*'[1]4407Imp'!AH$46</f>
        <v>1.3134E-2</v>
      </c>
      <c r="AK13" s="11">
        <f>1/1000*'[1]4407Imp'!AI$46</f>
        <v>2.3980999999999999E-2</v>
      </c>
      <c r="AL13" s="11">
        <f>1/1000*'[1]4407Imp'!AJ$46</f>
        <v>3.2887E-2</v>
      </c>
      <c r="AM13" s="11">
        <f>1/1000*'[1]4407Imp'!AK$46</f>
        <v>2.5249000000000001E-2</v>
      </c>
      <c r="AN13" s="11">
        <f>1/1000*'[1]4407Imp'!AL$46</f>
        <v>4.3561999999999997E-2</v>
      </c>
      <c r="AO13" s="11">
        <f>1/1000*'[1]4407Imp'!AM$46</f>
        <v>7.2520000000000001E-2</v>
      </c>
      <c r="AP13" s="11">
        <f>1/1000*'[1]4407Imp'!AN$46</f>
        <v>7.4122000000000007E-2</v>
      </c>
      <c r="AQ13" s="11">
        <f>1/1000*'[1]4407Imp'!AO$46</f>
        <v>8.9151000000000022E-2</v>
      </c>
      <c r="AR13" s="11">
        <f>1/1000*'[1]4407Imp'!AP$46</f>
        <v>0.123029021</v>
      </c>
      <c r="AS13" s="11">
        <f>1/1000*'[1]4407Imp'!AQ$46</f>
        <v>0.119056</v>
      </c>
      <c r="AT13" s="11">
        <f>1/1000*'[1]4407Imp'!AR$46</f>
        <v>0.100678</v>
      </c>
      <c r="AU13" s="11">
        <f>1/1000*'[1]4407Imp'!AS$46</f>
        <v>0.11304699999999999</v>
      </c>
      <c r="AV13" s="11">
        <f>1/1000*'[1]4407Imp'!AT$46</f>
        <v>0.11289199999999999</v>
      </c>
      <c r="AW13" s="11">
        <f>1/1000*'[1]4407Imp'!AU$46</f>
        <v>0.122103009</v>
      </c>
      <c r="AX13" s="11">
        <f>1/1000*'[1]4407Imp'!AV$46</f>
        <v>9.0071999999999999E-2</v>
      </c>
      <c r="AY13" s="11">
        <f>1/1000*'[1]4407Imp'!AW$46</f>
        <v>9.9347207999999992E-2</v>
      </c>
      <c r="AZ13" s="11">
        <f>1/1000*'[1]4407Imp'!AX$46</f>
        <v>0.13853248700000001</v>
      </c>
      <c r="BA13" s="11">
        <f>1/1000*'[1]4407Imp'!AY$46</f>
        <v>9.4271000000000008E-2</v>
      </c>
      <c r="BB13" s="11">
        <f>1/1000*'[1]4407Imp'!AZ$46</f>
        <v>9.170600000000001E-2</v>
      </c>
      <c r="BC13" s="10">
        <f>1/1000*'[1]4407Imp'!BA$46</f>
        <v>0</v>
      </c>
      <c r="BD13" s="302"/>
    </row>
    <row r="14" spans="1:56">
      <c r="B14" s="8" t="s">
        <v>22</v>
      </c>
      <c r="C14" s="49">
        <f t="shared" ref="C14:M14" si="2">SUM(C11:C11)-SUM(C12:C13)</f>
        <v>0</v>
      </c>
      <c r="D14" s="41">
        <f t="shared" si="2"/>
        <v>0</v>
      </c>
      <c r="E14" s="41">
        <f t="shared" si="2"/>
        <v>3.3216139999998895E-4</v>
      </c>
      <c r="F14" s="41">
        <f t="shared" si="2"/>
        <v>1.9592273999999854E-3</v>
      </c>
      <c r="G14" s="41">
        <f t="shared" si="2"/>
        <v>9.2899999999999927E-4</v>
      </c>
      <c r="H14" s="41">
        <f t="shared" si="2"/>
        <v>8.7046870000000165E-4</v>
      </c>
      <c r="I14" s="41">
        <f t="shared" si="2"/>
        <v>3.6612800000000723E-4</v>
      </c>
      <c r="J14" s="42">
        <f t="shared" si="2"/>
        <v>2.5411345000000002E-3</v>
      </c>
      <c r="K14" s="42">
        <f t="shared" si="2"/>
        <v>1.0926130000000478E-3</v>
      </c>
      <c r="L14" s="41">
        <f t="shared" si="2"/>
        <v>4.2565493333333315E-3</v>
      </c>
      <c r="M14" s="41">
        <f t="shared" si="2"/>
        <v>1.1088000000000015E-2</v>
      </c>
      <c r="N14" s="41">
        <f>SUM(N11:N11)-SUM(N12:N13)</f>
        <v>2.7075049499999948E-2</v>
      </c>
      <c r="O14" s="41">
        <f t="shared" ref="O14:AB14" si="3">SUM(O11:O11)-SUM(O12:O13)</f>
        <v>3.3197120400000002E-2</v>
      </c>
      <c r="P14" s="41">
        <f t="shared" si="3"/>
        <v>3.6693376E-2</v>
      </c>
      <c r="Q14" s="41">
        <f t="shared" si="3"/>
        <v>5.3338920600000006E-2</v>
      </c>
      <c r="R14" s="41">
        <f t="shared" si="3"/>
        <v>2.856721080000002E-2</v>
      </c>
      <c r="S14" s="41">
        <f t="shared" si="3"/>
        <v>1.9617168000000018E-2</v>
      </c>
      <c r="T14" s="41">
        <f t="shared" si="3"/>
        <v>1.8498453999999942E-2</v>
      </c>
      <c r="U14" s="41">
        <f t="shared" si="3"/>
        <v>9.9550000000000471E-3</v>
      </c>
      <c r="V14" s="41">
        <f t="shared" si="3"/>
        <v>2.1889198800000176E-2</v>
      </c>
      <c r="W14" s="41">
        <f t="shared" si="3"/>
        <v>1.3568039199999993E-2</v>
      </c>
      <c r="X14" s="41">
        <f t="shared" si="3"/>
        <v>1.5151619000000116E-2</v>
      </c>
      <c r="Y14" s="41">
        <f t="shared" si="3"/>
        <v>1.9857366759999995E-2</v>
      </c>
      <c r="Z14" s="41">
        <f t="shared" si="3"/>
        <v>2.4610880000000002E-2</v>
      </c>
      <c r="AA14" s="41">
        <f t="shared" si="3"/>
        <v>1.9994800000000035E-2</v>
      </c>
      <c r="AB14" s="41">
        <f t="shared" si="3"/>
        <v>0</v>
      </c>
      <c r="AC14" s="37"/>
      <c r="AD14" s="69">
        <f t="shared" ref="AD14:BC14" si="4">SUM(AD11:AD11)-SUM(AD12:AD13)</f>
        <v>0</v>
      </c>
      <c r="AE14" s="43">
        <f t="shared" si="4"/>
        <v>0</v>
      </c>
      <c r="AF14" s="43">
        <f t="shared" si="4"/>
        <v>2.3146900000000151E-4</v>
      </c>
      <c r="AG14" s="43">
        <f t="shared" si="4"/>
        <v>6.6771200000000433E-4</v>
      </c>
      <c r="AH14" s="43">
        <f t="shared" si="4"/>
        <v>3.259999999999999E-4</v>
      </c>
      <c r="AI14" s="43">
        <f t="shared" si="4"/>
        <v>3.1199999999999631E-4</v>
      </c>
      <c r="AJ14" s="43">
        <f t="shared" si="4"/>
        <v>1.8400000000000014E-4</v>
      </c>
      <c r="AK14" s="43">
        <f t="shared" si="4"/>
        <v>8.5199999999999165E-4</v>
      </c>
      <c r="AL14" s="43">
        <f t="shared" si="4"/>
        <v>1.0780000000000026E-3</v>
      </c>
      <c r="AM14" s="43">
        <f t="shared" si="4"/>
        <v>2.6330000000000034E-3</v>
      </c>
      <c r="AN14" s="43">
        <f t="shared" si="4"/>
        <v>3.8779999999999995E-3</v>
      </c>
      <c r="AO14" s="43">
        <f t="shared" si="4"/>
        <v>7.9169999999999935E-3</v>
      </c>
      <c r="AP14" s="43">
        <f t="shared" si="4"/>
        <v>9.0980000000000089E-3</v>
      </c>
      <c r="AQ14" s="43">
        <f t="shared" si="4"/>
        <v>9.7569999999999879E-3</v>
      </c>
      <c r="AR14" s="43">
        <f t="shared" si="4"/>
        <v>1.1825683999999975E-2</v>
      </c>
      <c r="AS14" s="43">
        <f t="shared" si="4"/>
        <v>8.3780000000000243E-3</v>
      </c>
      <c r="AT14" s="43">
        <f t="shared" si="4"/>
        <v>5.3080000000000072E-3</v>
      </c>
      <c r="AU14" s="43">
        <f t="shared" si="4"/>
        <v>5.5190000000000378E-3</v>
      </c>
      <c r="AV14" s="43">
        <f t="shared" si="4"/>
        <v>3.3110000000000084E-3</v>
      </c>
      <c r="AW14" s="43">
        <f t="shared" si="4"/>
        <v>5.6988180000000221E-3</v>
      </c>
      <c r="AX14" s="43">
        <f t="shared" si="4"/>
        <v>6.0390000000000166E-3</v>
      </c>
      <c r="AY14" s="43">
        <f t="shared" si="4"/>
        <v>4.6850600000000048E-3</v>
      </c>
      <c r="AZ14" s="43">
        <f t="shared" si="4"/>
        <v>6.8847689999999573E-3</v>
      </c>
      <c r="BA14" s="43">
        <f t="shared" si="4"/>
        <v>7.8189999999999926E-3</v>
      </c>
      <c r="BB14" s="43">
        <f t="shared" si="4"/>
        <v>6.0679999999999901E-3</v>
      </c>
      <c r="BC14" s="58">
        <f t="shared" si="4"/>
        <v>0</v>
      </c>
      <c r="BD14" s="302"/>
    </row>
    <row r="15" spans="1:56" ht="17.149999999999999" customHeight="1">
      <c r="B15" s="16" t="s">
        <v>101</v>
      </c>
      <c r="C15" s="30">
        <f>1/$A$1*'[1]4407Imp'!$B$267</f>
        <v>0.36715639999999999</v>
      </c>
      <c r="D15" s="32">
        <f>1/$A$1*'[1]4407Imp'!$C$267</f>
        <v>0.39375239999999995</v>
      </c>
      <c r="E15" s="32">
        <f>1/$A$1*'[1]4407Imp'!$D$267</f>
        <v>0.39524293259999999</v>
      </c>
      <c r="F15" s="32">
        <f>1/$A$1*'[1]4407Imp'!$E$267</f>
        <v>0.36597498600000011</v>
      </c>
      <c r="G15" s="32">
        <f>1/$A$1*'[1]4407Imp'!$F$267</f>
        <v>0.37037133499999997</v>
      </c>
      <c r="H15" s="32">
        <f>1/$A$1*'[1]4407Imp'!$G$267</f>
        <v>0.34086087129999998</v>
      </c>
      <c r="I15" s="32">
        <f>1/$A$1*'[1]4407Imp'!$H$267</f>
        <v>0.35061237549999991</v>
      </c>
      <c r="J15" s="36">
        <f>1/$A$1*'[1]4407Imp'!$I$267</f>
        <v>0.37015618979999998</v>
      </c>
      <c r="K15" s="36">
        <f>1/$A$1*'[1]4407Imp'!J$267</f>
        <v>0.25433963819305017</v>
      </c>
      <c r="L15" s="32">
        <f>1/$A$1*'[1]4407Imp'!K$267</f>
        <v>0.20321168590476199</v>
      </c>
      <c r="M15" s="32">
        <f>1/$A$1*'[1]4407Imp'!L$267</f>
        <v>0.19934445879999993</v>
      </c>
      <c r="N15" s="32">
        <f>1/$A$1*'[1]4407Imp'!M$267</f>
        <v>0.21527833920000003</v>
      </c>
      <c r="O15" s="32">
        <f>1/$A$1*'[1]4407Imp'!N$267</f>
        <v>0.24394941156000002</v>
      </c>
      <c r="P15" s="32">
        <f>1/$A$1*'[1]4407Imp'!O$267</f>
        <v>0.2093588082</v>
      </c>
      <c r="Q15" s="32">
        <f>1/$A$1*'[1]4407Imp'!P$267</f>
        <v>0.18011802199999999</v>
      </c>
      <c r="R15" s="32">
        <f>1/$A$1*'[1]4407Imp'!Q$267</f>
        <v>0.26710115289999997</v>
      </c>
      <c r="S15" s="32">
        <f>1/$A$1*'[1]4407Imp'!R$267</f>
        <v>0.25740753342</v>
      </c>
      <c r="T15" s="32">
        <f>1/$A$1*'[1]4407Imp'!S$267</f>
        <v>0.19990862169999993</v>
      </c>
      <c r="U15" s="32">
        <f>1/$A$1*'[1]4407Imp'!T$267</f>
        <v>0.20855927833333329</v>
      </c>
      <c r="V15" s="32">
        <f>1/$A$1*'[1]4407Imp'!U$267</f>
        <v>0.17292893748571425</v>
      </c>
      <c r="W15" s="32">
        <f>1/$A$1*'[1]4407Imp'!V$267</f>
        <v>0.24856946699999999</v>
      </c>
      <c r="X15" s="32">
        <f>1/$A$1*'[1]4407Imp'!W$267</f>
        <v>0.17058707259999997</v>
      </c>
      <c r="Y15" s="32">
        <f>1/$A$1*'[1]4407Imp'!X$267</f>
        <v>8.594456366299999E-2</v>
      </c>
      <c r="Z15" s="32">
        <f>1/$A$1*'[1]4407Imp'!Y$267</f>
        <v>6.6180519999999993E-2</v>
      </c>
      <c r="AA15" s="32">
        <f>1/$A$1*'[1]4407Imp'!Z$267</f>
        <v>5.7907499999999987E-2</v>
      </c>
      <c r="AB15" s="32">
        <f>1/$A$1*'[1]4407Imp'!AA$267</f>
        <v>0</v>
      </c>
      <c r="AC15" s="37"/>
      <c r="AD15" s="308">
        <f>1/1000*'[1]4407Imp'!AB$267</f>
        <v>0.12766400000000003</v>
      </c>
      <c r="AE15" s="32">
        <f>1/1000*'[1]4407Imp'!AC$267</f>
        <v>0.12800014699999998</v>
      </c>
      <c r="AF15" s="32">
        <f>1/1000*'[1]4407Imp'!AD$267</f>
        <v>0.13683009799999998</v>
      </c>
      <c r="AG15" s="32">
        <f>1/1000*'[1]4407Imp'!AE$267</f>
        <v>0.11618094800000002</v>
      </c>
      <c r="AH15" s="32">
        <f>1/1000*'[1]4407Imp'!AF$267</f>
        <v>0.107616</v>
      </c>
      <c r="AI15" s="32">
        <f>1/1000*'[1]4407Imp'!AG$267</f>
        <v>0.11356100000000002</v>
      </c>
      <c r="AJ15" s="32">
        <f>1/1000*'[1]4407Imp'!AH$267</f>
        <v>0.12765600000000005</v>
      </c>
      <c r="AK15" s="32">
        <f>1/1000*'[1]4407Imp'!AI$267</f>
        <v>0.14482300000000004</v>
      </c>
      <c r="AL15" s="32">
        <f>1/1000*'[1]4407Imp'!AJ$267</f>
        <v>0.11035899999999998</v>
      </c>
      <c r="AM15" s="32">
        <f>1/1000*'[1]4407Imp'!AK$267</f>
        <v>8.8012000000000021E-2</v>
      </c>
      <c r="AN15" s="32">
        <f>1/1000*'[1]4407Imp'!AL$267</f>
        <v>8.3999000000000018E-2</v>
      </c>
      <c r="AO15" s="32">
        <f>1/1000*'[1]4407Imp'!AM$267</f>
        <v>0.10271100000000001</v>
      </c>
      <c r="AP15" s="32">
        <f>1/1000*'[1]4407Imp'!AN$267</f>
        <v>0.11053499999999999</v>
      </c>
      <c r="AQ15" s="32">
        <f>1/1000*'[1]4407Imp'!AO$267</f>
        <v>0.11332000000000002</v>
      </c>
      <c r="AR15" s="32">
        <f>1/1000*'[1]4407Imp'!AP$267</f>
        <v>0.13501777500000001</v>
      </c>
      <c r="AS15" s="32">
        <f>1/1000*'[1]4407Imp'!AQ$267</f>
        <v>0.12809200000000001</v>
      </c>
      <c r="AT15" s="32">
        <f>1/1000*'[1]4407Imp'!AR$267</f>
        <v>0.11689400000000003</v>
      </c>
      <c r="AU15" s="32">
        <f>1/1000*'[1]4407Imp'!AS$267</f>
        <v>0.11937099999999999</v>
      </c>
      <c r="AV15" s="32">
        <f>1/1000*'[1]4407Imp'!AT$267</f>
        <v>0.12139699999999999</v>
      </c>
      <c r="AW15" s="32">
        <f>1/1000*'[1]4407Imp'!AU$267</f>
        <v>0.120074268</v>
      </c>
      <c r="AX15" s="32">
        <f>1/1000*'[1]4407Imp'!AV$267</f>
        <v>0.12322199999999998</v>
      </c>
      <c r="AY15" s="32">
        <f>1/1000*'[1]4407Imp'!AW$267</f>
        <v>0.14252181300000002</v>
      </c>
      <c r="AZ15" s="32">
        <f>1/1000*'[1]4407Imp'!AX$267</f>
        <v>6.4544116999999998E-2</v>
      </c>
      <c r="BA15" s="32">
        <f>1/1000*'[1]4407Imp'!AY$267</f>
        <v>4.1169000000000004E-2</v>
      </c>
      <c r="BB15" s="32">
        <f>1/1000*'[1]4407Imp'!AZ$267</f>
        <v>3.7901999999999991E-2</v>
      </c>
      <c r="BC15" s="59">
        <f>1/1000*'[1]4407Imp'!BA$267</f>
        <v>0</v>
      </c>
      <c r="BD15" s="302"/>
    </row>
    <row r="16" spans="1:56">
      <c r="B16" s="53" t="s">
        <v>43</v>
      </c>
      <c r="C16" s="12">
        <f>1/$A$1*(SUM('[1]4407Imp'!$B$47:$B$47)+SUM('[1]4407Imp'!$B$105:$B$105))</f>
        <v>5.5544999999999997E-2</v>
      </c>
      <c r="D16" s="22">
        <f>1/$A$1*(SUM('[1]4407Imp'!$C$47:$C$47)+SUM('[1]4407Imp'!$C$105:$C$105))</f>
        <v>5.1386799999999989E-2</v>
      </c>
      <c r="E16" s="22">
        <f>1/$A$1*(SUM('[1]4407Imp'!$D$47:$D$47)+SUM('[1]4407Imp'!$D$105:$D$105))</f>
        <v>5.5020136799999987E-2</v>
      </c>
      <c r="F16" s="22">
        <f>1/$A$1*(SUM('[1]4407Imp'!$E$47:$E$47)+SUM('[1]4407Imp'!$E$105:$E$105))</f>
        <v>8.3242279800000013E-2</v>
      </c>
      <c r="G16" s="22">
        <f>1/$A$1*(SUM('[1]4407Imp'!$F$47:$F$47)+SUM('[1]4407Imp'!$F$105:$F$105))</f>
        <v>8.5587334999999973E-2</v>
      </c>
      <c r="H16" s="22">
        <f>1/$A$1*(SUM('[1]4407Imp'!$G$47:$G$47)+SUM('[1]4407Imp'!$G$105:$G$105))</f>
        <v>9.3107219599999999E-2</v>
      </c>
      <c r="I16" s="22">
        <f>1/$A$1*(SUM('[1]4407Imp'!$H$47:$H$47)+SUM('[1]4407Imp'!$H$105:$H$105))</f>
        <v>0.10137344159999999</v>
      </c>
      <c r="J16" s="166">
        <f>1/$A$1*(SUM('[1]4407Imp'!$I$47:$I$47)+SUM('[1]4407Imp'!$I$105:$I$105))</f>
        <v>0.10429904129999999</v>
      </c>
      <c r="K16" s="173">
        <f>1/$A$1*(SUM('[1]4407Imp'!J$47:J$47)+SUM('[1]4407Imp'!J$105:J$105))</f>
        <v>8.8563921621621619E-2</v>
      </c>
      <c r="L16" s="13">
        <f>1/$A$1*(SUM('[1]4407Imp'!K$47:K$47)+SUM('[1]4407Imp'!K$105:K$105))</f>
        <v>8.3639071904761955E-2</v>
      </c>
      <c r="M16" s="13">
        <f>1/$A$1*(SUM('[1]4407Imp'!L$47:L$47)+SUM('[1]4407Imp'!L$105:L$105))</f>
        <v>0.10027646309999994</v>
      </c>
      <c r="N16" s="13">
        <f>1/$A$1*(SUM('[1]4407Imp'!M$47:M$47)+SUM('[1]4407Imp'!M$105:M$105))</f>
        <v>0.115469734</v>
      </c>
      <c r="O16" s="13">
        <f>1/$A$1*(SUM('[1]4407Imp'!N$47:N$47)+SUM('[1]4407Imp'!N$105:N$105))</f>
        <v>0.12735760584000003</v>
      </c>
      <c r="P16" s="13">
        <f>1/$A$1*(SUM('[1]4407Imp'!O$47:O$47)+SUM('[1]4407Imp'!O$105:O$105))</f>
        <v>0.10446353009999998</v>
      </c>
      <c r="Q16" s="13">
        <f>1/$A$1*(SUM('[1]4407Imp'!P$47:P$47)+SUM('[1]4407Imp'!P$105:P$105))</f>
        <v>7.5040323399999997E-2</v>
      </c>
      <c r="R16" s="13">
        <f>1/$A$1*(SUM('[1]4407Imp'!Q$47:Q$47)+SUM('[1]4407Imp'!Q$105:Q$105))</f>
        <v>0.16769742851999997</v>
      </c>
      <c r="S16" s="13">
        <f>1/$A$1*(SUM('[1]4407Imp'!R$47:R$47)+SUM('[1]4407Imp'!R$105:R$105))</f>
        <v>0.16835659701999997</v>
      </c>
      <c r="T16" s="13">
        <f>1/$A$1*(SUM('[1]4407Imp'!S$47:S$47)+SUM('[1]4407Imp'!S$105:S$105))</f>
        <v>0.10106152659999999</v>
      </c>
      <c r="U16" s="13">
        <f>1/$A$1*(SUM('[1]4407Imp'!T$47:T$47)+SUM('[1]4407Imp'!T$105:T$105))</f>
        <v>0.10786175999999997</v>
      </c>
      <c r="V16" s="13">
        <f>1/$A$1*(SUM('[1]4407Imp'!U$47:U$47)+SUM('[1]4407Imp'!U$105:U$105))</f>
        <v>6.3362923999999987E-2</v>
      </c>
      <c r="W16" s="13">
        <f>1/$A$1*(SUM('[1]4407Imp'!V$47:V$47)+SUM('[1]4407Imp'!V$105:V$105))</f>
        <v>0.12499933819999998</v>
      </c>
      <c r="X16" s="13">
        <f>1/$A$1*(SUM('[1]4407Imp'!W$47:W$47)+SUM('[1]4407Imp'!W$105:W$105))</f>
        <v>7.4779872999999983E-2</v>
      </c>
      <c r="Y16" s="13">
        <f>1/$A$1*(SUM('[1]4407Imp'!X$47:X$47)+SUM('[1]4407Imp'!X$105:X$105))</f>
        <v>3.0327355644599995E-2</v>
      </c>
      <c r="Z16" s="13">
        <f>1/$A$1*(SUM('[1]4407Imp'!Y$47:Y$47)+SUM('[1]4407Imp'!Y$105:Y$105))</f>
        <v>2.3120019999999995E-2</v>
      </c>
      <c r="AA16" s="13">
        <f>1/$A$1*(SUM('[1]4407Imp'!Z$47:Z$47)+SUM('[1]4407Imp'!Z$105:Z$105))</f>
        <v>2.2947399999999989E-2</v>
      </c>
      <c r="AB16" s="13">
        <f>1/$A$1*(SUM('[1]4407Imp'!AA$47:AA$47)+SUM('[1]4407Imp'!AA$105:AA$105))</f>
        <v>0</v>
      </c>
      <c r="AC16" s="37"/>
      <c r="AD16" s="12">
        <f>1/1000*(SUM('[1]4407Imp'!AB$47:AB$47)+SUM('[1]4407Imp'!AB$105:AB$105))</f>
        <v>3.0539000000000004E-2</v>
      </c>
      <c r="AE16" s="13">
        <f>1/1000*(SUM('[1]4407Imp'!AC$47:AC$47)+SUM('[1]4407Imp'!AC$105:AC$105))</f>
        <v>2.4590868999999998E-2</v>
      </c>
      <c r="AF16" s="13">
        <f>1/1000*(SUM('[1]4407Imp'!AD$47:AD$47)+SUM('[1]4407Imp'!AD$105:AD$105))</f>
        <v>2.6153080999999998E-2</v>
      </c>
      <c r="AG16" s="13">
        <f>1/1000*(SUM('[1]4407Imp'!AE$47:AE$47)+SUM('[1]4407Imp'!AE$105:AE$105))</f>
        <v>2.4826398000000003E-2</v>
      </c>
      <c r="AH16" s="13">
        <f>1/1000*(SUM('[1]4407Imp'!AF$47:AF$47)+SUM('[1]4407Imp'!AF$105:AF$105))</f>
        <v>2.2779000000000001E-2</v>
      </c>
      <c r="AI16" s="13">
        <f>1/1000*(SUM('[1]4407Imp'!AG$47:AG$47)+SUM('[1]4407Imp'!AG$105:AG$105))</f>
        <v>2.8104000000000004E-2</v>
      </c>
      <c r="AJ16" s="13">
        <f>1/1000*(SUM('[1]4407Imp'!AH$47:AH$47)+SUM('[1]4407Imp'!AH$105:AH$105))</f>
        <v>3.4044000000000005E-2</v>
      </c>
      <c r="AK16" s="13">
        <f>1/1000*(SUM('[1]4407Imp'!AI$47:AI$47)+SUM('[1]4407Imp'!AI$105:AI$105))</f>
        <v>4.0544000000000004E-2</v>
      </c>
      <c r="AL16" s="13">
        <f>1/1000*(SUM('[1]4407Imp'!AJ$47:AJ$47)+SUM('[1]4407Imp'!AJ$105:AJ$105))</f>
        <v>3.9384999999999996E-2</v>
      </c>
      <c r="AM16" s="13">
        <f>1/1000*(SUM('[1]4407Imp'!AK$47:AK$47)+SUM('[1]4407Imp'!AK$105:AK$105))</f>
        <v>3.8315000000000009E-2</v>
      </c>
      <c r="AN16" s="13">
        <f>1/1000*(SUM('[1]4407Imp'!AL$47:AL$47)+SUM('[1]4407Imp'!AL$105:AL$105))</f>
        <v>4.3792000000000005E-2</v>
      </c>
      <c r="AO16" s="13">
        <f>1/1000*(SUM('[1]4407Imp'!AM$47:AM$47)+SUM('[1]4407Imp'!AM$105:AM$105))</f>
        <v>5.6843000000000005E-2</v>
      </c>
      <c r="AP16" s="13">
        <f>1/1000*(SUM('[1]4407Imp'!AN$47:AN$47)+SUM('[1]4407Imp'!AN$105:AN$105))</f>
        <v>5.8413000000000007E-2</v>
      </c>
      <c r="AQ16" s="13">
        <f>1/1000*(SUM('[1]4407Imp'!AO$47:AO$47)+SUM('[1]4407Imp'!AO$105:AO$105))</f>
        <v>6.8711000000000008E-2</v>
      </c>
      <c r="AR16" s="13">
        <f>1/1000*(SUM('[1]4407Imp'!AP$47:AP$47)+SUM('[1]4407Imp'!AP$105:AP$105))</f>
        <v>8.5487650999999984E-2</v>
      </c>
      <c r="AS16" s="13">
        <f>1/1000*(SUM('[1]4407Imp'!AQ$47:AQ$47)+SUM('[1]4407Imp'!AQ$105:AQ$105))</f>
        <v>8.1720000000000001E-2</v>
      </c>
      <c r="AT16" s="13">
        <f>1/1000*(SUM('[1]4407Imp'!AR$47:AR$47)+SUM('[1]4407Imp'!AR$105:AR$105))</f>
        <v>7.7436000000000005E-2</v>
      </c>
      <c r="AU16" s="13">
        <f>1/1000*(SUM('[1]4407Imp'!AS$47:AS$47)+SUM('[1]4407Imp'!AS$105:AS$105))</f>
        <v>6.991E-2</v>
      </c>
      <c r="AV16" s="13">
        <f>1/1000*(SUM('[1]4407Imp'!AT$47:AT$47)+SUM('[1]4407Imp'!AT$105:AT$105))</f>
        <v>6.9148000000000001E-2</v>
      </c>
      <c r="AW16" s="13">
        <f>1/1000*(SUM('[1]4407Imp'!AU$47:AU$47)+SUM('[1]4407Imp'!AU$105:AU$105))</f>
        <v>6.4404015999999994E-2</v>
      </c>
      <c r="AX16" s="13">
        <f>1/1000*(SUM('[1]4407Imp'!AV$47:AV$47)+SUM('[1]4407Imp'!AV$105:AV$105))</f>
        <v>6.9418999999999995E-2</v>
      </c>
      <c r="AY16" s="13">
        <f>1/1000*(SUM('[1]4407Imp'!AW$47:AW$47)+SUM('[1]4407Imp'!AW$105:AW$105))</f>
        <v>8.7724938999999988E-2</v>
      </c>
      <c r="AZ16" s="13">
        <f>1/1000*(SUM('[1]4407Imp'!AX$47:AX$47)+SUM('[1]4407Imp'!AX$105:AX$105))</f>
        <v>3.6868750999999998E-2</v>
      </c>
      <c r="BA16" s="13">
        <f>1/1000*(SUM('[1]4407Imp'!AY$47:AY$47)+SUM('[1]4407Imp'!AY$105:AY$105))</f>
        <v>2.3733000000000001E-2</v>
      </c>
      <c r="BB16" s="13">
        <f>1/1000*(SUM('[1]4407Imp'!AZ$47:AZ$47)+SUM('[1]4407Imp'!AZ$105:AZ$105))</f>
        <v>2.4150999999999999E-2</v>
      </c>
      <c r="BC16" s="15">
        <f>1/1000*(SUM('[1]4407Imp'!BA$47:BA$47)+SUM('[1]4407Imp'!BA$105:BA$105))</f>
        <v>0</v>
      </c>
      <c r="BD16" s="302"/>
    </row>
    <row r="17" spans="2:56">
      <c r="B17" s="5" t="s">
        <v>25</v>
      </c>
      <c r="C17" s="48">
        <f>1/$A$1*'[1]4407Imp'!$B$109</f>
        <v>0.14941940000000001</v>
      </c>
      <c r="D17" s="11">
        <f>1/$A$1*'[1]4407Imp'!$C$109</f>
        <v>0.18697959999999997</v>
      </c>
      <c r="E17" s="11">
        <f>1/$A$1*'[1]4407Imp'!$D$109</f>
        <v>0.20735801719999997</v>
      </c>
      <c r="F17" s="11">
        <f>1/$A$1*'[1]4407Imp'!$E$109</f>
        <v>0.16753862319999999</v>
      </c>
      <c r="G17" s="11">
        <f>1/$A$1*'[1]4407Imp'!$F$109</f>
        <v>0.15849399999999997</v>
      </c>
      <c r="H17" s="11">
        <f>1/$A$1*'[1]4407Imp'!$G$109</f>
        <v>0.13333427109999998</v>
      </c>
      <c r="I17" s="11">
        <f>1/$A$1*'[1]4407Imp'!$H$109</f>
        <v>0.11638</v>
      </c>
      <c r="J17" s="40">
        <f>1/$A$1*'[1]4407Imp'!$I$109</f>
        <v>0.10740594559999998</v>
      </c>
      <c r="K17" s="40">
        <f>1/$A$1*'[1]4407Imp'!J$109</f>
        <v>5.5285119999999993E-2</v>
      </c>
      <c r="L17" s="11">
        <f>1/$A$1*'[1]4407Imp'!K$109</f>
        <v>2.4138074000000002E-2</v>
      </c>
      <c r="M17" s="11">
        <f>1/$A$1*'[1]4407Imp'!L$109</f>
        <v>8.438059999999999E-3</v>
      </c>
      <c r="N17" s="11">
        <f>1/$A$1*'[1]4407Imp'!M$109</f>
        <v>7.4553663999999973E-3</v>
      </c>
      <c r="O17" s="11">
        <f>1/$A$1*'[1]4407Imp'!N$109</f>
        <v>6.9317084800000007E-3</v>
      </c>
      <c r="P17" s="11">
        <f>1/$A$1*'[1]4407Imp'!O$109</f>
        <v>4.8066800999999994E-3</v>
      </c>
      <c r="Q17" s="11">
        <f>1/$A$1*'[1]4407Imp'!P$109</f>
        <v>2.0569849999999999E-3</v>
      </c>
      <c r="R17" s="11">
        <f>1/$A$1*'[1]4407Imp'!Q$109</f>
        <v>3.2408977599999991E-3</v>
      </c>
      <c r="S17" s="11">
        <f>1/$A$1*'[1]4407Imp'!R$109</f>
        <v>1.9039396199999998E-3</v>
      </c>
      <c r="T17" s="11">
        <f>1/$A$1*'[1]4407Imp'!S$109</f>
        <v>4.081702399999998E-3</v>
      </c>
      <c r="U17" s="11">
        <f>1/$A$1*'[1]4407Imp'!T$109</f>
        <v>4.2386099999999994E-3</v>
      </c>
      <c r="V17" s="11">
        <f>1/$A$1*'[1]4407Imp'!U$109</f>
        <v>4.0508845999999996E-3</v>
      </c>
      <c r="W17" s="11">
        <f>1/$A$1*'[1]4407Imp'!V$109</f>
        <v>3.2704281799999994E-3</v>
      </c>
      <c r="X17" s="11">
        <f>1/$A$1*'[1]4407Imp'!W$109</f>
        <v>2.3365033999999999E-3</v>
      </c>
      <c r="Y17" s="11">
        <f>1/$A$1*'[1]4407Imp'!X$109</f>
        <v>2.399880238E-3</v>
      </c>
      <c r="Z17" s="11">
        <f>1/$A$1*'[1]4407Imp'!Y$109</f>
        <v>1.6475200000000002E-3</v>
      </c>
      <c r="AA17" s="11">
        <f>1/$A$1*'[1]4407Imp'!Z$109</f>
        <v>1.1892999999999999E-3</v>
      </c>
      <c r="AB17" s="11">
        <f>1/$A$1*'[1]4407Imp'!AA$109</f>
        <v>0</v>
      </c>
      <c r="AC17" s="4"/>
      <c r="AD17" s="309">
        <f>1/1000*'[1]4407Imp'!AB$109</f>
        <v>5.4998000000000005E-2</v>
      </c>
      <c r="AE17" s="11">
        <f>1/1000*'[1]4407Imp'!AC$109</f>
        <v>6.5338271999999989E-2</v>
      </c>
      <c r="AF17" s="11">
        <f>1/1000*'[1]4407Imp'!AD$109</f>
        <v>7.6439462000000014E-2</v>
      </c>
      <c r="AG17" s="11">
        <f>1/1000*'[1]4407Imp'!AE$109</f>
        <v>6.1072321000000013E-2</v>
      </c>
      <c r="AH17" s="11">
        <f>1/1000*'[1]4407Imp'!AF$109</f>
        <v>5.0828999999999999E-2</v>
      </c>
      <c r="AI17" s="11">
        <f>1/1000*'[1]4407Imp'!AG$109</f>
        <v>4.9876000000000004E-2</v>
      </c>
      <c r="AJ17" s="11">
        <f>1/1000*'[1]4407Imp'!AH$109</f>
        <v>4.5473000000000006E-2</v>
      </c>
      <c r="AK17" s="11">
        <f>1/1000*'[1]4407Imp'!AI$109</f>
        <v>4.227800000000001E-2</v>
      </c>
      <c r="AL17" s="11">
        <f>1/1000*'[1]4407Imp'!AJ$109</f>
        <v>2.2637000000000001E-2</v>
      </c>
      <c r="AM17" s="11">
        <f>1/1000*'[1]4407Imp'!AK$109</f>
        <v>1.0011000000000001E-2</v>
      </c>
      <c r="AN17" s="11">
        <f>1/1000*'[1]4407Imp'!AL$109</f>
        <v>3.7440000000000004E-3</v>
      </c>
      <c r="AO17" s="11">
        <f>1/1000*'[1]4407Imp'!AM$109</f>
        <v>3.444E-3</v>
      </c>
      <c r="AP17" s="11">
        <f>1/1000*'[1]4407Imp'!AN$109</f>
        <v>3.3300000000000001E-3</v>
      </c>
      <c r="AQ17" s="11">
        <f>1/1000*'[1]4407Imp'!AO$109</f>
        <v>2.3400000000000001E-3</v>
      </c>
      <c r="AR17" s="11">
        <f>1/1000*'[1]4407Imp'!AP$109</f>
        <v>2.5800890000000003E-3</v>
      </c>
      <c r="AS17" s="11">
        <f>1/1000*'[1]4407Imp'!AQ$109</f>
        <v>2.2669999999999999E-3</v>
      </c>
      <c r="AT17" s="11">
        <f>1/1000*'[1]4407Imp'!AR$109</f>
        <v>1.2330000000000002E-3</v>
      </c>
      <c r="AU17" s="11">
        <f>1/1000*'[1]4407Imp'!AS$109</f>
        <v>2.2290000000000001E-3</v>
      </c>
      <c r="AV17" s="11">
        <f>1/1000*'[1]4407Imp'!AT$109</f>
        <v>2.0730000000000002E-3</v>
      </c>
      <c r="AW17" s="11">
        <f>1/1000*'[1]4407Imp'!AU$109</f>
        <v>3.0678839999999999E-3</v>
      </c>
      <c r="AX17" s="11">
        <f>1/1000*'[1]4407Imp'!AV$109</f>
        <v>2.0739999999999999E-3</v>
      </c>
      <c r="AY17" s="11">
        <f>1/1000*'[1]4407Imp'!AW$109</f>
        <v>2.3618229999999999E-3</v>
      </c>
      <c r="AZ17" s="11">
        <f>1/1000*'[1]4407Imp'!AX$109</f>
        <v>2.628891E-3</v>
      </c>
      <c r="BA17" s="11">
        <f>1/1000*'[1]4407Imp'!AY$109</f>
        <v>1.8080000000000001E-3</v>
      </c>
      <c r="BB17" s="11">
        <f>1/1000*'[1]4407Imp'!AZ$109</f>
        <v>1.4119999999999998E-3</v>
      </c>
      <c r="BC17" s="10">
        <f>1/1000*'[1]4407Imp'!BA$109</f>
        <v>0</v>
      </c>
      <c r="BD17" s="302"/>
    </row>
    <row r="18" spans="2:56">
      <c r="B18" s="5" t="s">
        <v>97</v>
      </c>
      <c r="C18" s="48">
        <f>1/$A$1*'[1]4407Imp'!$B$138</f>
        <v>0.16219199999999998</v>
      </c>
      <c r="D18" s="11">
        <f>1/$A$1*'[1]4407Imp'!$C$138</f>
        <v>0.155386</v>
      </c>
      <c r="E18" s="11">
        <f>1/$A$1*'[1]4407Imp'!$D$138</f>
        <v>0.13055900000000001</v>
      </c>
      <c r="F18" s="11">
        <f>1/$A$1*'[1]4407Imp'!$E$138</f>
        <v>0.11238155860000001</v>
      </c>
      <c r="G18" s="11">
        <f>1/$A$1*'[1]4407Imp'!$F$138</f>
        <v>0.12175399999999999</v>
      </c>
      <c r="H18" s="11">
        <f>1/$A$1*'[1]4407Imp'!$G$138</f>
        <v>0.10398701760000001</v>
      </c>
      <c r="I18" s="11">
        <f>1/$A$1*'[1]4407Imp'!$H$138</f>
        <v>0.12486830029999998</v>
      </c>
      <c r="J18" s="40">
        <f>1/$A$1*'[1]4407Imp'!$I$138</f>
        <v>0.14191842699999999</v>
      </c>
      <c r="K18" s="40">
        <f>1/$A$1*'[1]4407Imp'!J$138</f>
        <v>9.2049830000000013E-2</v>
      </c>
      <c r="L18" s="11">
        <f>1/$A$1*'[1]4407Imp'!K$138</f>
        <v>7.9028000000000001E-2</v>
      </c>
      <c r="M18" s="11">
        <f>1/$A$1*'[1]4407Imp'!L$138</f>
        <v>6.2178999999999984E-2</v>
      </c>
      <c r="N18" s="11">
        <f>1/$A$1*'[1]4407Imp'!M$138</f>
        <v>5.1126999999999999E-2</v>
      </c>
      <c r="O18" s="11">
        <f>1/$A$1*'[1]4407Imp'!N$138</f>
        <v>5.7589999999999995E-2</v>
      </c>
      <c r="P18" s="11">
        <f>1/$A$1*'[1]4407Imp'!O$138</f>
        <v>4.704499999999999E-2</v>
      </c>
      <c r="Q18" s="11">
        <f>1/$A$1*'[1]4407Imp'!P$138</f>
        <v>4.9563933999999997E-2</v>
      </c>
      <c r="R18" s="11">
        <f>1/$A$1*'[1]4407Imp'!Q$138</f>
        <v>4.1239249359999994E-2</v>
      </c>
      <c r="S18" s="11">
        <f>1/$A$1*'[1]4407Imp'!R$138</f>
        <v>2.8662999999999998E-2</v>
      </c>
      <c r="T18" s="11">
        <f>1/$A$1*'[1]4407Imp'!S$138</f>
        <v>3.7054621999999995E-2</v>
      </c>
      <c r="U18" s="11">
        <f>1/$A$1*'[1]4407Imp'!T$138</f>
        <v>3.0617999999999992E-2</v>
      </c>
      <c r="V18" s="11">
        <f>1/$A$1*'[1]4407Imp'!U$138</f>
        <v>4.5076016999999996E-2</v>
      </c>
      <c r="W18" s="11">
        <f>1/$A$1*'[1]4407Imp'!V$138</f>
        <v>3.9174744719999988E-2</v>
      </c>
      <c r="X18" s="11">
        <f>1/$A$1*'[1]4407Imp'!W$138</f>
        <v>2.7945952999999996E-2</v>
      </c>
      <c r="Y18" s="11">
        <f>1/$A$1*'[1]4407Imp'!X$138</f>
        <v>2.3427885739999994E-2</v>
      </c>
      <c r="Z18" s="11">
        <f>1/$A$1*'[1]4407Imp'!Y$138</f>
        <v>2.5513039999999994E-2</v>
      </c>
      <c r="AA18" s="11">
        <f>1/$A$1*'[1]4407Imp'!Z$138</f>
        <v>1.8324460000000001E-2</v>
      </c>
      <c r="AB18" s="11">
        <f>1/$A$1*'[1]4407Imp'!AA$138</f>
        <v>0</v>
      </c>
      <c r="AC18" s="4"/>
      <c r="AD18" s="309">
        <f>1/1000*'[1]4407Imp'!AB$138</f>
        <v>4.2127000000000005E-2</v>
      </c>
      <c r="AE18" s="11">
        <f>1/1000*'[1]4407Imp'!AC$138</f>
        <v>3.8071005999999998E-2</v>
      </c>
      <c r="AF18" s="11">
        <f>1/1000*'[1]4407Imp'!AD$138</f>
        <v>3.3293306999999994E-2</v>
      </c>
      <c r="AG18" s="11">
        <f>1/1000*'[1]4407Imp'!AE$138</f>
        <v>2.8858209999999999E-2</v>
      </c>
      <c r="AH18" s="11">
        <f>1/1000*'[1]4407Imp'!AF$138</f>
        <v>3.2528999999999995E-2</v>
      </c>
      <c r="AI18" s="11">
        <f>1/1000*'[1]4407Imp'!AG$138</f>
        <v>3.1555E-2</v>
      </c>
      <c r="AJ18" s="11">
        <f>1/1000*'[1]4407Imp'!AH$138</f>
        <v>4.3788000000000014E-2</v>
      </c>
      <c r="AK18" s="11">
        <f>1/1000*'[1]4407Imp'!AI$138</f>
        <v>5.3342000000000007E-2</v>
      </c>
      <c r="AL18" s="11">
        <f>1/1000*'[1]4407Imp'!AJ$138</f>
        <v>3.8370000000000001E-2</v>
      </c>
      <c r="AM18" s="11">
        <f>1/1000*'[1]4407Imp'!AK$138</f>
        <v>3.1120000000000002E-2</v>
      </c>
      <c r="AN18" s="11">
        <f>1/1000*'[1]4407Imp'!AL$138</f>
        <v>2.5304000000000004E-2</v>
      </c>
      <c r="AO18" s="11">
        <f>1/1000*'[1]4407Imp'!AM$138</f>
        <v>2.4886999999999999E-2</v>
      </c>
      <c r="AP18" s="11">
        <f>1/1000*'[1]4407Imp'!AN$138</f>
        <v>3.0539000000000004E-2</v>
      </c>
      <c r="AQ18" s="11">
        <f>1/1000*'[1]4407Imp'!AO$138</f>
        <v>2.4006E-2</v>
      </c>
      <c r="AR18" s="11">
        <f>1/1000*'[1]4407Imp'!AP$138</f>
        <v>2.3860938999999998E-2</v>
      </c>
      <c r="AS18" s="11">
        <f>1/1000*'[1]4407Imp'!AQ$138</f>
        <v>1.9935999999999999E-2</v>
      </c>
      <c r="AT18" s="11">
        <f>1/1000*'[1]4407Imp'!AR$138</f>
        <v>1.3681E-2</v>
      </c>
      <c r="AU18" s="11">
        <f>1/1000*'[1]4407Imp'!AS$138</f>
        <v>1.737E-2</v>
      </c>
      <c r="AV18" s="11">
        <f>1/1000*'[1]4407Imp'!AT$138</f>
        <v>1.7284000000000001E-2</v>
      </c>
      <c r="AW18" s="11">
        <f>1/1000*'[1]4407Imp'!AU$138</f>
        <v>1.6286041999999997E-2</v>
      </c>
      <c r="AX18" s="11">
        <f>1/1000*'[1]4407Imp'!AV$138</f>
        <v>1.1496000000000001E-2</v>
      </c>
      <c r="AY18" s="11">
        <f>1/1000*'[1]4407Imp'!AW$138</f>
        <v>1.0141855999999999E-2</v>
      </c>
      <c r="AZ18" s="11">
        <f>1/1000*'[1]4407Imp'!AX$138</f>
        <v>1.0596728E-2</v>
      </c>
      <c r="BA18" s="11">
        <f>1/1000*'[1]4407Imp'!AY$138</f>
        <v>9.3270000000000002E-3</v>
      </c>
      <c r="BB18" s="11">
        <f>1/1000*'[1]4407Imp'!AZ$138</f>
        <v>6.6670000000000002E-3</v>
      </c>
      <c r="BC18" s="10">
        <f>1/1000*'[1]4407Imp'!BA$138</f>
        <v>0</v>
      </c>
      <c r="BD18" s="302"/>
    </row>
    <row r="19" spans="2:56">
      <c r="B19" s="5" t="s">
        <v>29</v>
      </c>
      <c r="C19" s="48">
        <f>1/$A$1*'[1]4407Imp'!$B$253</f>
        <v>0</v>
      </c>
      <c r="D19" s="11">
        <f>1/$A$1*'[1]4407Imp'!$C$253</f>
        <v>0</v>
      </c>
      <c r="E19" s="11">
        <f>1/$A$1*'[1]4407Imp'!$D$253</f>
        <v>6.0520019999999993E-4</v>
      </c>
      <c r="F19" s="11">
        <f>1/$A$1*'[1]4407Imp'!$E$253</f>
        <v>4.6099999999999993E-4</v>
      </c>
      <c r="G19" s="11">
        <f>1/$A$1*'[1]4407Imp'!$F$253</f>
        <v>5.8499999999999991E-4</v>
      </c>
      <c r="H19" s="11">
        <f>1/$A$1*'[1]4407Imp'!$G$253</f>
        <v>4.0379999999999991E-3</v>
      </c>
      <c r="I19" s="11">
        <f>1/$A$1*'[1]4407Imp'!$H$253</f>
        <v>5.0659999999999985E-3</v>
      </c>
      <c r="J19" s="40">
        <f>1/$A$1*'[1]4407Imp'!$I$253</f>
        <v>7.747854299999999E-3</v>
      </c>
      <c r="K19" s="40">
        <f>1/$A$1*'[1]4407Imp'!J$253</f>
        <v>7.9686079999999986E-3</v>
      </c>
      <c r="L19" s="11">
        <f>1/$A$1*'[1]4407Imp'!K$253</f>
        <v>9.1059399999999999E-3</v>
      </c>
      <c r="M19" s="11">
        <f>1/$A$1*'[1]4407Imp'!L$253</f>
        <v>1.8861714200000001E-2</v>
      </c>
      <c r="N19" s="11">
        <f>1/$A$1*'[1]4407Imp'!M$253</f>
        <v>3.0226421999999996E-2</v>
      </c>
      <c r="O19" s="11">
        <f>1/$A$1*'[1]4407Imp'!N$253</f>
        <v>4.114350084E-2</v>
      </c>
      <c r="P19" s="11">
        <f>1/$A$1*'[1]4407Imp'!O$253</f>
        <v>4.5984999999999998E-2</v>
      </c>
      <c r="Q19" s="11">
        <f>1/$A$1*'[1]4407Imp'!P$253</f>
        <v>4.4697353399999994E-2</v>
      </c>
      <c r="R19" s="11">
        <f>1/$A$1*'[1]4407Imp'!Q$253</f>
        <v>4.213076159999999E-2</v>
      </c>
      <c r="S19" s="11">
        <f>1/$A$1*'[1]4407Imp'!R$253</f>
        <v>4.3796992959999989E-2</v>
      </c>
      <c r="T19" s="11">
        <f>1/$A$1*'[1]4407Imp'!S$253</f>
        <v>4.6355876499999983E-2</v>
      </c>
      <c r="U19" s="11">
        <f>1/$A$1*'[1]4407Imp'!T$253</f>
        <v>5.0308239999999983E-2</v>
      </c>
      <c r="V19" s="11">
        <f>1/$A$1*'[1]4407Imp'!U$253</f>
        <v>4.9489423200000007E-2</v>
      </c>
      <c r="W19" s="11">
        <f>1/$A$1*'[1]4407Imp'!V$253</f>
        <v>6.1184055999999994E-2</v>
      </c>
      <c r="X19" s="11">
        <f>1/$A$1*'[1]4407Imp'!W$253</f>
        <v>5.4469451399999994E-2</v>
      </c>
      <c r="Y19" s="11">
        <f>1/$A$1*'[1]4407Imp'!X$253</f>
        <v>1.8623431399999994E-2</v>
      </c>
      <c r="Z19" s="11">
        <f>1/$A$1*'[1]4407Imp'!Y$253</f>
        <v>7.3499999999999972E-3</v>
      </c>
      <c r="AA19" s="11">
        <f>1/$A$1*'[1]4407Imp'!Z$253</f>
        <v>6.4989399999999973E-3</v>
      </c>
      <c r="AB19" s="11">
        <f>1/$A$1*'[1]4407Imp'!AA$253</f>
        <v>0</v>
      </c>
      <c r="AC19" s="4"/>
      <c r="AD19" s="309">
        <f>1/1000*'[1]4407Imp'!AB$253</f>
        <v>0</v>
      </c>
      <c r="AE19" s="11">
        <f>1/1000*'[1]4407Imp'!AC$253</f>
        <v>0</v>
      </c>
      <c r="AF19" s="11">
        <f>1/1000*'[1]4407Imp'!AD$253</f>
        <v>1.84224E-4</v>
      </c>
      <c r="AG19" s="11">
        <f>1/1000*'[1]4407Imp'!AE$253</f>
        <v>1.7603199999999998E-4</v>
      </c>
      <c r="AH19" s="11">
        <f>1/1000*'[1]4407Imp'!AF$253</f>
        <v>3.0800000000000001E-4</v>
      </c>
      <c r="AI19" s="11">
        <f>1/1000*'[1]4407Imp'!AG$253</f>
        <v>2.3090000000000003E-3</v>
      </c>
      <c r="AJ19" s="11">
        <f>1/1000*'[1]4407Imp'!AH$253</f>
        <v>2.9039999999999999E-3</v>
      </c>
      <c r="AK19" s="11">
        <f>1/1000*'[1]4407Imp'!AI$253</f>
        <v>4.9179999999999996E-3</v>
      </c>
      <c r="AL19" s="11">
        <f>1/1000*'[1]4407Imp'!AJ$253</f>
        <v>5.3210000000000002E-3</v>
      </c>
      <c r="AM19" s="11">
        <f>1/1000*'[1]4407Imp'!AK$253</f>
        <v>5.1989999999999996E-3</v>
      </c>
      <c r="AN19" s="11">
        <f>1/1000*'[1]4407Imp'!AL$253</f>
        <v>7.1400000000000005E-3</v>
      </c>
      <c r="AO19" s="11">
        <f>1/1000*'[1]4407Imp'!AM$253</f>
        <v>1.0612999999999999E-2</v>
      </c>
      <c r="AP19" s="11">
        <f>1/1000*'[1]4407Imp'!AN$253</f>
        <v>1.2195000000000001E-2</v>
      </c>
      <c r="AQ19" s="11">
        <f>1/1000*'[1]4407Imp'!AO$253</f>
        <v>1.4124000000000003E-2</v>
      </c>
      <c r="AR19" s="11">
        <f>1/1000*'[1]4407Imp'!AP$253</f>
        <v>1.7613910999999999E-2</v>
      </c>
      <c r="AS19" s="11">
        <f>1/1000*'[1]4407Imp'!AQ$253</f>
        <v>1.7697000000000001E-2</v>
      </c>
      <c r="AT19" s="11">
        <f>1/1000*'[1]4407Imp'!AR$253</f>
        <v>1.8786000000000001E-2</v>
      </c>
      <c r="AU19" s="11">
        <f>1/1000*'[1]4407Imp'!AS$253</f>
        <v>2.3636000000000001E-2</v>
      </c>
      <c r="AV19" s="11">
        <f>1/1000*'[1]4407Imp'!AT$253</f>
        <v>2.7527000000000003E-2</v>
      </c>
      <c r="AW19" s="11">
        <f>1/1000*'[1]4407Imp'!AU$253</f>
        <v>2.9547625999999997E-2</v>
      </c>
      <c r="AX19" s="11">
        <f>1/1000*'[1]4407Imp'!AV$253</f>
        <v>3.3185000000000006E-2</v>
      </c>
      <c r="AY19" s="11">
        <f>1/1000*'[1]4407Imp'!AW$253</f>
        <v>3.4647019000000001E-2</v>
      </c>
      <c r="AZ19" s="11">
        <f>1/1000*'[1]4407Imp'!AX$253</f>
        <v>7.2383719999999999E-3</v>
      </c>
      <c r="BA19" s="11">
        <f>1/1000*'[1]4407Imp'!AY$253</f>
        <v>1.9870000000000001E-3</v>
      </c>
      <c r="BB19" s="11">
        <f>1/1000*'[1]4407Imp'!AZ$253</f>
        <v>1.488E-3</v>
      </c>
      <c r="BC19" s="10">
        <f>1/1000*'[1]4407Imp'!BA$253</f>
        <v>0</v>
      </c>
      <c r="BD19" s="302"/>
    </row>
    <row r="20" spans="2:56">
      <c r="B20" s="8" t="s">
        <v>22</v>
      </c>
      <c r="C20" s="49">
        <f t="shared" ref="C20:N20" si="5">SUM(C15:C15)-SUM(C16:C19)</f>
        <v>0</v>
      </c>
      <c r="D20" s="41">
        <f t="shared" si="5"/>
        <v>0</v>
      </c>
      <c r="E20" s="41">
        <f t="shared" si="5"/>
        <v>1.7005784000000412E-3</v>
      </c>
      <c r="F20" s="41">
        <f t="shared" si="5"/>
        <v>2.3515244000001378E-3</v>
      </c>
      <c r="G20" s="41">
        <f t="shared" si="5"/>
        <v>3.9510000000000378E-3</v>
      </c>
      <c r="H20" s="41">
        <f t="shared" si="5"/>
        <v>6.394363000000014E-3</v>
      </c>
      <c r="I20" s="41">
        <f t="shared" si="5"/>
        <v>2.9246335999999484E-3</v>
      </c>
      <c r="J20" s="42">
        <f t="shared" si="5"/>
        <v>8.7849215999999952E-3</v>
      </c>
      <c r="K20" s="42">
        <f t="shared" si="5"/>
        <v>1.047215857142858E-2</v>
      </c>
      <c r="L20" s="41">
        <f t="shared" si="5"/>
        <v>7.3006000000000459E-3</v>
      </c>
      <c r="M20" s="41">
        <f t="shared" si="5"/>
        <v>9.5892215000000225E-3</v>
      </c>
      <c r="N20" s="41">
        <f t="shared" si="5"/>
        <v>1.0999816800000034E-2</v>
      </c>
      <c r="O20" s="41">
        <f t="shared" ref="O20:AB20" si="6">SUM(O15:O15)-SUM(O16:O19)</f>
        <v>1.0926596400000016E-2</v>
      </c>
      <c r="P20" s="41">
        <f t="shared" si="6"/>
        <v>7.058598000000027E-3</v>
      </c>
      <c r="Q20" s="41">
        <f t="shared" si="6"/>
        <v>8.7594262000000034E-3</v>
      </c>
      <c r="R20" s="41">
        <f t="shared" si="6"/>
        <v>1.2792815660000012E-2</v>
      </c>
      <c r="S20" s="41">
        <f t="shared" si="6"/>
        <v>1.4687003820000044E-2</v>
      </c>
      <c r="T20" s="41">
        <f t="shared" si="6"/>
        <v>1.1354894199999965E-2</v>
      </c>
      <c r="U20" s="41">
        <f t="shared" si="6"/>
        <v>1.5532668333333333E-2</v>
      </c>
      <c r="V20" s="41">
        <f t="shared" si="6"/>
        <v>1.0949688685714276E-2</v>
      </c>
      <c r="W20" s="41">
        <f t="shared" si="6"/>
        <v>1.9940899900000031E-2</v>
      </c>
      <c r="X20" s="41">
        <f t="shared" si="6"/>
        <v>1.1055291800000006E-2</v>
      </c>
      <c r="Y20" s="41">
        <f t="shared" si="6"/>
        <v>1.1166010640400015E-2</v>
      </c>
      <c r="Z20" s="41">
        <f t="shared" si="6"/>
        <v>8.5499400000000059E-3</v>
      </c>
      <c r="AA20" s="41">
        <f t="shared" si="6"/>
        <v>8.9474000000000012E-3</v>
      </c>
      <c r="AB20" s="41">
        <f t="shared" si="6"/>
        <v>0</v>
      </c>
      <c r="AC20" s="4"/>
      <c r="AD20" s="69">
        <f t="shared" ref="AD20:BC20" si="7">SUM(AD15:AD15)-SUM(AD16:AD19)</f>
        <v>0</v>
      </c>
      <c r="AE20" s="43">
        <f t="shared" si="7"/>
        <v>0</v>
      </c>
      <c r="AF20" s="43">
        <f t="shared" si="7"/>
        <v>7.6002399999997028E-4</v>
      </c>
      <c r="AG20" s="43">
        <f t="shared" si="7"/>
        <v>1.247987000000006E-3</v>
      </c>
      <c r="AH20" s="43">
        <f t="shared" si="7"/>
        <v>1.1709999999999915E-3</v>
      </c>
      <c r="AI20" s="43">
        <f t="shared" si="7"/>
        <v>1.7170000000000102E-3</v>
      </c>
      <c r="AJ20" s="43">
        <f t="shared" si="7"/>
        <v>1.4470000000000316E-3</v>
      </c>
      <c r="AK20" s="43">
        <f t="shared" si="7"/>
        <v>3.7410000000000221E-3</v>
      </c>
      <c r="AL20" s="43">
        <f t="shared" si="7"/>
        <v>4.6459999999999835E-3</v>
      </c>
      <c r="AM20" s="43">
        <f t="shared" si="7"/>
        <v>3.3670000000000089E-3</v>
      </c>
      <c r="AN20" s="43">
        <f t="shared" si="7"/>
        <v>4.0190000000000226E-3</v>
      </c>
      <c r="AO20" s="43">
        <f t="shared" si="7"/>
        <v>6.9240000000000135E-3</v>
      </c>
      <c r="AP20" s="43">
        <f t="shared" si="7"/>
        <v>6.0579999999999939E-3</v>
      </c>
      <c r="AQ20" s="43">
        <f t="shared" si="7"/>
        <v>4.1390000000000177E-3</v>
      </c>
      <c r="AR20" s="43">
        <f t="shared" si="7"/>
        <v>5.4751850000000213E-3</v>
      </c>
      <c r="AS20" s="43">
        <f t="shared" si="7"/>
        <v>6.4720000000000055E-3</v>
      </c>
      <c r="AT20" s="43">
        <f t="shared" si="7"/>
        <v>5.758000000000027E-3</v>
      </c>
      <c r="AU20" s="43">
        <f t="shared" si="7"/>
        <v>6.2259999999999954E-3</v>
      </c>
      <c r="AV20" s="43">
        <f t="shared" si="7"/>
        <v>5.3649999999999948E-3</v>
      </c>
      <c r="AW20" s="43">
        <f t="shared" si="7"/>
        <v>6.7687000000000025E-3</v>
      </c>
      <c r="AX20" s="43">
        <f t="shared" si="7"/>
        <v>7.047999999999971E-3</v>
      </c>
      <c r="AY20" s="43">
        <f t="shared" si="7"/>
        <v>7.6461760000000323E-3</v>
      </c>
      <c r="AZ20" s="43">
        <f t="shared" si="7"/>
        <v>7.211374999999999E-3</v>
      </c>
      <c r="BA20" s="43">
        <f t="shared" si="7"/>
        <v>4.3139999999999984E-3</v>
      </c>
      <c r="BB20" s="43">
        <f t="shared" si="7"/>
        <v>4.1839999999999863E-3</v>
      </c>
      <c r="BC20" s="58">
        <f t="shared" si="7"/>
        <v>0</v>
      </c>
      <c r="BD20" s="302"/>
    </row>
    <row r="21" spans="2:56" ht="17.149999999999999" customHeight="1">
      <c r="B21" s="16" t="s">
        <v>212</v>
      </c>
      <c r="C21" s="30">
        <f>1/$A$1*'[1]4407Imp'!$B$264</f>
        <v>3.5303999999999991E-3</v>
      </c>
      <c r="D21" s="32">
        <f>1/$A$1*'[1]4407Imp'!$C$264</f>
        <v>4.9499999999999995E-3</v>
      </c>
      <c r="E21" s="32">
        <f>1/$A$1*'[1]4407Imp'!$D$264</f>
        <v>9.7406787999999994E-3</v>
      </c>
      <c r="F21" s="32">
        <f>1/$A$1*'[1]4407Imp'!$E$264</f>
        <v>1.4899984999999999E-2</v>
      </c>
      <c r="G21" s="32">
        <f>1/$A$1*'[1]4407Imp'!$F$264</f>
        <v>2.4864999999999998E-2</v>
      </c>
      <c r="H21" s="32">
        <f>1/$A$1*'[1]4407Imp'!$G$264</f>
        <v>3.1765629499999996E-2</v>
      </c>
      <c r="I21" s="32">
        <f>1/$A$1*'[1]4407Imp'!$H$264</f>
        <v>4.0333002300000004E-2</v>
      </c>
      <c r="J21" s="36">
        <f>1/$A$1*'[1]4407Imp'!$I$264</f>
        <v>3.5983256899999996E-2</v>
      </c>
      <c r="K21" s="36">
        <f>1/$A$1*'[1]4407Imp'!J$264</f>
        <v>4.1278638000000006E-2</v>
      </c>
      <c r="L21" s="32">
        <f>1/$A$1*'[1]4407Imp'!K$264</f>
        <v>5.8587174748571412E-2</v>
      </c>
      <c r="M21" s="32">
        <f>1/$A$1*'[1]4407Imp'!L$264</f>
        <v>6.4547967299999995E-2</v>
      </c>
      <c r="N21" s="32">
        <f>1/$A$1*'[1]4407Imp'!M$264</f>
        <v>9.083385519999998E-2</v>
      </c>
      <c r="O21" s="32">
        <f>1/$A$1*'[1]4407Imp'!N$264</f>
        <v>0.19379480575999997</v>
      </c>
      <c r="P21" s="32">
        <f>1/$A$1*'[1]4407Imp'!O$264</f>
        <v>0.30956785749999993</v>
      </c>
      <c r="Q21" s="32">
        <f>1/$A$1*'[1]4407Imp'!P$264</f>
        <v>0.31097065999999995</v>
      </c>
      <c r="R21" s="32">
        <f>1/$A$1*'[1]4407Imp'!Q$264</f>
        <v>0.53141703395999995</v>
      </c>
      <c r="S21" s="32">
        <f>1/$A$1*'[1]4407Imp'!R$264</f>
        <v>0.6918451916199998</v>
      </c>
      <c r="T21" s="32">
        <f>1/$A$1*'[1]4407Imp'!S$264</f>
        <v>0.78377130120000016</v>
      </c>
      <c r="U21" s="32">
        <f>1/$A$1*'[1]4407Imp'!T$264</f>
        <v>0.72000224333333351</v>
      </c>
      <c r="V21" s="32">
        <f>1/$A$1*'[1]4407Imp'!U$264</f>
        <v>0.53757428109047622</v>
      </c>
      <c r="W21" s="32">
        <f>1/$A$1*'[1]4407Imp'!V$264</f>
        <v>0.76073334971999984</v>
      </c>
      <c r="X21" s="32">
        <f>1/$A$1*'[1]4407Imp'!W$264</f>
        <v>0.52332659959999994</v>
      </c>
      <c r="Y21" s="32">
        <f>1/$A$1*'[1]4407Imp'!X$264</f>
        <v>0.42063179164999992</v>
      </c>
      <c r="Z21" s="32">
        <f>1/$A$1*'[1]4407Imp'!Y$264</f>
        <v>0.43431976</v>
      </c>
      <c r="AA21" s="32">
        <f>1/$A$1*'[1]4407Imp'!Z$264</f>
        <v>0.41140399999999988</v>
      </c>
      <c r="AB21" s="32">
        <f>1/$A$1*'[1]4407Imp'!AA$264</f>
        <v>0</v>
      </c>
      <c r="AC21" s="14"/>
      <c r="AD21" s="308">
        <f>1/1000*'[1]4407Imp'!AB$264</f>
        <v>2.0830000000000002E-3</v>
      </c>
      <c r="AE21" s="32">
        <f>1/1000*'[1]4407Imp'!AC$264</f>
        <v>1.9994850000000001E-3</v>
      </c>
      <c r="AF21" s="32">
        <f>1/1000*'[1]4407Imp'!AD$264</f>
        <v>4.121315999999999E-3</v>
      </c>
      <c r="AG21" s="32">
        <f>1/1000*'[1]4407Imp'!AE$264</f>
        <v>6.1251999999999999E-3</v>
      </c>
      <c r="AH21" s="32">
        <f>1/1000*'[1]4407Imp'!AF$264</f>
        <v>9.1710000000000021E-3</v>
      </c>
      <c r="AI21" s="32">
        <f>1/1000*'[1]4407Imp'!AG$264</f>
        <v>1.1174999999999999E-2</v>
      </c>
      <c r="AJ21" s="32">
        <f>1/1000*'[1]4407Imp'!AH$264</f>
        <v>1.3812E-2</v>
      </c>
      <c r="AK21" s="32">
        <f>1/1000*'[1]4407Imp'!AI$264</f>
        <v>1.4702000000000002E-2</v>
      </c>
      <c r="AL21" s="32">
        <f>1/1000*'[1]4407Imp'!AJ$264</f>
        <v>1.5979E-2</v>
      </c>
      <c r="AM21" s="32">
        <f>1/1000*'[1]4407Imp'!AK$264</f>
        <v>2.0059000000000004E-2</v>
      </c>
      <c r="AN21" s="32">
        <f>1/1000*'[1]4407Imp'!AL$264</f>
        <v>2.0235000000000006E-2</v>
      </c>
      <c r="AO21" s="32">
        <f>1/1000*'[1]4407Imp'!AM$264</f>
        <v>3.0477999999999998E-2</v>
      </c>
      <c r="AP21" s="32">
        <f>1/1000*'[1]4407Imp'!AN$264</f>
        <v>4.6489000000000009E-2</v>
      </c>
      <c r="AQ21" s="32">
        <f>1/1000*'[1]4407Imp'!AO$264</f>
        <v>9.7436999999999996E-2</v>
      </c>
      <c r="AR21" s="32">
        <f>1/1000*'[1]4407Imp'!AP$264</f>
        <v>0.14339075799999998</v>
      </c>
      <c r="AS21" s="32">
        <f>1/1000*'[1]4407Imp'!AQ$264</f>
        <v>0.15077200000000002</v>
      </c>
      <c r="AT21" s="32">
        <f>1/1000*'[1]4407Imp'!AR$264</f>
        <v>0.15584799999999999</v>
      </c>
      <c r="AU21" s="32">
        <f>1/1000*'[1]4407Imp'!AS$264</f>
        <v>0.21201400000000006</v>
      </c>
      <c r="AV21" s="32">
        <f>1/1000*'[1]4407Imp'!AT$264</f>
        <v>0.20535200000000006</v>
      </c>
      <c r="AW21" s="32">
        <f>1/1000*'[1]4407Imp'!AU$264</f>
        <v>0.18156831599999995</v>
      </c>
      <c r="AX21" s="32">
        <f>1/1000*'[1]4407Imp'!AV$264</f>
        <v>0.18561600000000003</v>
      </c>
      <c r="AY21" s="32">
        <f>1/1000*'[1]4407Imp'!AW$264</f>
        <v>0.26165166999999995</v>
      </c>
      <c r="AZ21" s="32">
        <f>1/1000*'[1]4407Imp'!AX$264</f>
        <v>0.21240085</v>
      </c>
      <c r="BA21" s="32">
        <f>1/1000*'[1]4407Imp'!AY$264</f>
        <v>0.16667800000000002</v>
      </c>
      <c r="BB21" s="32">
        <f>1/1000*'[1]4407Imp'!AZ$264</f>
        <v>0.158051</v>
      </c>
      <c r="BC21" s="59">
        <f>1/1000*'[1]4407Imp'!BA$264</f>
        <v>0</v>
      </c>
      <c r="BD21" s="302"/>
    </row>
    <row r="22" spans="2:56">
      <c r="B22" s="53" t="s">
        <v>58</v>
      </c>
      <c r="C22" s="48">
        <f>1/$A$1*'[1]4407Imp'!$B$16</f>
        <v>0</v>
      </c>
      <c r="D22" s="11">
        <f>1/$A$1*'[1]4407Imp'!$C$16</f>
        <v>0</v>
      </c>
      <c r="E22" s="11">
        <f>1/$A$1*'[1]4407Imp'!$D$16</f>
        <v>9.459999999999999E-4</v>
      </c>
      <c r="F22" s="11">
        <f>1/$A$1*'[1]4407Imp'!$E$16</f>
        <v>1.6790000000000002E-3</v>
      </c>
      <c r="G22" s="11">
        <f>1/$A$1*'[1]4407Imp'!$F$16</f>
        <v>2.3549999999999999E-3</v>
      </c>
      <c r="H22" s="11">
        <f>1/$A$1*'[1]4407Imp'!$G$16</f>
        <v>3.1859999999999996E-3</v>
      </c>
      <c r="I22" s="11">
        <f>1/$A$1*'[1]4407Imp'!$H$16</f>
        <v>3.5033999999999994E-3</v>
      </c>
      <c r="J22" s="40">
        <f>1/$A$1*'[1]4407Imp'!$I$16</f>
        <v>4.8995199999999992E-3</v>
      </c>
      <c r="K22" s="40">
        <f>1/$A$1*'[1]4407Imp'!J$16</f>
        <v>3.8592619999999996E-3</v>
      </c>
      <c r="L22" s="11">
        <f>1/$A$1*'[1]4407Imp'!K$16</f>
        <v>3.0800000000000007E-3</v>
      </c>
      <c r="M22" s="11">
        <f>1/$A$1*'[1]4407Imp'!L$16</f>
        <v>5.3073399999999981E-3</v>
      </c>
      <c r="N22" s="11">
        <f>1/$A$1*'[1]4407Imp'!M$16</f>
        <v>6.6644011999999996E-3</v>
      </c>
      <c r="O22" s="11">
        <f>1/$A$1*'[1]4407Imp'!N$16</f>
        <v>1.0845640000000002E-2</v>
      </c>
      <c r="P22" s="11">
        <f>1/$A$1*'[1]4407Imp'!O$16</f>
        <v>3.7659593999999998E-2</v>
      </c>
      <c r="Q22" s="11">
        <f>1/$A$1*'[1]4407Imp'!P$16</f>
        <v>4.0127626E-2</v>
      </c>
      <c r="R22" s="11">
        <f>1/$A$1*'[1]4407Imp'!Q$16</f>
        <v>6.3181999999999988E-2</v>
      </c>
      <c r="S22" s="11">
        <f>1/$A$1*'[1]4407Imp'!R$16</f>
        <v>7.5695999999999986E-2</v>
      </c>
      <c r="T22" s="11">
        <f>1/$A$1*'[1]4407Imp'!S$16</f>
        <v>7.4867551199999993E-2</v>
      </c>
      <c r="U22" s="11">
        <f>1/$A$1*'[1]4407Imp'!T$16</f>
        <v>8.7409799999999996E-2</v>
      </c>
      <c r="V22" s="11">
        <f>1/$A$1*'[1]4407Imp'!U$16</f>
        <v>3.4299483399999997E-2</v>
      </c>
      <c r="W22" s="11">
        <f>1/$A$1*'[1]4407Imp'!V$16</f>
        <v>6.2377999999999989E-2</v>
      </c>
      <c r="X22" s="11">
        <f>1/$A$1*'[1]4407Imp'!W$16</f>
        <v>3.6892321200000001E-2</v>
      </c>
      <c r="Y22" s="11">
        <f>1/$A$1*'[1]4407Imp'!X$16</f>
        <v>2.4918877199999995E-2</v>
      </c>
      <c r="Z22" s="11">
        <f>1/$A$1*'[1]4407Imp'!Y$16</f>
        <v>2.3369359999999992E-2</v>
      </c>
      <c r="AA22" s="11">
        <f>1/$A$1*'[1]4407Imp'!Z$16</f>
        <v>2.3305379999999994E-2</v>
      </c>
      <c r="AB22" s="11">
        <f>1/$A$1*'[1]4407Imp'!AA$16</f>
        <v>0</v>
      </c>
      <c r="AC22" s="4"/>
      <c r="AD22" s="309">
        <f>1/1000*'[1]4407Imp'!AB$16</f>
        <v>0</v>
      </c>
      <c r="AE22" s="11">
        <f>1/1000*'[1]4407Imp'!AC$16</f>
        <v>0</v>
      </c>
      <c r="AF22" s="11">
        <f>1/1000*'[1]4407Imp'!AD$16</f>
        <v>5.8580000000000004E-4</v>
      </c>
      <c r="AG22" s="11">
        <f>1/1000*'[1]4407Imp'!AE$16</f>
        <v>8.590859999999999E-4</v>
      </c>
      <c r="AH22" s="11">
        <f>1/1000*'[1]4407Imp'!AF$16</f>
        <v>1.193E-3</v>
      </c>
      <c r="AI22" s="11">
        <f>1/1000*'[1]4407Imp'!AG$16</f>
        <v>1.5450000000000001E-3</v>
      </c>
      <c r="AJ22" s="11">
        <f>1/1000*'[1]4407Imp'!AH$16</f>
        <v>1.8810000000000001E-3</v>
      </c>
      <c r="AK22" s="11">
        <f>1/1000*'[1]4407Imp'!AI$16</f>
        <v>2.9120000000000001E-3</v>
      </c>
      <c r="AL22" s="11">
        <f>1/1000*'[1]4407Imp'!AJ$16</f>
        <v>2.3410000000000002E-3</v>
      </c>
      <c r="AM22" s="11">
        <f>1/1000*'[1]4407Imp'!AK$16</f>
        <v>1.191E-3</v>
      </c>
      <c r="AN22" s="11">
        <f>1/1000*'[1]4407Imp'!AL$16</f>
        <v>1.9270000000000001E-3</v>
      </c>
      <c r="AO22" s="11">
        <f>1/1000*'[1]4407Imp'!AM$16</f>
        <v>2.5400000000000002E-3</v>
      </c>
      <c r="AP22" s="11">
        <f>1/1000*'[1]4407Imp'!AN$16</f>
        <v>3.3639999999999998E-3</v>
      </c>
      <c r="AQ22" s="11">
        <f>1/1000*'[1]4407Imp'!AO$16</f>
        <v>1.0313999999999997E-2</v>
      </c>
      <c r="AR22" s="11">
        <f>1/1000*'[1]4407Imp'!AP$16</f>
        <v>1.7376231000000002E-2</v>
      </c>
      <c r="AS22" s="11">
        <f>1/1000*'[1]4407Imp'!AQ$16</f>
        <v>1.6872000000000002E-2</v>
      </c>
      <c r="AT22" s="11">
        <f>1/1000*'[1]4407Imp'!AR$16</f>
        <v>1.6277999999999997E-2</v>
      </c>
      <c r="AU22" s="11">
        <f>1/1000*'[1]4407Imp'!AS$16</f>
        <v>2.0063000000000001E-2</v>
      </c>
      <c r="AV22" s="11">
        <f>1/1000*'[1]4407Imp'!AT$16</f>
        <v>1.9949000000000001E-2</v>
      </c>
      <c r="AW22" s="11">
        <f>1/1000*'[1]4407Imp'!AU$16</f>
        <v>1.376994E-2</v>
      </c>
      <c r="AX22" s="11">
        <f>1/1000*'[1]4407Imp'!AV$16</f>
        <v>1.5845999999999999E-2</v>
      </c>
      <c r="AY22" s="11">
        <f>1/1000*'[1]4407Imp'!AW$16</f>
        <v>1.9961922999999999E-2</v>
      </c>
      <c r="AZ22" s="11">
        <f>1/1000*'[1]4407Imp'!AX$16</f>
        <v>1.4227603E-2</v>
      </c>
      <c r="BA22" s="11">
        <f>1/1000*'[1]4407Imp'!AY$16</f>
        <v>1.0099E-2</v>
      </c>
      <c r="BB22" s="11">
        <f>1/1000*'[1]4407Imp'!AZ$16</f>
        <v>9.9559999999999996E-3</v>
      </c>
      <c r="BC22" s="10">
        <f>1/1000*'[1]4407Imp'!BA$16</f>
        <v>0</v>
      </c>
      <c r="BD22" s="302"/>
    </row>
    <row r="23" spans="2:56">
      <c r="B23" s="53" t="s">
        <v>215</v>
      </c>
      <c r="C23" s="48">
        <f>1/$A$1*'[1]4407Imp'!$B$67</f>
        <v>0</v>
      </c>
      <c r="D23" s="11">
        <f>1/$A$1*'[1]4407Imp'!$C$67</f>
        <v>0</v>
      </c>
      <c r="E23" s="11">
        <f>1/$A$1*'[1]4407Imp'!$D$67</f>
        <v>0</v>
      </c>
      <c r="F23" s="11">
        <f>1/$A$1*'[1]4407Imp'!$E$67</f>
        <v>0</v>
      </c>
      <c r="G23" s="11">
        <f>1/$A$1*'[1]4407Imp'!$F$67</f>
        <v>0</v>
      </c>
      <c r="H23" s="11">
        <f>1/$A$1*'[1]4407Imp'!$G$67</f>
        <v>1.1980000000000001E-3</v>
      </c>
      <c r="I23" s="11">
        <f>1/$A$1*'[1]4407Imp'!$H$67</f>
        <v>3.171999999999999E-3</v>
      </c>
      <c r="J23" s="40">
        <f>1/$A$1*'[1]4407Imp'!$I$67</f>
        <v>4.0949999999999997E-3</v>
      </c>
      <c r="K23" s="40">
        <f>1/$A$1*'[1]4407Imp'!J$67</f>
        <v>1.1657999999999998E-2</v>
      </c>
      <c r="L23" s="11">
        <f>1/$A$1*'[1]4407Imp'!K$67</f>
        <v>7.8519999999999996E-3</v>
      </c>
      <c r="M23" s="11">
        <f>1/$A$1*'[1]4407Imp'!L$67</f>
        <v>8.5489999999999976E-3</v>
      </c>
      <c r="N23" s="11">
        <f>1/$A$1*'[1]4407Imp'!M$67</f>
        <v>9.6989999999999993E-3</v>
      </c>
      <c r="O23" s="11">
        <f>1/$A$1*'[1]4407Imp'!N$67</f>
        <v>1.7393999999999996E-2</v>
      </c>
      <c r="P23" s="11">
        <f>1/$A$1*'[1]4407Imp'!O$67</f>
        <v>1.5975E-2</v>
      </c>
      <c r="Q23" s="11">
        <f>1/$A$1*'[1]4407Imp'!P$67</f>
        <v>1.6172906399999996E-2</v>
      </c>
      <c r="R23" s="11">
        <f>1/$A$1*'[1]4407Imp'!Q$67</f>
        <v>2.6253999999999993E-2</v>
      </c>
      <c r="S23" s="11">
        <f>1/$A$1*'[1]4407Imp'!R$67</f>
        <v>2.1506999999999998E-2</v>
      </c>
      <c r="T23" s="11">
        <f>1/$A$1*'[1]4407Imp'!S$67</f>
        <v>2.4535000000000001E-2</v>
      </c>
      <c r="U23" s="11">
        <f>1/$A$1*'[1]4407Imp'!T$67</f>
        <v>2.8431000000000005E-2</v>
      </c>
      <c r="V23" s="11">
        <f>1/$A$1*'[1]4407Imp'!U$67</f>
        <v>1.6909172E-2</v>
      </c>
      <c r="W23" s="11">
        <f>1/$A$1*'[1]4407Imp'!V$67</f>
        <v>3.2023005459999997E-2</v>
      </c>
      <c r="X23" s="11">
        <f>1/$A$1*'[1]4407Imp'!W$67</f>
        <v>3.3402329799999998E-2</v>
      </c>
      <c r="Y23" s="11">
        <f>1/$A$1*'[1]4407Imp'!X$67</f>
        <v>2.1091839999999997E-2</v>
      </c>
      <c r="Z23" s="11">
        <f>1/$A$1*'[1]4407Imp'!Y$67</f>
        <v>1.7281599999999994E-2</v>
      </c>
      <c r="AA23" s="11">
        <f>1/$A$1*'[1]4407Imp'!Z$67</f>
        <v>1.6608619999999994E-2</v>
      </c>
      <c r="AB23" s="11">
        <f>1/$A$1*'[1]4407Imp'!AA$67</f>
        <v>0</v>
      </c>
      <c r="AC23" s="4"/>
      <c r="AD23" s="309">
        <f>1/1000*'[1]4407Imp'!AB$67</f>
        <v>0</v>
      </c>
      <c r="AE23" s="11">
        <f>1/1000*'[1]4407Imp'!AC$67</f>
        <v>0</v>
      </c>
      <c r="AF23" s="11">
        <f>1/1000*'[1]4407Imp'!AD$67</f>
        <v>0</v>
      </c>
      <c r="AG23" s="11">
        <f>1/1000*'[1]4407Imp'!AE$67</f>
        <v>0</v>
      </c>
      <c r="AH23" s="11">
        <f>1/1000*'[1]4407Imp'!AF$67</f>
        <v>0</v>
      </c>
      <c r="AI23" s="11">
        <f>1/1000*'[1]4407Imp'!AG$67</f>
        <v>2.7600000000000004E-4</v>
      </c>
      <c r="AJ23" s="11">
        <f>1/1000*'[1]4407Imp'!AH$67</f>
        <v>7.54E-4</v>
      </c>
      <c r="AK23" s="11">
        <f>1/1000*'[1]4407Imp'!AI$67</f>
        <v>1.0880000000000002E-3</v>
      </c>
      <c r="AL23" s="11">
        <f>1/1000*'[1]4407Imp'!AJ$67</f>
        <v>2.9630000000000004E-3</v>
      </c>
      <c r="AM23" s="11">
        <f>1/1000*'[1]4407Imp'!AK$67</f>
        <v>1.75E-3</v>
      </c>
      <c r="AN23" s="11">
        <f>1/1000*'[1]4407Imp'!AL$67</f>
        <v>2.2409999999999999E-3</v>
      </c>
      <c r="AO23" s="11">
        <f>1/1000*'[1]4407Imp'!AM$67</f>
        <v>2.725E-3</v>
      </c>
      <c r="AP23" s="11">
        <f>1/1000*'[1]4407Imp'!AN$67</f>
        <v>4.6670000000000001E-3</v>
      </c>
      <c r="AQ23" s="11">
        <f>1/1000*'[1]4407Imp'!AO$67</f>
        <v>4.8170000000000001E-3</v>
      </c>
      <c r="AR23" s="11">
        <f>1/1000*'[1]4407Imp'!AP$67</f>
        <v>7.9333939999999999E-3</v>
      </c>
      <c r="AS23" s="11">
        <f>1/1000*'[1]4407Imp'!AQ$67</f>
        <v>7.8230000000000001E-3</v>
      </c>
      <c r="AT23" s="11">
        <f>1/1000*'[1]4407Imp'!AR$67</f>
        <v>6.1539999999999997E-3</v>
      </c>
      <c r="AU23" s="11">
        <f>1/1000*'[1]4407Imp'!AS$67</f>
        <v>6.8730000000000006E-3</v>
      </c>
      <c r="AV23" s="11">
        <f>1/1000*'[1]4407Imp'!AT$67</f>
        <v>6.7270000000000003E-3</v>
      </c>
      <c r="AW23" s="11">
        <f>1/1000*'[1]4407Imp'!AU$67</f>
        <v>6.2440450000000002E-3</v>
      </c>
      <c r="AX23" s="11">
        <f>1/1000*'[1]4407Imp'!AV$67</f>
        <v>7.1160000000000008E-3</v>
      </c>
      <c r="AY23" s="11">
        <f>1/1000*'[1]4407Imp'!AW$67</f>
        <v>1.5190423E-2</v>
      </c>
      <c r="AZ23" s="11">
        <f>1/1000*'[1]4407Imp'!AX$67</f>
        <v>1.0132713E-2</v>
      </c>
      <c r="BA23" s="11">
        <f>1/1000*'[1]4407Imp'!AY$67</f>
        <v>6.9340000000000001E-3</v>
      </c>
      <c r="BB23" s="11">
        <f>1/1000*'[1]4407Imp'!AZ$67</f>
        <v>6.3639999999999999E-3</v>
      </c>
      <c r="BC23" s="10">
        <f>1/1000*'[1]4407Imp'!BA$67</f>
        <v>0</v>
      </c>
      <c r="BD23" s="302"/>
    </row>
    <row r="24" spans="2:56">
      <c r="B24" s="53" t="s">
        <v>58</v>
      </c>
      <c r="C24" s="48">
        <f>1/$A$1*'[1]4407Imp'!$B$84</f>
        <v>0</v>
      </c>
      <c r="D24" s="11">
        <f>1/$A$1*'[1]4407Imp'!$C$84</f>
        <v>4.0269999999999993E-3</v>
      </c>
      <c r="E24" s="11">
        <f>1/$A$1*'[1]4407Imp'!$D$84</f>
        <v>2.1792302E-3</v>
      </c>
      <c r="F24" s="11">
        <f>1/$A$1*'[1]4407Imp'!$E$84</f>
        <v>1.0913196000000001E-3</v>
      </c>
      <c r="G24" s="11">
        <f>1/$A$1*'[1]4407Imp'!$F$84</f>
        <v>1.9999999999999996E-3</v>
      </c>
      <c r="H24" s="11">
        <f>1/$A$1*'[1]4407Imp'!$G$84</f>
        <v>5.3399999999999993E-3</v>
      </c>
      <c r="I24" s="11">
        <f>1/$A$1*'[1]4407Imp'!$H$84</f>
        <v>4.7578953000000004E-3</v>
      </c>
      <c r="J24" s="40">
        <f>1/$A$1*'[1]4407Imp'!$I$84</f>
        <v>5.5719999999999997E-3</v>
      </c>
      <c r="K24" s="40">
        <f>1/$A$1*'[1]4407Imp'!J$84</f>
        <v>5.953E-3</v>
      </c>
      <c r="L24" s="11">
        <f>1/$A$1*'[1]4407Imp'!K$84</f>
        <v>6.476E-3</v>
      </c>
      <c r="M24" s="11">
        <f>1/$A$1*'[1]4407Imp'!L$84</f>
        <v>8.879999999999999E-3</v>
      </c>
      <c r="N24" s="11">
        <f>1/$A$1*'[1]4407Imp'!M$84</f>
        <v>8.0659999999999985E-3</v>
      </c>
      <c r="O24" s="11">
        <f>1/$A$1*'[1]4407Imp'!N$84</f>
        <v>1.5757177599999998E-2</v>
      </c>
      <c r="P24" s="11">
        <f>1/$A$1*'[1]4407Imp'!O$84</f>
        <v>2.0042235999999995E-2</v>
      </c>
      <c r="Q24" s="11">
        <f>1/$A$1*'[1]4407Imp'!P$84</f>
        <v>1.83363964E-2</v>
      </c>
      <c r="R24" s="11">
        <f>1/$A$1*'[1]4407Imp'!Q$84</f>
        <v>6.4038161859999984E-2</v>
      </c>
      <c r="S24" s="11">
        <f>1/$A$1*'[1]4407Imp'!R$84</f>
        <v>8.3108805039999983E-2</v>
      </c>
      <c r="T24" s="11">
        <f>1/$A$1*'[1]4407Imp'!S$84</f>
        <v>0.11497006899999999</v>
      </c>
      <c r="U24" s="11">
        <f>1/$A$1*'[1]4407Imp'!T$84</f>
        <v>9.2790360000000002E-2</v>
      </c>
      <c r="V24" s="11">
        <f>1/$A$1*'[1]4407Imp'!U$84</f>
        <v>4.0836507599999995E-2</v>
      </c>
      <c r="W24" s="11">
        <f>1/$A$1*'[1]4407Imp'!V$84</f>
        <v>4.7959702799999997E-2</v>
      </c>
      <c r="X24" s="11">
        <f>1/$A$1*'[1]4407Imp'!W$84</f>
        <v>2.7111417199999998E-2</v>
      </c>
      <c r="Y24" s="11">
        <f>1/$A$1*'[1]4407Imp'!X$84</f>
        <v>1.4410122999999997E-2</v>
      </c>
      <c r="Z24" s="11">
        <f>1/$A$1*'[1]4407Imp'!Y$84</f>
        <v>1.4014839999999997E-2</v>
      </c>
      <c r="AA24" s="11">
        <f>1/$A$1*'[1]4407Imp'!Z$84</f>
        <v>1.2715779999999994E-2</v>
      </c>
      <c r="AB24" s="11">
        <f>1/$A$1*'[1]4407Imp'!AA$84</f>
        <v>0</v>
      </c>
      <c r="AC24" s="4"/>
      <c r="AD24" s="309">
        <f>1/1000*'[1]4407Imp'!AB$84</f>
        <v>0</v>
      </c>
      <c r="AE24" s="11">
        <f>1/1000*'[1]4407Imp'!AC$84</f>
        <v>1.4080130000000001E-3</v>
      </c>
      <c r="AF24" s="11">
        <f>1/1000*'[1]4407Imp'!AD$84</f>
        <v>8.1375399999999987E-4</v>
      </c>
      <c r="AG24" s="11">
        <f>1/1000*'[1]4407Imp'!AE$84</f>
        <v>4.1066900000000001E-4</v>
      </c>
      <c r="AH24" s="11">
        <f>1/1000*'[1]4407Imp'!AF$84</f>
        <v>7.5699999999999997E-4</v>
      </c>
      <c r="AI24" s="11">
        <f>1/1000*'[1]4407Imp'!AG$84</f>
        <v>1.8779999999999999E-3</v>
      </c>
      <c r="AJ24" s="11">
        <f>1/1000*'[1]4407Imp'!AH$84</f>
        <v>1.6370000000000002E-3</v>
      </c>
      <c r="AK24" s="11">
        <f>1/1000*'[1]4407Imp'!AI$84</f>
        <v>2.349E-3</v>
      </c>
      <c r="AL24" s="11">
        <f>1/1000*'[1]4407Imp'!AJ$84</f>
        <v>2.4910000000000002E-3</v>
      </c>
      <c r="AM24" s="11">
        <f>1/1000*'[1]4407Imp'!AK$84</f>
        <v>2.1579999999999998E-3</v>
      </c>
      <c r="AN24" s="11">
        <f>1/1000*'[1]4407Imp'!AL$84</f>
        <v>3.2300000000000002E-3</v>
      </c>
      <c r="AO24" s="11">
        <f>1/1000*'[1]4407Imp'!AM$84</f>
        <v>3.5360000000000001E-3</v>
      </c>
      <c r="AP24" s="11">
        <f>1/1000*'[1]4407Imp'!AN$84</f>
        <v>6.1440000000000002E-3</v>
      </c>
      <c r="AQ24" s="11">
        <f>1/1000*'[1]4407Imp'!AO$84</f>
        <v>9.5739999999999974E-3</v>
      </c>
      <c r="AR24" s="11">
        <f>1/1000*'[1]4407Imp'!AP$84</f>
        <v>1.3919285999999999E-2</v>
      </c>
      <c r="AS24" s="11">
        <f>1/1000*'[1]4407Imp'!AQ$84</f>
        <v>2.1795000000000002E-2</v>
      </c>
      <c r="AT24" s="11">
        <f>1/1000*'[1]4407Imp'!AR$84</f>
        <v>2.5699000000000003E-2</v>
      </c>
      <c r="AU24" s="11">
        <f>1/1000*'[1]4407Imp'!AS$84</f>
        <v>3.6978999999999998E-2</v>
      </c>
      <c r="AV24" s="11">
        <f>1/1000*'[1]4407Imp'!AT$84</f>
        <v>3.6906000000000001E-2</v>
      </c>
      <c r="AW24" s="11">
        <f>1/1000*'[1]4407Imp'!AU$84</f>
        <v>2.1391404999999999E-2</v>
      </c>
      <c r="AX24" s="11">
        <f>1/1000*'[1]4407Imp'!AV$84</f>
        <v>1.6005999999999999E-2</v>
      </c>
      <c r="AY24" s="11">
        <f>1/1000*'[1]4407Imp'!AW$84</f>
        <v>2.0390168E-2</v>
      </c>
      <c r="AZ24" s="11">
        <f>1/1000*'[1]4407Imp'!AX$84</f>
        <v>1.0841979E-2</v>
      </c>
      <c r="BA24" s="11">
        <f>1/1000*'[1]4407Imp'!AY$84</f>
        <v>5.9169999999999995E-3</v>
      </c>
      <c r="BB24" s="11">
        <f>1/1000*'[1]4407Imp'!AZ$84</f>
        <v>5.8560000000000001E-3</v>
      </c>
      <c r="BC24" s="10">
        <f>1/1000*'[1]4407Imp'!BA$84</f>
        <v>0</v>
      </c>
      <c r="BD24" s="302"/>
    </row>
    <row r="25" spans="2:56">
      <c r="B25" s="5" t="s">
        <v>41</v>
      </c>
      <c r="C25" s="48">
        <f>1/$A$1*'[1]4407Imp'!$B$91</f>
        <v>1.1359999999999996E-3</v>
      </c>
      <c r="D25" s="11">
        <f>1/$A$1*'[1]4407Imp'!$C$91</f>
        <v>0</v>
      </c>
      <c r="E25" s="11">
        <f>1/$A$1*'[1]4407Imp'!$D$91</f>
        <v>6.5315499999999999E-4</v>
      </c>
      <c r="F25" s="11">
        <f>1/$A$1*'[1]4407Imp'!$E$91</f>
        <v>7.4953819999999997E-4</v>
      </c>
      <c r="G25" s="11">
        <f>1/$A$1*'[1]4407Imp'!$F$91</f>
        <v>2.8399999999999991E-4</v>
      </c>
      <c r="H25" s="11">
        <f>1/$A$1*'[1]4407Imp'!$G$91</f>
        <v>6.4634579999999992E-3</v>
      </c>
      <c r="I25" s="11">
        <f>1/$A$1*'[1]4407Imp'!$H$91</f>
        <v>1.1824286E-2</v>
      </c>
      <c r="J25" s="40">
        <f>1/$A$1*'[1]4407Imp'!$I$91</f>
        <v>9.4302159999999999E-3</v>
      </c>
      <c r="K25" s="40">
        <f>1/$A$1*'[1]4407Imp'!J$91</f>
        <v>9.7949999999999964E-3</v>
      </c>
      <c r="L25" s="11">
        <f>1/$A$1*'[1]4407Imp'!K$91</f>
        <v>1.1539519142857141E-2</v>
      </c>
      <c r="M25" s="11">
        <f>1/$A$1*'[1]4407Imp'!L$91</f>
        <v>1.9496831499999999E-2</v>
      </c>
      <c r="N25" s="11">
        <f>1/$A$1*'[1]4407Imp'!M$91</f>
        <v>2.3391665999999992E-2</v>
      </c>
      <c r="O25" s="11">
        <f>1/$A$1*'[1]4407Imp'!N$91</f>
        <v>2.7626185799999994E-2</v>
      </c>
      <c r="P25" s="11">
        <f>1/$A$1*'[1]4407Imp'!O$91</f>
        <v>0.11692206599999995</v>
      </c>
      <c r="Q25" s="11">
        <f>1/$A$1*'[1]4407Imp'!P$91</f>
        <v>0.10401802599999997</v>
      </c>
      <c r="R25" s="11">
        <f>1/$A$1*'[1]4407Imp'!Q$91</f>
        <v>0.13708635624000001</v>
      </c>
      <c r="S25" s="11">
        <f>1/$A$1*'[1]4407Imp'!R$91</f>
        <v>0.12792647201999999</v>
      </c>
      <c r="T25" s="11">
        <f>1/$A$1*'[1]4407Imp'!S$91</f>
        <v>0.16013983990000005</v>
      </c>
      <c r="U25" s="11">
        <f>1/$A$1*'[1]4407Imp'!T$91</f>
        <v>0.15160000000000004</v>
      </c>
      <c r="V25" s="11">
        <f>1/$A$1*'[1]4407Imp'!U$91</f>
        <v>0.11608138079999998</v>
      </c>
      <c r="W25" s="11">
        <f>1/$A$1*'[1]4407Imp'!V$91</f>
        <v>0.16358601092</v>
      </c>
      <c r="X25" s="11">
        <f>1/$A$1*'[1]4407Imp'!W$91</f>
        <v>9.5553617599999988E-2</v>
      </c>
      <c r="Y25" s="11">
        <f>1/$A$1*'[1]4407Imp'!X$91</f>
        <v>0.10665367789999997</v>
      </c>
      <c r="Z25" s="11">
        <f>1/$A$1*'[1]4407Imp'!Y$91</f>
        <v>0.10944667999999995</v>
      </c>
      <c r="AA25" s="11">
        <f>1/$A$1*'[1]4407Imp'!Z$91</f>
        <v>0.10005463999999997</v>
      </c>
      <c r="AB25" s="11">
        <f>1/$A$1*'[1]4407Imp'!AA$91</f>
        <v>0</v>
      </c>
      <c r="AC25" s="4"/>
      <c r="AD25" s="309">
        <f>1/1000*'[1]4407Imp'!AB$91</f>
        <v>5.3900000000000009E-4</v>
      </c>
      <c r="AE25" s="11">
        <f>1/1000*'[1]4407Imp'!AC$91</f>
        <v>0</v>
      </c>
      <c r="AF25" s="11">
        <f>1/1000*'[1]4407Imp'!AD$91</f>
        <v>4.9427200000000003E-4</v>
      </c>
      <c r="AG25" s="11">
        <f>1/1000*'[1]4407Imp'!AE$91</f>
        <v>5.6271100000000003E-4</v>
      </c>
      <c r="AH25" s="11">
        <f>1/1000*'[1]4407Imp'!AF$91</f>
        <v>3.1199999999999999E-4</v>
      </c>
      <c r="AI25" s="11">
        <f>1/1000*'[1]4407Imp'!AG$91</f>
        <v>1.8779999999999999E-3</v>
      </c>
      <c r="AJ25" s="11">
        <f>1/1000*'[1]4407Imp'!AH$91</f>
        <v>3.2340000000000003E-3</v>
      </c>
      <c r="AK25" s="11">
        <f>1/1000*'[1]4407Imp'!AI$91</f>
        <v>3.0670000000000007E-3</v>
      </c>
      <c r="AL25" s="11">
        <f>1/1000*'[1]4407Imp'!AJ$91</f>
        <v>4.4640000000000001E-3</v>
      </c>
      <c r="AM25" s="11">
        <f>1/1000*'[1]4407Imp'!AK$91</f>
        <v>7.1870000000000007E-3</v>
      </c>
      <c r="AN25" s="11">
        <f>1/1000*'[1]4407Imp'!AL$91</f>
        <v>5.778000000000001E-3</v>
      </c>
      <c r="AO25" s="11">
        <f>1/1000*'[1]4407Imp'!AM$91</f>
        <v>7.0600000000000003E-3</v>
      </c>
      <c r="AP25" s="11">
        <f>1/1000*'[1]4407Imp'!AN$91</f>
        <v>7.8660000000000015E-3</v>
      </c>
      <c r="AQ25" s="11">
        <f>1/1000*'[1]4407Imp'!AO$91</f>
        <v>3.5043999999999992E-2</v>
      </c>
      <c r="AR25" s="11">
        <f>1/1000*'[1]4407Imp'!AP$91</f>
        <v>4.4518516999999994E-2</v>
      </c>
      <c r="AS25" s="11">
        <f>1/1000*'[1]4407Imp'!AQ$91</f>
        <v>3.6728000000000004E-2</v>
      </c>
      <c r="AT25" s="11">
        <f>1/1000*'[1]4407Imp'!AR$91</f>
        <v>2.9884000000000001E-2</v>
      </c>
      <c r="AU25" s="11">
        <f>1/1000*'[1]4407Imp'!AS$91</f>
        <v>3.9884999999999997E-2</v>
      </c>
      <c r="AV25" s="11">
        <f>1/1000*'[1]4407Imp'!AT$91</f>
        <v>3.9752000000000003E-2</v>
      </c>
      <c r="AW25" s="11">
        <f>1/1000*'[1]4407Imp'!AU$91</f>
        <v>3.7733212000000002E-2</v>
      </c>
      <c r="AX25" s="11">
        <f>1/1000*'[1]4407Imp'!AV$91</f>
        <v>3.7177000000000002E-2</v>
      </c>
      <c r="AY25" s="11">
        <f>1/1000*'[1]4407Imp'!AW$91</f>
        <v>4.7836643999999998E-2</v>
      </c>
      <c r="AZ25" s="11">
        <f>1/1000*'[1]4407Imp'!AX$91</f>
        <v>5.2550733000000002E-2</v>
      </c>
      <c r="BA25" s="11">
        <f>1/1000*'[1]4407Imp'!AY$91</f>
        <v>4.0959000000000002E-2</v>
      </c>
      <c r="BB25" s="11">
        <f>1/1000*'[1]4407Imp'!AZ$91</f>
        <v>3.6853999999999998E-2</v>
      </c>
      <c r="BC25" s="10">
        <f>1/1000*'[1]4407Imp'!BA$91</f>
        <v>0</v>
      </c>
      <c r="BD25" s="302"/>
    </row>
    <row r="26" spans="2:56">
      <c r="B26" s="53" t="s">
        <v>60</v>
      </c>
      <c r="C26" s="48">
        <f>1/$A$1*'[1]4407Imp'!$B$126</f>
        <v>0</v>
      </c>
      <c r="D26" s="11">
        <f>1/$A$1*'[1]4407Imp'!$C$126</f>
        <v>0</v>
      </c>
      <c r="E26" s="11">
        <f>1/$A$1*'[1]4407Imp'!$D$126</f>
        <v>1.7099999999999998E-4</v>
      </c>
      <c r="F26" s="11">
        <f>1/$A$1*'[1]4407Imp'!$E$126</f>
        <v>0</v>
      </c>
      <c r="G26" s="11">
        <f>1/$A$1*'[1]4407Imp'!$F$126</f>
        <v>1.5099999999999998E-3</v>
      </c>
      <c r="H26" s="11">
        <f>1/$A$1*'[1]4407Imp'!$G$126</f>
        <v>1.1169999999999999E-3</v>
      </c>
      <c r="I26" s="11">
        <f>1/$A$1*'[1]4407Imp'!$H$126</f>
        <v>6.9045309999999993E-3</v>
      </c>
      <c r="J26" s="40">
        <f>1/$A$1*'[1]4407Imp'!$I$126</f>
        <v>8.0659999999999985E-3</v>
      </c>
      <c r="K26" s="40">
        <f>1/$A$1*'[1]4407Imp'!J$126</f>
        <v>3.2319999999999996E-3</v>
      </c>
      <c r="L26" s="11">
        <f>1/$A$1*'[1]4407Imp'!K$126</f>
        <v>6.2180000000000004E-3</v>
      </c>
      <c r="M26" s="11">
        <f>1/$A$1*'[1]4407Imp'!L$126</f>
        <v>6.5550000000000009E-3</v>
      </c>
      <c r="N26" s="11">
        <f>1/$A$1*'[1]4407Imp'!M$126</f>
        <v>1.7636999999999996E-2</v>
      </c>
      <c r="O26" s="11">
        <f>1/$A$1*'[1]4407Imp'!N$126</f>
        <v>2.6453000000000001E-2</v>
      </c>
      <c r="P26" s="11">
        <f>1/$A$1*'[1]4407Imp'!O$126</f>
        <v>3.2093077999999997E-2</v>
      </c>
      <c r="Q26" s="11">
        <f>1/$A$1*'[1]4407Imp'!P$126</f>
        <v>4.0549973799999993E-2</v>
      </c>
      <c r="R26" s="11">
        <f>1/$A$1*'[1]4407Imp'!Q$126</f>
        <v>9.8983989439999975E-2</v>
      </c>
      <c r="S26" s="11">
        <f>1/$A$1*'[1]4407Imp'!R$126</f>
        <v>0.21047553893999998</v>
      </c>
      <c r="T26" s="11">
        <f>1/$A$1*'[1]4407Imp'!S$126</f>
        <v>0.1798574842</v>
      </c>
      <c r="U26" s="11">
        <f>1/$A$1*'[1]4407Imp'!T$126</f>
        <v>0.17443500000000003</v>
      </c>
      <c r="V26" s="11">
        <f>1/$A$1*'[1]4407Imp'!U$126</f>
        <v>0.17037056539999998</v>
      </c>
      <c r="W26" s="11">
        <f>1/$A$1*'[1]4407Imp'!V$126</f>
        <v>0.21282099999999995</v>
      </c>
      <c r="X26" s="11">
        <f>1/$A$1*'[1]4407Imp'!W$126</f>
        <v>0.1426685134</v>
      </c>
      <c r="Y26" s="11">
        <f>1/$A$1*'[1]4407Imp'!X$126</f>
        <v>7.6636341600000005E-2</v>
      </c>
      <c r="Z26" s="11">
        <f>1/$A$1*'[1]4407Imp'!Y$126</f>
        <v>8.0332980000000026E-2</v>
      </c>
      <c r="AA26" s="11">
        <f>1/$A$1*'[1]4407Imp'!Z$126</f>
        <v>9.0183379999999952E-2</v>
      </c>
      <c r="AB26" s="11">
        <f>1/$A$1*'[1]4407Imp'!AA$126</f>
        <v>0</v>
      </c>
      <c r="AC26" s="4"/>
      <c r="AD26" s="309">
        <f>1/1000*'[1]4407Imp'!AB$126</f>
        <v>0</v>
      </c>
      <c r="AE26" s="11">
        <f>1/1000*'[1]4407Imp'!AC$126</f>
        <v>0</v>
      </c>
      <c r="AF26" s="11">
        <f>1/1000*'[1]4407Imp'!AD$126</f>
        <v>3.2724999999999996E-5</v>
      </c>
      <c r="AG26" s="11">
        <f>1/1000*'[1]4407Imp'!AE$126</f>
        <v>0</v>
      </c>
      <c r="AH26" s="11">
        <f>1/1000*'[1]4407Imp'!AF$126</f>
        <v>4.8099999999999998E-4</v>
      </c>
      <c r="AI26" s="11">
        <f>1/1000*'[1]4407Imp'!AG$126</f>
        <v>3.4300000000000004E-4</v>
      </c>
      <c r="AJ26" s="11">
        <f>1/1000*'[1]4407Imp'!AH$126</f>
        <v>2.3030000000000004E-3</v>
      </c>
      <c r="AK26" s="11">
        <f>1/1000*'[1]4407Imp'!AI$126</f>
        <v>3.0959999999999998E-3</v>
      </c>
      <c r="AL26" s="11">
        <f>1/1000*'[1]4407Imp'!AJ$126</f>
        <v>1.2340000000000001E-3</v>
      </c>
      <c r="AM26" s="11">
        <f>1/1000*'[1]4407Imp'!AK$126</f>
        <v>1.5889999999999999E-3</v>
      </c>
      <c r="AN26" s="11">
        <f>1/1000*'[1]4407Imp'!AL$126</f>
        <v>1.8080000000000001E-3</v>
      </c>
      <c r="AO26" s="11">
        <f>1/1000*'[1]4407Imp'!AM$126</f>
        <v>5.4210000000000005E-3</v>
      </c>
      <c r="AP26" s="11">
        <f>1/1000*'[1]4407Imp'!AN$126</f>
        <v>8.3350000000000004E-3</v>
      </c>
      <c r="AQ26" s="11">
        <f>1/1000*'[1]4407Imp'!AO$126</f>
        <v>1.0122000000000003E-2</v>
      </c>
      <c r="AR26" s="11">
        <f>1/1000*'[1]4407Imp'!AP$126</f>
        <v>1.6166425999999998E-2</v>
      </c>
      <c r="AS26" s="11">
        <f>1/1000*'[1]4407Imp'!AQ$126</f>
        <v>2.5759000000000001E-2</v>
      </c>
      <c r="AT26" s="11">
        <f>1/1000*'[1]4407Imp'!AR$126</f>
        <v>2.8909000000000001E-2</v>
      </c>
      <c r="AU26" s="11">
        <f>1/1000*'[1]4407Imp'!AS$126</f>
        <v>4.4816000000000002E-2</v>
      </c>
      <c r="AV26" s="11">
        <f>1/1000*'[1]4407Imp'!AT$126</f>
        <v>4.4535000000000005E-2</v>
      </c>
      <c r="AW26" s="11">
        <f>1/1000*'[1]4407Imp'!AU$126</f>
        <v>4.7180479999999997E-2</v>
      </c>
      <c r="AX26" s="11">
        <f>1/1000*'[1]4407Imp'!AV$126</f>
        <v>4.9920000000000006E-2</v>
      </c>
      <c r="AY26" s="11">
        <f>1/1000*'[1]4407Imp'!AW$126</f>
        <v>6.5010634999999997E-2</v>
      </c>
      <c r="AZ26" s="11">
        <f>1/1000*'[1]4407Imp'!AX$126</f>
        <v>3.6676541E-2</v>
      </c>
      <c r="BA26" s="11">
        <f>1/1000*'[1]4407Imp'!AY$126</f>
        <v>3.0838000000000001E-2</v>
      </c>
      <c r="BB26" s="11">
        <f>1/1000*'[1]4407Imp'!AZ$126</f>
        <v>3.4363999999999999E-2</v>
      </c>
      <c r="BC26" s="10">
        <f>1/1000*'[1]4407Imp'!BA$126</f>
        <v>0</v>
      </c>
      <c r="BD26" s="302"/>
    </row>
    <row r="27" spans="2:56">
      <c r="B27" s="5" t="s">
        <v>47</v>
      </c>
      <c r="C27" s="48">
        <f>1/$A$1*'[1]4407Imp'!$B$225</f>
        <v>9.939999999999999E-5</v>
      </c>
      <c r="D27" s="11">
        <f>1/$A$1*'[1]4407Imp'!$C$225</f>
        <v>0</v>
      </c>
      <c r="E27" s="11">
        <f>1/$A$1*'[1]4407Imp'!$D$225</f>
        <v>3.9550000000000002E-3</v>
      </c>
      <c r="F27" s="11">
        <f>1/$A$1*'[1]4407Imp'!$E$225</f>
        <v>7.3169999999999997E-3</v>
      </c>
      <c r="G27" s="11">
        <f>1/$A$1*'[1]4407Imp'!$F$225</f>
        <v>1.2782999999999999E-2</v>
      </c>
      <c r="H27" s="11">
        <f>1/$A$1*'[1]4407Imp'!$G$225</f>
        <v>8.0740000000000013E-3</v>
      </c>
      <c r="I27" s="11">
        <f>1/$A$1*'[1]4407Imp'!$H$225</f>
        <v>5.3649999999999991E-3</v>
      </c>
      <c r="J27" s="40">
        <f>1/$A$1*'[1]4407Imp'!$I$225</f>
        <v>8.7699999999999996E-4</v>
      </c>
      <c r="K27" s="40">
        <f>1/$A$1*'[1]4407Imp'!J$225</f>
        <v>4.2559999999999994E-3</v>
      </c>
      <c r="L27" s="11">
        <f>1/$A$1*'[1]4407Imp'!K$225</f>
        <v>1.0519775999999995E-2</v>
      </c>
      <c r="M27" s="11">
        <f>1/$A$1*'[1]4407Imp'!L$225</f>
        <v>2.6610357999999998E-3</v>
      </c>
      <c r="N27" s="11">
        <f>1/$A$1*'[1]4407Imp'!M$225</f>
        <v>3.8639999999999998E-3</v>
      </c>
      <c r="O27" s="11">
        <f>1/$A$1*'[1]4407Imp'!N$225</f>
        <v>1.1109999999999998E-2</v>
      </c>
      <c r="P27" s="11">
        <f>1/$A$1*'[1]4407Imp'!O$225</f>
        <v>2.6250365999999997E-2</v>
      </c>
      <c r="Q27" s="11">
        <f>1/$A$1*'[1]4407Imp'!P$225</f>
        <v>3.4044184999999991E-2</v>
      </c>
      <c r="R27" s="11">
        <f>1/$A$1*'[1]4407Imp'!Q$225</f>
        <v>6.3936557799999988E-2</v>
      </c>
      <c r="S27" s="11">
        <f>1/$A$1*'[1]4407Imp'!R$225</f>
        <v>7.2058280799999999E-2</v>
      </c>
      <c r="T27" s="11">
        <f>1/$A$1*'[1]4407Imp'!S$225</f>
        <v>0.10693399999999999</v>
      </c>
      <c r="U27" s="11">
        <f>1/$A$1*'[1]4407Imp'!T$225</f>
        <v>9.7230533333333327E-2</v>
      </c>
      <c r="V27" s="11">
        <f>1/$A$1*'[1]4407Imp'!U$225</f>
        <v>6.8669654199999985E-2</v>
      </c>
      <c r="W27" s="11">
        <f>1/$A$1*'[1]4407Imp'!V$225</f>
        <v>0.12423499999999998</v>
      </c>
      <c r="X27" s="11">
        <f>1/$A$1*'[1]4407Imp'!W$225</f>
        <v>7.5565446599999989E-2</v>
      </c>
      <c r="Y27" s="11">
        <f>1/$A$1*'[1]4407Imp'!X$225</f>
        <v>9.0303375399999983E-2</v>
      </c>
      <c r="Z27" s="11">
        <f>1/$A$1*'[1]4407Imp'!Y$225</f>
        <v>0.10004623999999999</v>
      </c>
      <c r="AA27" s="11">
        <f>1/$A$1*'[1]4407Imp'!Z$225</f>
        <v>7.507121999999998E-2</v>
      </c>
      <c r="AB27" s="11">
        <f>1/$A$1*'[1]4407Imp'!AA$225</f>
        <v>0</v>
      </c>
      <c r="AC27" s="4"/>
      <c r="AD27" s="309">
        <f>1/1000*'[1]4407Imp'!AB$225</f>
        <v>3.8999999999999999E-5</v>
      </c>
      <c r="AE27" s="11">
        <f>1/1000*'[1]4407Imp'!AC$225</f>
        <v>0</v>
      </c>
      <c r="AF27" s="11">
        <f>1/1000*'[1]4407Imp'!AD$225</f>
        <v>1.1579820000000001E-3</v>
      </c>
      <c r="AG27" s="11">
        <f>1/1000*'[1]4407Imp'!AE$225</f>
        <v>2.1899930000000003E-3</v>
      </c>
      <c r="AH27" s="11">
        <f>1/1000*'[1]4407Imp'!AF$225</f>
        <v>3.8630000000000001E-3</v>
      </c>
      <c r="AI27" s="11">
        <f>1/1000*'[1]4407Imp'!AG$225</f>
        <v>2.4040000000000003E-3</v>
      </c>
      <c r="AJ27" s="11">
        <f>1/1000*'[1]4407Imp'!AH$225</f>
        <v>1.639E-3</v>
      </c>
      <c r="AK27" s="11">
        <f>1/1000*'[1]4407Imp'!AI$225</f>
        <v>3.2000000000000003E-4</v>
      </c>
      <c r="AL27" s="11">
        <f>1/1000*'[1]4407Imp'!AJ$225</f>
        <v>9.810000000000001E-4</v>
      </c>
      <c r="AM27" s="11">
        <f>1/1000*'[1]4407Imp'!AK$225</f>
        <v>1.9659999999999999E-3</v>
      </c>
      <c r="AN27" s="11">
        <f>1/1000*'[1]4407Imp'!AL$225</f>
        <v>6.7800000000000011E-4</v>
      </c>
      <c r="AO27" s="11">
        <f>1/1000*'[1]4407Imp'!AM$225</f>
        <v>1.054E-3</v>
      </c>
      <c r="AP27" s="11">
        <f>1/1000*'[1]4407Imp'!AN$225</f>
        <v>3.209E-3</v>
      </c>
      <c r="AQ27" s="11">
        <f>1/1000*'[1]4407Imp'!AO$225</f>
        <v>7.7960000000000008E-3</v>
      </c>
      <c r="AR27" s="11">
        <f>1/1000*'[1]4407Imp'!AP$225</f>
        <v>1.5493208999999999E-2</v>
      </c>
      <c r="AS27" s="11">
        <f>1/1000*'[1]4407Imp'!AQ$225</f>
        <v>1.6644000000000003E-2</v>
      </c>
      <c r="AT27" s="11">
        <f>1/1000*'[1]4407Imp'!AR$225</f>
        <v>1.6952999999999999E-2</v>
      </c>
      <c r="AU27" s="11">
        <f>1/1000*'[1]4407Imp'!AS$225</f>
        <v>2.6240000000000003E-2</v>
      </c>
      <c r="AV27" s="11">
        <f>1/1000*'[1]4407Imp'!AT$225</f>
        <v>2.6038000000000002E-2</v>
      </c>
      <c r="AW27" s="11">
        <f>1/1000*'[1]4407Imp'!AU$225</f>
        <v>2.3741717999999998E-2</v>
      </c>
      <c r="AX27" s="11">
        <f>1/1000*'[1]4407Imp'!AV$225</f>
        <v>2.8534E-2</v>
      </c>
      <c r="AY27" s="11">
        <f>1/1000*'[1]4407Imp'!AW$225</f>
        <v>3.8648775999999996E-2</v>
      </c>
      <c r="AZ27" s="11">
        <f>1/1000*'[1]4407Imp'!AX$225</f>
        <v>4.7337849999999994E-2</v>
      </c>
      <c r="BA27" s="11">
        <f>1/1000*'[1]4407Imp'!AY$225</f>
        <v>3.7907000000000003E-2</v>
      </c>
      <c r="BB27" s="11">
        <f>1/1000*'[1]4407Imp'!AZ$225</f>
        <v>2.9975999999999999E-2</v>
      </c>
      <c r="BC27" s="10">
        <f>1/1000*'[1]4407Imp'!BA$225</f>
        <v>0</v>
      </c>
      <c r="BD27" s="302"/>
    </row>
    <row r="28" spans="2:56">
      <c r="B28" s="5" t="s">
        <v>22</v>
      </c>
      <c r="C28" s="21">
        <f t="shared" ref="C28:AB28" si="8">SUM(C21:C21)-SUM(C22:C27)</f>
        <v>2.2949999999999993E-3</v>
      </c>
      <c r="D28" s="17">
        <f t="shared" si="8"/>
        <v>9.2300000000000021E-4</v>
      </c>
      <c r="E28" s="17">
        <f t="shared" si="8"/>
        <v>1.8362936000000003E-3</v>
      </c>
      <c r="F28" s="17">
        <f t="shared" si="8"/>
        <v>4.0631271999999989E-3</v>
      </c>
      <c r="G28" s="17">
        <f t="shared" si="8"/>
        <v>5.9330000000000008E-3</v>
      </c>
      <c r="H28" s="17">
        <f t="shared" si="8"/>
        <v>6.3871714999999968E-3</v>
      </c>
      <c r="I28" s="17">
        <f t="shared" si="8"/>
        <v>4.8058900000000071E-3</v>
      </c>
      <c r="J28" s="75">
        <f t="shared" si="8"/>
        <v>3.0435208999999991E-3</v>
      </c>
      <c r="K28" s="75">
        <f t="shared" si="8"/>
        <v>2.5253760000000097E-3</v>
      </c>
      <c r="L28" s="17">
        <f t="shared" si="8"/>
        <v>1.2901879605714275E-2</v>
      </c>
      <c r="M28" s="17">
        <f t="shared" si="8"/>
        <v>1.3098760000000001E-2</v>
      </c>
      <c r="N28" s="17">
        <f t="shared" si="8"/>
        <v>2.151178799999999E-2</v>
      </c>
      <c r="O28" s="17">
        <f t="shared" si="8"/>
        <v>8.4608802359999971E-2</v>
      </c>
      <c r="P28" s="17">
        <f t="shared" si="8"/>
        <v>6.0625517500000004E-2</v>
      </c>
      <c r="Q28" s="17">
        <f t="shared" si="8"/>
        <v>5.772154639999999E-2</v>
      </c>
      <c r="R28" s="17">
        <f t="shared" si="8"/>
        <v>7.7935968620000073E-2</v>
      </c>
      <c r="S28" s="17">
        <f t="shared" si="8"/>
        <v>0.10107309481999982</v>
      </c>
      <c r="T28" s="17">
        <f t="shared" si="8"/>
        <v>0.1224673569000001</v>
      </c>
      <c r="U28" s="17">
        <f t="shared" si="8"/>
        <v>8.8105550000000199E-2</v>
      </c>
      <c r="V28" s="17">
        <f t="shared" si="8"/>
        <v>9.0407517690476336E-2</v>
      </c>
      <c r="W28" s="17">
        <f t="shared" si="8"/>
        <v>0.11773063053999988</v>
      </c>
      <c r="X28" s="17">
        <f t="shared" si="8"/>
        <v>0.11213295379999999</v>
      </c>
      <c r="Y28" s="17">
        <f t="shared" si="8"/>
        <v>8.6617556549999974E-2</v>
      </c>
      <c r="Z28" s="17">
        <f t="shared" si="8"/>
        <v>8.9828060000000043E-2</v>
      </c>
      <c r="AA28" s="17">
        <f t="shared" si="8"/>
        <v>9.3464979999999975E-2</v>
      </c>
      <c r="AB28" s="17">
        <f t="shared" si="8"/>
        <v>0</v>
      </c>
      <c r="AC28" s="4"/>
      <c r="AD28" s="12">
        <f t="shared" ref="AD28:BC28" si="9">SUM(AD21:AD21)-SUM(AD22:AD27)</f>
        <v>1.5050000000000003E-3</v>
      </c>
      <c r="AE28" s="13">
        <f t="shared" si="9"/>
        <v>5.91472E-4</v>
      </c>
      <c r="AF28" s="13">
        <f t="shared" si="9"/>
        <v>1.036782999999999E-3</v>
      </c>
      <c r="AG28" s="13">
        <f t="shared" si="9"/>
        <v>2.1027409999999991E-3</v>
      </c>
      <c r="AH28" s="13">
        <f t="shared" si="9"/>
        <v>2.5650000000000013E-3</v>
      </c>
      <c r="AI28" s="13">
        <f t="shared" si="9"/>
        <v>2.8509999999999976E-3</v>
      </c>
      <c r="AJ28" s="13">
        <f t="shared" si="9"/>
        <v>2.363999999999998E-3</v>
      </c>
      <c r="AK28" s="13">
        <f t="shared" si="9"/>
        <v>1.8700000000000001E-3</v>
      </c>
      <c r="AL28" s="13">
        <f t="shared" si="9"/>
        <v>1.5049999999999994E-3</v>
      </c>
      <c r="AM28" s="13">
        <f t="shared" si="9"/>
        <v>4.218000000000003E-3</v>
      </c>
      <c r="AN28" s="13">
        <f t="shared" si="9"/>
        <v>4.5730000000000041E-3</v>
      </c>
      <c r="AO28" s="13">
        <f t="shared" si="9"/>
        <v>8.1419999999999965E-3</v>
      </c>
      <c r="AP28" s="13">
        <f t="shared" si="9"/>
        <v>1.2904000000000006E-2</v>
      </c>
      <c r="AQ28" s="13">
        <f t="shared" si="9"/>
        <v>1.977000000000001E-2</v>
      </c>
      <c r="AR28" s="13">
        <f t="shared" si="9"/>
        <v>2.7983694999999989E-2</v>
      </c>
      <c r="AS28" s="13">
        <f t="shared" si="9"/>
        <v>2.5151000000000007E-2</v>
      </c>
      <c r="AT28" s="13">
        <f t="shared" si="9"/>
        <v>3.1970999999999986E-2</v>
      </c>
      <c r="AU28" s="13">
        <f t="shared" si="9"/>
        <v>3.7158000000000052E-2</v>
      </c>
      <c r="AV28" s="13">
        <f t="shared" si="9"/>
        <v>3.1445000000000028E-2</v>
      </c>
      <c r="AW28" s="13">
        <f t="shared" si="9"/>
        <v>3.1507515999999958E-2</v>
      </c>
      <c r="AX28" s="13">
        <f t="shared" si="9"/>
        <v>3.1017000000000017E-2</v>
      </c>
      <c r="AY28" s="13">
        <f t="shared" si="9"/>
        <v>5.4613100999999942E-2</v>
      </c>
      <c r="AZ28" s="13">
        <f t="shared" si="9"/>
        <v>4.0633430999999998E-2</v>
      </c>
      <c r="BA28" s="13">
        <f t="shared" si="9"/>
        <v>3.4024000000000026E-2</v>
      </c>
      <c r="BB28" s="13">
        <f t="shared" si="9"/>
        <v>3.468099999999999E-2</v>
      </c>
      <c r="BC28" s="15">
        <f t="shared" si="9"/>
        <v>0</v>
      </c>
      <c r="BD28" s="302"/>
    </row>
    <row r="29" spans="2:56" ht="17.149999999999999" customHeight="1">
      <c r="B29" s="19" t="s">
        <v>30</v>
      </c>
      <c r="C29" s="71">
        <f>1/$A$1*'[1]4407Imp'!$B$194</f>
        <v>2.7150999999999991E-2</v>
      </c>
      <c r="D29" s="72">
        <f>1/$A$1*'[1]4407Imp'!$C$194</f>
        <v>3.115699999999999E-2</v>
      </c>
      <c r="E29" s="72">
        <f>1/$A$1*'[1]4407Imp'!$D$194</f>
        <v>6.3486499399999979E-2</v>
      </c>
      <c r="F29" s="72">
        <f>1/$A$1*'[1]4407Imp'!$E$194</f>
        <v>5.2405299999999995E-2</v>
      </c>
      <c r="G29" s="72">
        <f>1/$A$1*'[1]4407Imp'!$F$194</f>
        <v>8.1597035199999987E-2</v>
      </c>
      <c r="H29" s="72">
        <f>1/$A$1*'[1]4407Imp'!$G$194</f>
        <v>8.0941444799999998E-2</v>
      </c>
      <c r="I29" s="72">
        <f>1/$A$1*'[1]4407Imp'!$H$194</f>
        <v>8.5540999999999992E-2</v>
      </c>
      <c r="J29" s="73">
        <f>1/$A$1*'[1]4407Imp'!$I$194</f>
        <v>9.5494999999999997E-2</v>
      </c>
      <c r="K29" s="73">
        <f>1/$A$1*'[1]4407Imp'!J$194</f>
        <v>0.112065</v>
      </c>
      <c r="L29" s="72">
        <f>1/$A$1*'[1]4407Imp'!K$194</f>
        <v>0.10599301904761904</v>
      </c>
      <c r="M29" s="72">
        <f>1/$A$1*'[1]4407Imp'!L$194</f>
        <v>0.2467939999999999</v>
      </c>
      <c r="N29" s="72">
        <f>1/$A$1*'[1]4407Imp'!M$194</f>
        <v>0.22787957759999997</v>
      </c>
      <c r="O29" s="72">
        <f>1/$A$1*'[1]4407Imp'!N$194</f>
        <v>0.27424201067999993</v>
      </c>
      <c r="P29" s="72">
        <f>1/$A$1*'[1]4407Imp'!O$194</f>
        <v>0.24853204620000005</v>
      </c>
      <c r="Q29" s="72">
        <f>1/$A$1*'[1]4407Imp'!P$194</f>
        <v>0.21735159179999999</v>
      </c>
      <c r="R29" s="72">
        <f>1/$A$1*'[1]4407Imp'!Q$194</f>
        <v>0.32861499999999993</v>
      </c>
      <c r="S29" s="72">
        <f>1/$A$1*'[1]4407Imp'!R$194</f>
        <v>0.39443443360000013</v>
      </c>
      <c r="T29" s="72">
        <f>1/$A$1*'[1]4407Imp'!S$194</f>
        <v>0.38194320639999985</v>
      </c>
      <c r="U29" s="72">
        <f>1/$A$1*'[1]4407Imp'!T$194</f>
        <v>0.38797143499999992</v>
      </c>
      <c r="V29" s="72">
        <f>1/$A$1*'[1]4407Imp'!U$194</f>
        <v>0.30467016159999993</v>
      </c>
      <c r="W29" s="72">
        <f>1/$A$1*'[1]4407Imp'!V$194</f>
        <v>0.31247199999999997</v>
      </c>
      <c r="X29" s="72">
        <f>1/$A$1*'[1]4407Imp'!W$194</f>
        <v>0.3730807276</v>
      </c>
      <c r="Y29" s="72">
        <f>1/$A$1*'[1]4407Imp'!X$194</f>
        <v>0.30826059179999998</v>
      </c>
      <c r="Z29" s="72">
        <f>1/$A$1*'[1]4407Imp'!Y$194</f>
        <v>0.29572186000000006</v>
      </c>
      <c r="AA29" s="72">
        <f>1/$A$1*'[1]4407Imp'!Z$194</f>
        <v>0.27303961999999993</v>
      </c>
      <c r="AB29" s="72">
        <f>1/$A$1*'[1]4407Imp'!AA$194</f>
        <v>0</v>
      </c>
      <c r="AC29" s="4"/>
      <c r="AD29" s="311">
        <f>1/1000*'[1]4407Imp'!AB$194</f>
        <v>2.9190000000000002E-3</v>
      </c>
      <c r="AE29" s="72">
        <f>1/1000*'[1]4407Imp'!AC$194</f>
        <v>4.2879110000000002E-3</v>
      </c>
      <c r="AF29" s="72">
        <f>1/1000*'[1]4407Imp'!AD$194</f>
        <v>8.1382290000000003E-3</v>
      </c>
      <c r="AG29" s="72">
        <f>1/1000*'[1]4407Imp'!AE$194</f>
        <v>7.3270050000000001E-3</v>
      </c>
      <c r="AH29" s="72">
        <f>1/1000*'[1]4407Imp'!AF$194</f>
        <v>1.1534000000000001E-2</v>
      </c>
      <c r="AI29" s="72">
        <f>1/1000*'[1]4407Imp'!AG$194</f>
        <v>1.3375000000000001E-2</v>
      </c>
      <c r="AJ29" s="72">
        <f>1/1000*'[1]4407Imp'!AH$194</f>
        <v>1.6327999999999999E-2</v>
      </c>
      <c r="AK29" s="72">
        <f>1/1000*'[1]4407Imp'!AI$194</f>
        <v>2.3421000000000001E-2</v>
      </c>
      <c r="AL29" s="72">
        <f>1/1000*'[1]4407Imp'!AJ$194</f>
        <v>2.7810000000000001E-2</v>
      </c>
      <c r="AM29" s="72">
        <f>1/1000*'[1]4407Imp'!AK$194</f>
        <v>2.4734000000000003E-2</v>
      </c>
      <c r="AN29" s="72">
        <f>1/1000*'[1]4407Imp'!AL$194</f>
        <v>5.0439999999999999E-2</v>
      </c>
      <c r="AO29" s="72">
        <f>1/1000*'[1]4407Imp'!AM$194</f>
        <v>6.6730999999999999E-2</v>
      </c>
      <c r="AP29" s="72">
        <f>1/1000*'[1]4407Imp'!AN$194</f>
        <v>7.0171000000000011E-2</v>
      </c>
      <c r="AQ29" s="72">
        <f>1/1000*'[1]4407Imp'!AO$194</f>
        <v>7.1208000000000007E-2</v>
      </c>
      <c r="AR29" s="72">
        <f>1/1000*'[1]4407Imp'!AP$194</f>
        <v>6.9344150999999993E-2</v>
      </c>
      <c r="AS29" s="72">
        <f>1/1000*'[1]4407Imp'!AQ$194</f>
        <v>8.3179000000000003E-2</v>
      </c>
      <c r="AT29" s="72">
        <f>1/1000*'[1]4407Imp'!AR$194</f>
        <v>8.5364000000000009E-2</v>
      </c>
      <c r="AU29" s="72">
        <f>1/1000*'[1]4407Imp'!AS$194</f>
        <v>9.5684000000000005E-2</v>
      </c>
      <c r="AV29" s="72">
        <f>1/1000*'[1]4407Imp'!AT$194</f>
        <v>9.4878000000000004E-2</v>
      </c>
      <c r="AW29" s="72">
        <f>1/1000*'[1]4407Imp'!AU$194</f>
        <v>8.8069449999999994E-2</v>
      </c>
      <c r="AX29" s="72">
        <f>1/1000*'[1]4407Imp'!AV$194</f>
        <v>6.9832000000000005E-2</v>
      </c>
      <c r="AY29" s="72">
        <f>1/1000*'[1]4407Imp'!AW$194</f>
        <v>0.16751872599999998</v>
      </c>
      <c r="AZ29" s="72">
        <f>1/1000*'[1]4407Imp'!AX$194</f>
        <v>0.127093542</v>
      </c>
      <c r="BA29" s="72">
        <f>1/1000*'[1]4407Imp'!AY$194</f>
        <v>9.1551000000000007E-2</v>
      </c>
      <c r="BB29" s="72">
        <f>1/1000*'[1]4407Imp'!AZ$194</f>
        <v>8.9815000000000006E-2</v>
      </c>
      <c r="BC29" s="74">
        <f>1/1000*'[1]4407Imp'!BA$194</f>
        <v>0</v>
      </c>
      <c r="BD29" s="302"/>
    </row>
    <row r="30" spans="2:56" ht="17.149999999999999" customHeight="1">
      <c r="B30" s="9" t="s">
        <v>102</v>
      </c>
      <c r="C30" s="68">
        <f t="shared" ref="C30:AB30" si="10">C5-SUM(C6,C7,C11,C15,C21,C29)</f>
        <v>4.4992599999999827E-2</v>
      </c>
      <c r="D30" s="26">
        <f t="shared" si="10"/>
        <v>5.7749999999999857E-2</v>
      </c>
      <c r="E30" s="26">
        <f t="shared" si="10"/>
        <v>8.0525495600000219E-2</v>
      </c>
      <c r="F30" s="26">
        <f t="shared" si="10"/>
        <v>6.3000409600000085E-2</v>
      </c>
      <c r="G30" s="26">
        <f t="shared" si="10"/>
        <v>6.4246300000000089E-2</v>
      </c>
      <c r="H30" s="26">
        <f t="shared" si="10"/>
        <v>6.7865698000000307E-2</v>
      </c>
      <c r="I30" s="26">
        <f t="shared" si="10"/>
        <v>6.6998313000000032E-2</v>
      </c>
      <c r="J30" s="46">
        <f t="shared" si="10"/>
        <v>7.1213879750000042E-2</v>
      </c>
      <c r="K30" s="46">
        <f t="shared" si="10"/>
        <v>8.7682616428571558E-2</v>
      </c>
      <c r="L30" s="26">
        <f t="shared" si="10"/>
        <v>0.11146183435714252</v>
      </c>
      <c r="M30" s="26">
        <f t="shared" si="10"/>
        <v>0.14497158580000002</v>
      </c>
      <c r="N30" s="26">
        <f t="shared" si="10"/>
        <v>0.17077896199999998</v>
      </c>
      <c r="O30" s="26">
        <f t="shared" si="10"/>
        <v>0.20553610696000058</v>
      </c>
      <c r="P30" s="26">
        <f t="shared" si="10"/>
        <v>0.20819916380000003</v>
      </c>
      <c r="Q30" s="26">
        <f t="shared" si="10"/>
        <v>0.18050623499999885</v>
      </c>
      <c r="R30" s="26">
        <f t="shared" si="10"/>
        <v>0.20597842817999967</v>
      </c>
      <c r="S30" s="26">
        <f t="shared" si="10"/>
        <v>0.23155677373999994</v>
      </c>
      <c r="T30" s="26">
        <f t="shared" si="10"/>
        <v>0.29357034128650294</v>
      </c>
      <c r="U30" s="26">
        <f t="shared" si="10"/>
        <v>0.29895134666666623</v>
      </c>
      <c r="V30" s="26">
        <f t="shared" si="10"/>
        <v>0.14893761399999939</v>
      </c>
      <c r="W30" s="26">
        <f t="shared" si="10"/>
        <v>0.13600297789999916</v>
      </c>
      <c r="X30" s="26">
        <f t="shared" si="10"/>
        <v>0.12622769599999994</v>
      </c>
      <c r="Y30" s="26">
        <f t="shared" si="10"/>
        <v>0.14012491010000017</v>
      </c>
      <c r="Z30" s="26">
        <f t="shared" si="10"/>
        <v>0.18283860000000041</v>
      </c>
      <c r="AA30" s="26">
        <f t="shared" si="10"/>
        <v>0.20572132000000054</v>
      </c>
      <c r="AB30" s="26">
        <f t="shared" si="10"/>
        <v>0</v>
      </c>
      <c r="AC30" s="4"/>
      <c r="AD30" s="68">
        <f t="shared" ref="AD30:BC30" si="11">AD5-SUM(AD6,AD7,AD11,AD15,AD21,AD29)</f>
        <v>8.1790000000000196E-3</v>
      </c>
      <c r="AE30" s="26">
        <f t="shared" si="11"/>
        <v>8.4707279999999829E-3</v>
      </c>
      <c r="AF30" s="26">
        <f t="shared" si="11"/>
        <v>1.1125165000000048E-2</v>
      </c>
      <c r="AG30" s="26">
        <f t="shared" si="11"/>
        <v>9.0597399999998995E-3</v>
      </c>
      <c r="AH30" s="26">
        <f t="shared" si="11"/>
        <v>1.1539999999999967E-2</v>
      </c>
      <c r="AI30" s="26">
        <f t="shared" si="11"/>
        <v>1.4886999999999928E-2</v>
      </c>
      <c r="AJ30" s="26">
        <f t="shared" si="11"/>
        <v>1.4572000000000085E-2</v>
      </c>
      <c r="AK30" s="26">
        <f t="shared" si="11"/>
        <v>1.8338999999999717E-2</v>
      </c>
      <c r="AL30" s="26">
        <f t="shared" si="11"/>
        <v>2.0913000000000126E-2</v>
      </c>
      <c r="AM30" s="26">
        <f t="shared" si="11"/>
        <v>2.1201999999999888E-2</v>
      </c>
      <c r="AN30" s="26">
        <f t="shared" si="11"/>
        <v>3.3780000000000032E-2</v>
      </c>
      <c r="AO30" s="26">
        <f t="shared" si="11"/>
        <v>4.417099999999996E-2</v>
      </c>
      <c r="AP30" s="26">
        <f t="shared" si="11"/>
        <v>5.1935999999999927E-2</v>
      </c>
      <c r="AQ30" s="26">
        <f t="shared" si="11"/>
        <v>5.2576000000000012E-2</v>
      </c>
      <c r="AR30" s="26">
        <f t="shared" si="11"/>
        <v>4.5915084999999967E-2</v>
      </c>
      <c r="AS30" s="26">
        <f t="shared" si="11"/>
        <v>4.7280999999999684E-2</v>
      </c>
      <c r="AT30" s="26">
        <f t="shared" si="11"/>
        <v>4.6629000000000143E-2</v>
      </c>
      <c r="AU30" s="26">
        <f t="shared" si="11"/>
        <v>6.4464999999999661E-2</v>
      </c>
      <c r="AV30" s="26">
        <f t="shared" si="11"/>
        <v>6.2642999999999671E-2</v>
      </c>
      <c r="AW30" s="26">
        <f t="shared" si="11"/>
        <v>3.7807563000000322E-2</v>
      </c>
      <c r="AX30" s="26">
        <f t="shared" si="11"/>
        <v>2.8219999999999801E-2</v>
      </c>
      <c r="AY30" s="26">
        <f t="shared" si="11"/>
        <v>3.9990246000000007E-2</v>
      </c>
      <c r="AZ30" s="26">
        <f t="shared" si="11"/>
        <v>4.3889394999999776E-2</v>
      </c>
      <c r="BA30" s="26">
        <f t="shared" si="11"/>
        <v>4.224899999999987E-2</v>
      </c>
      <c r="BB30" s="26">
        <f t="shared" si="11"/>
        <v>5.0150000000000028E-2</v>
      </c>
      <c r="BC30" s="27">
        <f t="shared" si="11"/>
        <v>0</v>
      </c>
      <c r="BD30" s="302"/>
    </row>
    <row r="31" spans="2:56">
      <c r="B31" s="5" t="s">
        <v>26</v>
      </c>
      <c r="C31" s="48">
        <f>1/$A$1*'[1]4407Imp'!$B$15</f>
        <v>1.838E-3</v>
      </c>
      <c r="D31" s="11">
        <f>1/$A$1*'[1]4407Imp'!$C$15</f>
        <v>3.0879999999999996E-3</v>
      </c>
      <c r="E31" s="11">
        <f>1/$A$1*'[1]4407Imp'!$D$15</f>
        <v>4.1054459999999998E-4</v>
      </c>
      <c r="F31" s="11">
        <f>1/$A$1*'[1]4407Imp'!$E$15</f>
        <v>1.444E-3</v>
      </c>
      <c r="G31" s="11">
        <f>1/$A$1*'[1]4407Imp'!$F$15</f>
        <v>1.0879999999999998E-3</v>
      </c>
      <c r="H31" s="11">
        <f>1/$A$1*'[1]4407Imp'!$G$15</f>
        <v>1.9709999999999997E-3</v>
      </c>
      <c r="I31" s="11">
        <f>1/$A$1*'[1]4407Imp'!$H$15</f>
        <v>7.332E-3</v>
      </c>
      <c r="J31" s="40">
        <f>1/$A$1*'[1]4407Imp'!$I$15</f>
        <v>1.8741999999999998E-2</v>
      </c>
      <c r="K31" s="40">
        <f>1/$A$1*'[1]4407Imp'!J$15</f>
        <v>2.1424694999999997E-2</v>
      </c>
      <c r="L31" s="11">
        <f>1/$A$1*'[1]4407Imp'!K$15</f>
        <v>2.3899999999999991E-2</v>
      </c>
      <c r="M31" s="11">
        <f>1/$A$1*'[1]4407Imp'!L$15</f>
        <v>3.3167999999999996E-2</v>
      </c>
      <c r="N31" s="11">
        <f>1/$A$1*'[1]4407Imp'!M$15</f>
        <v>2.0373999999999993E-2</v>
      </c>
      <c r="O31" s="11">
        <f>1/$A$1*'[1]4407Imp'!N$15</f>
        <v>3.0236813199999997E-2</v>
      </c>
      <c r="P31" s="11">
        <f>1/$A$1*'[1]4407Imp'!O$15</f>
        <v>2.4243557599999997E-2</v>
      </c>
      <c r="Q31" s="11">
        <f>1/$A$1*'[1]4407Imp'!P$15</f>
        <v>2.0667728199999996E-2</v>
      </c>
      <c r="R31" s="11">
        <f>1/$A$1*'[1]4407Imp'!Q$15</f>
        <v>2.7162345999999997E-2</v>
      </c>
      <c r="S31" s="11">
        <f>1/$A$1*'[1]4407Imp'!R$15</f>
        <v>2.1816436640000002E-2</v>
      </c>
      <c r="T31" s="11">
        <f>1/$A$1*'[1]4407Imp'!S$15</f>
        <v>2.6051343000000008E-2</v>
      </c>
      <c r="U31" s="11">
        <f>1/$A$1*'[1]4407Imp'!T$15</f>
        <v>9.79937E-3</v>
      </c>
      <c r="V31" s="11">
        <f>1/$A$1*'[1]4407Imp'!U$15</f>
        <v>5.2776807999999993E-3</v>
      </c>
      <c r="W31" s="11">
        <f>1/$A$1*'[1]4407Imp'!V$15</f>
        <v>1.1187279299999998E-2</v>
      </c>
      <c r="X31" s="11">
        <f>1/$A$1*'[1]4407Imp'!W$15</f>
        <v>3.2411343999999998E-3</v>
      </c>
      <c r="Y31" s="11">
        <f>1/$A$1*'[1]4407Imp'!X$15</f>
        <v>3.3414303999999995E-3</v>
      </c>
      <c r="Z31" s="11">
        <f>1/$A$1*'[1]4407Imp'!Y$15</f>
        <v>3.0088799999999998E-3</v>
      </c>
      <c r="AA31" s="11">
        <f>1/$A$1*'[1]4407Imp'!Z$15</f>
        <v>5.49878E-3</v>
      </c>
      <c r="AB31" s="11">
        <f>1/$A$1*'[1]4407Imp'!AA$15</f>
        <v>0</v>
      </c>
      <c r="AC31" s="4"/>
      <c r="AD31" s="309">
        <f>1/1000*'[1]4407Imp'!AB$15</f>
        <v>2.5700000000000001E-4</v>
      </c>
      <c r="AE31" s="11">
        <f>1/1000*'[1]4407Imp'!AC$15</f>
        <v>3.5350399999999998E-4</v>
      </c>
      <c r="AF31" s="11">
        <f>1/1000*'[1]4407Imp'!AD$15</f>
        <v>1.50951E-4</v>
      </c>
      <c r="AG31" s="11">
        <f>1/1000*'[1]4407Imp'!AE$15</f>
        <v>3.1634300000000002E-4</v>
      </c>
      <c r="AH31" s="11">
        <f>1/1000*'[1]4407Imp'!AF$15</f>
        <v>8.8800000000000001E-4</v>
      </c>
      <c r="AI31" s="11">
        <f>1/1000*'[1]4407Imp'!AG$15</f>
        <v>1.0579999999999999E-3</v>
      </c>
      <c r="AJ31" s="11">
        <f>1/1000*'[1]4407Imp'!AH$15</f>
        <v>1.505E-3</v>
      </c>
      <c r="AK31" s="11">
        <f>1/1000*'[1]4407Imp'!AI$15</f>
        <v>4.6580000000000007E-3</v>
      </c>
      <c r="AL31" s="11">
        <f>1/1000*'[1]4407Imp'!AJ$15</f>
        <v>4.3010000000000001E-3</v>
      </c>
      <c r="AM31" s="11">
        <f>1/1000*'[1]4407Imp'!AK$15</f>
        <v>4.2659999999999998E-3</v>
      </c>
      <c r="AN31" s="11">
        <f>1/1000*'[1]4407Imp'!AL$15</f>
        <v>7.6750000000000004E-3</v>
      </c>
      <c r="AO31" s="11">
        <f>1/1000*'[1]4407Imp'!AM$15</f>
        <v>5.2250000000000005E-3</v>
      </c>
      <c r="AP31" s="11">
        <f>1/1000*'[1]4407Imp'!AN$15</f>
        <v>7.5209999999999999E-3</v>
      </c>
      <c r="AQ31" s="11">
        <f>1/1000*'[1]4407Imp'!AO$15</f>
        <v>6.2019999999999992E-3</v>
      </c>
      <c r="AR31" s="11">
        <f>1/1000*'[1]4407Imp'!AP$15</f>
        <v>6.8578729999999996E-3</v>
      </c>
      <c r="AS31" s="11">
        <f>1/1000*'[1]4407Imp'!AQ$15</f>
        <v>6.417E-3</v>
      </c>
      <c r="AT31" s="11">
        <f>1/1000*'[1]4407Imp'!AR$15</f>
        <v>4.849E-3</v>
      </c>
      <c r="AU31" s="11">
        <f>1/1000*'[1]4407Imp'!AS$15</f>
        <v>5.9090000000000002E-3</v>
      </c>
      <c r="AV31" s="11">
        <f>1/1000*'[1]4407Imp'!AT$15</f>
        <v>5.6280000000000002E-3</v>
      </c>
      <c r="AW31" s="11">
        <f>1/1000*'[1]4407Imp'!AU$15</f>
        <v>1.767306E-3</v>
      </c>
      <c r="AX31" s="11">
        <f>1/1000*'[1]4407Imp'!AV$15</f>
        <v>2.3479999999999998E-3</v>
      </c>
      <c r="AY31" s="11">
        <f>1/1000*'[1]4407Imp'!AW$15</f>
        <v>1.8340449999999999E-3</v>
      </c>
      <c r="AZ31" s="11">
        <f>1/1000*'[1]4407Imp'!AX$15</f>
        <v>2.1470999999999999E-3</v>
      </c>
      <c r="BA31" s="11">
        <f>1/1000*'[1]4407Imp'!AY$15</f>
        <v>1.4910000000000001E-3</v>
      </c>
      <c r="BB31" s="11">
        <f>1/1000*'[1]4407Imp'!AZ$15</f>
        <v>2.1070000000000004E-3</v>
      </c>
      <c r="BC31" s="10">
        <f>1/1000*'[1]4407Imp'!BA$15</f>
        <v>0</v>
      </c>
      <c r="BD31" s="302"/>
    </row>
    <row r="32" spans="2:56">
      <c r="B32" s="5" t="s">
        <v>27</v>
      </c>
      <c r="C32" s="48">
        <f>1/$A$1*'[1]4407Imp'!$B$163</f>
        <v>3.9211999999999997E-2</v>
      </c>
      <c r="D32" s="11">
        <f>1/$A$1*'[1]4407Imp'!$C$163</f>
        <v>4.9498999999999994E-2</v>
      </c>
      <c r="E32" s="11">
        <f>1/$A$1*'[1]4407Imp'!$D$163</f>
        <v>7.3634776599999993E-2</v>
      </c>
      <c r="F32" s="11">
        <f>1/$A$1*'[1]4407Imp'!$E$163</f>
        <v>5.7797000000000008E-2</v>
      </c>
      <c r="G32" s="11">
        <f>1/$A$1*'[1]4407Imp'!$F$163</f>
        <v>5.7905999999999992E-2</v>
      </c>
      <c r="H32" s="11">
        <f>1/$A$1*'[1]4407Imp'!$G$163</f>
        <v>5.5772999999999996E-2</v>
      </c>
      <c r="I32" s="11">
        <f>1/$A$1*'[1]4407Imp'!$H$163</f>
        <v>5.362427639999999E-2</v>
      </c>
      <c r="J32" s="40">
        <f>1/$A$1*'[1]4407Imp'!$I$163</f>
        <v>4.6896951749999999E-2</v>
      </c>
      <c r="K32" s="40">
        <f>1/$A$1*'[1]4407Imp'!J$163</f>
        <v>6.0976999999999996E-2</v>
      </c>
      <c r="L32" s="11">
        <f>1/$A$1*'[1]4407Imp'!K$163</f>
        <v>8.2358887499999978E-2</v>
      </c>
      <c r="M32" s="11">
        <f>1/$A$1*'[1]4407Imp'!L$163</f>
        <v>0.107816</v>
      </c>
      <c r="N32" s="11">
        <f>1/$A$1*'[1]4407Imp'!M$163</f>
        <v>0.14619199999999999</v>
      </c>
      <c r="O32" s="11">
        <f>1/$A$1*'[1]4407Imp'!N$163</f>
        <v>0.17087399999999997</v>
      </c>
      <c r="P32" s="11">
        <f>1/$A$1*'[1]4407Imp'!O$163</f>
        <v>0.18009500000000001</v>
      </c>
      <c r="Q32" s="11">
        <f>1/$A$1*'[1]4407Imp'!P$163</f>
        <v>0.14012699259999997</v>
      </c>
      <c r="R32" s="11">
        <f>1/$A$1*'[1]4407Imp'!Q$163</f>
        <v>0.14693799999999996</v>
      </c>
      <c r="S32" s="11">
        <f>1/$A$1*'[1]4407Imp'!R$163</f>
        <v>0.13462199999999996</v>
      </c>
      <c r="T32" s="11">
        <f>1/$A$1*'[1]4407Imp'!S$163</f>
        <v>0.13099899999999998</v>
      </c>
      <c r="U32" s="11">
        <f>1/$A$1*'[1]4407Imp'!T$163</f>
        <v>0.18247299999999997</v>
      </c>
      <c r="V32" s="11">
        <f>1/$A$1*'[1]4407Imp'!U$163</f>
        <v>7.8800637999999992E-2</v>
      </c>
      <c r="W32" s="11">
        <f>1/$A$1*'[1]4407Imp'!V$163</f>
        <v>8.0022999999999983E-2</v>
      </c>
      <c r="X32" s="11">
        <f>1/$A$1*'[1]4407Imp'!W$163</f>
        <v>9.1237330800000002E-2</v>
      </c>
      <c r="Y32" s="11">
        <f>1/$A$1*'[1]4407Imp'!X$163</f>
        <v>0.12859449819999996</v>
      </c>
      <c r="Z32" s="11">
        <f>1/$A$1*'[1]4407Imp'!Y$163</f>
        <v>0.16856713999999998</v>
      </c>
      <c r="AA32" s="11">
        <f>1/$A$1*'[1]4407Imp'!Z$163</f>
        <v>0.18665639999999994</v>
      </c>
      <c r="AB32" s="11">
        <f>1/$A$1*'[1]4407Imp'!AA$163</f>
        <v>0</v>
      </c>
      <c r="AC32" s="4"/>
      <c r="AD32" s="309">
        <f>1/1000*'[1]4407Imp'!AB$163</f>
        <v>5.5050000000000003E-3</v>
      </c>
      <c r="AE32" s="11">
        <f>1/1000*'[1]4407Imp'!AC$163</f>
        <v>5.5393869999999998E-3</v>
      </c>
      <c r="AF32" s="11">
        <f>1/1000*'[1]4407Imp'!AD$163</f>
        <v>8.4325409999999983E-3</v>
      </c>
      <c r="AG32" s="11">
        <f>1/1000*'[1]4407Imp'!AE$163</f>
        <v>7.2598239999999989E-3</v>
      </c>
      <c r="AH32" s="11">
        <f>1/1000*'[1]4407Imp'!AF$163</f>
        <v>8.7780000000000011E-3</v>
      </c>
      <c r="AI32" s="11">
        <f>1/1000*'[1]4407Imp'!AG$163</f>
        <v>9.5999999999999992E-3</v>
      </c>
      <c r="AJ32" s="11">
        <f>1/1000*'[1]4407Imp'!AH$163</f>
        <v>9.6840000000000016E-3</v>
      </c>
      <c r="AK32" s="11">
        <f>1/1000*'[1]4407Imp'!AI$163</f>
        <v>9.9960000000000014E-3</v>
      </c>
      <c r="AL32" s="11">
        <f>1/1000*'[1]4407Imp'!AJ$163</f>
        <v>1.3176999999999999E-2</v>
      </c>
      <c r="AM32" s="11">
        <f>1/1000*'[1]4407Imp'!AK$163</f>
        <v>1.3927E-2</v>
      </c>
      <c r="AN32" s="11">
        <f>1/1000*'[1]4407Imp'!AL$163</f>
        <v>2.3400000000000004E-2</v>
      </c>
      <c r="AO32" s="11">
        <f>1/1000*'[1]4407Imp'!AM$163</f>
        <v>3.6039000000000002E-2</v>
      </c>
      <c r="AP32" s="11">
        <f>1/1000*'[1]4407Imp'!AN$163</f>
        <v>4.0968000000000004E-2</v>
      </c>
      <c r="AQ32" s="11">
        <f>1/1000*'[1]4407Imp'!AO$163</f>
        <v>4.3734000000000002E-2</v>
      </c>
      <c r="AR32" s="11">
        <f>1/1000*'[1]4407Imp'!AP$163</f>
        <v>3.2652224000000001E-2</v>
      </c>
      <c r="AS32" s="11">
        <f>1/1000*'[1]4407Imp'!AQ$163</f>
        <v>3.2810000000000006E-2</v>
      </c>
      <c r="AT32" s="11">
        <f>1/1000*'[1]4407Imp'!AR$163</f>
        <v>2.6461000000000002E-2</v>
      </c>
      <c r="AU32" s="11">
        <f>1/1000*'[1]4407Imp'!AS$163</f>
        <v>2.8995E-2</v>
      </c>
      <c r="AV32" s="11">
        <f>1/1000*'[1]4407Imp'!AT$163</f>
        <v>2.8797E-2</v>
      </c>
      <c r="AW32" s="11">
        <f>1/1000*'[1]4407Imp'!AU$163</f>
        <v>1.9042340000000001E-2</v>
      </c>
      <c r="AX32" s="11">
        <f>1/1000*'[1]4407Imp'!AV$163</f>
        <v>1.6265000000000002E-2</v>
      </c>
      <c r="AY32" s="11">
        <f>1/1000*'[1]4407Imp'!AW$163</f>
        <v>2.5938478000000001E-2</v>
      </c>
      <c r="AZ32" s="11">
        <f>1/1000*'[1]4407Imp'!AX$163</f>
        <v>3.8446497000000003E-2</v>
      </c>
      <c r="BA32" s="11">
        <f>1/1000*'[1]4407Imp'!AY$163</f>
        <v>3.6984000000000003E-2</v>
      </c>
      <c r="BB32" s="11">
        <f>1/1000*'[1]4407Imp'!AZ$163</f>
        <v>4.3097999999999997E-2</v>
      </c>
      <c r="BC32" s="10">
        <f>1/1000*'[1]4407Imp'!BA$163</f>
        <v>0</v>
      </c>
      <c r="BD32" s="302"/>
    </row>
    <row r="33" spans="2:56">
      <c r="B33" s="53" t="s">
        <v>159</v>
      </c>
      <c r="C33" s="48">
        <f>1/$A$1*'[1]4407Imp'!$B$244</f>
        <v>0</v>
      </c>
      <c r="D33" s="11">
        <f>1/$A$1*'[1]4407Imp'!$C$244</f>
        <v>0</v>
      </c>
      <c r="E33" s="11">
        <f>1/$A$1*'[1]4407Imp'!$D$244</f>
        <v>0</v>
      </c>
      <c r="F33" s="11">
        <f>1/$A$1*'[1]4407Imp'!$E$244</f>
        <v>0</v>
      </c>
      <c r="G33" s="11">
        <f>1/$A$1*'[1]4407Imp'!$F$244</f>
        <v>0</v>
      </c>
      <c r="H33" s="11">
        <f>1/$A$1*'[1]4407Imp'!$G$244</f>
        <v>0</v>
      </c>
      <c r="I33" s="11">
        <f>1/$A$1*'[1]4407Imp'!$H$244</f>
        <v>0</v>
      </c>
      <c r="J33" s="40">
        <f>1/$A$1*'[1]4407Imp'!$I$244</f>
        <v>0</v>
      </c>
      <c r="K33" s="40">
        <f>1/$A$1*'[1]4407Imp'!J$244</f>
        <v>0</v>
      </c>
      <c r="L33" s="11">
        <f>1/$A$1*'[1]4407Imp'!K$244</f>
        <v>3.8999999999999999E-5</v>
      </c>
      <c r="M33" s="11">
        <f>1/$A$1*'[1]4407Imp'!L$244</f>
        <v>1.6399999999999997E-4</v>
      </c>
      <c r="N33" s="11">
        <f>1/$A$1*'[1]4407Imp'!M$244</f>
        <v>5.5199999999999997E-4</v>
      </c>
      <c r="O33" s="11">
        <f>1/$A$1*'[1]4407Imp'!N$244</f>
        <v>9.0399999999999986E-4</v>
      </c>
      <c r="P33" s="11">
        <f>1/$A$1*'[1]4407Imp'!O$244</f>
        <v>2.3340000000000001E-3</v>
      </c>
      <c r="Q33" s="11">
        <f>1/$A$1*'[1]4407Imp'!P$244</f>
        <v>1.7076039399999996E-2</v>
      </c>
      <c r="R33" s="11">
        <f>1/$A$1*'[1]4407Imp'!Q$244</f>
        <v>2.8776999999999997E-2</v>
      </c>
      <c r="S33" s="11">
        <f>1/$A$1*'[1]4407Imp'!R$244</f>
        <v>7.4522266879999993E-2</v>
      </c>
      <c r="T33" s="11">
        <f>1/$A$1*'[1]4407Imp'!S$244</f>
        <v>0.13558499999999996</v>
      </c>
      <c r="U33" s="11">
        <f>1/$A$1*'[1]4407Imp'!T$244</f>
        <v>0.10640191666666664</v>
      </c>
      <c r="V33" s="11">
        <f>1/$A$1*'[1]4407Imp'!U$244</f>
        <v>6.0823194599999991E-2</v>
      </c>
      <c r="W33" s="11">
        <f>1/$A$1*'[1]4407Imp'!V$244</f>
        <v>3.9522999999999996E-2</v>
      </c>
      <c r="X33" s="11">
        <f>1/$A$1*'[1]4407Imp'!W$244</f>
        <v>2.9981564199999991E-2</v>
      </c>
      <c r="Y33" s="11">
        <f>1/$A$1*'[1]4407Imp'!X$244</f>
        <v>7.3096015999999982E-3</v>
      </c>
      <c r="Z33" s="11">
        <f>1/$A$1*'[1]4407Imp'!Y$244</f>
        <v>7.9883999999999979E-3</v>
      </c>
      <c r="AA33" s="11">
        <f>1/$A$1*'[1]4407Imp'!Z$244</f>
        <v>5.0450399999999989E-3</v>
      </c>
      <c r="AB33" s="11">
        <f>1/$A$1*'[1]4407Imp'!AA$244</f>
        <v>0</v>
      </c>
      <c r="AC33" s="4"/>
      <c r="AD33" s="309">
        <f>1/1000*'[1]4407Imp'!AB$244</f>
        <v>0</v>
      </c>
      <c r="AE33" s="11">
        <f>1/1000*'[1]4407Imp'!AC$244</f>
        <v>0</v>
      </c>
      <c r="AF33" s="11">
        <f>1/1000*'[1]4407Imp'!AD$244</f>
        <v>0</v>
      </c>
      <c r="AG33" s="11">
        <f>1/1000*'[1]4407Imp'!AE$244</f>
        <v>0</v>
      </c>
      <c r="AH33" s="11">
        <f>1/1000*'[1]4407Imp'!AF$244</f>
        <v>0</v>
      </c>
      <c r="AI33" s="11">
        <f>1/1000*'[1]4407Imp'!AG$244</f>
        <v>0</v>
      </c>
      <c r="AJ33" s="11">
        <f>1/1000*'[1]4407Imp'!AH$244</f>
        <v>0</v>
      </c>
      <c r="AK33" s="11">
        <f>1/1000*'[1]4407Imp'!AI$244</f>
        <v>0</v>
      </c>
      <c r="AL33" s="11">
        <f>1/1000*'[1]4407Imp'!AJ$244</f>
        <v>0</v>
      </c>
      <c r="AM33" s="11">
        <f>1/1000*'[1]4407Imp'!AK$244</f>
        <v>1.3000000000000001E-5</v>
      </c>
      <c r="AN33" s="11">
        <f>1/1000*'[1]4407Imp'!AL$244</f>
        <v>3.3000000000000003E-5</v>
      </c>
      <c r="AO33" s="11">
        <f>1/1000*'[1]4407Imp'!AM$244</f>
        <v>9.800000000000001E-5</v>
      </c>
      <c r="AP33" s="11">
        <f>1/1000*'[1]4407Imp'!AN$244</f>
        <v>2.3900000000000004E-4</v>
      </c>
      <c r="AQ33" s="11">
        <f>1/1000*'[1]4407Imp'!AO$244</f>
        <v>5.6700000000000012E-4</v>
      </c>
      <c r="AR33" s="11">
        <f>1/1000*'[1]4407Imp'!AP$244</f>
        <v>4.1485060000000006E-3</v>
      </c>
      <c r="AS33" s="11">
        <f>1/1000*'[1]4407Imp'!AQ$244</f>
        <v>6.5110000000000003E-3</v>
      </c>
      <c r="AT33" s="11">
        <f>1/1000*'[1]4407Imp'!AR$244</f>
        <v>1.4731000000000001E-2</v>
      </c>
      <c r="AU33" s="11">
        <f>1/1000*'[1]4407Imp'!AS$244</f>
        <v>2.8808E-2</v>
      </c>
      <c r="AV33" s="11">
        <f>1/1000*'[1]4407Imp'!AT$244</f>
        <v>2.7968E-2</v>
      </c>
      <c r="AW33" s="11">
        <f>1/1000*'[1]4407Imp'!AU$244</f>
        <v>1.4991712999999999E-2</v>
      </c>
      <c r="AX33" s="11">
        <f>1/1000*'[1]4407Imp'!AV$244</f>
        <v>7.8230000000000001E-3</v>
      </c>
      <c r="AY33" s="11">
        <f>1/1000*'[1]4407Imp'!AW$244</f>
        <v>1.1237413E-2</v>
      </c>
      <c r="AZ33" s="11">
        <f>1/1000*'[1]4407Imp'!AX$244</f>
        <v>2.7020339999999999E-3</v>
      </c>
      <c r="BA33" s="11">
        <f>1/1000*'[1]4407Imp'!AY$244</f>
        <v>1.9880000000000002E-3</v>
      </c>
      <c r="BB33" s="11">
        <f>1/1000*'[1]4407Imp'!AZ$244</f>
        <v>1.1069999999999999E-3</v>
      </c>
      <c r="BC33" s="10">
        <f>1/1000*'[1]4407Imp'!BA$244</f>
        <v>0</v>
      </c>
      <c r="BD33" s="302"/>
    </row>
    <row r="34" spans="2:56" ht="13" thickBot="1">
      <c r="B34" s="6" t="s">
        <v>103</v>
      </c>
      <c r="C34" s="105">
        <f t="shared" ref="C34:AB34" si="12">SUM(C30:C30)-SUM(C31:C33)</f>
        <v>3.942599999999831E-3</v>
      </c>
      <c r="D34" s="106">
        <f t="shared" si="12"/>
        <v>5.1629999999998621E-3</v>
      </c>
      <c r="E34" s="106">
        <f t="shared" si="12"/>
        <v>6.4801744000002187E-3</v>
      </c>
      <c r="F34" s="106">
        <f t="shared" si="12"/>
        <v>3.7594096000000757E-3</v>
      </c>
      <c r="G34" s="106">
        <f t="shared" si="12"/>
        <v>5.2523000000000986E-3</v>
      </c>
      <c r="H34" s="106">
        <f t="shared" si="12"/>
        <v>1.0121698000000311E-2</v>
      </c>
      <c r="I34" s="106">
        <f t="shared" si="12"/>
        <v>6.0420366000000433E-3</v>
      </c>
      <c r="J34" s="107">
        <f t="shared" si="12"/>
        <v>5.5749280000000484E-3</v>
      </c>
      <c r="K34" s="107">
        <f t="shared" si="12"/>
        <v>5.2809214285715611E-3</v>
      </c>
      <c r="L34" s="106">
        <f t="shared" si="12"/>
        <v>5.163946857142554E-3</v>
      </c>
      <c r="M34" s="106">
        <f t="shared" si="12"/>
        <v>3.8235858000000289E-3</v>
      </c>
      <c r="N34" s="106">
        <f t="shared" si="12"/>
        <v>3.6609619999999898E-3</v>
      </c>
      <c r="O34" s="106">
        <f t="shared" si="12"/>
        <v>3.5212937600006267E-3</v>
      </c>
      <c r="P34" s="106">
        <f t="shared" si="12"/>
        <v>1.5266062000000302E-3</v>
      </c>
      <c r="Q34" s="106">
        <f t="shared" si="12"/>
        <v>2.6354747999988992E-3</v>
      </c>
      <c r="R34" s="106">
        <f t="shared" si="12"/>
        <v>3.1010821799997146E-3</v>
      </c>
      <c r="S34" s="106">
        <f t="shared" si="12"/>
        <v>5.9607021999999454E-4</v>
      </c>
      <c r="T34" s="106">
        <f t="shared" si="12"/>
        <v>9.349982865030082E-4</v>
      </c>
      <c r="U34" s="106">
        <f t="shared" si="12"/>
        <v>2.7705999999960707E-4</v>
      </c>
      <c r="V34" s="106">
        <f t="shared" si="12"/>
        <v>4.0361005999993982E-3</v>
      </c>
      <c r="W34" s="106">
        <f t="shared" si="12"/>
        <v>5.2696985999991786E-3</v>
      </c>
      <c r="X34" s="106">
        <f t="shared" si="12"/>
        <v>1.7676665999999536E-3</v>
      </c>
      <c r="Y34" s="106">
        <f t="shared" si="12"/>
        <v>8.7937990000019894E-4</v>
      </c>
      <c r="Z34" s="106">
        <f t="shared" si="12"/>
        <v>3.2741800000004317E-3</v>
      </c>
      <c r="AA34" s="106">
        <f t="shared" si="12"/>
        <v>8.5211000000005865E-3</v>
      </c>
      <c r="AB34" s="106">
        <f t="shared" si="12"/>
        <v>0</v>
      </c>
      <c r="AC34" s="39"/>
      <c r="AD34" s="80">
        <f t="shared" ref="AD34:BC34" si="13">SUM(AD30:AD30)-SUM(AD31:AD33)</f>
        <v>2.417000000000019E-3</v>
      </c>
      <c r="AE34" s="81">
        <f t="shared" si="13"/>
        <v>2.577836999999983E-3</v>
      </c>
      <c r="AF34" s="81">
        <f t="shared" si="13"/>
        <v>2.5416730000000498E-3</v>
      </c>
      <c r="AG34" s="81">
        <f t="shared" si="13"/>
        <v>1.4835729999999004E-3</v>
      </c>
      <c r="AH34" s="81">
        <f t="shared" si="13"/>
        <v>1.873999999999966E-3</v>
      </c>
      <c r="AI34" s="81">
        <f t="shared" si="13"/>
        <v>4.228999999999929E-3</v>
      </c>
      <c r="AJ34" s="81">
        <f t="shared" si="13"/>
        <v>3.3830000000000839E-3</v>
      </c>
      <c r="AK34" s="81">
        <f t="shared" si="13"/>
        <v>3.6849999999997145E-3</v>
      </c>
      <c r="AL34" s="81">
        <f t="shared" si="13"/>
        <v>3.4350000000001255E-3</v>
      </c>
      <c r="AM34" s="81">
        <f t="shared" si="13"/>
        <v>2.9959999999998876E-3</v>
      </c>
      <c r="AN34" s="81">
        <f t="shared" si="13"/>
        <v>2.6720000000000285E-3</v>
      </c>
      <c r="AO34" s="81">
        <f t="shared" si="13"/>
        <v>2.8089999999999574E-3</v>
      </c>
      <c r="AP34" s="81">
        <f t="shared" si="13"/>
        <v>3.2079999999999192E-3</v>
      </c>
      <c r="AQ34" s="81">
        <f t="shared" si="13"/>
        <v>2.0730000000000123E-3</v>
      </c>
      <c r="AR34" s="81">
        <f t="shared" si="13"/>
        <v>2.2564819999999625E-3</v>
      </c>
      <c r="AS34" s="81">
        <f t="shared" si="13"/>
        <v>1.5429999999996766E-3</v>
      </c>
      <c r="AT34" s="81">
        <f t="shared" si="13"/>
        <v>5.8800000000013702E-4</v>
      </c>
      <c r="AU34" s="81">
        <f t="shared" si="13"/>
        <v>7.529999999996706E-4</v>
      </c>
      <c r="AV34" s="81">
        <f t="shared" si="13"/>
        <v>2.4999999999967409E-4</v>
      </c>
      <c r="AW34" s="81">
        <f t="shared" si="13"/>
        <v>2.0062040000003237E-3</v>
      </c>
      <c r="AX34" s="81">
        <f t="shared" si="13"/>
        <v>1.7839999999997996E-3</v>
      </c>
      <c r="AY34" s="81">
        <f t="shared" si="13"/>
        <v>9.8031000000000507E-4</v>
      </c>
      <c r="AZ34" s="81">
        <f t="shared" si="13"/>
        <v>5.9376399999977458E-4</v>
      </c>
      <c r="BA34" s="81">
        <f t="shared" si="13"/>
        <v>1.785999999999871E-3</v>
      </c>
      <c r="BB34" s="81">
        <f t="shared" si="13"/>
        <v>3.8380000000000358E-3</v>
      </c>
      <c r="BC34" s="82">
        <f t="shared" si="13"/>
        <v>0</v>
      </c>
      <c r="BD34" s="302"/>
    </row>
    <row r="35" spans="2:56" ht="13" thickTop="1">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2:56">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2:56">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[2]RWE!$A$8</f>
        <v>1.9</v>
      </c>
      <c r="B1" s="31"/>
    </row>
    <row r="2" spans="1:56" ht="16" thickTop="1">
      <c r="B2" s="378" t="s">
        <v>44</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194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76">
        <f>1/$A$1*'[1]4408Imp'!$B$263</f>
        <v>0.16405339999999996</v>
      </c>
      <c r="D5" s="77">
        <f>1/$A$1*'[1]4408Imp'!$C$263</f>
        <v>0.2264388</v>
      </c>
      <c r="E5" s="77">
        <f>1/$A$1*'[1]4408Imp'!$D$263</f>
        <v>0.27256431579999996</v>
      </c>
      <c r="F5" s="77">
        <f>1/$A$1*'[1]4408Imp'!$E$263</f>
        <v>0.23282737099999995</v>
      </c>
      <c r="G5" s="77">
        <f>1/$A$1*'[1]4408Imp'!$F$263</f>
        <v>0.21161279999999996</v>
      </c>
      <c r="H5" s="77">
        <f>1/$A$1*'[1]4408Imp'!$G$263</f>
        <v>0.21322412860000001</v>
      </c>
      <c r="I5" s="77">
        <f>1/$A$1*'[1]4408Imp'!$H$263</f>
        <v>0.17983046620000001</v>
      </c>
      <c r="J5" s="77">
        <f>1/$A$1*'[1]4408Imp'!$I$263</f>
        <v>0.26840391619999993</v>
      </c>
      <c r="K5" s="77">
        <f>1/$A$1*'[1]4408Imp'!J$263</f>
        <v>0.27365862159999976</v>
      </c>
      <c r="L5" s="77">
        <f>1/$A$1*'[1]4408Imp'!K$263</f>
        <v>0.22118501999999987</v>
      </c>
      <c r="M5" s="77">
        <f>1/$A$1*'[1]4408Imp'!L$263</f>
        <v>0.19522798819999995</v>
      </c>
      <c r="N5" s="77">
        <f>1/$A$1*'[1]4408Imp'!M$263</f>
        <v>0.17889169619999998</v>
      </c>
      <c r="O5" s="77">
        <f>1/$A$1*'[1]4408Imp'!N$263</f>
        <v>0.15637566280000001</v>
      </c>
      <c r="P5" s="77">
        <f>1/$A$1*'[1]4408Imp'!O$263</f>
        <v>0.19120702859999991</v>
      </c>
      <c r="Q5" s="77">
        <f>1/$A$1*'[1]4408Imp'!P$263</f>
        <v>0.19873191940000001</v>
      </c>
      <c r="R5" s="77">
        <f>1/$A$1*'[1]4408Imp'!Q$263</f>
        <v>0.21906766559999993</v>
      </c>
      <c r="S5" s="77">
        <f>1/$A$1*'[1]4408Imp'!R$263</f>
        <v>0.20136487839999995</v>
      </c>
      <c r="T5" s="77">
        <f>1/$A$1*'[1]4408Imp'!S$263</f>
        <v>0.16723990359999993</v>
      </c>
      <c r="U5" s="77">
        <f>1/$A$1*'[1]4408Imp'!T$263</f>
        <v>0.13881076719999999</v>
      </c>
      <c r="V5" s="77">
        <f>1/$A$1*'[1]4408Imp'!U$263</f>
        <v>0.10498887979999999</v>
      </c>
      <c r="W5" s="77">
        <f>1/$A$1*'[1]4408Imp'!V$263</f>
        <v>0.15180292399999998</v>
      </c>
      <c r="X5" s="77">
        <f>1/$A$1*'[1]4408Imp'!W$263</f>
        <v>0.14964612460000001</v>
      </c>
      <c r="Y5" s="77">
        <f>1/$A$1*'[1]4408Imp'!X$263</f>
        <v>0.16729841431379994</v>
      </c>
      <c r="Z5" s="77">
        <f>1/$A$1*'[1]4408Imp'!Y$263</f>
        <v>9.9893639999999992E-2</v>
      </c>
      <c r="AA5" s="77">
        <f>1/$A$1*'[1]4408Imp'!Z$263</f>
        <v>9.1778119999999963E-2</v>
      </c>
      <c r="AB5" s="77">
        <f>1/$A$1*'[1]4408Imp'!AA$263</f>
        <v>0</v>
      </c>
      <c r="AC5" s="65"/>
      <c r="AD5" s="242">
        <f>'[1]4408Imp'!AB$263</f>
        <v>57.422000000000004</v>
      </c>
      <c r="AE5" s="118">
        <f>'[1]4408Imp'!AC$263</f>
        <v>80.398483999999996</v>
      </c>
      <c r="AF5" s="118">
        <f>'[1]4408Imp'!AD$263</f>
        <v>111.93251499999998</v>
      </c>
      <c r="AG5" s="118">
        <f>'[1]4408Imp'!AE$263</f>
        <v>99.406261000000015</v>
      </c>
      <c r="AH5" s="118">
        <f>'[1]4408Imp'!AF$263</f>
        <v>90.941000000000003</v>
      </c>
      <c r="AI5" s="118">
        <f>'[1]4408Imp'!AG$263</f>
        <v>90.942999999999984</v>
      </c>
      <c r="AJ5" s="118">
        <f>'[1]4408Imp'!AH$263</f>
        <v>105.31499999999997</v>
      </c>
      <c r="AK5" s="118">
        <f>'[1]4408Imp'!AI$263</f>
        <v>139.84000000000003</v>
      </c>
      <c r="AL5" s="118">
        <f>'[1]4408Imp'!AJ$263</f>
        <v>154.839</v>
      </c>
      <c r="AM5" s="118">
        <f>'[1]4408Imp'!AK$263</f>
        <v>110.93499999999999</v>
      </c>
      <c r="AN5" s="118">
        <f>'[1]4408Imp'!AL$263</f>
        <v>115.43900000000004</v>
      </c>
      <c r="AO5" s="118">
        <f>'[1]4408Imp'!AM$263</f>
        <v>112.62600000000002</v>
      </c>
      <c r="AP5" s="118">
        <f>'[1]4408Imp'!AN$263</f>
        <v>108.76600000000001</v>
      </c>
      <c r="AQ5" s="118">
        <f>'[1]4408Imp'!AO$263</f>
        <v>121.45700000000004</v>
      </c>
      <c r="AR5" s="118">
        <f>'[1]4408Imp'!AP$263</f>
        <v>125.99651899999996</v>
      </c>
      <c r="AS5" s="118">
        <f>'[1]4408Imp'!AQ$263</f>
        <v>131.63299999999998</v>
      </c>
      <c r="AT5" s="118">
        <f>'[1]4408Imp'!AR$263</f>
        <v>108.27000000000001</v>
      </c>
      <c r="AU5" s="118">
        <f>'[1]4408Imp'!AS$263</f>
        <v>97.849000000000004</v>
      </c>
      <c r="AV5" s="118">
        <f>'[1]4408Imp'!AT$263</f>
        <v>89.663000000000011</v>
      </c>
      <c r="AW5" s="118">
        <f>'[1]4408Imp'!AU$263</f>
        <v>65.353712000000002</v>
      </c>
      <c r="AX5" s="118">
        <f>'[1]4408Imp'!AV$263</f>
        <v>78.438000000000031</v>
      </c>
      <c r="AY5" s="118">
        <f>'[1]4408Imp'!AW$263</f>
        <v>86.934612999999985</v>
      </c>
      <c r="AZ5" s="118">
        <f>'[1]4408Imp'!AX$263</f>
        <v>97.279189999999986</v>
      </c>
      <c r="BA5" s="118">
        <f>'[1]4408Imp'!AY$263</f>
        <v>56.403999999999996</v>
      </c>
      <c r="BB5" s="118">
        <f>'[1]4408Imp'!AZ$263</f>
        <v>47.51700000000001</v>
      </c>
      <c r="BC5" s="264">
        <f>'[1]4408Imp'!BA$263</f>
        <v>0</v>
      </c>
      <c r="BD5" s="302"/>
    </row>
    <row r="6" spans="1:56" ht="17.149999999999999" customHeight="1" thickTop="1">
      <c r="B6" s="127" t="s">
        <v>118</v>
      </c>
      <c r="C6" s="128">
        <f>1/$A$1*'[1]4408Imp'!$B$266</f>
        <v>0</v>
      </c>
      <c r="D6" s="129">
        <f>1/$A$1*'[1]4408Imp'!$C$266</f>
        <v>0</v>
      </c>
      <c r="E6" s="129">
        <f>1/$A$1*'[1]4408Imp'!$D$266</f>
        <v>3.6174739999999996E-4</v>
      </c>
      <c r="F6" s="129">
        <f>1/$A$1*'[1]4408Imp'!$E$266</f>
        <v>3.2552519999999992E-4</v>
      </c>
      <c r="G6" s="129">
        <f>1/$A$1*'[1]4408Imp'!$F$266</f>
        <v>0</v>
      </c>
      <c r="H6" s="129">
        <f>1/$A$1*'[1]4408Imp'!$G$266</f>
        <v>1.3170360000000001E-4</v>
      </c>
      <c r="I6" s="129">
        <f>1/$A$1*'[1]4408Imp'!$H$266</f>
        <v>2.9163679999999996E-4</v>
      </c>
      <c r="J6" s="130">
        <f>1/$A$1*'[1]4408Imp'!$I$266</f>
        <v>3.6230039999999994E-4</v>
      </c>
      <c r="K6" s="130">
        <f>1/$A$1*'[1]4408Imp'!J$266</f>
        <v>1.0122839999999999E-4</v>
      </c>
      <c r="L6" s="129">
        <f>1/$A$1*'[1]4408Imp'!K$266</f>
        <v>1.8206719999999996E-4</v>
      </c>
      <c r="M6" s="129">
        <f>1/$A$1*'[1]4408Imp'!L$266</f>
        <v>2.1473199999999996E-5</v>
      </c>
      <c r="N6" s="129">
        <f>1/$A$1*'[1]4408Imp'!M$266</f>
        <v>7.1903719999999991E-4</v>
      </c>
      <c r="O6" s="129">
        <f>1/$A$1*'[1]4408Imp'!N$266</f>
        <v>1.3001701999999996E-3</v>
      </c>
      <c r="P6" s="129">
        <f>1/$A$1*'[1]4408Imp'!O$266</f>
        <v>3.2573757999999993E-3</v>
      </c>
      <c r="Q6" s="129">
        <f>1/$A$1*'[1]4408Imp'!P$266</f>
        <v>4.5319540000000004E-3</v>
      </c>
      <c r="R6" s="129">
        <f>1/$A$1*'[1]4408Imp'!Q$266</f>
        <v>6.2182959999999973E-4</v>
      </c>
      <c r="S6" s="129">
        <f>1/$A$1*'[1]4408Imp'!R$266</f>
        <v>5.2632999999999982E-5</v>
      </c>
      <c r="T6" s="129">
        <f>1/$A$1*'[1]4408Imp'!S$266</f>
        <v>5.0777579999999986E-4</v>
      </c>
      <c r="U6" s="129">
        <f>1/$A$1*'[1]4408Imp'!T$266</f>
        <v>5.4132189999999978E-3</v>
      </c>
      <c r="V6" s="129">
        <f>1/$A$1*'[1]4408Imp'!U$266</f>
        <v>3.6040143999999993E-3</v>
      </c>
      <c r="W6" s="129">
        <f>1/$A$1*'[1]4408Imp'!V$266</f>
        <v>1.3271299999999999E-4</v>
      </c>
      <c r="X6" s="129">
        <f>1/$A$1*'[1]4408Imp'!W$266</f>
        <v>9.9094799999999958E-5</v>
      </c>
      <c r="Y6" s="129">
        <f>1/$A$1*'[1]4408Imp'!X$266</f>
        <v>9.5700499999999992E-4</v>
      </c>
      <c r="Z6" s="129">
        <f>1/$A$1*'[1]4408Imp'!Y$266</f>
        <v>4.5359999999999997E-4</v>
      </c>
      <c r="AA6" s="129">
        <f>1/$A$1*'[1]4408Imp'!Z$266</f>
        <v>2.3799999999999997E-6</v>
      </c>
      <c r="AB6" s="129">
        <f>1/$A$1*'[1]4408Imp'!AA$266</f>
        <v>0</v>
      </c>
      <c r="AC6" s="65"/>
      <c r="AD6" s="244">
        <f>'[1]4408Imp'!AB$266</f>
        <v>0</v>
      </c>
      <c r="AE6" s="245">
        <f>'[1]4408Imp'!AC$266</f>
        <v>0</v>
      </c>
      <c r="AF6" s="245">
        <f>'[1]4408Imp'!AD$266</f>
        <v>0.35595299999999996</v>
      </c>
      <c r="AG6" s="245">
        <f>'[1]4408Imp'!AE$266</f>
        <v>0.44958999999999993</v>
      </c>
      <c r="AH6" s="245">
        <f>'[1]4408Imp'!AF$266</f>
        <v>0</v>
      </c>
      <c r="AI6" s="245">
        <f>'[1]4408Imp'!AG$266</f>
        <v>0.17299999999999999</v>
      </c>
      <c r="AJ6" s="245">
        <f>'[1]4408Imp'!AH$266</f>
        <v>0.29500000000000004</v>
      </c>
      <c r="AK6" s="245">
        <f>'[1]4408Imp'!AI$266</f>
        <v>0.39100000000000001</v>
      </c>
      <c r="AL6" s="245">
        <f>'[1]4408Imp'!AJ$266</f>
        <v>0.17799999999999999</v>
      </c>
      <c r="AM6" s="245">
        <f>'[1]4408Imp'!AK$266</f>
        <v>0.29799999999999999</v>
      </c>
      <c r="AN6" s="245">
        <f>'[1]4408Imp'!AL$266</f>
        <v>2.9000000000000001E-2</v>
      </c>
      <c r="AO6" s="245">
        <f>'[1]4408Imp'!AM$266</f>
        <v>0.45300000000000001</v>
      </c>
      <c r="AP6" s="245">
        <f>'[1]4408Imp'!AN$266</f>
        <v>0.65900000000000003</v>
      </c>
      <c r="AQ6" s="245">
        <f>'[1]4408Imp'!AO$266</f>
        <v>2.0099999999999998</v>
      </c>
      <c r="AR6" s="245">
        <f>'[1]4408Imp'!AP$266</f>
        <v>3.0532260000000004</v>
      </c>
      <c r="AS6" s="245">
        <f>'[1]4408Imp'!AQ$266</f>
        <v>0.46400000000000002</v>
      </c>
      <c r="AT6" s="245">
        <f>'[1]4408Imp'!AR$266</f>
        <v>6.9000000000000006E-2</v>
      </c>
      <c r="AU6" s="245">
        <f>'[1]4408Imp'!AS$266</f>
        <v>0.42100000000000004</v>
      </c>
      <c r="AV6" s="245">
        <f>'[1]4408Imp'!AT$266</f>
        <v>4.4130000000000003</v>
      </c>
      <c r="AW6" s="245">
        <f>'[1]4408Imp'!AU$266</f>
        <v>2.7518609999999999</v>
      </c>
      <c r="AX6" s="245">
        <f>'[1]4408Imp'!AV$266</f>
        <v>0.10500000000000001</v>
      </c>
      <c r="AY6" s="245">
        <f>'[1]4408Imp'!AW$266</f>
        <v>7.1667000000000008E-2</v>
      </c>
      <c r="AZ6" s="245">
        <f>'[1]4408Imp'!AX$266</f>
        <v>1.1040049999999999</v>
      </c>
      <c r="BA6" s="245">
        <f>'[1]4408Imp'!AY$266</f>
        <v>0.55800000000000005</v>
      </c>
      <c r="BB6" s="245">
        <f>'[1]4408Imp'!AZ$266</f>
        <v>0.02</v>
      </c>
      <c r="BC6" s="304">
        <f>'[1]4408Imp'!BA$266</f>
        <v>0</v>
      </c>
      <c r="BD6" s="302"/>
    </row>
    <row r="7" spans="1:56" ht="17.149999999999999" customHeight="1">
      <c r="B7" s="19" t="s">
        <v>119</v>
      </c>
      <c r="C7" s="71">
        <f>1/$A$1*'[1]4408Imp'!$B$268</f>
        <v>3.3011999999999994E-3</v>
      </c>
      <c r="D7" s="72">
        <f>1/$A$1*'[1]4408Imp'!$C$268</f>
        <v>4.3945999999999985E-3</v>
      </c>
      <c r="E7" s="72">
        <f>1/$A$1*'[1]4408Imp'!$D$268</f>
        <v>7.5697005999999997E-3</v>
      </c>
      <c r="F7" s="72">
        <f>1/$A$1*'[1]4408Imp'!$E$268</f>
        <v>7.5181847999999992E-3</v>
      </c>
      <c r="G7" s="72">
        <f>1/$A$1*'[1]4408Imp'!$F$268</f>
        <v>4.4225999999999996E-3</v>
      </c>
      <c r="H7" s="72">
        <f>1/$A$1*'[1]4408Imp'!$G$268</f>
        <v>4.0729051999999991E-3</v>
      </c>
      <c r="I7" s="72">
        <f>1/$A$1*'[1]4408Imp'!$H$268</f>
        <v>2.2907737999999993E-3</v>
      </c>
      <c r="J7" s="73">
        <f>1/$A$1*'[1]4408Imp'!$I$268</f>
        <v>1.3588903999999999E-3</v>
      </c>
      <c r="K7" s="73">
        <f>1/$A$1*'[1]4408Imp'!J$268</f>
        <v>1.8550867999999996E-3</v>
      </c>
      <c r="L7" s="72">
        <f>1/$A$1*'[1]4408Imp'!K$268</f>
        <v>1.1583249999999998E-3</v>
      </c>
      <c r="M7" s="72">
        <f>1/$A$1*'[1]4408Imp'!L$268</f>
        <v>1.132152E-3</v>
      </c>
      <c r="N7" s="72">
        <f>1/$A$1*'[1]4408Imp'!M$268</f>
        <v>3.6915185999999993E-3</v>
      </c>
      <c r="O7" s="72">
        <f>1/$A$1*'[1]4408Imp'!N$268</f>
        <v>1.3467509999999995E-3</v>
      </c>
      <c r="P7" s="72">
        <f>1/$A$1*'[1]4408Imp'!O$268</f>
        <v>5.6289239999999998E-4</v>
      </c>
      <c r="Q7" s="72">
        <f>1/$A$1*'[1]4408Imp'!P$268</f>
        <v>1.4669339999999996E-4</v>
      </c>
      <c r="R7" s="72">
        <f>1/$A$1*'[1]4408Imp'!Q$268</f>
        <v>2.4460659999999996E-4</v>
      </c>
      <c r="S7" s="72">
        <f>1/$A$1*'[1]4408Imp'!R$268</f>
        <v>6.7136999999999977E-5</v>
      </c>
      <c r="T7" s="72">
        <f>1/$A$1*'[1]4408Imp'!S$268</f>
        <v>5.7096199999999997E-5</v>
      </c>
      <c r="U7" s="72">
        <f>1/$A$1*'[1]4408Imp'!T$268</f>
        <v>3.2094999999999997E-5</v>
      </c>
      <c r="V7" s="72">
        <f>1/$A$1*'[1]4408Imp'!U$268</f>
        <v>7.9256799999999976E-5</v>
      </c>
      <c r="W7" s="72">
        <f>1/$A$1*'[1]4408Imp'!V$268</f>
        <v>7.6859999999999989E-6</v>
      </c>
      <c r="X7" s="72">
        <f>1/$A$1*'[1]4408Imp'!W$268</f>
        <v>1.2049799999999998E-5</v>
      </c>
      <c r="Y7" s="72">
        <f>1/$A$1*'[1]4408Imp'!X$268</f>
        <v>1.6383285800000001E-5</v>
      </c>
      <c r="Z7" s="72">
        <f>1/$A$1*'[1]4408Imp'!Y$268</f>
        <v>6.8599999999999987E-6</v>
      </c>
      <c r="AA7" s="72">
        <f>1/$A$1*'[1]4408Imp'!Z$268</f>
        <v>6.5799999999999988E-6</v>
      </c>
      <c r="AB7" s="72">
        <f>1/$A$1*'[1]4408Imp'!AA$268</f>
        <v>0</v>
      </c>
      <c r="AC7" s="65"/>
      <c r="AD7" s="303">
        <f>'[1]4408Imp'!AB$268</f>
        <v>9.511000000000001</v>
      </c>
      <c r="AE7" s="247">
        <f>'[1]4408Imp'!AC$268</f>
        <v>11.749181</v>
      </c>
      <c r="AF7" s="247">
        <f>'[1]4408Imp'!AD$268</f>
        <v>19.490566000000001</v>
      </c>
      <c r="AG7" s="247">
        <f>'[1]4408Imp'!AE$268</f>
        <v>15.496036999999999</v>
      </c>
      <c r="AH7" s="247">
        <f>'[1]4408Imp'!AF$268</f>
        <v>9.1479999999999997</v>
      </c>
      <c r="AI7" s="247">
        <f>'[1]4408Imp'!AG$268</f>
        <v>7.5349999999999993</v>
      </c>
      <c r="AJ7" s="247">
        <f>'[1]4408Imp'!AH$268</f>
        <v>5.379999999999999</v>
      </c>
      <c r="AK7" s="247">
        <f>'[1]4408Imp'!AI$268</f>
        <v>3.5110000000000001</v>
      </c>
      <c r="AL7" s="247">
        <f>'[1]4408Imp'!AJ$268</f>
        <v>4.2250000000000005</v>
      </c>
      <c r="AM7" s="247">
        <f>'[1]4408Imp'!AK$268</f>
        <v>2.9119999999999999</v>
      </c>
      <c r="AN7" s="247">
        <f>'[1]4408Imp'!AL$268</f>
        <v>2.1579999999999999</v>
      </c>
      <c r="AO7" s="247">
        <f>'[1]4408Imp'!AM$268</f>
        <v>3.1280000000000001</v>
      </c>
      <c r="AP7" s="247">
        <f>'[1]4408Imp'!AN$268</f>
        <v>2.04</v>
      </c>
      <c r="AQ7" s="247">
        <f>'[1]4408Imp'!AO$268</f>
        <v>2.1930000000000001</v>
      </c>
      <c r="AR7" s="247">
        <f>'[1]4408Imp'!AP$268</f>
        <v>0.53303199999999995</v>
      </c>
      <c r="AS7" s="247">
        <f>'[1]4408Imp'!AQ$268</f>
        <v>0.67600000000000005</v>
      </c>
      <c r="AT7" s="247">
        <f>'[1]4408Imp'!AR$268</f>
        <v>0.33500000000000002</v>
      </c>
      <c r="AU7" s="247">
        <f>'[1]4408Imp'!AS$268</f>
        <v>0.47600000000000003</v>
      </c>
      <c r="AV7" s="247">
        <f>'[1]4408Imp'!AT$268</f>
        <v>0.30599999999999999</v>
      </c>
      <c r="AW7" s="247">
        <f>'[1]4408Imp'!AU$268</f>
        <v>0.24934699999999999</v>
      </c>
      <c r="AX7" s="247">
        <f>'[1]4408Imp'!AV$268</f>
        <v>0.16500000000000001</v>
      </c>
      <c r="AY7" s="247">
        <f>'[1]4408Imp'!AW$268</f>
        <v>0.21377399999999999</v>
      </c>
      <c r="AZ7" s="247">
        <f>'[1]4408Imp'!AX$268</f>
        <v>0.34652899999999998</v>
      </c>
      <c r="BA7" s="247">
        <f>'[1]4408Imp'!AY$268</f>
        <v>0.20300000000000001</v>
      </c>
      <c r="BB7" s="247">
        <f>'[1]4408Imp'!AZ$268</f>
        <v>0.182</v>
      </c>
      <c r="BC7" s="291">
        <f>'[1]4408Imp'!BA$268</f>
        <v>0</v>
      </c>
      <c r="BD7" s="302"/>
    </row>
    <row r="8" spans="1:56" ht="17.149999999999999" customHeight="1">
      <c r="B8" s="16" t="s">
        <v>93</v>
      </c>
      <c r="C8" s="30">
        <f>1/$A$1*'[1]4408Imp'!$B$269</f>
        <v>2.1859599999999993E-2</v>
      </c>
      <c r="D8" s="32">
        <f>1/$A$1*'[1]4408Imp'!$C$269</f>
        <v>8.4265999999999976E-3</v>
      </c>
      <c r="E8" s="32">
        <f>1/$A$1*'[1]4408Imp'!$D$269</f>
        <v>5.0697289999999985E-3</v>
      </c>
      <c r="F8" s="32">
        <f>1/$A$1*'[1]4408Imp'!$E$269</f>
        <v>1.2037381999999998E-3</v>
      </c>
      <c r="G8" s="32">
        <f>1/$A$1*'[1]4408Imp'!$F$269</f>
        <v>4.4939999999999992E-4</v>
      </c>
      <c r="H8" s="32">
        <f>1/$A$1*'[1]4408Imp'!$G$269</f>
        <v>5.7810339999999987E-4</v>
      </c>
      <c r="I8" s="32">
        <f>1/$A$1*'[1]4408Imp'!$H$269</f>
        <v>6.8272259999999985E-4</v>
      </c>
      <c r="J8" s="36">
        <f>1/$A$1*'[1]4408Imp'!$I$269</f>
        <v>6.7600502199999982E-2</v>
      </c>
      <c r="K8" s="36">
        <f>1/$A$1*'[1]4408Imp'!J$269</f>
        <v>4.6013946999999993E-2</v>
      </c>
      <c r="L8" s="32">
        <f>1/$A$1*'[1]4408Imp'!K$269</f>
        <v>1.7074433599999998E-2</v>
      </c>
      <c r="M8" s="32">
        <f>1/$A$1*'[1]4408Imp'!L$269</f>
        <v>8.0982047999999997E-3</v>
      </c>
      <c r="N8" s="32">
        <f>1/$A$1*'[1]4408Imp'!M$269</f>
        <v>2.26058588E-2</v>
      </c>
      <c r="O8" s="32">
        <f>1/$A$1*'[1]4408Imp'!N$269</f>
        <v>1.5267366799999996E-2</v>
      </c>
      <c r="P8" s="32">
        <f>1/$A$1*'[1]4408Imp'!O$269</f>
        <v>1.3708742600000002E-2</v>
      </c>
      <c r="Q8" s="32">
        <f>1/$A$1*'[1]4408Imp'!P$269</f>
        <v>2.8125722799999996E-2</v>
      </c>
      <c r="R8" s="32">
        <f>1/$A$1*'[1]4408Imp'!Q$269</f>
        <v>3.5335564599999987E-2</v>
      </c>
      <c r="S8" s="32">
        <f>1/$A$1*'[1]4408Imp'!R$269</f>
        <v>3.60102624E-2</v>
      </c>
      <c r="T8" s="32">
        <f>1/$A$1*'[1]4408Imp'!S$269</f>
        <v>4.2973190399999993E-2</v>
      </c>
      <c r="U8" s="32">
        <f>1/$A$1*'[1]4408Imp'!T$269</f>
        <v>3.305399719999999E-2</v>
      </c>
      <c r="V8" s="32">
        <f>1/$A$1*'[1]4408Imp'!U$269</f>
        <v>3.32145394E-2</v>
      </c>
      <c r="W8" s="32">
        <f>1/$A$1*'[1]4408Imp'!V$269</f>
        <v>8.7583718599999971E-2</v>
      </c>
      <c r="X8" s="32">
        <f>1/$A$1*'[1]4408Imp'!W$269</f>
        <v>5.6443353399999993E-2</v>
      </c>
      <c r="Y8" s="32">
        <f>1/$A$1*'[1]4408Imp'!X$269</f>
        <v>7.4922103199999993E-2</v>
      </c>
      <c r="Z8" s="32">
        <f>1/$A$1*'[1]4408Imp'!Y$269</f>
        <v>3.3563179999999984E-2</v>
      </c>
      <c r="AA8" s="32">
        <f>1/$A$1*'[1]4408Imp'!Z$269</f>
        <v>2.1877379999999995E-2</v>
      </c>
      <c r="AB8" s="32">
        <f>1/$A$1*'[1]4408Imp'!AA$269</f>
        <v>0</v>
      </c>
      <c r="AC8" s="65"/>
      <c r="AD8" s="314">
        <f>'[1]4408Imp'!AB$269</f>
        <v>7.53</v>
      </c>
      <c r="AE8" s="248">
        <f>'[1]4408Imp'!AC$269</f>
        <v>2.519161</v>
      </c>
      <c r="AF8" s="248">
        <f>'[1]4408Imp'!AD$269</f>
        <v>1.3278940000000001</v>
      </c>
      <c r="AG8" s="248">
        <f>'[1]4408Imp'!AE$269</f>
        <v>0.42385899999999999</v>
      </c>
      <c r="AH8" s="248">
        <f>'[1]4408Imp'!AF$269</f>
        <v>0.26500000000000001</v>
      </c>
      <c r="AI8" s="248">
        <f>'[1]4408Imp'!AG$269</f>
        <v>0.67600000000000005</v>
      </c>
      <c r="AJ8" s="248">
        <f>'[1]4408Imp'!AH$269</f>
        <v>0.85000000000000009</v>
      </c>
      <c r="AK8" s="248">
        <f>'[1]4408Imp'!AI$269</f>
        <v>21.997</v>
      </c>
      <c r="AL8" s="248">
        <f>'[1]4408Imp'!AJ$269</f>
        <v>15.888000000000002</v>
      </c>
      <c r="AM8" s="248">
        <f>'[1]4408Imp'!AK$269</f>
        <v>5.7509999999999994</v>
      </c>
      <c r="AN8" s="248">
        <f>'[1]4408Imp'!AL$269</f>
        <v>3.3620000000000001</v>
      </c>
      <c r="AO8" s="248">
        <f>'[1]4408Imp'!AM$269</f>
        <v>8.8339999999999996</v>
      </c>
      <c r="AP8" s="248">
        <f>'[1]4408Imp'!AN$269</f>
        <v>6.8129999999999997</v>
      </c>
      <c r="AQ8" s="248">
        <f>'[1]4408Imp'!AO$269</f>
        <v>4.971000000000001</v>
      </c>
      <c r="AR8" s="248">
        <f>'[1]4408Imp'!AP$269</f>
        <v>10.409998999999999</v>
      </c>
      <c r="AS8" s="248">
        <f>'[1]4408Imp'!AQ$269</f>
        <v>13.292999999999999</v>
      </c>
      <c r="AT8" s="248">
        <f>'[1]4408Imp'!AR$269</f>
        <v>13.324000000000002</v>
      </c>
      <c r="AU8" s="248">
        <f>'[1]4408Imp'!AS$269</f>
        <v>15.693</v>
      </c>
      <c r="AV8" s="248">
        <f>'[1]4408Imp'!AT$269</f>
        <v>12.503</v>
      </c>
      <c r="AW8" s="248">
        <f>'[1]4408Imp'!AU$269</f>
        <v>11.207796</v>
      </c>
      <c r="AX8" s="248">
        <f>'[1]4408Imp'!AV$269</f>
        <v>25.227</v>
      </c>
      <c r="AY8" s="248">
        <f>'[1]4408Imp'!AW$269</f>
        <v>17.526149</v>
      </c>
      <c r="AZ8" s="248">
        <f>'[1]4408Imp'!AX$269</f>
        <v>25.55423</v>
      </c>
      <c r="BA8" s="248">
        <f>'[1]4408Imp'!AY$269</f>
        <v>11.474</v>
      </c>
      <c r="BB8" s="248">
        <f>'[1]4408Imp'!AZ$269</f>
        <v>7.0649999999999995</v>
      </c>
      <c r="BC8" s="292">
        <f>'[1]4408Imp'!BA$269</f>
        <v>0</v>
      </c>
      <c r="BD8" s="302"/>
    </row>
    <row r="9" spans="1:56">
      <c r="B9" s="5" t="s">
        <v>31</v>
      </c>
      <c r="C9" s="48">
        <f>1/$A$1*'[1]4408Imp'!$B$31</f>
        <v>1.6652999999999994E-2</v>
      </c>
      <c r="D9" s="11">
        <f>1/$A$1*'[1]4408Imp'!$C$31</f>
        <v>3.2717999999999996E-3</v>
      </c>
      <c r="E9" s="11">
        <f>1/$A$1*'[1]4408Imp'!$D$31</f>
        <v>7.5258539999999976E-4</v>
      </c>
      <c r="F9" s="11">
        <f>1/$A$1*'[1]4408Imp'!$E$31</f>
        <v>4.7710319999999995E-4</v>
      </c>
      <c r="G9" s="11">
        <f>1/$A$1*'[1]4408Imp'!$F$31</f>
        <v>4.4939999999999992E-4</v>
      </c>
      <c r="H9" s="11">
        <f>1/$A$1*'[1]4408Imp'!$G$31</f>
        <v>4.517911999999999E-4</v>
      </c>
      <c r="I9" s="11">
        <f>1/$A$1*'[1]4408Imp'!$H$31</f>
        <v>6.8272259999999985E-4</v>
      </c>
      <c r="J9" s="40">
        <f>1/$A$1*'[1]4408Imp'!$I$31</f>
        <v>6.6848654599999988E-2</v>
      </c>
      <c r="K9" s="40">
        <f>1/$A$1*'[1]4408Imp'!J$31</f>
        <v>4.4021980799999992E-2</v>
      </c>
      <c r="L9" s="11">
        <f>1/$A$1*'[1]4408Imp'!K$31</f>
        <v>4.1505379999999988E-3</v>
      </c>
      <c r="M9" s="11">
        <f>1/$A$1*'[1]4408Imp'!L$31</f>
        <v>6.1840505999999993E-3</v>
      </c>
      <c r="N9" s="11">
        <f>1/$A$1*'[1]4408Imp'!M$31</f>
        <v>1.8560138800000001E-2</v>
      </c>
      <c r="O9" s="11">
        <f>1/$A$1*'[1]4408Imp'!N$31</f>
        <v>1.1952219999999998E-2</v>
      </c>
      <c r="P9" s="11">
        <f>1/$A$1*'[1]4408Imp'!O$31</f>
        <v>1.2672431800000002E-2</v>
      </c>
      <c r="Q9" s="11">
        <f>1/$A$1*'[1]4408Imp'!P$31</f>
        <v>1.5869419999999999E-2</v>
      </c>
      <c r="R9" s="11">
        <f>1/$A$1*'[1]4408Imp'!Q$31</f>
        <v>1.0636478999999999E-2</v>
      </c>
      <c r="S9" s="11">
        <f>1/$A$1*'[1]4408Imp'!R$31</f>
        <v>1.214752E-2</v>
      </c>
      <c r="T9" s="11">
        <f>1/$A$1*'[1]4408Imp'!S$31</f>
        <v>1.9090140999999995E-2</v>
      </c>
      <c r="U9" s="11">
        <f>1/$A$1*'[1]4408Imp'!T$31</f>
        <v>8.3008631999999978E-3</v>
      </c>
      <c r="V9" s="11">
        <f>1/$A$1*'[1]4408Imp'!U$31</f>
        <v>1.5503969599999999E-2</v>
      </c>
      <c r="W9" s="11">
        <f>1/$A$1*'[1]4408Imp'!V$31</f>
        <v>5.8013841199999985E-2</v>
      </c>
      <c r="X9" s="11">
        <f>1/$A$1*'[1]4408Imp'!W$31</f>
        <v>3.0683442999999998E-2</v>
      </c>
      <c r="Y9" s="11">
        <f>1/$A$1*'[1]4408Imp'!X$31</f>
        <v>4.5369160199999987E-2</v>
      </c>
      <c r="Z9" s="11">
        <f>1/$A$1*'[1]4408Imp'!Y$31</f>
        <v>4.2702799999999996E-3</v>
      </c>
      <c r="AA9" s="11">
        <f>1/$A$1*'[1]4408Imp'!Z$31</f>
        <v>2.4210199999999999E-3</v>
      </c>
      <c r="AB9" s="11">
        <f>1/$A$1*'[1]4408Imp'!AA$31</f>
        <v>0</v>
      </c>
      <c r="AC9" s="4"/>
      <c r="AD9" s="315">
        <f>'[1]4408Imp'!AB$31</f>
        <v>5.9160000000000004</v>
      </c>
      <c r="AE9" s="249">
        <f>'[1]4408Imp'!AC$31</f>
        <v>1.16292</v>
      </c>
      <c r="AF9" s="249">
        <f>'[1]4408Imp'!AD$31</f>
        <v>0.22417399999999998</v>
      </c>
      <c r="AG9" s="249">
        <f>'[1]4408Imp'!AE$31</f>
        <v>0.29947199999999996</v>
      </c>
      <c r="AH9" s="249">
        <f>'[1]4408Imp'!AF$31</f>
        <v>0.26500000000000001</v>
      </c>
      <c r="AI9" s="249">
        <f>'[1]4408Imp'!AG$31</f>
        <v>0.621</v>
      </c>
      <c r="AJ9" s="249">
        <f>'[1]4408Imp'!AH$31</f>
        <v>0.85000000000000009</v>
      </c>
      <c r="AK9" s="249">
        <f>'[1]4408Imp'!AI$31</f>
        <v>21.658000000000001</v>
      </c>
      <c r="AL9" s="249">
        <f>'[1]4408Imp'!AJ$31</f>
        <v>15.120000000000001</v>
      </c>
      <c r="AM9" s="249">
        <f>'[1]4408Imp'!AK$31</f>
        <v>1.68</v>
      </c>
      <c r="AN9" s="249">
        <f>'[1]4408Imp'!AL$31</f>
        <v>2.597</v>
      </c>
      <c r="AO9" s="249">
        <f>'[1]4408Imp'!AM$31</f>
        <v>6.8680000000000003</v>
      </c>
      <c r="AP9" s="249">
        <f>'[1]4408Imp'!AN$31</f>
        <v>5.0789999999999997</v>
      </c>
      <c r="AQ9" s="249">
        <f>'[1]4408Imp'!AO$31</f>
        <v>4.5000000000000009</v>
      </c>
      <c r="AR9" s="249">
        <f>'[1]4408Imp'!AP$31</f>
        <v>5.6507559999999994</v>
      </c>
      <c r="AS9" s="249">
        <f>'[1]4408Imp'!AQ$31</f>
        <v>3.7250000000000001</v>
      </c>
      <c r="AT9" s="249">
        <f>'[1]4408Imp'!AR$31</f>
        <v>4.0490000000000004</v>
      </c>
      <c r="AU9" s="249">
        <f>'[1]4408Imp'!AS$31</f>
        <v>6.5129999999999999</v>
      </c>
      <c r="AV9" s="249">
        <f>'[1]4408Imp'!AT$31</f>
        <v>2.8820000000000001</v>
      </c>
      <c r="AW9" s="249">
        <f>'[1]4408Imp'!AU$31</f>
        <v>4.9564170000000001</v>
      </c>
      <c r="AX9" s="249">
        <f>'[1]4408Imp'!AV$31</f>
        <v>15.962</v>
      </c>
      <c r="AY9" s="249">
        <f>'[1]4408Imp'!AW$31</f>
        <v>9.4212869999999995</v>
      </c>
      <c r="AZ9" s="249">
        <f>'[1]4408Imp'!AX$31</f>
        <v>16.269831</v>
      </c>
      <c r="BA9" s="249">
        <f>'[1]4408Imp'!AY$31</f>
        <v>1.6640000000000001</v>
      </c>
      <c r="BB9" s="249">
        <f>'[1]4408Imp'!AZ$31</f>
        <v>0.59199999999999997</v>
      </c>
      <c r="BC9" s="294">
        <f>'[1]4408Imp'!BA$31</f>
        <v>0</v>
      </c>
      <c r="BD9" s="302"/>
    </row>
    <row r="10" spans="1:56">
      <c r="B10" s="53" t="s">
        <v>34</v>
      </c>
      <c r="C10" s="48">
        <f>1/$A$1*'[1]4408Imp'!$B$46</f>
        <v>5.2065999999999987E-3</v>
      </c>
      <c r="D10" s="11">
        <f>1/$A$1*'[1]4408Imp'!$C$46</f>
        <v>5.1547999999999984E-3</v>
      </c>
      <c r="E10" s="11">
        <f>1/$A$1*'[1]4408Imp'!$D$46</f>
        <v>4.3171435999999992E-3</v>
      </c>
      <c r="F10" s="11">
        <f>1/$A$1*'[1]4408Imp'!$E$46</f>
        <v>7.2663499999999989E-4</v>
      </c>
      <c r="G10" s="11">
        <f>1/$A$1*'[1]4408Imp'!$F$46</f>
        <v>0</v>
      </c>
      <c r="H10" s="11">
        <f>1/$A$1*'[1]4408Imp'!$G$46</f>
        <v>1.2631219999999999E-4</v>
      </c>
      <c r="I10" s="11">
        <f>1/$A$1*'[1]4408Imp'!$H$46</f>
        <v>0</v>
      </c>
      <c r="J10" s="40">
        <f>1/$A$1*'[1]4408Imp'!$I$46</f>
        <v>7.5184759999999981E-4</v>
      </c>
      <c r="K10" s="40">
        <f>1/$A$1*'[1]4408Imp'!J$46</f>
        <v>1.9919661999999996E-3</v>
      </c>
      <c r="L10" s="11">
        <f>1/$A$1*'[1]4408Imp'!K$46</f>
        <v>1.2902926399999997E-2</v>
      </c>
      <c r="M10" s="11">
        <f>1/$A$1*'[1]4408Imp'!L$46</f>
        <v>1.9141542E-3</v>
      </c>
      <c r="N10" s="11">
        <f>1/$A$1*'[1]4408Imp'!M$46</f>
        <v>4.0457199999999992E-3</v>
      </c>
      <c r="O10" s="11">
        <f>1/$A$1*'[1]4408Imp'!N$46</f>
        <v>3.3151467999999991E-3</v>
      </c>
      <c r="P10" s="11">
        <f>1/$A$1*'[1]4408Imp'!O$46</f>
        <v>1.0363108E-3</v>
      </c>
      <c r="Q10" s="11">
        <f>1/$A$1*'[1]4408Imp'!P$46</f>
        <v>1.2256302799999999E-2</v>
      </c>
      <c r="R10" s="11">
        <f>1/$A$1*'[1]4408Imp'!Q$46</f>
        <v>2.4699085599999993E-2</v>
      </c>
      <c r="S10" s="11">
        <f>1/$A$1*'[1]4408Imp'!R$46</f>
        <v>2.3862722799999996E-2</v>
      </c>
      <c r="T10" s="11">
        <f>1/$A$1*'[1]4408Imp'!S$46</f>
        <v>2.3883036799999993E-2</v>
      </c>
      <c r="U10" s="11">
        <f>1/$A$1*'[1]4408Imp'!T$46</f>
        <v>2.4743781999999995E-2</v>
      </c>
      <c r="V10" s="11">
        <f>1/$A$1*'[1]4408Imp'!U$46</f>
        <v>1.7710569799999999E-2</v>
      </c>
      <c r="W10" s="11">
        <f>1/$A$1*'[1]4408Imp'!V$46</f>
        <v>2.9569853599999994E-2</v>
      </c>
      <c r="X10" s="11">
        <f>1/$A$1*'[1]4408Imp'!W$46</f>
        <v>2.5713130799999998E-2</v>
      </c>
      <c r="Y10" s="11">
        <f>1/$A$1*'[1]4408Imp'!X$46</f>
        <v>2.9552286399999995E-2</v>
      </c>
      <c r="Z10" s="11">
        <f>1/$A$1*'[1]4408Imp'!Y$46</f>
        <v>2.929219999999999E-2</v>
      </c>
      <c r="AA10" s="11">
        <f>1/$A$1*'[1]4408Imp'!Z$46</f>
        <v>1.9455939999999994E-2</v>
      </c>
      <c r="AB10" s="11">
        <f>1/$A$1*'[1]4408Imp'!AA$46</f>
        <v>0</v>
      </c>
      <c r="AC10" s="4"/>
      <c r="AD10" s="315">
        <f>'[1]4408Imp'!AB$46</f>
        <v>1.6140000000000001</v>
      </c>
      <c r="AE10" s="249">
        <f>'[1]4408Imp'!AC$46</f>
        <v>1.356241</v>
      </c>
      <c r="AF10" s="249">
        <f>'[1]4408Imp'!AD$46</f>
        <v>1.10372</v>
      </c>
      <c r="AG10" s="249">
        <f>'[1]4408Imp'!AE$46</f>
        <v>0.124387</v>
      </c>
      <c r="AH10" s="249">
        <f>'[1]4408Imp'!AF$46</f>
        <v>0</v>
      </c>
      <c r="AI10" s="249">
        <f>'[1]4408Imp'!AG$46</f>
        <v>5.5E-2</v>
      </c>
      <c r="AJ10" s="249">
        <f>'[1]4408Imp'!AH$46</f>
        <v>0</v>
      </c>
      <c r="AK10" s="249">
        <f>'[1]4408Imp'!AI$46</f>
        <v>0.33900000000000002</v>
      </c>
      <c r="AL10" s="249">
        <f>'[1]4408Imp'!AJ$46</f>
        <v>0.76800000000000002</v>
      </c>
      <c r="AM10" s="249">
        <f>'[1]4408Imp'!AK$46</f>
        <v>4</v>
      </c>
      <c r="AN10" s="249">
        <f>'[1]4408Imp'!AL$46</f>
        <v>0.76500000000000001</v>
      </c>
      <c r="AO10" s="249">
        <f>'[1]4408Imp'!AM$46</f>
        <v>1.966</v>
      </c>
      <c r="AP10" s="249">
        <f>'[1]4408Imp'!AN$46</f>
        <v>1.734</v>
      </c>
      <c r="AQ10" s="249">
        <f>'[1]4408Imp'!AO$46</f>
        <v>0.47100000000000003</v>
      </c>
      <c r="AR10" s="249">
        <f>'[1]4408Imp'!AP$46</f>
        <v>4.7592429999999997</v>
      </c>
      <c r="AS10" s="249">
        <f>'[1]4408Imp'!AQ$46</f>
        <v>9.5679999999999996</v>
      </c>
      <c r="AT10" s="249">
        <f>'[1]4408Imp'!AR$46</f>
        <v>9.2750000000000004</v>
      </c>
      <c r="AU10" s="249">
        <f>'[1]4408Imp'!AS$46</f>
        <v>9.18</v>
      </c>
      <c r="AV10" s="249">
        <f>'[1]4408Imp'!AT$46</f>
        <v>9.6170000000000009</v>
      </c>
      <c r="AW10" s="249">
        <f>'[1]4408Imp'!AU$46</f>
        <v>6.251379</v>
      </c>
      <c r="AX10" s="249">
        <f>'[1]4408Imp'!AV$46</f>
        <v>9.2650000000000006</v>
      </c>
      <c r="AY10" s="249">
        <f>'[1]4408Imp'!AW$46</f>
        <v>8.0805309999999988</v>
      </c>
      <c r="AZ10" s="249">
        <f>'[1]4408Imp'!AX$46</f>
        <v>9.2725489999999997</v>
      </c>
      <c r="BA10" s="249">
        <f>'[1]4408Imp'!AY$46</f>
        <v>9.7970000000000006</v>
      </c>
      <c r="BB10" s="249">
        <f>'[1]4408Imp'!AZ$46</f>
        <v>6.4649999999999999</v>
      </c>
      <c r="BC10" s="294">
        <f>'[1]4408Imp'!BA$46</f>
        <v>0</v>
      </c>
      <c r="BD10" s="302"/>
    </row>
    <row r="11" spans="1:56">
      <c r="B11" s="8" t="s">
        <v>22</v>
      </c>
      <c r="C11" s="49">
        <f t="shared" ref="C11:AB11" si="2">SUM(C8:C8)-SUM(C9:C10)</f>
        <v>0</v>
      </c>
      <c r="D11" s="41">
        <f t="shared" si="2"/>
        <v>0</v>
      </c>
      <c r="E11" s="41">
        <f t="shared" si="2"/>
        <v>0</v>
      </c>
      <c r="F11" s="41">
        <f t="shared" si="2"/>
        <v>0</v>
      </c>
      <c r="G11" s="41">
        <f t="shared" si="2"/>
        <v>0</v>
      </c>
      <c r="H11" s="41">
        <f t="shared" si="2"/>
        <v>0</v>
      </c>
      <c r="I11" s="41">
        <f t="shared" si="2"/>
        <v>0</v>
      </c>
      <c r="J11" s="42">
        <f t="shared" si="2"/>
        <v>0</v>
      </c>
      <c r="K11" s="42">
        <f t="shared" si="2"/>
        <v>0</v>
      </c>
      <c r="L11" s="41">
        <f t="shared" si="2"/>
        <v>2.0969200000001825E-5</v>
      </c>
      <c r="M11" s="41">
        <f t="shared" si="2"/>
        <v>0</v>
      </c>
      <c r="N11" s="41">
        <f t="shared" si="2"/>
        <v>0</v>
      </c>
      <c r="O11" s="41">
        <f t="shared" si="2"/>
        <v>0</v>
      </c>
      <c r="P11" s="41">
        <f t="shared" si="2"/>
        <v>0</v>
      </c>
      <c r="Q11" s="41">
        <f t="shared" si="2"/>
        <v>0</v>
      </c>
      <c r="R11" s="41">
        <f t="shared" si="2"/>
        <v>0</v>
      </c>
      <c r="S11" s="41">
        <f t="shared" si="2"/>
        <v>1.9600000004948992E-8</v>
      </c>
      <c r="T11" s="41">
        <f t="shared" si="2"/>
        <v>1.2600000008633483E-8</v>
      </c>
      <c r="U11" s="41">
        <f t="shared" si="2"/>
        <v>9.3519999999971959E-6</v>
      </c>
      <c r="V11" s="41">
        <f t="shared" si="2"/>
        <v>0</v>
      </c>
      <c r="W11" s="41">
        <f t="shared" si="2"/>
        <v>2.3799999998574961E-8</v>
      </c>
      <c r="X11" s="41">
        <f t="shared" si="2"/>
        <v>4.6779599999997867E-5</v>
      </c>
      <c r="Y11" s="41">
        <f t="shared" si="2"/>
        <v>6.5660000000966612E-7</v>
      </c>
      <c r="Z11" s="41">
        <f t="shared" si="2"/>
        <v>6.9999999999237339E-7</v>
      </c>
      <c r="AA11" s="41">
        <f t="shared" si="2"/>
        <v>4.2000000000097515E-7</v>
      </c>
      <c r="AB11" s="41">
        <f t="shared" si="2"/>
        <v>0</v>
      </c>
      <c r="AC11" s="4"/>
      <c r="AD11" s="253">
        <f t="shared" ref="AD11:BC11" si="3">SUM(AD8:AD8)-SUM(AD9:AD10)</f>
        <v>0</v>
      </c>
      <c r="AE11" s="250">
        <f t="shared" si="3"/>
        <v>0</v>
      </c>
      <c r="AF11" s="250">
        <f t="shared" si="3"/>
        <v>0</v>
      </c>
      <c r="AG11" s="250">
        <f t="shared" si="3"/>
        <v>0</v>
      </c>
      <c r="AH11" s="250">
        <f t="shared" si="3"/>
        <v>0</v>
      </c>
      <c r="AI11" s="250">
        <f t="shared" si="3"/>
        <v>0</v>
      </c>
      <c r="AJ11" s="250">
        <f t="shared" si="3"/>
        <v>0</v>
      </c>
      <c r="AK11" s="250">
        <f t="shared" si="3"/>
        <v>0</v>
      </c>
      <c r="AL11" s="250">
        <f t="shared" si="3"/>
        <v>0</v>
      </c>
      <c r="AM11" s="250">
        <f t="shared" si="3"/>
        <v>7.099999999999973E-2</v>
      </c>
      <c r="AN11" s="250">
        <f t="shared" si="3"/>
        <v>0</v>
      </c>
      <c r="AO11" s="250">
        <f t="shared" si="3"/>
        <v>0</v>
      </c>
      <c r="AP11" s="250">
        <f t="shared" si="3"/>
        <v>0</v>
      </c>
      <c r="AQ11" s="250">
        <f t="shared" si="3"/>
        <v>0</v>
      </c>
      <c r="AR11" s="250">
        <f t="shared" si="3"/>
        <v>0</v>
      </c>
      <c r="AS11" s="250">
        <f t="shared" si="3"/>
        <v>0</v>
      </c>
      <c r="AT11" s="250">
        <f t="shared" si="3"/>
        <v>0</v>
      </c>
      <c r="AU11" s="250">
        <f t="shared" si="3"/>
        <v>0</v>
      </c>
      <c r="AV11" s="250">
        <f t="shared" si="3"/>
        <v>3.9999999999995595E-3</v>
      </c>
      <c r="AW11" s="250">
        <f t="shared" si="3"/>
        <v>0</v>
      </c>
      <c r="AX11" s="250">
        <f t="shared" si="3"/>
        <v>0</v>
      </c>
      <c r="AY11" s="250">
        <f t="shared" si="3"/>
        <v>2.4331000000000103E-2</v>
      </c>
      <c r="AZ11" s="250">
        <f t="shared" si="3"/>
        <v>1.1849999999999028E-2</v>
      </c>
      <c r="BA11" s="250">
        <f t="shared" si="3"/>
        <v>1.2999999999999901E-2</v>
      </c>
      <c r="BB11" s="250">
        <f t="shared" si="3"/>
        <v>8.0000000000000071E-3</v>
      </c>
      <c r="BC11" s="295">
        <f t="shared" si="3"/>
        <v>0</v>
      </c>
      <c r="BD11" s="302"/>
    </row>
    <row r="12" spans="1:56" ht="17.149999999999999" customHeight="1">
      <c r="B12" s="16" t="s">
        <v>101</v>
      </c>
      <c r="C12" s="30">
        <f>1/$A$1*'[1]4408Imp'!$B$267</f>
        <v>0.13757099999999994</v>
      </c>
      <c r="D12" s="32">
        <f>1/$A$1*'[1]4408Imp'!$C$267</f>
        <v>0.20997059999999998</v>
      </c>
      <c r="E12" s="32">
        <f>1/$A$1*'[1]4408Imp'!$D$267</f>
        <v>0.22622791659999997</v>
      </c>
      <c r="F12" s="32">
        <f>1/$A$1*'[1]4408Imp'!$E$267</f>
        <v>0.17970623299999999</v>
      </c>
      <c r="G12" s="32">
        <f>1/$A$1*'[1]4408Imp'!$F$267</f>
        <v>0.16668399999999997</v>
      </c>
      <c r="H12" s="32">
        <f>1/$A$1*'[1]4408Imp'!$G$267</f>
        <v>0.18063490619999997</v>
      </c>
      <c r="I12" s="32">
        <f>1/$A$1*'[1]4408Imp'!$H$267</f>
        <v>0.15568392979999998</v>
      </c>
      <c r="J12" s="36">
        <f>1/$A$1*'[1]4408Imp'!$I$267</f>
        <v>0.179080034</v>
      </c>
      <c r="K12" s="36">
        <f>1/$A$1*'[1]4408Imp'!J$267</f>
        <v>0.19332801739999997</v>
      </c>
      <c r="L12" s="32">
        <f>1/$A$1*'[1]4408Imp'!K$267</f>
        <v>0.16054282439999992</v>
      </c>
      <c r="M12" s="32">
        <f>1/$A$1*'[1]4408Imp'!L$267</f>
        <v>0.14164804219999996</v>
      </c>
      <c r="N12" s="32">
        <f>1/$A$1*'[1]4408Imp'!M$267</f>
        <v>0.11602225179999998</v>
      </c>
      <c r="O12" s="32">
        <f>1/$A$1*'[1]4408Imp'!N$267</f>
        <v>0.11085484759999997</v>
      </c>
      <c r="P12" s="32">
        <f>1/$A$1*'[1]4408Imp'!O$267</f>
        <v>0.12983548339999998</v>
      </c>
      <c r="Q12" s="32">
        <f>1/$A$1*'[1]4408Imp'!P$267</f>
        <v>0.1340831156</v>
      </c>
      <c r="R12" s="32">
        <f>1/$A$1*'[1]4408Imp'!Q$267</f>
        <v>0.14886789539999998</v>
      </c>
      <c r="S12" s="32">
        <f>1/$A$1*'[1]4408Imp'!R$267</f>
        <v>0.13112702959999997</v>
      </c>
      <c r="T12" s="32">
        <f>1/$A$1*'[1]4408Imp'!S$267</f>
        <v>0.10778931379999998</v>
      </c>
      <c r="U12" s="32">
        <f>1/$A$1*'[1]4408Imp'!T$267</f>
        <v>8.8084810799999969E-2</v>
      </c>
      <c r="V12" s="32">
        <f>1/$A$1*'[1]4408Imp'!U$267</f>
        <v>4.1890849999999986E-2</v>
      </c>
      <c r="W12" s="32">
        <f>1/$A$1*'[1]4408Imp'!V$267</f>
        <v>3.7710244599999998E-2</v>
      </c>
      <c r="X12" s="32">
        <f>1/$A$1*'[1]4408Imp'!W$267</f>
        <v>4.5072088599999997E-2</v>
      </c>
      <c r="Y12" s="32">
        <f>1/$A$1*'[1]4408Imp'!X$267</f>
        <v>5.5494338668999978E-2</v>
      </c>
      <c r="Z12" s="32">
        <f>1/$A$1*'[1]4408Imp'!Y$267</f>
        <v>2.2770859999999997E-2</v>
      </c>
      <c r="AA12" s="32">
        <f>1/$A$1*'[1]4408Imp'!Z$267</f>
        <v>1.5325939999999994E-2</v>
      </c>
      <c r="AB12" s="32">
        <f>1/$A$1*'[1]4408Imp'!AA$267</f>
        <v>0</v>
      </c>
      <c r="AC12" s="14"/>
      <c r="AD12" s="314">
        <f>'[1]4408Imp'!AB$267</f>
        <v>36.155000000000001</v>
      </c>
      <c r="AE12" s="248">
        <f>'[1]4408Imp'!AC$267</f>
        <v>56.892945999999988</v>
      </c>
      <c r="AF12" s="248">
        <f>'[1]4408Imp'!AD$267</f>
        <v>73.029351999999989</v>
      </c>
      <c r="AG12" s="248">
        <f>'[1]4408Imp'!AE$267</f>
        <v>64.206611000000009</v>
      </c>
      <c r="AH12" s="248">
        <f>'[1]4408Imp'!AF$267</f>
        <v>64.293999999999997</v>
      </c>
      <c r="AI12" s="248">
        <f>'[1]4408Imp'!AG$267</f>
        <v>68.397000000000006</v>
      </c>
      <c r="AJ12" s="248">
        <f>'[1]4408Imp'!AH$267</f>
        <v>84.151999999999973</v>
      </c>
      <c r="AK12" s="248">
        <f>'[1]4408Imp'!AI$267</f>
        <v>100.74600000000001</v>
      </c>
      <c r="AL12" s="248">
        <f>'[1]4408Imp'!AJ$267</f>
        <v>115.31300000000003</v>
      </c>
      <c r="AM12" s="248">
        <f>'[1]4408Imp'!AK$267</f>
        <v>86.563000000000002</v>
      </c>
      <c r="AN12" s="248">
        <f>'[1]4408Imp'!AL$267</f>
        <v>90.63900000000001</v>
      </c>
      <c r="AO12" s="248">
        <f>'[1]4408Imp'!AM$267</f>
        <v>84.179999999999978</v>
      </c>
      <c r="AP12" s="248">
        <f>'[1]4408Imp'!AN$267</f>
        <v>87.217999999999989</v>
      </c>
      <c r="AQ12" s="248">
        <f>'[1]4408Imp'!AO$267</f>
        <v>96.918000000000006</v>
      </c>
      <c r="AR12" s="248">
        <f>'[1]4408Imp'!AP$267</f>
        <v>100.241142</v>
      </c>
      <c r="AS12" s="248">
        <f>'[1]4408Imp'!AQ$267</f>
        <v>108.95599999999999</v>
      </c>
      <c r="AT12" s="248">
        <f>'[1]4408Imp'!AR$267</f>
        <v>86.236000000000004</v>
      </c>
      <c r="AU12" s="248">
        <f>'[1]4408Imp'!AS$267</f>
        <v>75.131</v>
      </c>
      <c r="AV12" s="248">
        <f>'[1]4408Imp'!AT$267</f>
        <v>67.169000000000011</v>
      </c>
      <c r="AW12" s="248">
        <f>'[1]4408Imp'!AU$267</f>
        <v>42.83406999999999</v>
      </c>
      <c r="AX12" s="248">
        <f>'[1]4408Imp'!AV$267</f>
        <v>42.566999999999993</v>
      </c>
      <c r="AY12" s="248">
        <f>'[1]4408Imp'!AW$267</f>
        <v>52.430622</v>
      </c>
      <c r="AZ12" s="248">
        <f>'[1]4408Imp'!AX$267</f>
        <v>55.574270000000006</v>
      </c>
      <c r="BA12" s="248">
        <f>'[1]4408Imp'!AY$267</f>
        <v>29.643999999999998</v>
      </c>
      <c r="BB12" s="248">
        <f>'[1]4408Imp'!AZ$267</f>
        <v>23.568999999999999</v>
      </c>
      <c r="BC12" s="292">
        <f>'[1]4408Imp'!BA$267</f>
        <v>0</v>
      </c>
      <c r="BD12" s="302"/>
    </row>
    <row r="13" spans="1:56">
      <c r="B13" s="53" t="s">
        <v>43</v>
      </c>
      <c r="C13" s="12">
        <f>1/$A$1*(SUM('[1]4408Imp'!$B$47:$B$47)+SUM('[1]4408Imp'!$B$105:$B$105))</f>
        <v>3.1891999999999992E-3</v>
      </c>
      <c r="D13" s="22">
        <f>1/$A$1*(SUM('[1]4408Imp'!$C$47:$C$47)+SUM('[1]4408Imp'!$C$105:$C$105))</f>
        <v>4.6886000000000002E-3</v>
      </c>
      <c r="E13" s="22">
        <f>1/$A$1*(SUM('[1]4408Imp'!$D$47:$D$47)+SUM('[1]4408Imp'!$D$105:$D$105))</f>
        <v>8.7395951999999985E-3</v>
      </c>
      <c r="F13" s="22">
        <f>1/$A$1*(SUM('[1]4408Imp'!$E$47:$E$47)+SUM('[1]4408Imp'!$E$105:$E$105))</f>
        <v>1.2392903599999998E-2</v>
      </c>
      <c r="G13" s="22">
        <f>1/$A$1*(SUM('[1]4408Imp'!$F$47:$F$47)+SUM('[1]4408Imp'!$F$105:$F$105))</f>
        <v>1.1327399999999998E-2</v>
      </c>
      <c r="H13" s="22">
        <f>1/$A$1*(SUM('[1]4408Imp'!$G$47:$G$47)+SUM('[1]4408Imp'!$G$105:$G$105))</f>
        <v>9.5147919999999976E-3</v>
      </c>
      <c r="I13" s="22">
        <f>1/$A$1*(SUM('[1]4408Imp'!$H$47:$H$47)+SUM('[1]4408Imp'!$H$105:$H$105))</f>
        <v>3.14865992E-2</v>
      </c>
      <c r="J13" s="166">
        <f>1/$A$1*(SUM('[1]4408Imp'!$I$47:$I$47)+SUM('[1]4408Imp'!$I$105:$I$105))</f>
        <v>2.7463185399999989E-2</v>
      </c>
      <c r="K13" s="173">
        <f>1/$A$1*(SUM('[1]4408Imp'!J$47:J$47)+SUM('[1]4408Imp'!J$105:J$105))</f>
        <v>3.050142199999999E-2</v>
      </c>
      <c r="L13" s="13">
        <f>1/$A$1*(SUM('[1]4408Imp'!K$47:K$47)+SUM('[1]4408Imp'!K$105:K$105))</f>
        <v>4.9623272999999996E-2</v>
      </c>
      <c r="M13" s="13">
        <f>1/$A$1*(SUM('[1]4408Imp'!L$47:L$47)+SUM('[1]4408Imp'!L$105:L$105))</f>
        <v>4.3804444599999985E-2</v>
      </c>
      <c r="N13" s="13">
        <f>1/$A$1*(SUM('[1]4408Imp'!M$47:M$47)+SUM('[1]4408Imp'!M$105:M$105))</f>
        <v>5.8424282000000001E-2</v>
      </c>
      <c r="O13" s="13">
        <f>1/$A$1*(SUM('[1]4408Imp'!N$47:N$47)+SUM('[1]4408Imp'!N$105:N$105))</f>
        <v>3.7804670400000004E-2</v>
      </c>
      <c r="P13" s="13">
        <f>1/$A$1*(SUM('[1]4408Imp'!O$47:O$47)+SUM('[1]4408Imp'!O$105:O$105))</f>
        <v>5.4296999399999997E-2</v>
      </c>
      <c r="Q13" s="13">
        <f>1/$A$1*(SUM('[1]4408Imp'!P$47:P$47)+SUM('[1]4408Imp'!P$105:P$105))</f>
        <v>4.3699284999999997E-2</v>
      </c>
      <c r="R13" s="13">
        <f>1/$A$1*(SUM('[1]4408Imp'!Q$47:Q$47)+SUM('[1]4408Imp'!Q$105:Q$105))</f>
        <v>4.3914408999999988E-2</v>
      </c>
      <c r="S13" s="13">
        <f>1/$A$1*(SUM('[1]4408Imp'!R$47:R$47)+SUM('[1]4408Imp'!R$105:R$105))</f>
        <v>3.9729339999999988E-2</v>
      </c>
      <c r="T13" s="13">
        <f>1/$A$1*(SUM('[1]4408Imp'!S$47:S$47)+SUM('[1]4408Imp'!S$105:S$105))</f>
        <v>3.5568775199999993E-2</v>
      </c>
      <c r="U13" s="13">
        <f>1/$A$1*(SUM('[1]4408Imp'!T$47:T$47)+SUM('[1]4408Imp'!T$105:T$105))</f>
        <v>2.8203889000000003E-2</v>
      </c>
      <c r="V13" s="13">
        <f>1/$A$1*(SUM('[1]4408Imp'!U$47:U$47)+SUM('[1]4408Imp'!U$105:U$105))</f>
        <v>1.80161338E-2</v>
      </c>
      <c r="W13" s="13">
        <f>1/$A$1*(SUM('[1]4408Imp'!V$47:V$47)+SUM('[1]4408Imp'!V$105:V$105))</f>
        <v>2.2363312999999996E-2</v>
      </c>
      <c r="X13" s="13">
        <f>1/$A$1*(SUM('[1]4408Imp'!W$47:W$47)+SUM('[1]4408Imp'!W$105:W$105))</f>
        <v>3.4051722599999994E-2</v>
      </c>
      <c r="Y13" s="13">
        <f>1/$A$1*(SUM('[1]4408Imp'!X$47:X$47)+SUM('[1]4408Imp'!X$105:X$105))</f>
        <v>3.8964899679999991E-2</v>
      </c>
      <c r="Z13" s="13">
        <f>1/$A$1*(SUM('[1]4408Imp'!Y$47:Y$47)+SUM('[1]4408Imp'!Y$105:Y$105))</f>
        <v>1.315356E-2</v>
      </c>
      <c r="AA13" s="13">
        <f>1/$A$1*(SUM('[1]4408Imp'!Z$47:Z$47)+SUM('[1]4408Imp'!Z$105:Z$105))</f>
        <v>7.8135399999999973E-3</v>
      </c>
      <c r="AB13" s="13">
        <f>1/$A$1*(SUM('[1]4408Imp'!AA$47:AA$47)+SUM('[1]4408Imp'!AA$105:AA$105))</f>
        <v>0</v>
      </c>
      <c r="AC13" s="37"/>
      <c r="AD13" s="98">
        <f>(SUM('[1]4408Imp'!AB$47:AB$47)+SUM('[1]4408Imp'!AB$105:AB$105))</f>
        <v>5.8550000000000004</v>
      </c>
      <c r="AE13" s="99">
        <f>(SUM('[1]4408Imp'!AC$47:AC$47)+SUM('[1]4408Imp'!AC$105:AC$105))</f>
        <v>12.697346999999999</v>
      </c>
      <c r="AF13" s="99">
        <f>(SUM('[1]4408Imp'!AD$47:AD$47)+SUM('[1]4408Imp'!AD$105:AD$105))</f>
        <v>21.079714999999997</v>
      </c>
      <c r="AG13" s="99">
        <f>(SUM('[1]4408Imp'!AE$47:AE$47)+SUM('[1]4408Imp'!AE$105:AE$105))</f>
        <v>24.953617000000001</v>
      </c>
      <c r="AH13" s="99">
        <f>(SUM('[1]4408Imp'!AF$47:AF$47)+SUM('[1]4408Imp'!AF$105:AF$105))</f>
        <v>24.443999999999999</v>
      </c>
      <c r="AI13" s="99">
        <f>(SUM('[1]4408Imp'!AG$47:AG$47)+SUM('[1]4408Imp'!AG$105:AG$105))</f>
        <v>22.002000000000002</v>
      </c>
      <c r="AJ13" s="99">
        <f>(SUM('[1]4408Imp'!AH$47:AH$47)+SUM('[1]4408Imp'!AH$105:AH$105))</f>
        <v>41.902999999999999</v>
      </c>
      <c r="AK13" s="99">
        <f>(SUM('[1]4408Imp'!AI$47:AI$47)+SUM('[1]4408Imp'!AI$105:AI$105))</f>
        <v>43.084000000000003</v>
      </c>
      <c r="AL13" s="99">
        <f>(SUM('[1]4408Imp'!AJ$47:AJ$47)+SUM('[1]4408Imp'!AJ$105:AJ$105))</f>
        <v>55.32</v>
      </c>
      <c r="AM13" s="99">
        <f>(SUM('[1]4408Imp'!AK$47:AK$47)+SUM('[1]4408Imp'!AK$105:AK$105))</f>
        <v>50.477000000000004</v>
      </c>
      <c r="AN13" s="99">
        <f>(SUM('[1]4408Imp'!AL$47:AL$47)+SUM('[1]4408Imp'!AL$105:AL$105))</f>
        <v>52.343000000000004</v>
      </c>
      <c r="AO13" s="99">
        <f>(SUM('[1]4408Imp'!AM$47:AM$47)+SUM('[1]4408Imp'!AM$105:AM$105))</f>
        <v>57.435000000000002</v>
      </c>
      <c r="AP13" s="99">
        <f>(SUM('[1]4408Imp'!AN$47:AN$47)+SUM('[1]4408Imp'!AN$105:AN$105))</f>
        <v>49.545999999999999</v>
      </c>
      <c r="AQ13" s="99">
        <f>(SUM('[1]4408Imp'!AO$47:AO$47)+SUM('[1]4408Imp'!AO$105:AO$105))</f>
        <v>62.310000000000009</v>
      </c>
      <c r="AR13" s="99">
        <f>(SUM('[1]4408Imp'!AP$47:AP$47)+SUM('[1]4408Imp'!AP$105:AP$105))</f>
        <v>58.938196999999995</v>
      </c>
      <c r="AS13" s="99">
        <f>(SUM('[1]4408Imp'!AQ$47:AQ$47)+SUM('[1]4408Imp'!AQ$105:AQ$105))</f>
        <v>59.469000000000001</v>
      </c>
      <c r="AT13" s="99">
        <f>(SUM('[1]4408Imp'!AR$47:AR$47)+SUM('[1]4408Imp'!AR$105:AR$105))</f>
        <v>44.826999999999998</v>
      </c>
      <c r="AU13" s="99">
        <f>(SUM('[1]4408Imp'!AS$47:AS$47)+SUM('[1]4408Imp'!AS$105:AS$105))</f>
        <v>41.198999999999998</v>
      </c>
      <c r="AV13" s="99">
        <f>(SUM('[1]4408Imp'!AT$47:AT$47)+SUM('[1]4408Imp'!AT$105:AT$105))</f>
        <v>35.419000000000004</v>
      </c>
      <c r="AW13" s="99">
        <f>(SUM('[1]4408Imp'!AU$47:AU$47)+SUM('[1]4408Imp'!AU$105:AU$105))</f>
        <v>31.076413999999996</v>
      </c>
      <c r="AX13" s="99">
        <f>(SUM('[1]4408Imp'!AV$47:AV$47)+SUM('[1]4408Imp'!AV$105:AV$105))</f>
        <v>35.671999999999997</v>
      </c>
      <c r="AY13" s="99">
        <f>(SUM('[1]4408Imp'!AW$47:AW$47)+SUM('[1]4408Imp'!AW$105:AW$105))</f>
        <v>46.737915999999998</v>
      </c>
      <c r="AZ13" s="99">
        <f>(SUM('[1]4408Imp'!AX$47:AX$47)+SUM('[1]4408Imp'!AX$105:AX$105))</f>
        <v>44.706831999999999</v>
      </c>
      <c r="BA13" s="99">
        <f>(SUM('[1]4408Imp'!AY$47:AY$47)+SUM('[1]4408Imp'!AY$105:AY$105))</f>
        <v>23.477</v>
      </c>
      <c r="BB13" s="99">
        <f>(SUM('[1]4408Imp'!AZ$47:AZ$47)+SUM('[1]4408Imp'!AZ$105:AZ$105))</f>
        <v>19.164000000000001</v>
      </c>
      <c r="BC13" s="293">
        <f>(SUM('[1]4408Imp'!BA$47:BA$47)+SUM('[1]4408Imp'!BA$105:BA$105))</f>
        <v>0</v>
      </c>
      <c r="BD13" s="302"/>
    </row>
    <row r="14" spans="1:56">
      <c r="B14" s="5" t="s">
        <v>97</v>
      </c>
      <c r="C14" s="48">
        <f>1/$A$1*'[1]4408Imp'!$B$138</f>
        <v>0.13438179999999994</v>
      </c>
      <c r="D14" s="11">
        <f>1/$A$1*'[1]4408Imp'!$C$138</f>
        <v>0.20323099999999999</v>
      </c>
      <c r="E14" s="11">
        <f>1/$A$1*'[1]4408Imp'!$D$138</f>
        <v>0.21190805439999996</v>
      </c>
      <c r="F14" s="11">
        <f>1/$A$1*'[1]4408Imp'!$E$138</f>
        <v>0.16507611679999998</v>
      </c>
      <c r="G14" s="11">
        <f>1/$A$1*'[1]4408Imp'!$F$138</f>
        <v>0.15249779999999999</v>
      </c>
      <c r="H14" s="11">
        <f>1/$A$1*'[1]4408Imp'!$G$138</f>
        <v>0.16630429199999996</v>
      </c>
      <c r="I14" s="11">
        <f>1/$A$1*'[1]4408Imp'!$H$138</f>
        <v>0.12103080079999998</v>
      </c>
      <c r="J14" s="40">
        <f>1/$A$1*'[1]4408Imp'!$I$138</f>
        <v>0.1487356024</v>
      </c>
      <c r="K14" s="40">
        <f>1/$A$1*'[1]4408Imp'!J$138</f>
        <v>0.15881877899999999</v>
      </c>
      <c r="L14" s="11">
        <f>1/$A$1*'[1]4408Imp'!K$138</f>
        <v>0.10911781159999998</v>
      </c>
      <c r="M14" s="11">
        <f>1/$A$1*'[1]4408Imp'!L$138</f>
        <v>9.1136932599999984E-2</v>
      </c>
      <c r="N14" s="11">
        <f>1/$A$1*'[1]4408Imp'!M$138</f>
        <v>4.8228290599999994E-2</v>
      </c>
      <c r="O14" s="11">
        <f>1/$A$1*'[1]4408Imp'!N$138</f>
        <v>6.1739575799999988E-2</v>
      </c>
      <c r="P14" s="11">
        <f>1/$A$1*'[1]4408Imp'!O$138</f>
        <v>5.6879445000000001E-2</v>
      </c>
      <c r="Q14" s="11">
        <f>1/$A$1*'[1]4408Imp'!P$138</f>
        <v>6.8380901399999999E-2</v>
      </c>
      <c r="R14" s="11">
        <f>1/$A$1*'[1]4408Imp'!Q$138</f>
        <v>8.8035141599999991E-2</v>
      </c>
      <c r="S14" s="11">
        <f>1/$A$1*'[1]4408Imp'!R$138</f>
        <v>7.9936442599999977E-2</v>
      </c>
      <c r="T14" s="11">
        <f>1/$A$1*'[1]4408Imp'!S$138</f>
        <v>6.4333579799999985E-2</v>
      </c>
      <c r="U14" s="11">
        <f>1/$A$1*'[1]4408Imp'!T$138</f>
        <v>5.2647146999999991E-2</v>
      </c>
      <c r="V14" s="11">
        <f>1/$A$1*'[1]4408Imp'!U$138</f>
        <v>1.9088021399999995E-2</v>
      </c>
      <c r="W14" s="11">
        <f>1/$A$1*'[1]4408Imp'!V$138</f>
        <v>1.3440393399999999E-2</v>
      </c>
      <c r="X14" s="11">
        <f>1/$A$1*'[1]4408Imp'!W$138</f>
        <v>7.2595459999999978E-3</v>
      </c>
      <c r="Y14" s="11">
        <f>1/$A$1*'[1]4408Imp'!X$138</f>
        <v>1.4202369999999997E-2</v>
      </c>
      <c r="Z14" s="11">
        <f>1/$A$1*'[1]4408Imp'!Y$138</f>
        <v>6.1853399999999975E-3</v>
      </c>
      <c r="AA14" s="11">
        <f>1/$A$1*'[1]4408Imp'!Z$138</f>
        <v>4.7083399999999984E-3</v>
      </c>
      <c r="AB14" s="11">
        <f>1/$A$1*'[1]4408Imp'!AA$138</f>
        <v>0</v>
      </c>
      <c r="AC14" s="4"/>
      <c r="AD14" s="315">
        <f>'[1]4408Imp'!AB$138</f>
        <v>30.299999999999997</v>
      </c>
      <c r="AE14" s="249">
        <f>'[1]4408Imp'!AC$138</f>
        <v>43.782468999999992</v>
      </c>
      <c r="AF14" s="249">
        <f>'[1]4408Imp'!AD$138</f>
        <v>48.661798999999995</v>
      </c>
      <c r="AG14" s="249">
        <f>'[1]4408Imp'!AE$138</f>
        <v>36.802011</v>
      </c>
      <c r="AH14" s="249">
        <f>'[1]4408Imp'!AF$138</f>
        <v>38.301000000000002</v>
      </c>
      <c r="AI14" s="249">
        <f>'[1]4408Imp'!AG$138</f>
        <v>43.333000000000006</v>
      </c>
      <c r="AJ14" s="249">
        <f>'[1]4408Imp'!AH$138</f>
        <v>39.065999999999995</v>
      </c>
      <c r="AK14" s="249">
        <f>'[1]4408Imp'!AI$138</f>
        <v>52.95</v>
      </c>
      <c r="AL14" s="249">
        <f>'[1]4408Imp'!AJ$138</f>
        <v>53.706000000000003</v>
      </c>
      <c r="AM14" s="249">
        <f>'[1]4408Imp'!AK$138</f>
        <v>32.353999999999999</v>
      </c>
      <c r="AN14" s="249">
        <f>'[1]4408Imp'!AL$138</f>
        <v>34.219000000000001</v>
      </c>
      <c r="AO14" s="249">
        <f>'[1]4408Imp'!AM$138</f>
        <v>23.026</v>
      </c>
      <c r="AP14" s="249">
        <f>'[1]4408Imp'!AN$138</f>
        <v>33.923999999999999</v>
      </c>
      <c r="AQ14" s="249">
        <f>'[1]4408Imp'!AO$138</f>
        <v>28.584</v>
      </c>
      <c r="AR14" s="249">
        <f>'[1]4408Imp'!AP$138</f>
        <v>33.979087999999997</v>
      </c>
      <c r="AS14" s="249">
        <f>'[1]4408Imp'!AQ$138</f>
        <v>42.587000000000003</v>
      </c>
      <c r="AT14" s="249">
        <f>'[1]4408Imp'!AR$138</f>
        <v>37.713999999999999</v>
      </c>
      <c r="AU14" s="249">
        <f>'[1]4408Imp'!AS$138</f>
        <v>30.792999999999999</v>
      </c>
      <c r="AV14" s="249">
        <f>'[1]4408Imp'!AT$138</f>
        <v>28.587</v>
      </c>
      <c r="AW14" s="249">
        <f>'[1]4408Imp'!AU$138</f>
        <v>9.7661689999999997</v>
      </c>
      <c r="AX14" s="249">
        <f>'[1]4408Imp'!AV$138</f>
        <v>6.1509999999999998</v>
      </c>
      <c r="AY14" s="249">
        <f>'[1]4408Imp'!AW$138</f>
        <v>3.9009259999999997</v>
      </c>
      <c r="AZ14" s="249">
        <f>'[1]4408Imp'!AX$138</f>
        <v>9.5072759999999992</v>
      </c>
      <c r="BA14" s="249">
        <f>'[1]4408Imp'!AY$138</f>
        <v>3.5920000000000001</v>
      </c>
      <c r="BB14" s="249">
        <f>'[1]4408Imp'!AZ$138</f>
        <v>2.4700000000000002</v>
      </c>
      <c r="BC14" s="294">
        <f>'[1]4408Imp'!BA$138</f>
        <v>0</v>
      </c>
      <c r="BD14" s="302"/>
    </row>
    <row r="15" spans="1:56">
      <c r="B15" s="5" t="s">
        <v>29</v>
      </c>
      <c r="C15" s="48">
        <f>1/$A$1*'[1]4408Imp'!$B$253</f>
        <v>0</v>
      </c>
      <c r="D15" s="11">
        <f>1/$A$1*'[1]4408Imp'!$C$253</f>
        <v>0</v>
      </c>
      <c r="E15" s="11">
        <f>1/$A$1*'[1]4408Imp'!$D$253</f>
        <v>1.1423999999999996E-4</v>
      </c>
      <c r="F15" s="11">
        <f>1/$A$1*'[1]4408Imp'!$E$253</f>
        <v>1.9564999999999996E-4</v>
      </c>
      <c r="G15" s="11">
        <f>1/$A$1*'[1]4408Imp'!$F$253</f>
        <v>0</v>
      </c>
      <c r="H15" s="11">
        <f>1/$A$1*'[1]4408Imp'!$G$253</f>
        <v>3.4999999999999998E-7</v>
      </c>
      <c r="I15" s="11">
        <f>1/$A$1*'[1]4408Imp'!$H$253</f>
        <v>1.3912359999999999E-4</v>
      </c>
      <c r="J15" s="40">
        <f>1/$A$1*'[1]4408Imp'!$I$253</f>
        <v>2.2202459999999993E-4</v>
      </c>
      <c r="K15" s="40">
        <f>1/$A$1*'[1]4408Imp'!J$253</f>
        <v>4.9857919999999982E-4</v>
      </c>
      <c r="L15" s="11">
        <f>1/$A$1*'[1]4408Imp'!K$253</f>
        <v>8.0982999999999994E-5</v>
      </c>
      <c r="M15" s="11">
        <f>1/$A$1*'[1]4408Imp'!L$253</f>
        <v>3.7264107999999997E-3</v>
      </c>
      <c r="N15" s="11">
        <f>1/$A$1*'[1]4408Imp'!M$253</f>
        <v>8.0464523999999992E-3</v>
      </c>
      <c r="O15" s="11">
        <f>1/$A$1*'[1]4408Imp'!N$253</f>
        <v>1.1116060199999998E-2</v>
      </c>
      <c r="P15" s="11">
        <f>1/$A$1*'[1]4408Imp'!O$253</f>
        <v>1.8503458399999995E-2</v>
      </c>
      <c r="Q15" s="11">
        <f>1/$A$1*'[1]4408Imp'!P$253</f>
        <v>2.1446220599999993E-2</v>
      </c>
      <c r="R15" s="11">
        <f>1/$A$1*'[1]4408Imp'!Q$253</f>
        <v>1.5045617999999997E-2</v>
      </c>
      <c r="S15" s="11">
        <f>1/$A$1*'[1]4408Imp'!R$253</f>
        <v>1.1189709999999999E-2</v>
      </c>
      <c r="T15" s="11">
        <f>1/$A$1*'[1]4408Imp'!S$253</f>
        <v>7.6346535999999993E-3</v>
      </c>
      <c r="U15" s="11">
        <f>1/$A$1*'[1]4408Imp'!T$253</f>
        <v>5.5907179999999989E-3</v>
      </c>
      <c r="V15" s="11">
        <f>1/$A$1*'[1]4408Imp'!U$253</f>
        <v>3.8382189999999995E-3</v>
      </c>
      <c r="W15" s="11">
        <f>1/$A$1*'[1]4408Imp'!V$253</f>
        <v>7.0297639999999982E-4</v>
      </c>
      <c r="X15" s="11">
        <f>1/$A$1*'[1]4408Imp'!W$253</f>
        <v>6.4586479999999985E-4</v>
      </c>
      <c r="Y15" s="11">
        <f>1/$A$1*'[1]4408Imp'!X$253</f>
        <v>6.8338820199999989E-4</v>
      </c>
      <c r="Z15" s="11">
        <f>1/$A$1*'[1]4408Imp'!Y$253</f>
        <v>1.2219199999999996E-3</v>
      </c>
      <c r="AA15" s="11">
        <f>1/$A$1*'[1]4408Imp'!Z$253</f>
        <v>7.9785999999999974E-4</v>
      </c>
      <c r="AB15" s="11">
        <f>1/$A$1*'[1]4408Imp'!AA$253</f>
        <v>0</v>
      </c>
      <c r="AC15" s="4"/>
      <c r="AD15" s="315">
        <f>'[1]4408Imp'!AB$253</f>
        <v>0</v>
      </c>
      <c r="AE15" s="249">
        <f>'[1]4408Imp'!AC$253</f>
        <v>0</v>
      </c>
      <c r="AF15" s="249">
        <f>'[1]4408Imp'!AD$253</f>
        <v>3.2632000000000001E-2</v>
      </c>
      <c r="AG15" s="249">
        <f>'[1]4408Imp'!AE$253</f>
        <v>6.5064999999999998E-2</v>
      </c>
      <c r="AH15" s="249">
        <f>'[1]4408Imp'!AF$253</f>
        <v>0</v>
      </c>
      <c r="AI15" s="249">
        <f>'[1]4408Imp'!AG$253</f>
        <v>2E-3</v>
      </c>
      <c r="AJ15" s="249">
        <f>'[1]4408Imp'!AH$253</f>
        <v>0.41599999999999998</v>
      </c>
      <c r="AK15" s="249">
        <f>'[1]4408Imp'!AI$253</f>
        <v>0.67300000000000004</v>
      </c>
      <c r="AL15" s="249">
        <f>'[1]4408Imp'!AJ$253</f>
        <v>0.93600000000000005</v>
      </c>
      <c r="AM15" s="249">
        <f>'[1]4408Imp'!AK$253</f>
        <v>0.18099999999999999</v>
      </c>
      <c r="AN15" s="249">
        <f>'[1]4408Imp'!AL$253</f>
        <v>0.877</v>
      </c>
      <c r="AO15" s="249">
        <f>'[1]4408Imp'!AM$253</f>
        <v>2.085</v>
      </c>
      <c r="AP15" s="249">
        <f>'[1]4408Imp'!AN$253</f>
        <v>3.0880000000000001</v>
      </c>
      <c r="AQ15" s="249">
        <f>'[1]4408Imp'!AO$253</f>
        <v>5.633</v>
      </c>
      <c r="AR15" s="249">
        <f>'[1]4408Imp'!AP$253</f>
        <v>6.9906549999999994</v>
      </c>
      <c r="AS15" s="249">
        <f>'[1]4408Imp'!AQ$253</f>
        <v>4.8049999999999997</v>
      </c>
      <c r="AT15" s="249">
        <f>'[1]4408Imp'!AR$253</f>
        <v>3.4530000000000003</v>
      </c>
      <c r="AU15" s="249">
        <f>'[1]4408Imp'!AS$253</f>
        <v>2.9130000000000003</v>
      </c>
      <c r="AV15" s="249">
        <f>'[1]4408Imp'!AT$253</f>
        <v>2.464</v>
      </c>
      <c r="AW15" s="249">
        <f>'[1]4408Imp'!AU$253</f>
        <v>1.4077919999999999</v>
      </c>
      <c r="AX15" s="249">
        <f>'[1]4408Imp'!AV$253</f>
        <v>0.308</v>
      </c>
      <c r="AY15" s="249">
        <f>'[1]4408Imp'!AW$253</f>
        <v>0.27407100000000001</v>
      </c>
      <c r="AZ15" s="249">
        <f>'[1]4408Imp'!AX$253</f>
        <v>0.59256500000000001</v>
      </c>
      <c r="BA15" s="249">
        <f>'[1]4408Imp'!AY$253</f>
        <v>0.52800000000000002</v>
      </c>
      <c r="BB15" s="249">
        <f>'[1]4408Imp'!AZ$253</f>
        <v>0.36199999999999999</v>
      </c>
      <c r="BC15" s="294">
        <f>'[1]4408Imp'!BA$253</f>
        <v>0</v>
      </c>
      <c r="BD15" s="302"/>
    </row>
    <row r="16" spans="1:56">
      <c r="B16" s="8" t="s">
        <v>22</v>
      </c>
      <c r="C16" s="49">
        <f t="shared" ref="C16:M16" si="4">SUM(C12:C12)-SUM(C13:C15)</f>
        <v>0</v>
      </c>
      <c r="D16" s="41">
        <f t="shared" si="4"/>
        <v>2.0509999999999973E-3</v>
      </c>
      <c r="E16" s="41">
        <f t="shared" si="4"/>
        <v>5.4660270000000122E-3</v>
      </c>
      <c r="F16" s="41">
        <f t="shared" si="4"/>
        <v>2.0415626000000187E-3</v>
      </c>
      <c r="G16" s="41">
        <f t="shared" si="4"/>
        <v>2.8587999999999947E-3</v>
      </c>
      <c r="H16" s="41">
        <f t="shared" si="4"/>
        <v>4.8154722000000039E-3</v>
      </c>
      <c r="I16" s="41">
        <f t="shared" si="4"/>
        <v>3.027406199999999E-3</v>
      </c>
      <c r="J16" s="42">
        <f t="shared" si="4"/>
        <v>2.6592216000000113E-3</v>
      </c>
      <c r="K16" s="42">
        <f t="shared" si="4"/>
        <v>3.5092371999999872E-3</v>
      </c>
      <c r="L16" s="41">
        <f t="shared" si="4"/>
        <v>1.7207567999999451E-3</v>
      </c>
      <c r="M16" s="41">
        <f t="shared" si="4"/>
        <v>2.9802542000000043E-3</v>
      </c>
      <c r="N16" s="41">
        <f>SUM(N12:N12)-SUM(N13:N15)</f>
        <v>1.3232267999999797E-3</v>
      </c>
      <c r="O16" s="41">
        <f t="shared" ref="O16:AB16" si="5">SUM(O12:O12)-SUM(O13:O15)</f>
        <v>1.9454119999998132E-4</v>
      </c>
      <c r="P16" s="41">
        <f t="shared" si="5"/>
        <v>1.5558059999998264E-4</v>
      </c>
      <c r="Q16" s="41">
        <f t="shared" si="5"/>
        <v>5.5670860000001099E-4</v>
      </c>
      <c r="R16" s="41">
        <f t="shared" si="5"/>
        <v>1.8727268000000297E-3</v>
      </c>
      <c r="S16" s="41">
        <f t="shared" si="5"/>
        <v>2.7153700000001613E-4</v>
      </c>
      <c r="T16" s="41">
        <f t="shared" si="5"/>
        <v>2.5230520000001089E-4</v>
      </c>
      <c r="U16" s="41">
        <f t="shared" si="5"/>
        <v>1.6430567999999868E-3</v>
      </c>
      <c r="V16" s="41">
        <f t="shared" si="5"/>
        <v>9.4847579999999404E-4</v>
      </c>
      <c r="W16" s="41">
        <f t="shared" si="5"/>
        <v>1.2035618000000026E-3</v>
      </c>
      <c r="X16" s="41">
        <f t="shared" si="5"/>
        <v>3.1149552000000053E-3</v>
      </c>
      <c r="Y16" s="41">
        <f t="shared" si="5"/>
        <v>1.6436807869999875E-3</v>
      </c>
      <c r="Z16" s="41">
        <f t="shared" si="5"/>
        <v>2.2100399999999965E-3</v>
      </c>
      <c r="AA16" s="41">
        <f t="shared" si="5"/>
        <v>2.0061999999999997E-3</v>
      </c>
      <c r="AB16" s="41">
        <f t="shared" si="5"/>
        <v>0</v>
      </c>
      <c r="AC16" s="4"/>
      <c r="AD16" s="253">
        <f t="shared" ref="AD16:BC16" si="6">SUM(AD12:AD12)-SUM(AD13:AD15)</f>
        <v>0</v>
      </c>
      <c r="AE16" s="250">
        <f t="shared" si="6"/>
        <v>0.41312999999999533</v>
      </c>
      <c r="AF16" s="250">
        <f t="shared" si="6"/>
        <v>3.2552059999999869</v>
      </c>
      <c r="AG16" s="250">
        <f t="shared" si="6"/>
        <v>2.3859180000000109</v>
      </c>
      <c r="AH16" s="250">
        <f t="shared" si="6"/>
        <v>1.5489999999999924</v>
      </c>
      <c r="AI16" s="250">
        <f t="shared" si="6"/>
        <v>3.0600000000000023</v>
      </c>
      <c r="AJ16" s="250">
        <f t="shared" si="6"/>
        <v>2.7669999999999817</v>
      </c>
      <c r="AK16" s="250">
        <f t="shared" si="6"/>
        <v>4.0390000000000015</v>
      </c>
      <c r="AL16" s="250">
        <f t="shared" si="6"/>
        <v>5.3510000000000133</v>
      </c>
      <c r="AM16" s="250">
        <f t="shared" si="6"/>
        <v>3.5510000000000019</v>
      </c>
      <c r="AN16" s="250">
        <f t="shared" si="6"/>
        <v>3.2000000000000028</v>
      </c>
      <c r="AO16" s="250">
        <f t="shared" si="6"/>
        <v>1.6339999999999861</v>
      </c>
      <c r="AP16" s="250">
        <f t="shared" si="6"/>
        <v>0.65999999999999659</v>
      </c>
      <c r="AQ16" s="250">
        <f t="shared" si="6"/>
        <v>0.39100000000000534</v>
      </c>
      <c r="AR16" s="250">
        <f t="shared" si="6"/>
        <v>0.333202</v>
      </c>
      <c r="AS16" s="250">
        <f t="shared" si="6"/>
        <v>2.0949999999999704</v>
      </c>
      <c r="AT16" s="250">
        <f t="shared" si="6"/>
        <v>0.24200000000000443</v>
      </c>
      <c r="AU16" s="250">
        <f t="shared" si="6"/>
        <v>0.2260000000000133</v>
      </c>
      <c r="AV16" s="250">
        <f t="shared" si="6"/>
        <v>0.69900000000001228</v>
      </c>
      <c r="AW16" s="250">
        <f t="shared" si="6"/>
        <v>0.58369499999999164</v>
      </c>
      <c r="AX16" s="250">
        <f t="shared" si="6"/>
        <v>0.43599999999999994</v>
      </c>
      <c r="AY16" s="250">
        <f t="shared" si="6"/>
        <v>1.5177090000000035</v>
      </c>
      <c r="AZ16" s="250">
        <f t="shared" si="6"/>
        <v>0.76759700000000919</v>
      </c>
      <c r="BA16" s="250">
        <f t="shared" si="6"/>
        <v>2.0470000000000006</v>
      </c>
      <c r="BB16" s="250">
        <f t="shared" si="6"/>
        <v>1.5730000000000004</v>
      </c>
      <c r="BC16" s="295">
        <f t="shared" si="6"/>
        <v>0</v>
      </c>
      <c r="BD16" s="302"/>
    </row>
    <row r="17" spans="2:56" ht="17.149999999999999" customHeight="1">
      <c r="B17" s="142" t="s">
        <v>213</v>
      </c>
      <c r="C17" s="143">
        <f>1/$A$1*'[1]4408Imp'!$B$264</f>
        <v>1.3215999999999996E-3</v>
      </c>
      <c r="D17" s="144">
        <f>1/$A$1*'[1]4408Imp'!$C$264</f>
        <v>2.4079999999999996E-3</v>
      </c>
      <c r="E17" s="144">
        <f>1/$A$1*'[1]4408Imp'!$D$264</f>
        <v>3.4841687999999996E-3</v>
      </c>
      <c r="F17" s="144">
        <f>1/$A$1*'[1]4408Imp'!$E$264</f>
        <v>3.5567083999999997E-3</v>
      </c>
      <c r="G17" s="144">
        <f>1/$A$1*'[1]4408Imp'!$F$264</f>
        <v>1.9837999999999995E-3</v>
      </c>
      <c r="H17" s="144">
        <f>1/$A$1*'[1]4408Imp'!$G$264</f>
        <v>2.4147241999999997E-3</v>
      </c>
      <c r="I17" s="144">
        <f>1/$A$1*'[1]4408Imp'!$H$264</f>
        <v>2.3182767999999992E-3</v>
      </c>
      <c r="J17" s="145">
        <f>1/$A$1*'[1]4408Imp'!$I$264</f>
        <v>1.7201421999999997E-3</v>
      </c>
      <c r="K17" s="145">
        <f>1/$A$1*'[1]4408Imp'!J$264</f>
        <v>1.7208715999999997E-3</v>
      </c>
      <c r="L17" s="144">
        <f>1/$A$1*'[1]4408Imp'!K$264</f>
        <v>7.480703999999999E-4</v>
      </c>
      <c r="M17" s="144">
        <f>1/$A$1*'[1]4408Imp'!L$264</f>
        <v>6.9464079999999979E-4</v>
      </c>
      <c r="N17" s="144">
        <f>1/$A$1*'[1]4408Imp'!M$264</f>
        <v>7.6929439999999971E-4</v>
      </c>
      <c r="O17" s="144">
        <f>1/$A$1*'[1]4408Imp'!N$264</f>
        <v>3.9693219999999992E-4</v>
      </c>
      <c r="P17" s="144">
        <f>1/$A$1*'[1]4408Imp'!O$264</f>
        <v>3.6622459999999989E-4</v>
      </c>
      <c r="Q17" s="144">
        <f>1/$A$1*'[1]4408Imp'!P$264</f>
        <v>4.4622619999999989E-4</v>
      </c>
      <c r="R17" s="144">
        <f>1/$A$1*'[1]4408Imp'!Q$264</f>
        <v>5.9267459999999984E-4</v>
      </c>
      <c r="S17" s="144">
        <f>1/$A$1*'[1]4408Imp'!R$264</f>
        <v>4.9417479999999984E-4</v>
      </c>
      <c r="T17" s="144">
        <f>1/$A$1*'[1]4408Imp'!S$264</f>
        <v>7.1987439999999993E-4</v>
      </c>
      <c r="U17" s="144">
        <f>1/$A$1*'[1]4408Imp'!T$264</f>
        <v>5.1777039999999978E-4</v>
      </c>
      <c r="V17" s="144">
        <f>1/$A$1*'[1]4408Imp'!U$264</f>
        <v>6.4822719999999988E-4</v>
      </c>
      <c r="W17" s="144">
        <f>1/$A$1*'[1]4408Imp'!V$264</f>
        <v>3.0334079999999993E-4</v>
      </c>
      <c r="X17" s="144">
        <f>1/$A$1*'[1]4408Imp'!W$264</f>
        <v>3.9463479999999994E-4</v>
      </c>
      <c r="Y17" s="144">
        <f>1/$A$1*'[1]4408Imp'!X$264</f>
        <v>4.0904472699999998E-4</v>
      </c>
      <c r="Z17" s="144">
        <f>1/$A$1*'[1]4408Imp'!Y$264</f>
        <v>2.9791999999999991E-4</v>
      </c>
      <c r="AA17" s="144">
        <f>1/$A$1*'[1]4408Imp'!Z$264</f>
        <v>2.0985999999999995E-4</v>
      </c>
      <c r="AB17" s="144">
        <f>1/$A$1*'[1]4408Imp'!AA$264</f>
        <v>0</v>
      </c>
      <c r="AC17" s="146"/>
      <c r="AD17" s="316">
        <f>'[1]4408Imp'!AB$264</f>
        <v>4.226</v>
      </c>
      <c r="AE17" s="254">
        <f>'[1]4408Imp'!AC$264</f>
        <v>9.0231299999999983</v>
      </c>
      <c r="AF17" s="254">
        <f>'[1]4408Imp'!AD$264</f>
        <v>11.465353999999998</v>
      </c>
      <c r="AG17" s="254">
        <f>'[1]4408Imp'!AE$264</f>
        <v>10.301278</v>
      </c>
      <c r="AH17" s="254">
        <f>'[1]4408Imp'!AF$264</f>
        <v>5.1340000000000003</v>
      </c>
      <c r="AI17" s="254">
        <f>'[1]4408Imp'!AG$264</f>
        <v>5.383</v>
      </c>
      <c r="AJ17" s="254">
        <f>'[1]4408Imp'!AH$264</f>
        <v>7.27</v>
      </c>
      <c r="AK17" s="254">
        <f>'[1]4408Imp'!AI$264</f>
        <v>5.5870000000000006</v>
      </c>
      <c r="AL17" s="254">
        <f>'[1]4408Imp'!AJ$264</f>
        <v>7.8479999999999999</v>
      </c>
      <c r="AM17" s="254">
        <f>'[1]4408Imp'!AK$264</f>
        <v>3.6829999999999998</v>
      </c>
      <c r="AN17" s="254">
        <f>'[1]4408Imp'!AL$264</f>
        <v>4.2440000000000007</v>
      </c>
      <c r="AO17" s="254">
        <f>'[1]4408Imp'!AM$264</f>
        <v>3.0959999999999996</v>
      </c>
      <c r="AP17" s="254">
        <f>'[1]4408Imp'!AN$264</f>
        <v>1.9749999999999999</v>
      </c>
      <c r="AQ17" s="254">
        <f>'[1]4408Imp'!AO$264</f>
        <v>1.601</v>
      </c>
      <c r="AR17" s="254">
        <f>'[1]4408Imp'!AP$264</f>
        <v>1.9711829999999999</v>
      </c>
      <c r="AS17" s="254">
        <f>'[1]4408Imp'!AQ$264</f>
        <v>2.0680000000000001</v>
      </c>
      <c r="AT17" s="254">
        <f>'[1]4408Imp'!AR$264</f>
        <v>2.1749999999999998</v>
      </c>
      <c r="AU17" s="254">
        <f>'[1]4408Imp'!AS$264</f>
        <v>2.88</v>
      </c>
      <c r="AV17" s="254">
        <f>'[1]4408Imp'!AT$264</f>
        <v>2.9439999999999995</v>
      </c>
      <c r="AW17" s="254">
        <f>'[1]4408Imp'!AU$264</f>
        <v>2.9994969999999999</v>
      </c>
      <c r="AX17" s="254">
        <f>'[1]4408Imp'!AV$264</f>
        <v>3.0330000000000004</v>
      </c>
      <c r="AY17" s="254">
        <f>'[1]4408Imp'!AW$264</f>
        <v>3.3336559999999995</v>
      </c>
      <c r="AZ17" s="254">
        <f>'[1]4408Imp'!AX$264</f>
        <v>3.2198419999999999</v>
      </c>
      <c r="BA17" s="254">
        <f>'[1]4408Imp'!AY$264</f>
        <v>3.2810000000000001</v>
      </c>
      <c r="BB17" s="254">
        <f>'[1]4408Imp'!AZ$264</f>
        <v>4.4899999999999993</v>
      </c>
      <c r="BC17" s="297">
        <f>'[1]4408Imp'!BA$264</f>
        <v>0</v>
      </c>
      <c r="BD17" s="302"/>
    </row>
    <row r="18" spans="2:56" ht="17.149999999999999" customHeight="1">
      <c r="B18" s="19" t="s">
        <v>30</v>
      </c>
      <c r="C18" s="71">
        <f>1/$A$1*'[1]4408Imp'!$B$194</f>
        <v>0</v>
      </c>
      <c r="D18" s="72">
        <f>1/$A$1*'[1]4408Imp'!$C$194</f>
        <v>0</v>
      </c>
      <c r="E18" s="72">
        <f>1/$A$1*'[1]4408Imp'!$D$194</f>
        <v>2.832914E-4</v>
      </c>
      <c r="F18" s="72">
        <f>1/$A$1*'[1]4408Imp'!$E$194</f>
        <v>2.4767959999999993E-4</v>
      </c>
      <c r="G18" s="72">
        <f>1/$A$1*'[1]4408Imp'!$F$194</f>
        <v>4.6619999999999995E-4</v>
      </c>
      <c r="H18" s="72">
        <f>1/$A$1*'[1]4408Imp'!$G$194</f>
        <v>4.0516279999999998E-4</v>
      </c>
      <c r="I18" s="72">
        <f>1/$A$1*'[1]4408Imp'!$H$194</f>
        <v>1.5169839999999997E-4</v>
      </c>
      <c r="J18" s="73">
        <f>1/$A$1*'[1]4408Imp'!$I$194</f>
        <v>4.1949319999999991E-4</v>
      </c>
      <c r="K18" s="73">
        <f>1/$A$1*'[1]4408Imp'!J$194</f>
        <v>3.3430319999999984E-4</v>
      </c>
      <c r="L18" s="72">
        <f>1/$A$1*'[1]4408Imp'!K$194</f>
        <v>2.4545219999999997E-4</v>
      </c>
      <c r="M18" s="72">
        <f>1/$A$1*'[1]4408Imp'!L$194</f>
        <v>2.5878271999999992E-3</v>
      </c>
      <c r="N18" s="72">
        <f>1/$A$1*'[1]4408Imp'!M$194</f>
        <v>2.0124300000000001E-4</v>
      </c>
      <c r="O18" s="72">
        <f>1/$A$1*'[1]4408Imp'!N$194</f>
        <v>1.0552905999999999E-3</v>
      </c>
      <c r="P18" s="72">
        <f>1/$A$1*'[1]4408Imp'!O$194</f>
        <v>1.3031141199999999E-2</v>
      </c>
      <c r="Q18" s="72">
        <f>1/$A$1*'[1]4408Imp'!P$194</f>
        <v>1.0284233399999997E-2</v>
      </c>
      <c r="R18" s="72">
        <f>1/$A$1*'[1]4408Imp'!Q$194</f>
        <v>3.3297108599999993E-2</v>
      </c>
      <c r="S18" s="72">
        <f>1/$A$1*'[1]4408Imp'!R$194</f>
        <v>3.3569992399999991E-2</v>
      </c>
      <c r="T18" s="72">
        <f>1/$A$1*'[1]4408Imp'!S$194</f>
        <v>1.3131084399999996E-2</v>
      </c>
      <c r="U18" s="72">
        <f>1/$A$1*'[1]4408Imp'!T$194</f>
        <v>5.231283399999999E-3</v>
      </c>
      <c r="V18" s="72">
        <f>1/$A$1*'[1]4408Imp'!U$194</f>
        <v>1.2973790199999998E-2</v>
      </c>
      <c r="W18" s="72">
        <f>1/$A$1*'[1]4408Imp'!V$194</f>
        <v>1.0049615799999998E-2</v>
      </c>
      <c r="X18" s="72">
        <f>1/$A$1*'[1]4408Imp'!W$194</f>
        <v>1.4903552999999998E-2</v>
      </c>
      <c r="Y18" s="72">
        <f>1/$A$1*'[1]4408Imp'!X$194</f>
        <v>2.8145151999999997E-3</v>
      </c>
      <c r="Z18" s="72">
        <f>1/$A$1*'[1]4408Imp'!Y$194</f>
        <v>1.2600839999999997E-2</v>
      </c>
      <c r="AA18" s="72">
        <f>1/$A$1*'[1]4408Imp'!Z$194</f>
        <v>3.1299659999999993E-2</v>
      </c>
      <c r="AB18" s="72">
        <f>1/$A$1*'[1]4408Imp'!AA$194</f>
        <v>0</v>
      </c>
      <c r="AC18" s="38"/>
      <c r="AD18" s="303">
        <f>'[1]4408Imp'!AB$194</f>
        <v>0</v>
      </c>
      <c r="AE18" s="247">
        <f>'[1]4408Imp'!AC$194</f>
        <v>0</v>
      </c>
      <c r="AF18" s="247">
        <f>'[1]4408Imp'!AD$194</f>
        <v>0.71341600000000005</v>
      </c>
      <c r="AG18" s="247">
        <f>'[1]4408Imp'!AE$194</f>
        <v>0.49868099999999999</v>
      </c>
      <c r="AH18" s="247">
        <f>'[1]4408Imp'!AF$194</f>
        <v>1.0149999999999999</v>
      </c>
      <c r="AI18" s="247">
        <f>'[1]4408Imp'!AG$194</f>
        <v>0.77200000000000002</v>
      </c>
      <c r="AJ18" s="247">
        <f>'[1]4408Imp'!AH$194</f>
        <v>0.31900000000000001</v>
      </c>
      <c r="AK18" s="247">
        <f>'[1]4408Imp'!AI$194</f>
        <v>0.25600000000000001</v>
      </c>
      <c r="AL18" s="247">
        <f>'[1]4408Imp'!AJ$194</f>
        <v>8.8999999999999996E-2</v>
      </c>
      <c r="AM18" s="247">
        <f>'[1]4408Imp'!AK$194</f>
        <v>9.5000000000000001E-2</v>
      </c>
      <c r="AN18" s="247">
        <f>'[1]4408Imp'!AL$194</f>
        <v>0.51900000000000002</v>
      </c>
      <c r="AO18" s="247">
        <f>'[1]4408Imp'!AM$194</f>
        <v>0.155</v>
      </c>
      <c r="AP18" s="247">
        <f>'[1]4408Imp'!AN$194</f>
        <v>0.41200000000000003</v>
      </c>
      <c r="AQ18" s="247">
        <f>'[1]4408Imp'!AO$194</f>
        <v>2.9279999999999999</v>
      </c>
      <c r="AR18" s="247">
        <f>'[1]4408Imp'!AP$194</f>
        <v>2.0404040000000001</v>
      </c>
      <c r="AS18" s="247">
        <f>'[1]4408Imp'!AQ$194</f>
        <v>6.0890000000000004</v>
      </c>
      <c r="AT18" s="247">
        <f>'[1]4408Imp'!AR$194</f>
        <v>6.0179999999999998</v>
      </c>
      <c r="AU18" s="247">
        <f>'[1]4408Imp'!AS$194</f>
        <v>2.431</v>
      </c>
      <c r="AV18" s="247">
        <f>'[1]4408Imp'!AT$194</f>
        <v>1.107</v>
      </c>
      <c r="AW18" s="247">
        <f>'[1]4408Imp'!AU$194</f>
        <v>2.530097</v>
      </c>
      <c r="AX18" s="247">
        <f>'[1]4408Imp'!AV$194</f>
        <v>2.089</v>
      </c>
      <c r="AY18" s="247">
        <f>'[1]4408Imp'!AW$194</f>
        <v>2.8215209999999997</v>
      </c>
      <c r="AZ18" s="247">
        <f>'[1]4408Imp'!AX$194</f>
        <v>0.55828499999999992</v>
      </c>
      <c r="BA18" s="247">
        <f>'[1]4408Imp'!AY$194</f>
        <v>2.2930000000000001</v>
      </c>
      <c r="BB18" s="247">
        <f>'[1]4408Imp'!AZ$194</f>
        <v>5.5940000000000003</v>
      </c>
      <c r="BC18" s="291">
        <f>'[1]4408Imp'!BA$194</f>
        <v>0</v>
      </c>
      <c r="BD18" s="302"/>
    </row>
    <row r="19" spans="2:56" ht="17.149999999999999" customHeight="1">
      <c r="B19" s="9" t="s">
        <v>102</v>
      </c>
      <c r="C19" s="68">
        <f t="shared" ref="C19:AB19" si="7">C5-SUM(C6,C7,C8,C12,C17,C18)</f>
        <v>0</v>
      </c>
      <c r="D19" s="26">
        <f t="shared" si="7"/>
        <v>1.2390000000000179E-3</v>
      </c>
      <c r="E19" s="26">
        <f t="shared" si="7"/>
        <v>2.9567761999999997E-2</v>
      </c>
      <c r="F19" s="26">
        <f t="shared" si="7"/>
        <v>4.0269301799999963E-2</v>
      </c>
      <c r="G19" s="26">
        <f t="shared" si="7"/>
        <v>3.7606799999999996E-2</v>
      </c>
      <c r="H19" s="26">
        <f t="shared" si="7"/>
        <v>2.498662320000003E-2</v>
      </c>
      <c r="I19" s="26">
        <f t="shared" si="7"/>
        <v>1.8411428000000035E-2</v>
      </c>
      <c r="J19" s="46">
        <f t="shared" si="7"/>
        <v>1.7862553799999958E-2</v>
      </c>
      <c r="K19" s="46">
        <f t="shared" si="7"/>
        <v>3.0305167199999816E-2</v>
      </c>
      <c r="L19" s="26">
        <f t="shared" si="7"/>
        <v>4.1233847199999951E-2</v>
      </c>
      <c r="M19" s="26">
        <f t="shared" si="7"/>
        <v>4.104564799999999E-2</v>
      </c>
      <c r="N19" s="26">
        <f t="shared" si="7"/>
        <v>3.4882492399999993E-2</v>
      </c>
      <c r="O19" s="26">
        <f t="shared" si="7"/>
        <v>2.6154304400000022E-2</v>
      </c>
      <c r="P19" s="26">
        <f t="shared" si="7"/>
        <v>3.0445168599999933E-2</v>
      </c>
      <c r="Q19" s="26">
        <f t="shared" si="7"/>
        <v>2.1113974000000008E-2</v>
      </c>
      <c r="R19" s="26">
        <f t="shared" si="7"/>
        <v>1.0798619999996539E-4</v>
      </c>
      <c r="S19" s="26">
        <f t="shared" si="7"/>
        <v>4.3649199999995503E-5</v>
      </c>
      <c r="T19" s="26">
        <f t="shared" si="7"/>
        <v>2.06156859999998E-3</v>
      </c>
      <c r="U19" s="26">
        <f t="shared" si="7"/>
        <v>6.4775914000000101E-3</v>
      </c>
      <c r="V19" s="26">
        <f t="shared" si="7"/>
        <v>1.2578201800000008E-2</v>
      </c>
      <c r="W19" s="26">
        <f t="shared" si="7"/>
        <v>1.6015605200000005E-2</v>
      </c>
      <c r="X19" s="26">
        <f t="shared" si="7"/>
        <v>3.2721350200000027E-2</v>
      </c>
      <c r="Y19" s="26">
        <f t="shared" si="7"/>
        <v>3.2685024231999954E-2</v>
      </c>
      <c r="Z19" s="26">
        <f t="shared" si="7"/>
        <v>3.0200380000000013E-2</v>
      </c>
      <c r="AA19" s="26">
        <f t="shared" si="7"/>
        <v>2.3056319999999991E-2</v>
      </c>
      <c r="AB19" s="26">
        <f t="shared" si="7"/>
        <v>0</v>
      </c>
      <c r="AC19" s="4"/>
      <c r="AD19" s="88">
        <f t="shared" ref="AD19:BC19" si="8">AD5-SUM(AD6,AD7,AD8,AD12,AD17,AD18)</f>
        <v>0</v>
      </c>
      <c r="AE19" s="89">
        <f t="shared" si="8"/>
        <v>0.21406600000001674</v>
      </c>
      <c r="AF19" s="89">
        <f t="shared" si="8"/>
        <v>5.5499799999999908</v>
      </c>
      <c r="AG19" s="89">
        <f t="shared" si="8"/>
        <v>8.0302050000000094</v>
      </c>
      <c r="AH19" s="89">
        <f t="shared" si="8"/>
        <v>11.085000000000008</v>
      </c>
      <c r="AI19" s="89">
        <f t="shared" si="8"/>
        <v>8.0069999999999766</v>
      </c>
      <c r="AJ19" s="89">
        <f t="shared" si="8"/>
        <v>7.0490000000000066</v>
      </c>
      <c r="AK19" s="89">
        <f t="shared" si="8"/>
        <v>7.3520000000000323</v>
      </c>
      <c r="AL19" s="89">
        <f t="shared" si="8"/>
        <v>11.297999999999945</v>
      </c>
      <c r="AM19" s="89">
        <f t="shared" si="8"/>
        <v>11.632999999999996</v>
      </c>
      <c r="AN19" s="89">
        <f t="shared" si="8"/>
        <v>14.488000000000014</v>
      </c>
      <c r="AO19" s="89">
        <f t="shared" si="8"/>
        <v>12.780000000000044</v>
      </c>
      <c r="AP19" s="89">
        <f t="shared" si="8"/>
        <v>9.6490000000000151</v>
      </c>
      <c r="AQ19" s="89">
        <f t="shared" si="8"/>
        <v>10.836000000000027</v>
      </c>
      <c r="AR19" s="89">
        <f t="shared" si="8"/>
        <v>7.7475329999999758</v>
      </c>
      <c r="AS19" s="89">
        <f t="shared" si="8"/>
        <v>8.6999999999989086E-2</v>
      </c>
      <c r="AT19" s="89">
        <f t="shared" si="8"/>
        <v>0.11300000000001376</v>
      </c>
      <c r="AU19" s="89">
        <f t="shared" si="8"/>
        <v>0.81700000000000728</v>
      </c>
      <c r="AV19" s="89">
        <f t="shared" si="8"/>
        <v>1.2209999999999894</v>
      </c>
      <c r="AW19" s="89">
        <f t="shared" si="8"/>
        <v>2.7810440000000156</v>
      </c>
      <c r="AX19" s="89">
        <f t="shared" si="8"/>
        <v>5.252000000000038</v>
      </c>
      <c r="AY19" s="89">
        <f t="shared" si="8"/>
        <v>10.537223999999981</v>
      </c>
      <c r="AZ19" s="89">
        <f t="shared" si="8"/>
        <v>10.922028999999981</v>
      </c>
      <c r="BA19" s="89">
        <f t="shared" si="8"/>
        <v>8.9510000000000005</v>
      </c>
      <c r="BB19" s="89">
        <f t="shared" si="8"/>
        <v>6.5970000000000084</v>
      </c>
      <c r="BC19" s="90">
        <f t="shared" si="8"/>
        <v>0</v>
      </c>
      <c r="BD19" s="302"/>
    </row>
    <row r="20" spans="2:56">
      <c r="B20" s="5" t="s">
        <v>27</v>
      </c>
      <c r="C20" s="48">
        <f>1/$A$1*'[1]4408Imp'!$B$163</f>
        <v>0</v>
      </c>
      <c r="D20" s="11">
        <f>1/$A$1*'[1]4408Imp'!$C$163</f>
        <v>0</v>
      </c>
      <c r="E20" s="11">
        <f>1/$A$1*'[1]4408Imp'!$D$163</f>
        <v>4.0836600000000001E-5</v>
      </c>
      <c r="F20" s="11">
        <f>1/$A$1*'[1]4408Imp'!$E$163</f>
        <v>2.6183723999999996E-3</v>
      </c>
      <c r="G20" s="11">
        <f>1/$A$1*'[1]4408Imp'!$F$163</f>
        <v>1.2823999999999999E-3</v>
      </c>
      <c r="H20" s="11">
        <f>1/$A$1*'[1]4408Imp'!$G$163</f>
        <v>7.8794939999999973E-4</v>
      </c>
      <c r="I20" s="11">
        <f>1/$A$1*'[1]4408Imp'!$H$163</f>
        <v>2.4104681999999994E-3</v>
      </c>
      <c r="J20" s="40">
        <f>1/$A$1*'[1]4408Imp'!$I$163</f>
        <v>7.7885723999999998E-3</v>
      </c>
      <c r="K20" s="40">
        <f>1/$A$1*'[1]4408Imp'!J$163</f>
        <v>2.4120672799999993E-2</v>
      </c>
      <c r="L20" s="11">
        <f>1/$A$1*'[1]4408Imp'!K$163</f>
        <v>4.0811604399999993E-2</v>
      </c>
      <c r="M20" s="11">
        <f>1/$A$1*'[1]4408Imp'!L$163</f>
        <v>4.0207393799999998E-2</v>
      </c>
      <c r="N20" s="11">
        <f>1/$A$1*'[1]4408Imp'!M$163</f>
        <v>3.4410506199999996E-2</v>
      </c>
      <c r="O20" s="11">
        <f>1/$A$1*'[1]4408Imp'!N$163</f>
        <v>2.5891513199999994E-2</v>
      </c>
      <c r="P20" s="11">
        <f>1/$A$1*'[1]4408Imp'!O$163</f>
        <v>2.99411014E-2</v>
      </c>
      <c r="Q20" s="11">
        <f>1/$A$1*'[1]4408Imp'!P$163</f>
        <v>2.1091569800000001E-2</v>
      </c>
      <c r="R20" s="11">
        <f>1/$A$1*'[1]4408Imp'!Q$163</f>
        <v>3.0038399999999993E-5</v>
      </c>
      <c r="S20" s="11">
        <f>1/$A$1*'[1]4408Imp'!R$163</f>
        <v>0</v>
      </c>
      <c r="T20" s="11">
        <f>1/$A$1*'[1]4408Imp'!S$163</f>
        <v>2.0537299999999993E-3</v>
      </c>
      <c r="U20" s="11">
        <f>1/$A$1*'[1]4408Imp'!T$163</f>
        <v>0</v>
      </c>
      <c r="V20" s="11">
        <f>1/$A$1*'[1]4408Imp'!U$163</f>
        <v>0</v>
      </c>
      <c r="W20" s="11">
        <f>1/$A$1*'[1]4408Imp'!V$163</f>
        <v>0</v>
      </c>
      <c r="X20" s="11">
        <f>1/$A$1*'[1]4408Imp'!W$163</f>
        <v>1.8871999999999997E-4</v>
      </c>
      <c r="Y20" s="11">
        <f>1/$A$1*'[1]4408Imp'!X$163</f>
        <v>0</v>
      </c>
      <c r="Z20" s="11">
        <f>1/$A$1*'[1]4408Imp'!Y$163</f>
        <v>2.0159999999999997E-4</v>
      </c>
      <c r="AA20" s="11">
        <f>1/$A$1*'[1]4408Imp'!Z$163</f>
        <v>1.8157999999999998E-4</v>
      </c>
      <c r="AB20" s="11">
        <f>1/$A$1*'[1]4408Imp'!AA$163</f>
        <v>0</v>
      </c>
      <c r="AC20" s="4"/>
      <c r="AD20" s="315">
        <f>'[1]4408Imp'!AB$163</f>
        <v>0</v>
      </c>
      <c r="AE20" s="249">
        <f>'[1]4408Imp'!AC$163</f>
        <v>0</v>
      </c>
      <c r="AF20" s="249">
        <f>'[1]4408Imp'!AD$163</f>
        <v>1.5854999999999998E-2</v>
      </c>
      <c r="AG20" s="249">
        <f>'[1]4408Imp'!AE$163</f>
        <v>0.73985200000000007</v>
      </c>
      <c r="AH20" s="249">
        <f>'[1]4408Imp'!AF$163</f>
        <v>0.38900000000000001</v>
      </c>
      <c r="AI20" s="249">
        <f>'[1]4408Imp'!AG$163</f>
        <v>0.20700000000000002</v>
      </c>
      <c r="AJ20" s="249">
        <f>'[1]4408Imp'!AH$163</f>
        <v>0.6100000000000001</v>
      </c>
      <c r="AK20" s="249">
        <f>'[1]4408Imp'!AI$163</f>
        <v>2.6069999999999998</v>
      </c>
      <c r="AL20" s="249">
        <f>'[1]4408Imp'!AJ$163</f>
        <v>8.2040000000000006</v>
      </c>
      <c r="AM20" s="249">
        <f>'[1]4408Imp'!AK$163</f>
        <v>10.981</v>
      </c>
      <c r="AN20" s="249">
        <f>'[1]4408Imp'!AL$163</f>
        <v>12.605</v>
      </c>
      <c r="AO20" s="249">
        <f>'[1]4408Imp'!AM$163</f>
        <v>12.058</v>
      </c>
      <c r="AP20" s="249">
        <f>'[1]4408Imp'!AN$163</f>
        <v>8.8640000000000008</v>
      </c>
      <c r="AQ20" s="249">
        <f>'[1]4408Imp'!AO$163</f>
        <v>10.117000000000001</v>
      </c>
      <c r="AR20" s="249">
        <f>'[1]4408Imp'!AP$163</f>
        <v>7.5177689999999995</v>
      </c>
      <c r="AS20" s="249">
        <f>'[1]4408Imp'!AQ$163</f>
        <v>1.0999999999999999E-2</v>
      </c>
      <c r="AT20" s="249">
        <f>'[1]4408Imp'!AR$163</f>
        <v>0</v>
      </c>
      <c r="AU20" s="249">
        <f>'[1]4408Imp'!AS$163</f>
        <v>0.72599999999999998</v>
      </c>
      <c r="AV20" s="249">
        <f>'[1]4408Imp'!AT$163</f>
        <v>0</v>
      </c>
      <c r="AW20" s="249">
        <f>'[1]4408Imp'!AU$163</f>
        <v>0</v>
      </c>
      <c r="AX20" s="249">
        <f>'[1]4408Imp'!AV$163</f>
        <v>0</v>
      </c>
      <c r="AY20" s="249">
        <f>'[1]4408Imp'!AW$163</f>
        <v>7.5867999999999991E-2</v>
      </c>
      <c r="AZ20" s="249">
        <f>'[1]4408Imp'!AX$163</f>
        <v>0</v>
      </c>
      <c r="BA20" s="249">
        <f>'[1]4408Imp'!AY$163</f>
        <v>0.11900000000000001</v>
      </c>
      <c r="BB20" s="249">
        <f>'[1]4408Imp'!AZ$163</f>
        <v>0.111</v>
      </c>
      <c r="BC20" s="294">
        <f>'[1]4408Imp'!BA$163</f>
        <v>0</v>
      </c>
      <c r="BD20" s="302"/>
    </row>
    <row r="21" spans="2:56">
      <c r="B21" s="5" t="s">
        <v>100</v>
      </c>
      <c r="C21" s="48">
        <f>1/$A$1*'[1]4408Imp'!$B$184</f>
        <v>0</v>
      </c>
      <c r="D21" s="11">
        <f>1/$A$1*'[1]4408Imp'!$C$184</f>
        <v>1.2389999999999999E-3</v>
      </c>
      <c r="E21" s="11">
        <f>1/$A$1*'[1]4408Imp'!$D$184</f>
        <v>2.9307854799999995E-2</v>
      </c>
      <c r="F21" s="11">
        <f>1/$A$1*'[1]4408Imp'!$E$184</f>
        <v>3.6867818399999995E-2</v>
      </c>
      <c r="G21" s="11">
        <f>1/$A$1*'[1]4408Imp'!$F$184</f>
        <v>3.5351399999999991E-2</v>
      </c>
      <c r="H21" s="11">
        <f>1/$A$1*'[1]4408Imp'!$G$184</f>
        <v>2.3688655199999999E-2</v>
      </c>
      <c r="I21" s="11">
        <f>1/$A$1*'[1]4408Imp'!$H$184</f>
        <v>1.5500595599999997E-2</v>
      </c>
      <c r="J21" s="40">
        <f>1/$A$1*'[1]4408Imp'!$I$184</f>
        <v>9.8300887999999993E-3</v>
      </c>
      <c r="K21" s="40">
        <f>1/$A$1*'[1]4408Imp'!J$184</f>
        <v>5.8977757999999986E-3</v>
      </c>
      <c r="L21" s="11">
        <f>1/$A$1*'[1]4408Imp'!K$184</f>
        <v>0</v>
      </c>
      <c r="M21" s="11">
        <f>1/$A$1*'[1]4408Imp'!L$184</f>
        <v>9.6604199999999986E-5</v>
      </c>
      <c r="N21" s="11">
        <f>1/$A$1*'[1]4408Imp'!M$184</f>
        <v>1.9319999999999998E-4</v>
      </c>
      <c r="O21" s="11">
        <f>1/$A$1*'[1]4408Imp'!N$184</f>
        <v>0</v>
      </c>
      <c r="P21" s="11">
        <f>1/$A$1*'[1]4408Imp'!O$184</f>
        <v>4.619999999999999E-4</v>
      </c>
      <c r="Q21" s="11">
        <f>1/$A$1*'[1]4408Imp'!P$184</f>
        <v>0</v>
      </c>
      <c r="R21" s="11">
        <f>1/$A$1*'[1]4408Imp'!Q$184</f>
        <v>7.0741999999999995E-5</v>
      </c>
      <c r="S21" s="11">
        <f>1/$A$1*'[1]4408Imp'!R$184</f>
        <v>3.6273999999999992E-5</v>
      </c>
      <c r="T21" s="11">
        <f>1/$A$1*'[1]4408Imp'!S$184</f>
        <v>0</v>
      </c>
      <c r="U21" s="11">
        <f>1/$A$1*'[1]4408Imp'!T$184</f>
        <v>0</v>
      </c>
      <c r="V21" s="11">
        <f>1/$A$1*'[1]4408Imp'!U$184</f>
        <v>0</v>
      </c>
      <c r="W21" s="11">
        <f>1/$A$1*'[1]4408Imp'!V$184</f>
        <v>0</v>
      </c>
      <c r="X21" s="11">
        <f>1/$A$1*'[1]4408Imp'!W$184</f>
        <v>0</v>
      </c>
      <c r="Y21" s="11">
        <f>1/$A$1*'[1]4408Imp'!X$184</f>
        <v>0</v>
      </c>
      <c r="Z21" s="11">
        <f>1/$A$1*'[1]4408Imp'!Y$184</f>
        <v>0</v>
      </c>
      <c r="AA21" s="11">
        <f>1/$A$1*'[1]4408Imp'!Z$184</f>
        <v>0</v>
      </c>
      <c r="AB21" s="11">
        <f>1/$A$1*'[1]4408Imp'!AA$184</f>
        <v>0</v>
      </c>
      <c r="AC21" s="4"/>
      <c r="AD21" s="315">
        <f>'[1]4408Imp'!AB$184</f>
        <v>0</v>
      </c>
      <c r="AE21" s="249">
        <f>'[1]4408Imp'!AC$184</f>
        <v>0.21406599999999998</v>
      </c>
      <c r="AF21" s="249">
        <f>'[1]4408Imp'!AD$184</f>
        <v>5.0210809999999997</v>
      </c>
      <c r="AG21" s="249">
        <f>'[1]4408Imp'!AE$184</f>
        <v>6.269175999999999</v>
      </c>
      <c r="AH21" s="249">
        <f>'[1]4408Imp'!AF$184</f>
        <v>9.6009999999999991</v>
      </c>
      <c r="AI21" s="249">
        <f>'[1]4408Imp'!AG$184</f>
        <v>7.3650000000000002</v>
      </c>
      <c r="AJ21" s="249">
        <f>'[1]4408Imp'!AH$184</f>
        <v>5.7530000000000001</v>
      </c>
      <c r="AK21" s="249">
        <f>'[1]4408Imp'!AI$184</f>
        <v>4.2489999999999997</v>
      </c>
      <c r="AL21" s="249">
        <f>'[1]4408Imp'!AJ$184</f>
        <v>2.3370000000000002</v>
      </c>
      <c r="AM21" s="249">
        <f>'[1]4408Imp'!AK$184</f>
        <v>0</v>
      </c>
      <c r="AN21" s="249">
        <f>'[1]4408Imp'!AL$184</f>
        <v>8.5000000000000006E-2</v>
      </c>
      <c r="AO21" s="249">
        <f>'[1]4408Imp'!AM$184</f>
        <v>0.22600000000000001</v>
      </c>
      <c r="AP21" s="249">
        <f>'[1]4408Imp'!AN$184</f>
        <v>0</v>
      </c>
      <c r="AQ21" s="249">
        <f>'[1]4408Imp'!AO$184</f>
        <v>0.34399999999999997</v>
      </c>
      <c r="AR21" s="249">
        <f>'[1]4408Imp'!AP$184</f>
        <v>0</v>
      </c>
      <c r="AS21" s="249">
        <f>'[1]4408Imp'!AQ$184</f>
        <v>2.8000000000000001E-2</v>
      </c>
      <c r="AT21" s="249">
        <f>'[1]4408Imp'!AR$184</f>
        <v>9.0000000000000011E-3</v>
      </c>
      <c r="AU21" s="249">
        <f>'[1]4408Imp'!AS$184</f>
        <v>0</v>
      </c>
      <c r="AV21" s="249">
        <f>'[1]4408Imp'!AT$184</f>
        <v>0</v>
      </c>
      <c r="AW21" s="249">
        <f>'[1]4408Imp'!AU$184</f>
        <v>0</v>
      </c>
      <c r="AX21" s="249">
        <f>'[1]4408Imp'!AV$184</f>
        <v>0</v>
      </c>
      <c r="AY21" s="249">
        <f>'[1]4408Imp'!AW$184</f>
        <v>0</v>
      </c>
      <c r="AZ21" s="249">
        <f>'[1]4408Imp'!AX$184</f>
        <v>0</v>
      </c>
      <c r="BA21" s="249">
        <f>'[1]4408Imp'!AY$184</f>
        <v>0</v>
      </c>
      <c r="BB21" s="249">
        <f>'[1]4408Imp'!AZ$184</f>
        <v>0</v>
      </c>
      <c r="BC21" s="294">
        <f>'[1]4408Imp'!BA$184</f>
        <v>0</v>
      </c>
      <c r="BD21" s="302"/>
    </row>
    <row r="22" spans="2:56">
      <c r="B22" s="53" t="s">
        <v>99</v>
      </c>
      <c r="C22" s="48">
        <f>1/$A$1*'[1]4408Imp'!$B$209</f>
        <v>0</v>
      </c>
      <c r="D22" s="11">
        <f>1/$A$1*'[1]4408Imp'!$C$209</f>
        <v>0</v>
      </c>
      <c r="E22" s="11">
        <f>1/$A$1*'[1]4408Imp'!$D$209</f>
        <v>0</v>
      </c>
      <c r="F22" s="11">
        <f>1/$A$1*'[1]4408Imp'!$E$209</f>
        <v>0</v>
      </c>
      <c r="G22" s="11">
        <f>1/$A$1*'[1]4408Imp'!$F$209</f>
        <v>0</v>
      </c>
      <c r="H22" s="11">
        <f>1/$A$1*'[1]4408Imp'!$G$209</f>
        <v>0</v>
      </c>
      <c r="I22" s="11">
        <f>1/$A$1*'[1]4408Imp'!$H$209</f>
        <v>0</v>
      </c>
      <c r="J22" s="40">
        <f>1/$A$1*'[1]4408Imp'!$I$209</f>
        <v>0</v>
      </c>
      <c r="K22" s="40">
        <f>1/$A$1*'[1]4408Imp'!J$209</f>
        <v>0</v>
      </c>
      <c r="L22" s="11">
        <f>1/$A$1*'[1]4408Imp'!K$209</f>
        <v>1.3999999999999999E-4</v>
      </c>
      <c r="M22" s="11">
        <f>1/$A$1*'[1]4408Imp'!L$209</f>
        <v>0</v>
      </c>
      <c r="N22" s="11">
        <f>1/$A$1*'[1]4408Imp'!M$209</f>
        <v>1.9599999999999997E-4</v>
      </c>
      <c r="O22" s="11">
        <f>1/$A$1*'[1]4408Imp'!N$209</f>
        <v>0</v>
      </c>
      <c r="P22" s="11">
        <f>1/$A$1*'[1]4408Imp'!O$209</f>
        <v>0</v>
      </c>
      <c r="Q22" s="11">
        <f>1/$A$1*'[1]4408Imp'!P$209</f>
        <v>0</v>
      </c>
      <c r="R22" s="11">
        <f>1/$A$1*'[1]4408Imp'!Q$209</f>
        <v>0</v>
      </c>
      <c r="S22" s="11">
        <f>1/$A$1*'[1]4408Imp'!R$209</f>
        <v>0</v>
      </c>
      <c r="T22" s="11">
        <f>1/$A$1*'[1]4408Imp'!S$209</f>
        <v>0</v>
      </c>
      <c r="U22" s="11">
        <f>1/$A$1*'[1]4408Imp'!T$209</f>
        <v>6.3106665999999997E-3</v>
      </c>
      <c r="V22" s="11">
        <f>1/$A$1*'[1]4408Imp'!U$209</f>
        <v>1.2513241999999997E-2</v>
      </c>
      <c r="W22" s="11">
        <f>1/$A$1*'[1]4408Imp'!V$209</f>
        <v>1.5962739799999997E-2</v>
      </c>
      <c r="X22" s="11">
        <f>1/$A$1*'[1]4408Imp'!W$209</f>
        <v>3.2463017999999996E-2</v>
      </c>
      <c r="Y22" s="11">
        <f>1/$A$1*'[1]4408Imp'!X$209</f>
        <v>3.2641671999999997E-2</v>
      </c>
      <c r="Z22" s="11">
        <f>1/$A$1*'[1]4408Imp'!Y$209</f>
        <v>2.9982259999999997E-2</v>
      </c>
      <c r="AA22" s="11">
        <f>1/$A$1*'[1]4408Imp'!Z$209</f>
        <v>2.2853039999999995E-2</v>
      </c>
      <c r="AB22" s="11">
        <f>1/$A$1*'[1]4408Imp'!AA$209</f>
        <v>0</v>
      </c>
      <c r="AC22" s="4"/>
      <c r="AD22" s="315">
        <f>'[1]4408Imp'!AB$209</f>
        <v>0</v>
      </c>
      <c r="AE22" s="249">
        <f>'[1]4408Imp'!AC$209</f>
        <v>0</v>
      </c>
      <c r="AF22" s="249">
        <f>'[1]4408Imp'!AD$209</f>
        <v>0</v>
      </c>
      <c r="AG22" s="249">
        <f>'[1]4408Imp'!AE$209</f>
        <v>0</v>
      </c>
      <c r="AH22" s="249">
        <f>'[1]4408Imp'!AF$209</f>
        <v>0</v>
      </c>
      <c r="AI22" s="249">
        <f>'[1]4408Imp'!AG$209</f>
        <v>0</v>
      </c>
      <c r="AJ22" s="249">
        <f>'[1]4408Imp'!AH$209</f>
        <v>0</v>
      </c>
      <c r="AK22" s="249">
        <f>'[1]4408Imp'!AI$209</f>
        <v>0</v>
      </c>
      <c r="AL22" s="249">
        <f>'[1]4408Imp'!AJ$209</f>
        <v>0</v>
      </c>
      <c r="AM22" s="249">
        <f>'[1]4408Imp'!AK$209</f>
        <v>1.9E-2</v>
      </c>
      <c r="AN22" s="249">
        <f>'[1]4408Imp'!AL$209</f>
        <v>0</v>
      </c>
      <c r="AO22" s="249">
        <f>'[1]4408Imp'!AM$209</f>
        <v>2.8000000000000001E-2</v>
      </c>
      <c r="AP22" s="249">
        <f>'[1]4408Imp'!AN$209</f>
        <v>0</v>
      </c>
      <c r="AQ22" s="249">
        <f>'[1]4408Imp'!AO$209</f>
        <v>0</v>
      </c>
      <c r="AR22" s="249">
        <f>'[1]4408Imp'!AP$209</f>
        <v>0</v>
      </c>
      <c r="AS22" s="249">
        <f>'[1]4408Imp'!AQ$209</f>
        <v>0</v>
      </c>
      <c r="AT22" s="249">
        <f>'[1]4408Imp'!AR$209</f>
        <v>0</v>
      </c>
      <c r="AU22" s="249">
        <f>'[1]4408Imp'!AS$209</f>
        <v>0</v>
      </c>
      <c r="AV22" s="249">
        <f>'[1]4408Imp'!AT$209</f>
        <v>1.0780000000000001</v>
      </c>
      <c r="AW22" s="249">
        <f>'[1]4408Imp'!AU$209</f>
        <v>2.6677040000000001</v>
      </c>
      <c r="AX22" s="249">
        <f>'[1]4408Imp'!AV$209</f>
        <v>5.13</v>
      </c>
      <c r="AY22" s="249">
        <f>'[1]4408Imp'!AW$209</f>
        <v>10.296403999999999</v>
      </c>
      <c r="AZ22" s="249">
        <f>'[1]4408Imp'!AX$209</f>
        <v>10.741913</v>
      </c>
      <c r="BA22" s="249">
        <f>'[1]4408Imp'!AY$209</f>
        <v>8.6929999999999996</v>
      </c>
      <c r="BB22" s="249">
        <f>'[1]4408Imp'!AZ$209</f>
        <v>6.2860000000000005</v>
      </c>
      <c r="BC22" s="294">
        <f>'[1]4408Imp'!BA$209</f>
        <v>0</v>
      </c>
      <c r="BD22" s="302"/>
    </row>
    <row r="23" spans="2:56" ht="13" thickBot="1">
      <c r="B23" s="6" t="s">
        <v>103</v>
      </c>
      <c r="C23" s="137">
        <f t="shared" ref="C23:AB23" si="9">SUM(C19:C19)-SUM(C20:C22)</f>
        <v>0</v>
      </c>
      <c r="D23" s="138">
        <f t="shared" si="9"/>
        <v>1.7997756063259374E-17</v>
      </c>
      <c r="E23" s="138">
        <f t="shared" si="9"/>
        <v>2.1907060000000284E-4</v>
      </c>
      <c r="F23" s="138">
        <f t="shared" si="9"/>
        <v>7.831109999999683E-4</v>
      </c>
      <c r="G23" s="138">
        <f t="shared" si="9"/>
        <v>9.7300000000000164E-4</v>
      </c>
      <c r="H23" s="138">
        <f t="shared" si="9"/>
        <v>5.100186000000298E-4</v>
      </c>
      <c r="I23" s="138">
        <f t="shared" si="9"/>
        <v>5.003642000000405E-4</v>
      </c>
      <c r="J23" s="139">
        <f t="shared" si="9"/>
        <v>2.4389259999995846E-4</v>
      </c>
      <c r="K23" s="139">
        <f t="shared" si="9"/>
        <v>2.8671859999982591E-4</v>
      </c>
      <c r="L23" s="138">
        <f t="shared" si="9"/>
        <v>2.8224279999995716E-4</v>
      </c>
      <c r="M23" s="138">
        <f t="shared" si="9"/>
        <v>7.4164999999998954E-4</v>
      </c>
      <c r="N23" s="138">
        <f t="shared" si="9"/>
        <v>8.278619999999709E-5</v>
      </c>
      <c r="O23" s="138">
        <f t="shared" si="9"/>
        <v>2.6279120000002876E-4</v>
      </c>
      <c r="P23" s="138">
        <f t="shared" si="9"/>
        <v>4.206719999993308E-5</v>
      </c>
      <c r="Q23" s="138">
        <f t="shared" si="9"/>
        <v>2.2404200000006314E-5</v>
      </c>
      <c r="R23" s="138">
        <f t="shared" si="9"/>
        <v>7.2057999999653984E-6</v>
      </c>
      <c r="S23" s="138">
        <f t="shared" si="9"/>
        <v>7.3751999999955109E-6</v>
      </c>
      <c r="T23" s="138">
        <f t="shared" si="9"/>
        <v>7.8385999999807179E-6</v>
      </c>
      <c r="U23" s="138">
        <f t="shared" si="9"/>
        <v>1.669248000000104E-4</v>
      </c>
      <c r="V23" s="138">
        <f t="shared" si="9"/>
        <v>6.4959800000010531E-5</v>
      </c>
      <c r="W23" s="138">
        <f t="shared" si="9"/>
        <v>5.2865400000007973E-5</v>
      </c>
      <c r="X23" s="138">
        <f t="shared" si="9"/>
        <v>6.9612200000027102E-5</v>
      </c>
      <c r="Y23" s="138">
        <f t="shared" si="9"/>
        <v>4.3352231999957413E-5</v>
      </c>
      <c r="Z23" s="138">
        <f t="shared" si="9"/>
        <v>1.6520000000016383E-5</v>
      </c>
      <c r="AA23" s="138">
        <f t="shared" si="9"/>
        <v>2.1699999999996028E-5</v>
      </c>
      <c r="AB23" s="138">
        <f t="shared" si="9"/>
        <v>0</v>
      </c>
      <c r="AC23" s="39"/>
      <c r="AD23" s="317">
        <f t="shared" ref="AD23:BC23" si="10">SUM(AD19:AD19)-SUM(AD20:AD22)</f>
        <v>0</v>
      </c>
      <c r="AE23" s="305">
        <f t="shared" si="10"/>
        <v>1.6764367671839864E-14</v>
      </c>
      <c r="AF23" s="305">
        <f t="shared" si="10"/>
        <v>0.51304399999999095</v>
      </c>
      <c r="AG23" s="305">
        <f t="shared" si="10"/>
        <v>1.0211770000000104</v>
      </c>
      <c r="AH23" s="305">
        <f t="shared" si="10"/>
        <v>1.0950000000000095</v>
      </c>
      <c r="AI23" s="305">
        <f t="shared" si="10"/>
        <v>0.43499999999997652</v>
      </c>
      <c r="AJ23" s="305">
        <f t="shared" si="10"/>
        <v>0.68600000000000616</v>
      </c>
      <c r="AK23" s="305">
        <f t="shared" si="10"/>
        <v>0.49600000000003241</v>
      </c>
      <c r="AL23" s="305">
        <f t="shared" si="10"/>
        <v>0.75699999999994461</v>
      </c>
      <c r="AM23" s="305">
        <f t="shared" si="10"/>
        <v>0.63299999999999557</v>
      </c>
      <c r="AN23" s="305">
        <f t="shared" si="10"/>
        <v>1.7980000000000125</v>
      </c>
      <c r="AO23" s="305">
        <f t="shared" si="10"/>
        <v>0.4680000000000426</v>
      </c>
      <c r="AP23" s="305">
        <f t="shared" si="10"/>
        <v>0.78500000000001435</v>
      </c>
      <c r="AQ23" s="305">
        <f t="shared" si="10"/>
        <v>0.37500000000002665</v>
      </c>
      <c r="AR23" s="305">
        <f t="shared" si="10"/>
        <v>0.22976399999997632</v>
      </c>
      <c r="AS23" s="305">
        <f t="shared" si="10"/>
        <v>4.7999999999989086E-2</v>
      </c>
      <c r="AT23" s="305">
        <f t="shared" si="10"/>
        <v>0.10400000000001375</v>
      </c>
      <c r="AU23" s="305">
        <f t="shared" si="10"/>
        <v>9.1000000000007297E-2</v>
      </c>
      <c r="AV23" s="305">
        <f t="shared" si="10"/>
        <v>0.14299999999998936</v>
      </c>
      <c r="AW23" s="305">
        <f t="shared" si="10"/>
        <v>0.11334000000001554</v>
      </c>
      <c r="AX23" s="305">
        <f t="shared" si="10"/>
        <v>0.12200000000003808</v>
      </c>
      <c r="AY23" s="305">
        <f t="shared" si="10"/>
        <v>0.16495199999998178</v>
      </c>
      <c r="AZ23" s="305">
        <f t="shared" si="10"/>
        <v>0.1801159999999804</v>
      </c>
      <c r="BA23" s="305">
        <f t="shared" si="10"/>
        <v>0.13900000000000112</v>
      </c>
      <c r="BB23" s="305">
        <f t="shared" si="10"/>
        <v>0.20000000000000817</v>
      </c>
      <c r="BC23" s="306">
        <f t="shared" si="10"/>
        <v>0</v>
      </c>
      <c r="BD23" s="302"/>
    </row>
    <row r="24" spans="2:56" ht="13" thickTop="1">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6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[2]RWE!$A$12</f>
        <v>2.2999999999999998</v>
      </c>
      <c r="B1" s="31"/>
    </row>
    <row r="2" spans="1:56" ht="16" thickTop="1">
      <c r="B2" s="378" t="s">
        <v>44</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52">
        <f>1/$A$1*'[1]4412Imp'!$B$263</f>
        <v>0.95383279999999959</v>
      </c>
      <c r="D5" s="153">
        <f>1/$A$1*'[1]4412Imp'!$C$263</f>
        <v>1.08123667</v>
      </c>
      <c r="E5" s="153">
        <f>1/$A$1*'[1]4412Imp'!$D$263</f>
        <v>1.4367229042140002</v>
      </c>
      <c r="F5" s="153">
        <f>1/$A$1*'[1]4412Imp'!$E$263</f>
        <v>1.5711859559999997</v>
      </c>
      <c r="G5" s="153">
        <f>1/$A$1*'[1]4412Imp'!$F$263</f>
        <v>1.6778858600000002</v>
      </c>
      <c r="H5" s="153">
        <f>1/$A$1*'[1]4412Imp'!$G$263</f>
        <v>1.3680601641399994</v>
      </c>
      <c r="I5" s="153">
        <f>1/$A$1*'[1]4412Imp'!$H$263</f>
        <v>1.3779030150000002</v>
      </c>
      <c r="J5" s="153">
        <f>1/$A$1*'[1]4412Imp'!$I$263</f>
        <v>1.4223409265000002</v>
      </c>
      <c r="K5" s="153">
        <f>1/$A$1*'[1]4412Imp'!J$263</f>
        <v>1.3195298553257577</v>
      </c>
      <c r="L5" s="153">
        <f>1/$A$1*'[1]4412Imp'!K$263</f>
        <v>1.2302658248333338</v>
      </c>
      <c r="M5" s="153">
        <f>1/$A$1*'[1]4412Imp'!L$263</f>
        <v>1.3228566617000002</v>
      </c>
      <c r="N5" s="153">
        <f>1/$A$1*'[1]4412Imp'!M$263</f>
        <v>1.4815859811000001</v>
      </c>
      <c r="O5" s="153">
        <f>1/$A$1*'[1]4412Imp'!N$263</f>
        <v>1.8225411551600001</v>
      </c>
      <c r="P5" s="153">
        <f>1/$A$1*'[1]4412Imp'!O$263</f>
        <v>1.6790122762999995</v>
      </c>
      <c r="Q5" s="153">
        <f>1/$A$1*'[1]4412Imp'!P$263</f>
        <v>1.2267973969999997</v>
      </c>
      <c r="R5" s="153">
        <f>1/$A$1*'[1]4412Imp'!Q$263</f>
        <v>1.8695995687000002</v>
      </c>
      <c r="S5" s="153">
        <f>1/$A$1*'[1]4412Imp'!R$263</f>
        <v>2.1887719229999996</v>
      </c>
      <c r="T5" s="153">
        <f>1/$A$1*'[1]4412Imp'!S$263</f>
        <v>2.1692074413000002</v>
      </c>
      <c r="U5" s="153">
        <f>1/$A$1*'[1]4412Imp'!T$263</f>
        <v>2.0297802487999999</v>
      </c>
      <c r="V5" s="153">
        <f>1/$A$1*'[1]4412Imp'!U$263</f>
        <v>1.3799692968333335</v>
      </c>
      <c r="W5" s="153">
        <f>1/$A$1*'[1]4412Imp'!V$263</f>
        <v>2.4136541419999999</v>
      </c>
      <c r="X5" s="153">
        <f>1/$A$1*'[1]4412Imp'!W$263</f>
        <v>1.4452038496000001</v>
      </c>
      <c r="Y5" s="153">
        <f>1/$A$1*'[1]4412Imp'!X$263</f>
        <v>1.1512525627554</v>
      </c>
      <c r="Z5" s="153">
        <f>1/$A$1*'[1]4412Imp'!Y$263</f>
        <v>1.2122810000000004</v>
      </c>
      <c r="AA5" s="153">
        <f>1/$A$1*'[1]4412Imp'!Z$263</f>
        <v>1.2660708199999997</v>
      </c>
      <c r="AB5" s="153">
        <f>1/$A$1*'[1]4412Imp'!AA$263</f>
        <v>0</v>
      </c>
      <c r="AC5" s="123"/>
      <c r="AD5" s="154">
        <f>1/1000*'[1]4412Imp'!AB$263</f>
        <v>0.295346</v>
      </c>
      <c r="AE5" s="153">
        <f>1/1000*'[1]4412Imp'!AC$263</f>
        <v>0.29461531199999996</v>
      </c>
      <c r="AF5" s="153">
        <f>1/1000*'[1]4412Imp'!AD$263</f>
        <v>0.38775942300999988</v>
      </c>
      <c r="AG5" s="153">
        <f>1/1000*'[1]4412Imp'!AE$263</f>
        <v>0.41720089699999996</v>
      </c>
      <c r="AH5" s="153">
        <f>1/1000*'[1]4412Imp'!AF$263</f>
        <v>0.39556000000000008</v>
      </c>
      <c r="AI5" s="153">
        <f>1/1000*'[1]4412Imp'!AG$263</f>
        <v>0.42790099999999998</v>
      </c>
      <c r="AJ5" s="153">
        <f>1/1000*'[1]4412Imp'!AH$263</f>
        <v>0.51370500000000019</v>
      </c>
      <c r="AK5" s="153">
        <f>1/1000*'[1]4412Imp'!AI$263</f>
        <v>0.59495999999999993</v>
      </c>
      <c r="AL5" s="153">
        <f>1/1000*'[1]4412Imp'!AJ$263</f>
        <v>0.54417300000000013</v>
      </c>
      <c r="AM5" s="153">
        <f>1/1000*'[1]4412Imp'!AK$263</f>
        <v>0.44579500000000011</v>
      </c>
      <c r="AN5" s="153">
        <f>1/1000*'[1]4412Imp'!AL$263</f>
        <v>0.47607700000000008</v>
      </c>
      <c r="AO5" s="153">
        <f>1/1000*'[1]4412Imp'!AM$263</f>
        <v>0.53675000000000006</v>
      </c>
      <c r="AP5" s="153">
        <f>1/1000*'[1]4412Imp'!AN$263</f>
        <v>0.59207799999999999</v>
      </c>
      <c r="AQ5" s="153">
        <f>1/1000*'[1]4412Imp'!AO$263</f>
        <v>0.65837699999999999</v>
      </c>
      <c r="AR5" s="153">
        <f>1/1000*'[1]4412Imp'!AP$263</f>
        <v>0.70931102199999985</v>
      </c>
      <c r="AS5" s="153">
        <f>1/1000*'[1]4412Imp'!AQ$263</f>
        <v>0.69468700000000017</v>
      </c>
      <c r="AT5" s="153">
        <f>1/1000*'[1]4412Imp'!AR$263</f>
        <v>0.75051400000000001</v>
      </c>
      <c r="AU5" s="153">
        <f>1/1000*'[1]4412Imp'!AS$263</f>
        <v>0.77727399999999991</v>
      </c>
      <c r="AV5" s="153">
        <f>1/1000*'[1]4412Imp'!AT$263</f>
        <v>0.82975200000000005</v>
      </c>
      <c r="AW5" s="153">
        <f>1/1000*'[1]4412Imp'!AU$263</f>
        <v>0.72339209400000004</v>
      </c>
      <c r="AX5" s="153">
        <f>1/1000*'[1]4412Imp'!AV$263</f>
        <v>0.71686100000000008</v>
      </c>
      <c r="AY5" s="153">
        <f>1/1000*'[1]4412Imp'!AW$263</f>
        <v>0.83711458900000002</v>
      </c>
      <c r="AZ5" s="153">
        <f>1/1000*'[1]4412Imp'!AX$263</f>
        <v>0.71543640899999994</v>
      </c>
      <c r="BA5" s="153">
        <f>1/1000*'[1]4412Imp'!AY$263</f>
        <v>0.65130299999999985</v>
      </c>
      <c r="BB5" s="153">
        <f>1/1000*'[1]4412Imp'!AZ$263</f>
        <v>0.69440699999999989</v>
      </c>
      <c r="BC5" s="283">
        <f>1/1000*'[1]4412Imp'!BA$263</f>
        <v>0</v>
      </c>
      <c r="BD5" s="302"/>
    </row>
    <row r="6" spans="1:56" ht="17.149999999999999" customHeight="1" thickTop="1">
      <c r="B6" s="127" t="s">
        <v>118</v>
      </c>
      <c r="C6" s="128">
        <f>1/$A$1*'[1]4412Imp'!$B$266</f>
        <v>0</v>
      </c>
      <c r="D6" s="129">
        <f>1/$A$1*'[1]4412Imp'!$C$266</f>
        <v>0</v>
      </c>
      <c r="E6" s="129">
        <f>1/$A$1*'[1]4412Imp'!$D$266</f>
        <v>0</v>
      </c>
      <c r="F6" s="129">
        <f>1/$A$1*'[1]4412Imp'!$E$266</f>
        <v>3.5139999999999997E-6</v>
      </c>
      <c r="G6" s="129">
        <f>1/$A$1*'[1]4412Imp'!$F$266</f>
        <v>2.8E-5</v>
      </c>
      <c r="H6" s="129">
        <f>1/$A$1*'[1]4412Imp'!$G$266</f>
        <v>1.0200000000000001E-4</v>
      </c>
      <c r="I6" s="129">
        <f>1/$A$1*'[1]4412Imp'!$H$266</f>
        <v>0</v>
      </c>
      <c r="J6" s="130">
        <f>1/$A$1*'[1]4412Imp'!$I$266</f>
        <v>4.3999999999999999E-5</v>
      </c>
      <c r="K6" s="130">
        <f>1/$A$1*'[1]4412Imp'!J$266</f>
        <v>0</v>
      </c>
      <c r="L6" s="129">
        <f>1/$A$1*'[1]4412Imp'!K$266</f>
        <v>2.258E-3</v>
      </c>
      <c r="M6" s="129">
        <f>1/$A$1*'[1]4412Imp'!L$266</f>
        <v>5.53E-4</v>
      </c>
      <c r="N6" s="129">
        <f>1/$A$1*'[1]4412Imp'!M$266</f>
        <v>3.5400000000000002E-3</v>
      </c>
      <c r="O6" s="129">
        <f>1/$A$1*'[1]4412Imp'!N$266</f>
        <v>4.2769999999999996E-3</v>
      </c>
      <c r="P6" s="129">
        <f>1/$A$1*'[1]4412Imp'!O$266</f>
        <v>6.2816559999999996E-4</v>
      </c>
      <c r="Q6" s="129">
        <f>1/$A$1*'[1]4412Imp'!P$266</f>
        <v>8.4299600000000002E-5</v>
      </c>
      <c r="R6" s="129">
        <f>1/$A$1*'[1]4412Imp'!Q$266</f>
        <v>6.0212320000000005E-4</v>
      </c>
      <c r="S6" s="129">
        <f>1/$A$1*'[1]4412Imp'!R$266</f>
        <v>7.5198279999999995E-4</v>
      </c>
      <c r="T6" s="129">
        <f>1/$A$1*'[1]4412Imp'!S$266</f>
        <v>1.6879999999999998E-3</v>
      </c>
      <c r="U6" s="129">
        <f>1/$A$1*'[1]4412Imp'!T$266</f>
        <v>1.44E-4</v>
      </c>
      <c r="V6" s="129">
        <f>1/$A$1*'[1]4412Imp'!U$266</f>
        <v>1.8650520000000002E-4</v>
      </c>
      <c r="W6" s="129">
        <f>1/$A$1*'[1]4412Imp'!V$266</f>
        <v>0</v>
      </c>
      <c r="X6" s="129">
        <f>1/$A$1*'[1]4412Imp'!W$266</f>
        <v>3.43E-5</v>
      </c>
      <c r="Y6" s="129">
        <f>1/$A$1*'[1]4412Imp'!X$266</f>
        <v>0</v>
      </c>
      <c r="Z6" s="129">
        <f>1/$A$1*'[1]4412Imp'!Y$266</f>
        <v>1.7178000000000001E-4</v>
      </c>
      <c r="AA6" s="129">
        <f>1/$A$1*'[1]4412Imp'!Z$266</f>
        <v>1.078E-5</v>
      </c>
      <c r="AB6" s="129">
        <f>1/$A$1*'[1]4412Imp'!AA$266</f>
        <v>0</v>
      </c>
      <c r="AC6" s="37"/>
      <c r="AD6" s="132">
        <f>1/1000*'[1]4412Imp'!AB$266</f>
        <v>0</v>
      </c>
      <c r="AE6" s="129">
        <f>1/1000*'[1]4412Imp'!AC$266</f>
        <v>0</v>
      </c>
      <c r="AF6" s="129">
        <f>1/1000*'[1]4412Imp'!AD$266</f>
        <v>0</v>
      </c>
      <c r="AG6" s="129">
        <f>1/1000*'[1]4412Imp'!AE$266</f>
        <v>1.5659999999999999E-6</v>
      </c>
      <c r="AH6" s="129">
        <f>1/1000*'[1]4412Imp'!AF$266</f>
        <v>5.0000000000000004E-6</v>
      </c>
      <c r="AI6" s="129">
        <f>1/1000*'[1]4412Imp'!AG$266</f>
        <v>1.8000000000000004E-5</v>
      </c>
      <c r="AJ6" s="129">
        <f>1/1000*'[1]4412Imp'!AH$266</f>
        <v>0</v>
      </c>
      <c r="AK6" s="129">
        <f>1/1000*'[1]4412Imp'!AI$266</f>
        <v>3.8000000000000002E-5</v>
      </c>
      <c r="AL6" s="129">
        <f>1/1000*'[1]4412Imp'!AJ$266</f>
        <v>0</v>
      </c>
      <c r="AM6" s="129">
        <f>1/1000*'[1]4412Imp'!AK$266</f>
        <v>8.0099999999999995E-4</v>
      </c>
      <c r="AN6" s="129">
        <f>1/1000*'[1]4412Imp'!AL$266</f>
        <v>2.14E-4</v>
      </c>
      <c r="AO6" s="129">
        <f>1/1000*'[1]4412Imp'!AM$266</f>
        <v>1.474E-3</v>
      </c>
      <c r="AP6" s="129">
        <f>1/1000*'[1]4412Imp'!AN$266</f>
        <v>1.915E-3</v>
      </c>
      <c r="AQ6" s="129">
        <f>1/1000*'[1]4412Imp'!AO$266</f>
        <v>2.7199999999999994E-4</v>
      </c>
      <c r="AR6" s="129">
        <f>1/1000*'[1]4412Imp'!AP$266</f>
        <v>7.2403999999999993E-5</v>
      </c>
      <c r="AS6" s="129">
        <f>1/1000*'[1]4412Imp'!AQ$266</f>
        <v>2.8300000000000005E-4</v>
      </c>
      <c r="AT6" s="129">
        <f>1/1000*'[1]4412Imp'!AR$266</f>
        <v>4.28E-4</v>
      </c>
      <c r="AU6" s="129">
        <f>1/1000*'[1]4412Imp'!AS$266</f>
        <v>9.3500000000000007E-4</v>
      </c>
      <c r="AV6" s="129">
        <f>1/1000*'[1]4412Imp'!AT$266</f>
        <v>1.12E-4</v>
      </c>
      <c r="AW6" s="129">
        <f>1/1000*'[1]4412Imp'!AU$266</f>
        <v>1.77825E-4</v>
      </c>
      <c r="AX6" s="129">
        <f>1/1000*'[1]4412Imp'!AV$266</f>
        <v>0</v>
      </c>
      <c r="AY6" s="129">
        <f>1/1000*'[1]4412Imp'!AW$266</f>
        <v>2.7656000000000001E-5</v>
      </c>
      <c r="AZ6" s="129">
        <f>1/1000*'[1]4412Imp'!AX$266</f>
        <v>0</v>
      </c>
      <c r="BA6" s="129">
        <f>1/1000*'[1]4412Imp'!AY$266</f>
        <v>9.1000000000000003E-5</v>
      </c>
      <c r="BB6" s="129">
        <f>1/1000*'[1]4412Imp'!AZ$266</f>
        <v>2.8E-5</v>
      </c>
      <c r="BC6" s="133">
        <f>1/1000*'[1]4412Imp'!BA$266</f>
        <v>0</v>
      </c>
      <c r="BD6" s="302"/>
    </row>
    <row r="7" spans="1:56" ht="17.149999999999999" customHeight="1">
      <c r="B7" s="19" t="s">
        <v>119</v>
      </c>
      <c r="C7" s="71">
        <f>1/$A$1*'[1]4412Imp'!$B$268</f>
        <v>1.5185999999999999E-3</v>
      </c>
      <c r="D7" s="72">
        <f>1/$A$1*'[1]4412Imp'!$C$268</f>
        <v>8.9260000000000001E-4</v>
      </c>
      <c r="E7" s="72">
        <f>1/$A$1*'[1]4412Imp'!$D$268</f>
        <v>7.5368739999999998E-4</v>
      </c>
      <c r="F7" s="72">
        <f>1/$A$1*'[1]4412Imp'!$E$268</f>
        <v>8.2281300000000004E-4</v>
      </c>
      <c r="G7" s="72">
        <f>1/$A$1*'[1]4412Imp'!$F$268</f>
        <v>3.882E-4</v>
      </c>
      <c r="H7" s="72">
        <f>1/$A$1*'[1]4412Imp'!$G$268</f>
        <v>5.138063E-4</v>
      </c>
      <c r="I7" s="72">
        <f>1/$A$1*'[1]4412Imp'!$H$268</f>
        <v>5.6839029999999999E-4</v>
      </c>
      <c r="J7" s="73">
        <f>1/$A$1*'[1]4412Imp'!$I$268</f>
        <v>1.4015499999999999E-3</v>
      </c>
      <c r="K7" s="73">
        <f>1/$A$1*'[1]4412Imp'!J$268</f>
        <v>1.4190359999999998E-3</v>
      </c>
      <c r="L7" s="72">
        <f>1/$A$1*'[1]4412Imp'!K$268</f>
        <v>1.2137280000000003E-3</v>
      </c>
      <c r="M7" s="72">
        <f>1/$A$1*'[1]4412Imp'!L$268</f>
        <v>1.7922123000000002E-3</v>
      </c>
      <c r="N7" s="72">
        <f>1/$A$1*'[1]4412Imp'!M$268</f>
        <v>9.518895999999998E-4</v>
      </c>
      <c r="O7" s="72">
        <f>1/$A$1*'[1]4412Imp'!N$268</f>
        <v>2.2102726259999997E-2</v>
      </c>
      <c r="P7" s="72">
        <f>1/$A$1*'[1]4412Imp'!O$268</f>
        <v>7.640088000000001E-4</v>
      </c>
      <c r="Q7" s="72">
        <f>1/$A$1*'[1]4412Imp'!P$268</f>
        <v>1.4218274000000002E-3</v>
      </c>
      <c r="R7" s="72">
        <f>1/$A$1*'[1]4412Imp'!Q$268</f>
        <v>1.5837855599999998E-3</v>
      </c>
      <c r="S7" s="72">
        <f>1/$A$1*'[1]4412Imp'!R$268</f>
        <v>9.0635222000000001E-4</v>
      </c>
      <c r="T7" s="72">
        <f>1/$A$1*'[1]4412Imp'!S$268</f>
        <v>6.8108320000000026E-4</v>
      </c>
      <c r="U7" s="72">
        <f>1/$A$1*'[1]4412Imp'!T$268</f>
        <v>6.485579999999999E-5</v>
      </c>
      <c r="V7" s="72">
        <f>1/$A$1*'[1]4412Imp'!U$268</f>
        <v>9.4110799999999993E-5</v>
      </c>
      <c r="W7" s="72">
        <f>1/$A$1*'[1]4412Imp'!V$268</f>
        <v>3.5463999999999998E-5</v>
      </c>
      <c r="X7" s="72">
        <f>1/$A$1*'[1]4412Imp'!W$268</f>
        <v>2.18008E-5</v>
      </c>
      <c r="Y7" s="72">
        <f>1/$A$1*'[1]4412Imp'!X$268</f>
        <v>2.9107274000000004E-5</v>
      </c>
      <c r="Z7" s="72">
        <f>1/$A$1*'[1]4412Imp'!Y$268</f>
        <v>3.9899999999999994E-5</v>
      </c>
      <c r="AA7" s="72">
        <f>1/$A$1*'[1]4412Imp'!Z$268</f>
        <v>5.2640000000000004E-5</v>
      </c>
      <c r="AB7" s="72">
        <f>1/$A$1*'[1]4412Imp'!AA$268</f>
        <v>0</v>
      </c>
      <c r="AC7" s="37"/>
      <c r="AD7" s="311">
        <f>1/1000*'[1]4412Imp'!AB$268</f>
        <v>1.7990000000000003E-3</v>
      </c>
      <c r="AE7" s="72">
        <f>1/1000*'[1]4412Imp'!AC$268</f>
        <v>1.4749569999999998E-3</v>
      </c>
      <c r="AF7" s="72">
        <f>1/1000*'[1]4412Imp'!AD$268</f>
        <v>1.5788099999999999E-3</v>
      </c>
      <c r="AG7" s="72">
        <f>1/1000*'[1]4412Imp'!AE$268</f>
        <v>1.4196330000000002E-3</v>
      </c>
      <c r="AH7" s="72">
        <f>1/1000*'[1]4412Imp'!AF$268</f>
        <v>4.9600000000000002E-4</v>
      </c>
      <c r="AI7" s="72">
        <f>1/1000*'[1]4412Imp'!AG$268</f>
        <v>1.108E-3</v>
      </c>
      <c r="AJ7" s="72">
        <f>1/1000*'[1]4412Imp'!AH$268</f>
        <v>1.0280000000000001E-3</v>
      </c>
      <c r="AK7" s="72">
        <f>1/1000*'[1]4412Imp'!AI$268</f>
        <v>2.029E-3</v>
      </c>
      <c r="AL7" s="72">
        <f>1/1000*'[1]4412Imp'!AJ$268</f>
        <v>1.701E-3</v>
      </c>
      <c r="AM7" s="72">
        <f>1/1000*'[1]4412Imp'!AK$268</f>
        <v>1.941E-3</v>
      </c>
      <c r="AN7" s="72">
        <f>1/1000*'[1]4412Imp'!AL$268</f>
        <v>2.163E-3</v>
      </c>
      <c r="AO7" s="72">
        <f>1/1000*'[1]4412Imp'!AM$268</f>
        <v>1.5650000000000002E-3</v>
      </c>
      <c r="AP7" s="72">
        <f>1/1000*'[1]4412Imp'!AN$268</f>
        <v>2.6940000000000002E-3</v>
      </c>
      <c r="AQ7" s="72">
        <f>1/1000*'[1]4412Imp'!AO$268</f>
        <v>1.6849999999999996E-3</v>
      </c>
      <c r="AR7" s="72">
        <f>1/1000*'[1]4412Imp'!AP$268</f>
        <v>1.918171E-3</v>
      </c>
      <c r="AS7" s="72">
        <f>1/1000*'[1]4412Imp'!AQ$268</f>
        <v>1.5269999999999999E-3</v>
      </c>
      <c r="AT7" s="72">
        <f>1/1000*'[1]4412Imp'!AR$268</f>
        <v>7.7800000000000005E-4</v>
      </c>
      <c r="AU7" s="72">
        <f>1/1000*'[1]4412Imp'!AS$268</f>
        <v>6.7100000000000005E-4</v>
      </c>
      <c r="AV7" s="72">
        <f>1/1000*'[1]4412Imp'!AT$268</f>
        <v>4.0300000000000004E-4</v>
      </c>
      <c r="AW7" s="72">
        <f>1/1000*'[1]4412Imp'!AU$268</f>
        <v>2.0305099999999999E-4</v>
      </c>
      <c r="AX7" s="72">
        <f>1/1000*'[1]4412Imp'!AV$268</f>
        <v>1.3900000000000002E-4</v>
      </c>
      <c r="AY7" s="72">
        <f>1/1000*'[1]4412Imp'!AW$268</f>
        <v>6.3163000000000005E-5</v>
      </c>
      <c r="AZ7" s="72">
        <f>1/1000*'[1]4412Imp'!AX$268</f>
        <v>6.5998000000000001E-5</v>
      </c>
      <c r="BA7" s="72">
        <f>1/1000*'[1]4412Imp'!AY$268</f>
        <v>7.2000000000000015E-5</v>
      </c>
      <c r="BB7" s="72">
        <f>1/1000*'[1]4412Imp'!AZ$268</f>
        <v>9.800000000000001E-5</v>
      </c>
      <c r="BC7" s="74">
        <f>1/1000*'[1]4412Imp'!BA$268</f>
        <v>0</v>
      </c>
      <c r="BD7" s="302"/>
    </row>
    <row r="8" spans="1:56" ht="17.149999999999999" customHeight="1">
      <c r="B8" s="19" t="s">
        <v>120</v>
      </c>
      <c r="C8" s="71">
        <f>1/$A$1*'[1]4412Imp'!$B$269</f>
        <v>1.0790000000000001E-3</v>
      </c>
      <c r="D8" s="72">
        <f>1/$A$1*'[1]4412Imp'!$C$269</f>
        <v>0</v>
      </c>
      <c r="E8" s="72">
        <f>1/$A$1*'[1]4412Imp'!$D$269</f>
        <v>8.2552880000000013E-4</v>
      </c>
      <c r="F8" s="72">
        <f>1/$A$1*'[1]4412Imp'!$E$269</f>
        <v>1.338E-4</v>
      </c>
      <c r="G8" s="72">
        <f>1/$A$1*'[1]4412Imp'!$F$269</f>
        <v>0</v>
      </c>
      <c r="H8" s="72">
        <f>1/$A$1*'[1]4412Imp'!$G$269</f>
        <v>0</v>
      </c>
      <c r="I8" s="72">
        <f>1/$A$1*'[1]4412Imp'!$H$269</f>
        <v>2.3799999999999997E-6</v>
      </c>
      <c r="J8" s="73">
        <f>1/$A$1*'[1]4412Imp'!$I$269</f>
        <v>1.9824E-4</v>
      </c>
      <c r="K8" s="73">
        <f>1/$A$1*'[1]4412Imp'!J$269</f>
        <v>3.1700000000000001E-4</v>
      </c>
      <c r="L8" s="72">
        <f>1/$A$1*'[1]4412Imp'!K$269</f>
        <v>8.8000000000000005E-3</v>
      </c>
      <c r="M8" s="72">
        <f>1/$A$1*'[1]4412Imp'!L$269</f>
        <v>1.8916419000000002E-3</v>
      </c>
      <c r="N8" s="72">
        <f>1/$A$1*'[1]4412Imp'!M$269</f>
        <v>1.5671792E-2</v>
      </c>
      <c r="O8" s="72">
        <f>1/$A$1*'[1]4412Imp'!N$269</f>
        <v>7.5841516199999992E-3</v>
      </c>
      <c r="P8" s="72">
        <f>1/$A$1*'[1]4412Imp'!O$269</f>
        <v>2.1760540000000002E-3</v>
      </c>
      <c r="Q8" s="72">
        <f>1/$A$1*'[1]4412Imp'!P$269</f>
        <v>1.6071678000000001E-3</v>
      </c>
      <c r="R8" s="72">
        <f>1/$A$1*'[1]4412Imp'!Q$269</f>
        <v>5.7360632000000022E-3</v>
      </c>
      <c r="S8" s="72">
        <f>1/$A$1*'[1]4412Imp'!R$269</f>
        <v>9.0228361600000005E-3</v>
      </c>
      <c r="T8" s="72">
        <f>1/$A$1*'[1]4412Imp'!S$269</f>
        <v>3.8927419999999998E-3</v>
      </c>
      <c r="U8" s="72">
        <f>1/$A$1*'[1]4412Imp'!T$269</f>
        <v>4.0069999999999993E-3</v>
      </c>
      <c r="V8" s="72">
        <f>1/$A$1*'[1]4412Imp'!U$269</f>
        <v>5.1287389999999993E-3</v>
      </c>
      <c r="W8" s="72">
        <f>1/$A$1*'[1]4412Imp'!V$269</f>
        <v>3.9831008000000001E-3</v>
      </c>
      <c r="X8" s="72">
        <f>1/$A$1*'[1]4412Imp'!W$269</f>
        <v>1.3543138000000001E-3</v>
      </c>
      <c r="Y8" s="72">
        <f>1/$A$1*'[1]4412Imp'!X$269</f>
        <v>2.00484312E-3</v>
      </c>
      <c r="Z8" s="72">
        <f>1/$A$1*'[1]4412Imp'!Y$269</f>
        <v>1.3204800000000002E-3</v>
      </c>
      <c r="AA8" s="72">
        <f>1/$A$1*'[1]4412Imp'!Z$269</f>
        <v>1.8219599999999999E-3</v>
      </c>
      <c r="AB8" s="72">
        <f>1/$A$1*'[1]4412Imp'!AA$269</f>
        <v>0</v>
      </c>
      <c r="AC8" s="37"/>
      <c r="AD8" s="311">
        <f>1/1000*'[1]4412Imp'!AB$269</f>
        <v>1.55E-4</v>
      </c>
      <c r="AE8" s="72">
        <f>1/1000*'[1]4412Imp'!AC$269</f>
        <v>0</v>
      </c>
      <c r="AF8" s="72">
        <f>1/1000*'[1]4412Imp'!AD$269</f>
        <v>2.52699E-4</v>
      </c>
      <c r="AG8" s="72">
        <f>1/1000*'[1]4412Imp'!AE$269</f>
        <v>3.2591999999999996E-5</v>
      </c>
      <c r="AH8" s="72">
        <f>1/1000*'[1]4412Imp'!AF$269</f>
        <v>0</v>
      </c>
      <c r="AI8" s="72">
        <f>1/1000*'[1]4412Imp'!AG$269</f>
        <v>0</v>
      </c>
      <c r="AJ8" s="72">
        <f>1/1000*'[1]4412Imp'!AH$269</f>
        <v>1.9000000000000001E-5</v>
      </c>
      <c r="AK8" s="72">
        <f>1/1000*'[1]4412Imp'!AI$269</f>
        <v>7.3000000000000013E-5</v>
      </c>
      <c r="AL8" s="72">
        <f>1/1000*'[1]4412Imp'!AJ$269</f>
        <v>1.5799999999999999E-4</v>
      </c>
      <c r="AM8" s="72">
        <f>1/1000*'[1]4412Imp'!AK$269</f>
        <v>2.3089999999999999E-3</v>
      </c>
      <c r="AN8" s="72">
        <f>1/1000*'[1]4412Imp'!AL$269</f>
        <v>6.7700000000000008E-4</v>
      </c>
      <c r="AO8" s="72">
        <f>1/1000*'[1]4412Imp'!AM$269</f>
        <v>6.8069999999999997E-3</v>
      </c>
      <c r="AP8" s="72">
        <f>1/1000*'[1]4412Imp'!AN$269</f>
        <v>2.5629999999999997E-3</v>
      </c>
      <c r="AQ8" s="72">
        <f>1/1000*'[1]4412Imp'!AO$269</f>
        <v>6.7900000000000013E-4</v>
      </c>
      <c r="AR8" s="72">
        <f>1/1000*'[1]4412Imp'!AP$269</f>
        <v>8.8968399999999996E-4</v>
      </c>
      <c r="AS8" s="72">
        <f>1/1000*'[1]4412Imp'!AQ$269</f>
        <v>2.2899999999999999E-3</v>
      </c>
      <c r="AT8" s="72">
        <f>1/1000*'[1]4412Imp'!AR$269</f>
        <v>3.509E-3</v>
      </c>
      <c r="AU8" s="72">
        <f>1/1000*'[1]4412Imp'!AS$269</f>
        <v>1.5079999999999998E-3</v>
      </c>
      <c r="AV8" s="72">
        <f>1/1000*'[1]4412Imp'!AT$269</f>
        <v>1.3059999999999999E-3</v>
      </c>
      <c r="AW8" s="72">
        <f>1/1000*'[1]4412Imp'!AU$269</f>
        <v>2.9785840000000003E-3</v>
      </c>
      <c r="AX8" s="72">
        <f>1/1000*'[1]4412Imp'!AV$269</f>
        <v>1.3650000000000001E-3</v>
      </c>
      <c r="AY8" s="72">
        <f>1/1000*'[1]4412Imp'!AW$269</f>
        <v>8.8042399999999988E-4</v>
      </c>
      <c r="AZ8" s="72">
        <f>1/1000*'[1]4412Imp'!AX$269</f>
        <v>1.653706E-3</v>
      </c>
      <c r="BA8" s="72">
        <f>1/1000*'[1]4412Imp'!AY$269</f>
        <v>6.3699999999999998E-4</v>
      </c>
      <c r="BB8" s="72">
        <f>1/1000*'[1]4412Imp'!AZ$269</f>
        <v>1.031E-3</v>
      </c>
      <c r="BC8" s="74">
        <f>1/1000*'[1]4412Imp'!BA$269</f>
        <v>0</v>
      </c>
      <c r="BD8" s="302"/>
    </row>
    <row r="9" spans="1:56" ht="13">
      <c r="B9" s="16" t="s">
        <v>101</v>
      </c>
      <c r="C9" s="114">
        <f>1/$A$1*'[1]4412Imp'!$B$267</f>
        <v>0.95047079999999995</v>
      </c>
      <c r="D9" s="115">
        <f>1/$A$1*'[1]4412Imp'!$C$267</f>
        <v>1.0717355999999998</v>
      </c>
      <c r="E9" s="115">
        <f>1/$A$1*'[1]4412Imp'!$D$267</f>
        <v>1.4131334804140001</v>
      </c>
      <c r="F9" s="115">
        <f>1/$A$1*'[1]4412Imp'!$E$267</f>
        <v>1.5423530121999998</v>
      </c>
      <c r="G9" s="115">
        <f>1/$A$1*'[1]4412Imp'!$F$267</f>
        <v>1.6211976599999998</v>
      </c>
      <c r="H9" s="115">
        <f>1/$A$1*'[1]4412Imp'!$G$267</f>
        <v>1.3329232246000002</v>
      </c>
      <c r="I9" s="115">
        <f>1/$A$1*'[1]4412Imp'!$H$267</f>
        <v>1.3206472025</v>
      </c>
      <c r="J9" s="116">
        <f>1/$A$1*'[1]4412Imp'!$I$267</f>
        <v>1.3307316510000002</v>
      </c>
      <c r="K9" s="116">
        <f>1/$A$1*'[1]4412Imp'!J$267</f>
        <v>1.215941881659091</v>
      </c>
      <c r="L9" s="115">
        <f>1/$A$1*'[1]4412Imp'!K$267</f>
        <v>1.1482471809523811</v>
      </c>
      <c r="M9" s="115">
        <f>1/$A$1*'[1]4412Imp'!L$267</f>
        <v>1.2840425917000005</v>
      </c>
      <c r="N9" s="115">
        <f>1/$A$1*'[1]4412Imp'!M$267</f>
        <v>1.4303901731000002</v>
      </c>
      <c r="O9" s="115">
        <f>1/$A$1*'[1]4412Imp'!N$267</f>
        <v>1.7245008341200003</v>
      </c>
      <c r="P9" s="115">
        <f>1/$A$1*'[1]4412Imp'!O$267</f>
        <v>1.5994569397999998</v>
      </c>
      <c r="Q9" s="115">
        <f>1/$A$1*'[1]4412Imp'!P$267</f>
        <v>1.1550205520000001</v>
      </c>
      <c r="R9" s="115">
        <f>1/$A$1*'[1]4412Imp'!Q$267</f>
        <v>1.7520181906399999</v>
      </c>
      <c r="S9" s="115">
        <f>1/$A$1*'[1]4412Imp'!R$267</f>
        <v>2.0617254591999998</v>
      </c>
      <c r="T9" s="115">
        <f>1/$A$1*'[1]4412Imp'!S$267</f>
        <v>2.0664706643000001</v>
      </c>
      <c r="U9" s="115">
        <f>1/$A$1*'[1]4412Imp'!T$267</f>
        <v>1.9029406520000003</v>
      </c>
      <c r="V9" s="115">
        <f>1/$A$1*'[1]4412Imp'!U$267</f>
        <v>1.2773925237333335</v>
      </c>
      <c r="W9" s="115">
        <f>1/$A$1*'[1]4412Imp'!V$267</f>
        <v>2.1563617483999997</v>
      </c>
      <c r="X9" s="115">
        <f>1/$A$1*'[1]4412Imp'!W$267</f>
        <v>1.3573909986000003</v>
      </c>
      <c r="Y9" s="115">
        <f>1/$A$1*'[1]4412Imp'!X$267</f>
        <v>1.0744879289690001</v>
      </c>
      <c r="Z9" s="115">
        <f>1/$A$1*'[1]4412Imp'!Y$267</f>
        <v>1.1184559400000003</v>
      </c>
      <c r="AA9" s="115">
        <f>1/$A$1*'[1]4412Imp'!Z$267</f>
        <v>1.1317938799999996</v>
      </c>
      <c r="AB9" s="115">
        <f>1/$A$1*'[1]4412Imp'!AA$267</f>
        <v>0</v>
      </c>
      <c r="AC9" s="37"/>
      <c r="AD9" s="308">
        <f>1/1000*'[1]4412Imp'!AB$267</f>
        <v>0.29201599999999994</v>
      </c>
      <c r="AE9" s="32">
        <f>1/1000*'[1]4412Imp'!AC$267</f>
        <v>0.284769997</v>
      </c>
      <c r="AF9" s="32">
        <f>1/1000*'[1]4412Imp'!AD$267</f>
        <v>0.36511035100999989</v>
      </c>
      <c r="AG9" s="32">
        <f>1/1000*'[1]4412Imp'!AE$267</f>
        <v>0.3898288809999999</v>
      </c>
      <c r="AH9" s="32">
        <f>1/1000*'[1]4412Imp'!AF$267</f>
        <v>0.36925600000000003</v>
      </c>
      <c r="AI9" s="32">
        <f>1/1000*'[1]4412Imp'!AG$267</f>
        <v>0.39236800000000011</v>
      </c>
      <c r="AJ9" s="32">
        <f>1/1000*'[1]4412Imp'!AH$267</f>
        <v>0.46061800000000008</v>
      </c>
      <c r="AK9" s="32">
        <f>1/1000*'[1]4412Imp'!AI$267</f>
        <v>0.51458000000000004</v>
      </c>
      <c r="AL9" s="32">
        <f>1/1000*'[1]4412Imp'!AJ$267</f>
        <v>0.45106099999999993</v>
      </c>
      <c r="AM9" s="32">
        <f>1/1000*'[1]4412Imp'!AK$267</f>
        <v>0.38513900000000001</v>
      </c>
      <c r="AN9" s="32">
        <f>1/1000*'[1]4412Imp'!AL$267</f>
        <v>0.43883900000000003</v>
      </c>
      <c r="AO9" s="32">
        <f>1/1000*'[1]4412Imp'!AM$267</f>
        <v>0.49728599999999995</v>
      </c>
      <c r="AP9" s="32">
        <f>1/1000*'[1]4412Imp'!AN$267</f>
        <v>0.53585300000000002</v>
      </c>
      <c r="AQ9" s="32">
        <f>1/1000*'[1]4412Imp'!AO$267</f>
        <v>0.57493400000000006</v>
      </c>
      <c r="AR9" s="32">
        <f>1/1000*'[1]4412Imp'!AP$267</f>
        <v>0.61880320799999999</v>
      </c>
      <c r="AS9" s="32">
        <f>1/1000*'[1]4412Imp'!AQ$267</f>
        <v>0.61810300000000007</v>
      </c>
      <c r="AT9" s="32">
        <f>1/1000*'[1]4412Imp'!AR$267</f>
        <v>0.67183000000000004</v>
      </c>
      <c r="AU9" s="32">
        <f>1/1000*'[1]4412Imp'!AS$267</f>
        <v>0.68159799999999993</v>
      </c>
      <c r="AV9" s="32">
        <f>1/1000*'[1]4412Imp'!AT$267</f>
        <v>0.74424500000000016</v>
      </c>
      <c r="AW9" s="32">
        <f>1/1000*'[1]4412Imp'!AU$267</f>
        <v>0.61644237999999996</v>
      </c>
      <c r="AX9" s="32">
        <f>1/1000*'[1]4412Imp'!AV$267</f>
        <v>0.58908799999999995</v>
      </c>
      <c r="AY9" s="32">
        <f>1/1000*'[1]4412Imp'!AW$267</f>
        <v>0.74424022499999998</v>
      </c>
      <c r="AZ9" s="32">
        <f>1/1000*'[1]4412Imp'!AX$267</f>
        <v>0.62792201599999997</v>
      </c>
      <c r="BA9" s="32">
        <f>1/1000*'[1]4412Imp'!AY$267</f>
        <v>0.53349900000000006</v>
      </c>
      <c r="BB9" s="32">
        <f>1/1000*'[1]4412Imp'!AZ$267</f>
        <v>0.52149299999999998</v>
      </c>
      <c r="BC9" s="59">
        <f>1/1000*'[1]4412Imp'!BA$267</f>
        <v>0</v>
      </c>
      <c r="BD9" s="302"/>
    </row>
    <row r="10" spans="1:56">
      <c r="B10" s="5" t="s">
        <v>80</v>
      </c>
      <c r="C10" s="48">
        <f>1/$A$1*'[1]4412Imp'!$B$156</f>
        <v>3.8807999999999995E-2</v>
      </c>
      <c r="D10" s="11">
        <f>1/$A$1*'[1]4412Imp'!$C$156</f>
        <v>3.9886999999999999E-2</v>
      </c>
      <c r="E10" s="11">
        <f>1/$A$1*'[1]4412Imp'!$D$156</f>
        <v>6.2442999999999992E-2</v>
      </c>
      <c r="F10" s="11">
        <f>1/$A$1*'[1]4412Imp'!$E$156</f>
        <v>4.4942980400000006E-2</v>
      </c>
      <c r="G10" s="11">
        <f>1/$A$1*'[1]4412Imp'!$F$156</f>
        <v>3.5500000000000004E-2</v>
      </c>
      <c r="H10" s="11">
        <f>1/$A$1*'[1]4412Imp'!$G$156</f>
        <v>3.7927000000000009E-2</v>
      </c>
      <c r="I10" s="11">
        <f>1/$A$1*'[1]4412Imp'!$H$156</f>
        <v>4.1159000000000001E-2</v>
      </c>
      <c r="J10" s="40">
        <f>1/$A$1*'[1]4412Imp'!$I$156</f>
        <v>2.2969E-2</v>
      </c>
      <c r="K10" s="40">
        <f>1/$A$1*'[1]4412Imp'!J$156</f>
        <v>7.3769999999999999E-3</v>
      </c>
      <c r="L10" s="11">
        <f>1/$A$1*'[1]4412Imp'!K$156</f>
        <v>5.912999999999999E-3</v>
      </c>
      <c r="M10" s="11">
        <f>1/$A$1*'[1]4412Imp'!L$156</f>
        <v>3.117E-3</v>
      </c>
      <c r="N10" s="11">
        <f>1/$A$1*'[1]4412Imp'!M$156</f>
        <v>8.2199999999999992E-4</v>
      </c>
      <c r="O10" s="11">
        <f>1/$A$1*'[1]4412Imp'!N$156</f>
        <v>9.2899999999999992E-4</v>
      </c>
      <c r="P10" s="11">
        <f>1/$A$1*'[1]4412Imp'!O$156</f>
        <v>1.2613320000000002E-4</v>
      </c>
      <c r="Q10" s="11">
        <f>1/$A$1*'[1]4412Imp'!P$156</f>
        <v>1.3207740000000003E-4</v>
      </c>
      <c r="R10" s="11">
        <f>1/$A$1*'[1]4412Imp'!Q$156</f>
        <v>1.2299999999999998E-4</v>
      </c>
      <c r="S10" s="11">
        <f>1/$A$1*'[1]4412Imp'!R$156</f>
        <v>2.8400000000000002E-4</v>
      </c>
      <c r="T10" s="11">
        <f>1/$A$1*'[1]4412Imp'!S$156</f>
        <v>1.1068670000000003E-3</v>
      </c>
      <c r="U10" s="11">
        <f>1/$A$1*'[1]4412Imp'!T$156</f>
        <v>2.7500000000000002E-4</v>
      </c>
      <c r="V10" s="11">
        <f>1/$A$1*'[1]4412Imp'!U$156</f>
        <v>3.4503000000000005E-5</v>
      </c>
      <c r="W10" s="11">
        <f>1/$A$1*'[1]4412Imp'!V$156</f>
        <v>1.248E-3</v>
      </c>
      <c r="X10" s="11">
        <f>1/$A$1*'[1]4412Imp'!W$156</f>
        <v>0</v>
      </c>
      <c r="Y10" s="11">
        <f>1/$A$1*'[1]4412Imp'!X$156</f>
        <v>0</v>
      </c>
      <c r="Z10" s="11">
        <f>1/$A$1*'[1]4412Imp'!Y$156</f>
        <v>0</v>
      </c>
      <c r="AA10" s="11">
        <f>1/$A$1*'[1]4412Imp'!Z$156</f>
        <v>0</v>
      </c>
      <c r="AB10" s="11">
        <f>1/$A$1*'[1]4412Imp'!AA$156</f>
        <v>0</v>
      </c>
      <c r="AC10" s="37"/>
      <c r="AD10" s="309">
        <f>1/1000*'[1]4412Imp'!AB$156</f>
        <v>1.0817999999999999E-2</v>
      </c>
      <c r="AE10" s="11">
        <f>1/1000*'[1]4412Imp'!AC$156</f>
        <v>9.6017020000000002E-3</v>
      </c>
      <c r="AF10" s="11">
        <f>1/1000*'[1]4412Imp'!AD$156</f>
        <v>1.4468152999999997E-2</v>
      </c>
      <c r="AG10" s="11">
        <f>1/1000*'[1]4412Imp'!AE$156</f>
        <v>1.0025614999999998E-2</v>
      </c>
      <c r="AH10" s="11">
        <f>1/1000*'[1]4412Imp'!AF$156</f>
        <v>1.0211000000000001E-2</v>
      </c>
      <c r="AI10" s="11">
        <f>1/1000*'[1]4412Imp'!AG$156</f>
        <v>1.2109999999999998E-2</v>
      </c>
      <c r="AJ10" s="11">
        <f>1/1000*'[1]4412Imp'!AH$156</f>
        <v>1.4071000000000002E-2</v>
      </c>
      <c r="AK10" s="11">
        <f>1/1000*'[1]4412Imp'!AI$156</f>
        <v>9.3740000000000021E-3</v>
      </c>
      <c r="AL10" s="11">
        <f>1/1000*'[1]4412Imp'!AJ$156</f>
        <v>3.2940000000000001E-3</v>
      </c>
      <c r="AM10" s="11">
        <f>1/1000*'[1]4412Imp'!AK$156</f>
        <v>2.4300000000000003E-3</v>
      </c>
      <c r="AN10" s="11">
        <f>1/1000*'[1]4412Imp'!AL$156</f>
        <v>1.1150000000000001E-3</v>
      </c>
      <c r="AO10" s="11">
        <f>1/1000*'[1]4412Imp'!AM$156</f>
        <v>3.2900000000000003E-4</v>
      </c>
      <c r="AP10" s="11">
        <f>1/1000*'[1]4412Imp'!AN$156</f>
        <v>6.0800000000000003E-4</v>
      </c>
      <c r="AQ10" s="11">
        <f>1/1000*'[1]4412Imp'!AO$156</f>
        <v>9.9000000000000008E-5</v>
      </c>
      <c r="AR10" s="11">
        <f>1/1000*'[1]4412Imp'!AP$156</f>
        <v>9.4194E-5</v>
      </c>
      <c r="AS10" s="11">
        <f>1/1000*'[1]4412Imp'!AQ$156</f>
        <v>1.05E-4</v>
      </c>
      <c r="AT10" s="11">
        <f>1/1000*'[1]4412Imp'!AR$156</f>
        <v>1.76E-4</v>
      </c>
      <c r="AU10" s="11">
        <f>1/1000*'[1]4412Imp'!AS$156</f>
        <v>4.8700000000000002E-4</v>
      </c>
      <c r="AV10" s="11">
        <f>1/1000*'[1]4412Imp'!AT$156</f>
        <v>2.43E-4</v>
      </c>
      <c r="AW10" s="11">
        <f>1/1000*'[1]4412Imp'!AU$156</f>
        <v>1.3484999999999999E-5</v>
      </c>
      <c r="AX10" s="11">
        <f>1/1000*'[1]4412Imp'!AV$156</f>
        <v>1.9600000000000002E-4</v>
      </c>
      <c r="AY10" s="11">
        <f>1/1000*'[1]4412Imp'!AW$156</f>
        <v>0</v>
      </c>
      <c r="AZ10" s="11">
        <f>1/1000*'[1]4412Imp'!AX$156</f>
        <v>0</v>
      </c>
      <c r="BA10" s="11">
        <f>1/1000*'[1]4412Imp'!AY$156</f>
        <v>0</v>
      </c>
      <c r="BB10" s="11">
        <f>1/1000*'[1]4412Imp'!AZ$156</f>
        <v>0</v>
      </c>
      <c r="BC10" s="10">
        <f>1/1000*'[1]4412Imp'!BA$156</f>
        <v>0</v>
      </c>
      <c r="BD10" s="302"/>
    </row>
    <row r="11" spans="1:56">
      <c r="B11" s="53" t="s">
        <v>43</v>
      </c>
      <c r="C11" s="12">
        <f>1/$A$1*(SUM('[1]4412Imp'!$B$47:$B$47)+SUM('[1]4412Imp'!$B$105:$B$105))</f>
        <v>0.13353919999999997</v>
      </c>
      <c r="D11" s="22">
        <f>1/$A$1*(SUM('[1]4412Imp'!$C$47:$C$47)+SUM('[1]4412Imp'!$C$105:$C$105))</f>
        <v>0.14150840000000001</v>
      </c>
      <c r="E11" s="22">
        <f>1/$A$1*(SUM('[1]4412Imp'!$D$47:$D$47)+SUM('[1]4412Imp'!$D$105:$D$105))</f>
        <v>0.27033368900000004</v>
      </c>
      <c r="F11" s="22">
        <f>1/$A$1*(SUM('[1]4412Imp'!$E$47:$E$47)+SUM('[1]4412Imp'!$E$105:$E$105))</f>
        <v>0.33147022799999992</v>
      </c>
      <c r="G11" s="22">
        <f>1/$A$1*(SUM('[1]4412Imp'!$F$47:$F$47)+SUM('[1]4412Imp'!$F$105:$F$105))</f>
        <v>0.55426580000000003</v>
      </c>
      <c r="H11" s="22">
        <f>1/$A$1*(SUM('[1]4412Imp'!$G$47:$G$47)+SUM('[1]4412Imp'!$G$105:$G$105))</f>
        <v>0.40118711160000009</v>
      </c>
      <c r="I11" s="22">
        <f>1/$A$1*(SUM('[1]4412Imp'!$H$47:$H$47)+SUM('[1]4412Imp'!$H$105:$H$105))</f>
        <v>0.4732306322</v>
      </c>
      <c r="J11" s="166">
        <f>1/$A$1*(SUM('[1]4412Imp'!$I$47:$I$47)+SUM('[1]4412Imp'!$I$105:$I$105))</f>
        <v>0.4589742912</v>
      </c>
      <c r="K11" s="173">
        <f>1/$A$1*(SUM('[1]4412Imp'!J$47:J$47)+SUM('[1]4412Imp'!J$105:J$105))</f>
        <v>0.25797651400000005</v>
      </c>
      <c r="L11" s="13">
        <f>1/$A$1*(SUM('[1]4412Imp'!K$47:K$47)+SUM('[1]4412Imp'!K$105:K$105))</f>
        <v>0.24561367400000003</v>
      </c>
      <c r="M11" s="13">
        <f>1/$A$1*(SUM('[1]4412Imp'!L$47:L$47)+SUM('[1]4412Imp'!L$105:L$105))</f>
        <v>0.32088652779999993</v>
      </c>
      <c r="N11" s="13">
        <f>1/$A$1*(SUM('[1]4412Imp'!M$47:M$47)+SUM('[1]4412Imp'!M$105:M$105))</f>
        <v>0.71766496210000008</v>
      </c>
      <c r="O11" s="13">
        <f>1/$A$1*(SUM('[1]4412Imp'!N$47:N$47)+SUM('[1]4412Imp'!N$105:N$105))</f>
        <v>0.99869954186000021</v>
      </c>
      <c r="P11" s="13">
        <f>1/$A$1*(SUM('[1]4412Imp'!O$47:O$47)+SUM('[1]4412Imp'!O$105:O$105))</f>
        <v>0.89721093499999982</v>
      </c>
      <c r="Q11" s="13">
        <f>1/$A$1*(SUM('[1]4412Imp'!P$47:P$47)+SUM('[1]4412Imp'!P$105:P$105))</f>
        <v>0.48511452499999996</v>
      </c>
      <c r="R11" s="13">
        <f>1/$A$1*(SUM('[1]4412Imp'!Q$47:Q$47)+SUM('[1]4412Imp'!Q$105:Q$105))</f>
        <v>0.8449503346599998</v>
      </c>
      <c r="S11" s="13">
        <f>1/$A$1*(SUM('[1]4412Imp'!R$47:R$47)+SUM('[1]4412Imp'!R$105:R$105))</f>
        <v>0.73181480653999964</v>
      </c>
      <c r="T11" s="13">
        <f>1/$A$1*(SUM('[1]4412Imp'!S$47:S$47)+SUM('[1]4412Imp'!S$105:S$105))</f>
        <v>0.52183875169999994</v>
      </c>
      <c r="U11" s="13">
        <f>1/$A$1*(SUM('[1]4412Imp'!T$47:T$47)+SUM('[1]4412Imp'!T$105:T$105))</f>
        <v>0.30058520499999991</v>
      </c>
      <c r="V11" s="13">
        <f>1/$A$1*(SUM('[1]4412Imp'!U$47:U$47)+SUM('[1]4412Imp'!U$105:U$105))</f>
        <v>0.17076937980000001</v>
      </c>
      <c r="W11" s="13">
        <f>1/$A$1*(SUM('[1]4412Imp'!V$47:V$47)+SUM('[1]4412Imp'!V$105:V$105))</f>
        <v>0.26241723919999993</v>
      </c>
      <c r="X11" s="13">
        <f>1/$A$1*(SUM('[1]4412Imp'!W$47:W$47)+SUM('[1]4412Imp'!W$105:W$105))</f>
        <v>0.16626294860000002</v>
      </c>
      <c r="Y11" s="13">
        <f>1/$A$1*(SUM('[1]4412Imp'!X$47:X$47)+SUM('[1]4412Imp'!X$105:X$105))</f>
        <v>8.7351907300000003E-2</v>
      </c>
      <c r="Z11" s="13">
        <f>1/$A$1*(SUM('[1]4412Imp'!Y$47:Y$47)+SUM('[1]4412Imp'!Y$105:Y$105))</f>
        <v>0.12181568000000008</v>
      </c>
      <c r="AA11" s="13">
        <f>1/$A$1*(SUM('[1]4412Imp'!Z$47:Z$47)+SUM('[1]4412Imp'!Z$105:Z$105))</f>
        <v>0.13350722000000012</v>
      </c>
      <c r="AB11" s="13">
        <f>1/$A$1*(SUM('[1]4412Imp'!AA$47:AA$47)+SUM('[1]4412Imp'!AA$105:AA$105))</f>
        <v>0</v>
      </c>
      <c r="AC11" s="37"/>
      <c r="AD11" s="12">
        <f>1/1000*(SUM('[1]4412Imp'!AB$47:AB$47)+SUM('[1]4412Imp'!AB$105:AB$105))</f>
        <v>4.2265000000000004E-2</v>
      </c>
      <c r="AE11" s="13">
        <f>1/1000*(SUM('[1]4412Imp'!AC$47:AC$47)+SUM('[1]4412Imp'!AC$105:AC$105))</f>
        <v>4.1605385000000002E-2</v>
      </c>
      <c r="AF11" s="13">
        <f>1/1000*(SUM('[1]4412Imp'!AD$47:AD$47)+SUM('[1]4412Imp'!AD$105:AD$105))</f>
        <v>6.8658610999999981E-2</v>
      </c>
      <c r="AG11" s="13">
        <f>1/1000*(SUM('[1]4412Imp'!AE$47:AE$47)+SUM('[1]4412Imp'!AE$105:AE$105))</f>
        <v>6.8141699999999986E-2</v>
      </c>
      <c r="AH11" s="13">
        <f>1/1000*(SUM('[1]4412Imp'!AF$47:AF$47)+SUM('[1]4412Imp'!AF$105:AF$105))</f>
        <v>8.5144000000000011E-2</v>
      </c>
      <c r="AI11" s="13">
        <f>1/1000*(SUM('[1]4412Imp'!AG$47:AG$47)+SUM('[1]4412Imp'!AG$105:AG$105))</f>
        <v>8.4277000000000019E-2</v>
      </c>
      <c r="AJ11" s="13">
        <f>1/1000*(SUM('[1]4412Imp'!AH$47:AH$47)+SUM('[1]4412Imp'!AH$105:AH$105))</f>
        <v>0.14167299999999999</v>
      </c>
      <c r="AK11" s="13">
        <f>1/1000*(SUM('[1]4412Imp'!AI$47:AI$47)+SUM('[1]4412Imp'!AI$105:AI$105))</f>
        <v>0.15956100000000001</v>
      </c>
      <c r="AL11" s="13">
        <f>1/1000*(SUM('[1]4412Imp'!AJ$47:AJ$47)+SUM('[1]4412Imp'!AJ$105:AJ$105))</f>
        <v>9.9374000000000018E-2</v>
      </c>
      <c r="AM11" s="13">
        <f>1/1000*(SUM('[1]4412Imp'!AK$47:AK$47)+SUM('[1]4412Imp'!AK$105:AK$105))</f>
        <v>8.2075999999999996E-2</v>
      </c>
      <c r="AN11" s="13">
        <f>1/1000*(SUM('[1]4412Imp'!AL$47:AL$47)+SUM('[1]4412Imp'!AL$105:AL$105))</f>
        <v>9.4400000000000012E-2</v>
      </c>
      <c r="AO11" s="13">
        <f>1/1000*(SUM('[1]4412Imp'!AM$47:AM$47)+SUM('[1]4412Imp'!AM$105:AM$105))</f>
        <v>0.21607899999999999</v>
      </c>
      <c r="AP11" s="13">
        <f>1/1000*(SUM('[1]4412Imp'!AN$47:AN$47)+SUM('[1]4412Imp'!AN$105:AN$105))</f>
        <v>0.255247</v>
      </c>
      <c r="AQ11" s="13">
        <f>1/1000*(SUM('[1]4412Imp'!AO$47:AO$47)+SUM('[1]4412Imp'!AO$105:AO$105))</f>
        <v>0.28845800000000005</v>
      </c>
      <c r="AR11" s="13">
        <f>1/1000*(SUM('[1]4412Imp'!AP$47:AP$47)+SUM('[1]4412Imp'!AP$105:AP$105))</f>
        <v>0.26423232600000002</v>
      </c>
      <c r="AS11" s="13">
        <f>1/1000*(SUM('[1]4412Imp'!AQ$47:AQ$47)+SUM('[1]4412Imp'!AQ$105:AQ$105))</f>
        <v>0.24976700000000002</v>
      </c>
      <c r="AT11" s="13">
        <f>1/1000*(SUM('[1]4412Imp'!AR$47:AR$47)+SUM('[1]4412Imp'!AR$105:AR$105))</f>
        <v>0.20031900000000002</v>
      </c>
      <c r="AU11" s="13">
        <f>1/1000*(SUM('[1]4412Imp'!AS$47:AS$47)+SUM('[1]4412Imp'!AS$105:AS$105))</f>
        <v>0.160079</v>
      </c>
      <c r="AV11" s="13">
        <f>1/1000*(SUM('[1]4412Imp'!AT$47:AT$47)+SUM('[1]4412Imp'!AT$105:AT$105))</f>
        <v>0.159522</v>
      </c>
      <c r="AW11" s="13">
        <f>1/1000*(SUM('[1]4412Imp'!AU$47:AU$47)+SUM('[1]4412Imp'!AU$105:AU$105))</f>
        <v>8.681159799999999E-2</v>
      </c>
      <c r="AX11" s="13">
        <f>1/1000*(SUM('[1]4412Imp'!AV$47:AV$47)+SUM('[1]4412Imp'!AV$105:AV$105))</f>
        <v>7.3736999999999997E-2</v>
      </c>
      <c r="AY11" s="13">
        <f>1/1000*(SUM('[1]4412Imp'!AW$47:AW$47)+SUM('[1]4412Imp'!AW$105:AW$105))</f>
        <v>0.108368258</v>
      </c>
      <c r="AZ11" s="13">
        <f>1/1000*(SUM('[1]4412Imp'!AX$47:AX$47)+SUM('[1]4412Imp'!AX$105:AX$105))</f>
        <v>6.3089958000000002E-2</v>
      </c>
      <c r="BA11" s="13">
        <f>1/1000*(SUM('[1]4412Imp'!AY$47:AY$47)+SUM('[1]4412Imp'!AY$105:AY$105))</f>
        <v>6.8977000000000011E-2</v>
      </c>
      <c r="BB11" s="13">
        <f>1/1000*(SUM('[1]4412Imp'!AZ$47:AZ$47)+SUM('[1]4412Imp'!AZ$105:AZ$105))</f>
        <v>7.2842000000000004E-2</v>
      </c>
      <c r="BC11" s="15">
        <f>1/1000*(SUM('[1]4412Imp'!BA$47:BA$47)+SUM('[1]4412Imp'!BA$105:BA$105))</f>
        <v>0</v>
      </c>
      <c r="BD11" s="302"/>
    </row>
    <row r="12" spans="1:56">
      <c r="B12" s="5" t="s">
        <v>25</v>
      </c>
      <c r="C12" s="48">
        <f>1/$A$1*'[1]4412Imp'!$B$109</f>
        <v>0.50349899999999981</v>
      </c>
      <c r="D12" s="11">
        <f>1/$A$1*'[1]4412Imp'!$C$109</f>
        <v>0.503525</v>
      </c>
      <c r="E12" s="11">
        <f>1/$A$1*'[1]4412Imp'!$D$109</f>
        <v>0.54606693141399998</v>
      </c>
      <c r="F12" s="11">
        <f>1/$A$1*'[1]4412Imp'!$E$109</f>
        <v>0.64972980580000006</v>
      </c>
      <c r="G12" s="11">
        <f>1/$A$1*'[1]4412Imp'!$F$109</f>
        <v>0.60031539999999994</v>
      </c>
      <c r="H12" s="11">
        <f>1/$A$1*'[1]4412Imp'!$G$109</f>
        <v>0.39348016939999997</v>
      </c>
      <c r="I12" s="11">
        <f>1/$A$1*'[1]4412Imp'!$H$109</f>
        <v>0.25590982319999994</v>
      </c>
      <c r="J12" s="40">
        <f>1/$A$1*'[1]4412Imp'!$I$109</f>
        <v>0.21369716639999997</v>
      </c>
      <c r="K12" s="40">
        <f>1/$A$1*'[1]4412Imp'!J$109</f>
        <v>0.25909891000000002</v>
      </c>
      <c r="L12" s="11">
        <f>1/$A$1*'[1]4412Imp'!K$109</f>
        <v>0.13242283400000002</v>
      </c>
      <c r="M12" s="11">
        <f>1/$A$1*'[1]4412Imp'!L$109</f>
        <v>0.15895204339999994</v>
      </c>
      <c r="N12" s="11">
        <f>1/$A$1*'[1]4412Imp'!M$109</f>
        <v>0.19721979479999993</v>
      </c>
      <c r="O12" s="11">
        <f>1/$A$1*'[1]4412Imp'!N$109</f>
        <v>0.17805808491999994</v>
      </c>
      <c r="P12" s="11">
        <f>1/$A$1*'[1]4412Imp'!O$109</f>
        <v>0.16519183639999993</v>
      </c>
      <c r="Q12" s="11">
        <f>1/$A$1*'[1]4412Imp'!P$109</f>
        <v>0.16572380720000002</v>
      </c>
      <c r="R12" s="11">
        <f>1/$A$1*'[1]4412Imp'!Q$109</f>
        <v>0.31199951040000018</v>
      </c>
      <c r="S12" s="11">
        <f>1/$A$1*'[1]4412Imp'!R$109</f>
        <v>0.43523863632000015</v>
      </c>
      <c r="T12" s="11">
        <f>1/$A$1*'[1]4412Imp'!S$109</f>
        <v>0.45132198550000008</v>
      </c>
      <c r="U12" s="11">
        <f>1/$A$1*'[1]4412Imp'!T$109</f>
        <v>0.49904253760000011</v>
      </c>
      <c r="V12" s="11">
        <f>1/$A$1*'[1]4412Imp'!U$109</f>
        <v>0.37704076620000004</v>
      </c>
      <c r="W12" s="11">
        <f>1/$A$1*'[1]4412Imp'!V$109</f>
        <v>0.58908875080000012</v>
      </c>
      <c r="X12" s="11">
        <f>1/$A$1*'[1]4412Imp'!W$109</f>
        <v>0.46238907400000007</v>
      </c>
      <c r="Y12" s="11">
        <f>1/$A$1*'[1]4412Imp'!X$109</f>
        <v>0.36734462063599993</v>
      </c>
      <c r="Z12" s="11">
        <f>1/$A$1*'[1]4412Imp'!Y$109</f>
        <v>0.35808919999999994</v>
      </c>
      <c r="AA12" s="11">
        <f>1/$A$1*'[1]4412Imp'!Z$109</f>
        <v>0.38216164000000025</v>
      </c>
      <c r="AB12" s="11">
        <f>1/$A$1*'[1]4412Imp'!AA$109</f>
        <v>0</v>
      </c>
      <c r="AC12" s="4"/>
      <c r="AD12" s="309">
        <f>1/1000*'[1]4412Imp'!AB$109</f>
        <v>0.14805699999999999</v>
      </c>
      <c r="AE12" s="11">
        <f>1/1000*'[1]4412Imp'!AC$109</f>
        <v>0.13508853399999998</v>
      </c>
      <c r="AF12" s="11">
        <f>1/1000*'[1]4412Imp'!AD$109</f>
        <v>0.15861064600999997</v>
      </c>
      <c r="AG12" s="11">
        <f>1/1000*'[1]4412Imp'!AE$109</f>
        <v>0.173171145</v>
      </c>
      <c r="AH12" s="11">
        <f>1/1000*'[1]4412Imp'!AF$109</f>
        <v>0.13854900000000001</v>
      </c>
      <c r="AI12" s="11">
        <f>1/1000*'[1]4412Imp'!AG$109</f>
        <v>0.13939300000000002</v>
      </c>
      <c r="AJ12" s="11">
        <f>1/1000*'[1]4412Imp'!AH$109</f>
        <v>0.11111600000000001</v>
      </c>
      <c r="AK12" s="11">
        <f>1/1000*'[1]4412Imp'!AI$109</f>
        <v>0.10589</v>
      </c>
      <c r="AL12" s="11">
        <f>1/1000*'[1]4412Imp'!AJ$109</f>
        <v>9.1545000000000001E-2</v>
      </c>
      <c r="AM12" s="11">
        <f>1/1000*'[1]4412Imp'!AK$109</f>
        <v>5.8392000000000006E-2</v>
      </c>
      <c r="AN12" s="11">
        <f>1/1000*'[1]4412Imp'!AL$109</f>
        <v>6.4177000000000012E-2</v>
      </c>
      <c r="AO12" s="11">
        <f>1/1000*'[1]4412Imp'!AM$109</f>
        <v>8.6926000000000003E-2</v>
      </c>
      <c r="AP12" s="11">
        <f>1/1000*'[1]4412Imp'!AN$109</f>
        <v>7.3709000000000011E-2</v>
      </c>
      <c r="AQ12" s="11">
        <f>1/1000*'[1]4412Imp'!AO$109</f>
        <v>8.256800000000003E-2</v>
      </c>
      <c r="AR12" s="11">
        <f>1/1000*'[1]4412Imp'!AP$109</f>
        <v>0.119014619</v>
      </c>
      <c r="AS12" s="11">
        <f>1/1000*'[1]4412Imp'!AQ$109</f>
        <v>0.15429200000000001</v>
      </c>
      <c r="AT12" s="11">
        <f>1/1000*'[1]4412Imp'!AR$109</f>
        <v>0.20036799999999999</v>
      </c>
      <c r="AU12" s="11">
        <f>1/1000*'[1]4412Imp'!AS$109</f>
        <v>0.21391100000000002</v>
      </c>
      <c r="AV12" s="11">
        <f>1/1000*'[1]4412Imp'!AT$109</f>
        <v>0.21231800000000001</v>
      </c>
      <c r="AW12" s="11">
        <f>1/1000*'[1]4412Imp'!AU$109</f>
        <v>0.236983007</v>
      </c>
      <c r="AX12" s="11">
        <f>1/1000*'[1]4412Imp'!AV$109</f>
        <v>0.24563800000000002</v>
      </c>
      <c r="AY12" s="11">
        <f>1/1000*'[1]4412Imp'!AW$109</f>
        <v>0.31401446199999999</v>
      </c>
      <c r="AZ12" s="11">
        <f>1/1000*'[1]4412Imp'!AX$109</f>
        <v>0.284063444</v>
      </c>
      <c r="BA12" s="11">
        <f>1/1000*'[1]4412Imp'!AY$109</f>
        <v>0.21964900000000001</v>
      </c>
      <c r="BB12" s="11">
        <f>1/1000*'[1]4412Imp'!AZ$109</f>
        <v>0.223829</v>
      </c>
      <c r="BC12" s="10">
        <f>1/1000*'[1]4412Imp'!BA$109</f>
        <v>0</v>
      </c>
      <c r="BD12" s="302"/>
    </row>
    <row r="13" spans="1:56">
      <c r="B13" s="5" t="s">
        <v>97</v>
      </c>
      <c r="C13" s="108">
        <f>1/$A$1*'[1]4412Imp'!$B$138</f>
        <v>0.26984240000000004</v>
      </c>
      <c r="D13" s="109">
        <f>1/$A$1*'[1]4412Imp'!$C$138</f>
        <v>0.38507719999999995</v>
      </c>
      <c r="E13" s="109">
        <f>1/$A$1*'[1]4412Imp'!$D$138</f>
        <v>0.52885439300000003</v>
      </c>
      <c r="F13" s="109">
        <f>1/$A$1*'[1]4412Imp'!$E$138</f>
        <v>0.51379774759999985</v>
      </c>
      <c r="G13" s="109">
        <f>1/$A$1*'[1]4412Imp'!$F$138</f>
        <v>0.42737040000000004</v>
      </c>
      <c r="H13" s="109">
        <f>1/$A$1*'[1]4412Imp'!$G$138</f>
        <v>0.49380660399999993</v>
      </c>
      <c r="I13" s="109">
        <f>1/$A$1*'[1]4412Imp'!$H$138</f>
        <v>0.54231200000000013</v>
      </c>
      <c r="J13" s="110">
        <f>1/$A$1*'[1]4412Imp'!$I$138</f>
        <v>0.59950300000000001</v>
      </c>
      <c r="K13" s="110">
        <f>1/$A$1*'[1]4412Imp'!J$138</f>
        <v>0.61594067875000003</v>
      </c>
      <c r="L13" s="109">
        <f>1/$A$1*'[1]4412Imp'!K$138</f>
        <v>0.64415446428571432</v>
      </c>
      <c r="M13" s="109">
        <f>1/$A$1*'[1]4412Imp'!L$138</f>
        <v>0.65918750990000041</v>
      </c>
      <c r="N13" s="109">
        <f>1/$A$1*'[1]4412Imp'!M$138</f>
        <v>0.36816900000000002</v>
      </c>
      <c r="O13" s="109">
        <f>1/$A$1*'[1]4412Imp'!N$138</f>
        <v>0.38143182740000003</v>
      </c>
      <c r="P13" s="202">
        <f>1/$A$1*'[1]4412Imp'!O$138</f>
        <v>0.34778759699999995</v>
      </c>
      <c r="Q13" s="202">
        <f>1/$A$1*'[1]4412Imp'!P$138</f>
        <v>0.34413406999999996</v>
      </c>
      <c r="R13" s="202">
        <f>1/$A$1*'[1]4412Imp'!Q$138</f>
        <v>0.29357679460000002</v>
      </c>
      <c r="S13" s="202">
        <f>1/$A$1*'[1]4412Imp'!R$138</f>
        <v>0.33157646658000001</v>
      </c>
      <c r="T13" s="202">
        <f>1/$A$1*'[1]4412Imp'!S$138</f>
        <v>0.34857045679999998</v>
      </c>
      <c r="U13" s="202">
        <f>1/$A$1*'[1]4412Imp'!T$138</f>
        <v>0.23596124900000007</v>
      </c>
      <c r="V13" s="202">
        <f>1/$A$1*'[1]4412Imp'!U$138</f>
        <v>0.13961410539999999</v>
      </c>
      <c r="W13" s="202">
        <f>1/$A$1*'[1]4412Imp'!V$138</f>
        <v>0.24010703639999997</v>
      </c>
      <c r="X13" s="202">
        <f>1/$A$1*'[1]4412Imp'!W$138</f>
        <v>9.725578239999999E-2</v>
      </c>
      <c r="Y13" s="202">
        <f>1/$A$1*'[1]4412Imp'!X$138</f>
        <v>5.574053939999999E-2</v>
      </c>
      <c r="Z13" s="202">
        <f>1/$A$1*'[1]4412Imp'!Y$138</f>
        <v>6.3626920000000031E-2</v>
      </c>
      <c r="AA13" s="202">
        <f>1/$A$1*'[1]4412Imp'!Z$138</f>
        <v>5.170998000000001E-2</v>
      </c>
      <c r="AB13" s="202">
        <f>1/$A$1*'[1]4412Imp'!AA$138</f>
        <v>0</v>
      </c>
      <c r="AC13" s="345"/>
      <c r="AD13" s="309">
        <f>1/1000*'[1]4412Imp'!AB$138</f>
        <v>8.1448999999999994E-2</v>
      </c>
      <c r="AE13" s="11">
        <f>1/1000*'[1]4412Imp'!AC$138</f>
        <v>9.6163370999999997E-2</v>
      </c>
      <c r="AF13" s="11">
        <f>1/1000*'[1]4412Imp'!AD$138</f>
        <v>0.11698099100000001</v>
      </c>
      <c r="AG13" s="11">
        <f>1/1000*'[1]4412Imp'!AE$138</f>
        <v>0.13421375499999996</v>
      </c>
      <c r="AH13" s="11">
        <f>1/1000*'[1]4412Imp'!AF$138</f>
        <v>0.13217000000000001</v>
      </c>
      <c r="AI13" s="11">
        <f>1/1000*'[1]4412Imp'!AG$138</f>
        <v>0.15285000000000001</v>
      </c>
      <c r="AJ13" s="11">
        <f>1/1000*'[1]4412Imp'!AH$138</f>
        <v>0.190276</v>
      </c>
      <c r="AK13" s="11">
        <f>1/1000*'[1]4412Imp'!AI$138</f>
        <v>0.22753399999999999</v>
      </c>
      <c r="AL13" s="11">
        <f>1/1000*'[1]4412Imp'!AJ$138</f>
        <v>0.23688100000000001</v>
      </c>
      <c r="AM13" s="11">
        <f>1/1000*'[1]4412Imp'!AK$138</f>
        <v>0.21692900000000001</v>
      </c>
      <c r="AN13" s="11">
        <f>1/1000*'[1]4412Imp'!AL$138</f>
        <v>0.249028</v>
      </c>
      <c r="AO13" s="11">
        <f>1/1000*'[1]4412Imp'!AM$138</f>
        <v>0.161499</v>
      </c>
      <c r="AP13" s="11">
        <f>1/1000*'[1]4412Imp'!AN$138</f>
        <v>0.17059100000000002</v>
      </c>
      <c r="AQ13" s="11">
        <f>1/1000*'[1]4412Imp'!AO$138</f>
        <v>0.15911299999999995</v>
      </c>
      <c r="AR13" s="11">
        <f>1/1000*'[1]4412Imp'!AP$138</f>
        <v>0.17150086099999998</v>
      </c>
      <c r="AS13" s="11">
        <f>1/1000*'[1]4412Imp'!AQ$138</f>
        <v>0.140733</v>
      </c>
      <c r="AT13" s="11">
        <f>1/1000*'[1]4412Imp'!AR$138</f>
        <v>0.139764</v>
      </c>
      <c r="AU13" s="11">
        <f>1/1000*'[1]4412Imp'!AS$138</f>
        <v>0.14263800000000001</v>
      </c>
      <c r="AV13" s="11">
        <f>1/1000*'[1]4412Imp'!AT$138</f>
        <v>0.14082</v>
      </c>
      <c r="AW13" s="11">
        <f>1/1000*'[1]4412Imp'!AU$138</f>
        <v>7.4368521000000007E-2</v>
      </c>
      <c r="AX13" s="11">
        <f>1/1000*'[1]4412Imp'!AV$138</f>
        <v>5.8417000000000004E-2</v>
      </c>
      <c r="AY13" s="11">
        <f>1/1000*'[1]4412Imp'!AW$138</f>
        <v>6.2057854999999995E-2</v>
      </c>
      <c r="AZ13" s="11">
        <f>1/1000*'[1]4412Imp'!AX$138</f>
        <v>4.4648054999999999E-2</v>
      </c>
      <c r="BA13" s="11">
        <f>1/1000*'[1]4412Imp'!AY$138</f>
        <v>3.7895999999999999E-2</v>
      </c>
      <c r="BB13" s="11">
        <f>1/1000*'[1]4412Imp'!AZ$138</f>
        <v>2.6931E-2</v>
      </c>
      <c r="BC13" s="10">
        <f>1/1000*'[1]4412Imp'!BA$138</f>
        <v>0</v>
      </c>
      <c r="BD13" s="302"/>
    </row>
    <row r="14" spans="1:56">
      <c r="B14" s="5" t="s">
        <v>29</v>
      </c>
      <c r="C14" s="48">
        <f>1/$A$1*'[1]4412Imp'!$B$253</f>
        <v>0</v>
      </c>
      <c r="D14" s="11">
        <f>1/$A$1*'[1]4412Imp'!$C$253</f>
        <v>0</v>
      </c>
      <c r="E14" s="11">
        <f>1/$A$1*'[1]4412Imp'!$D$253</f>
        <v>4.0000000000000007E-6</v>
      </c>
      <c r="F14" s="11">
        <f>1/$A$1*'[1]4412Imp'!$E$253</f>
        <v>7.3600000000000014E-5</v>
      </c>
      <c r="G14" s="11">
        <f>1/$A$1*'[1]4412Imp'!$F$253</f>
        <v>7.4200000000000004E-4</v>
      </c>
      <c r="H14" s="11">
        <f>1/$A$1*'[1]4412Imp'!$G$253</f>
        <v>3.0565900000000005E-3</v>
      </c>
      <c r="I14" s="11">
        <f>1/$A$1*'[1]4412Imp'!$H$253</f>
        <v>5.6831580999999994E-3</v>
      </c>
      <c r="J14" s="40">
        <f>1/$A$1*'[1]4412Imp'!$I$253</f>
        <v>2.9385307899999994E-2</v>
      </c>
      <c r="K14" s="40">
        <f>1/$A$1*'[1]4412Imp'!J$253</f>
        <v>7.4076704000000007E-2</v>
      </c>
      <c r="L14" s="11">
        <f>1/$A$1*'[1]4412Imp'!K$253</f>
        <v>0.11896218166666669</v>
      </c>
      <c r="M14" s="11">
        <f>1/$A$1*'[1]4412Imp'!L$253</f>
        <v>0.13956453060000004</v>
      </c>
      <c r="N14" s="11">
        <f>1/$A$1*'[1]4412Imp'!M$253</f>
        <v>0.14503557100000006</v>
      </c>
      <c r="O14" s="11">
        <f>1/$A$1*'[1]4412Imp'!N$253</f>
        <v>0.16342707090000005</v>
      </c>
      <c r="P14" s="11">
        <f>1/$A$1*'[1]4412Imp'!O$253</f>
        <v>0.18754576619999996</v>
      </c>
      <c r="Q14" s="11">
        <f>1/$A$1*'[1]4412Imp'!P$253</f>
        <v>0.15824347700000002</v>
      </c>
      <c r="R14" s="11">
        <f>1/$A$1*'[1]4412Imp'!Q$253</f>
        <v>0.29691024051999998</v>
      </c>
      <c r="S14" s="162">
        <f>1/$A$1*'[1]4412Imp'!R$253</f>
        <v>0.55991265317999972</v>
      </c>
      <c r="T14" s="162">
        <f>1/$A$1*'[1]4412Imp'!S$253</f>
        <v>0.73996635959999979</v>
      </c>
      <c r="U14" s="162">
        <f>1/$A$1*'[1]4412Imp'!T$253</f>
        <v>0.8645672513999999</v>
      </c>
      <c r="V14" s="162">
        <f>1/$A$1*'[1]4412Imp'!U$253</f>
        <v>0.58802146279999989</v>
      </c>
      <c r="W14" s="162">
        <f>1/$A$1*'[1]4412Imp'!V$253</f>
        <v>1.0600837296000001</v>
      </c>
      <c r="X14" s="162">
        <f>1/$A$1*'[1]4412Imp'!W$253</f>
        <v>0.62832798700000003</v>
      </c>
      <c r="Y14" s="162">
        <f>1/$A$1*'[1]4412Imp'!X$253</f>
        <v>0.56265646348800014</v>
      </c>
      <c r="Z14" s="162">
        <f>1/$A$1*'[1]4412Imp'!Y$253</f>
        <v>0.57401022000000013</v>
      </c>
      <c r="AA14" s="162">
        <f>1/$A$1*'[1]4412Imp'!Z$253</f>
        <v>0.56288385999999935</v>
      </c>
      <c r="AB14" s="162">
        <f>1/$A$1*'[1]4412Imp'!AA$253</f>
        <v>0</v>
      </c>
      <c r="AC14" s="164"/>
      <c r="AD14" s="309">
        <f>1/1000*'[1]4412Imp'!AB$253</f>
        <v>0</v>
      </c>
      <c r="AE14" s="11">
        <f>1/1000*'[1]4412Imp'!AC$253</f>
        <v>0</v>
      </c>
      <c r="AF14" s="11">
        <f>1/1000*'[1]4412Imp'!AD$253</f>
        <v>2.2489999999999996E-6</v>
      </c>
      <c r="AG14" s="11">
        <f>1/1000*'[1]4412Imp'!AE$253</f>
        <v>2.018E-5</v>
      </c>
      <c r="AH14" s="11">
        <f>1/1000*'[1]4412Imp'!AF$253</f>
        <v>2.13E-4</v>
      </c>
      <c r="AI14" s="11">
        <f>1/1000*'[1]4412Imp'!AG$253</f>
        <v>5.2400000000000016E-4</v>
      </c>
      <c r="AJ14" s="11">
        <f>1/1000*'[1]4412Imp'!AH$253</f>
        <v>1.181E-3</v>
      </c>
      <c r="AK14" s="11">
        <f>1/1000*'[1]4412Imp'!AI$253</f>
        <v>7.2199999999999999E-3</v>
      </c>
      <c r="AL14" s="11">
        <f>1/1000*'[1]4412Imp'!AJ$253</f>
        <v>1.7768000000000003E-2</v>
      </c>
      <c r="AM14" s="11">
        <f>1/1000*'[1]4412Imp'!AK$253</f>
        <v>2.3641000000000002E-2</v>
      </c>
      <c r="AN14" s="11">
        <f>1/1000*'[1]4412Imp'!AL$253</f>
        <v>2.8192000000000002E-2</v>
      </c>
      <c r="AO14" s="11">
        <f>1/1000*'[1]4412Imp'!AM$253</f>
        <v>3.0821999999999999E-2</v>
      </c>
      <c r="AP14" s="11">
        <f>1/1000*'[1]4412Imp'!AN$253</f>
        <v>3.3999000000000001E-2</v>
      </c>
      <c r="AQ14" s="11">
        <f>1/1000*'[1]4412Imp'!AO$253</f>
        <v>4.3102999999999975E-2</v>
      </c>
      <c r="AR14" s="11">
        <f>1/1000*'[1]4412Imp'!AP$253</f>
        <v>6.1941294000000001E-2</v>
      </c>
      <c r="AS14" s="11">
        <f>1/1000*'[1]4412Imp'!AQ$253</f>
        <v>7.0426000000000002E-2</v>
      </c>
      <c r="AT14" s="11">
        <f>1/1000*'[1]4412Imp'!AR$253</f>
        <v>0.12946700000000003</v>
      </c>
      <c r="AU14" s="11">
        <f>1/1000*'[1]4412Imp'!AS$253</f>
        <v>0.16233400000000001</v>
      </c>
      <c r="AV14" s="11">
        <f>1/1000*'[1]4412Imp'!AT$253</f>
        <v>0.22992600000000002</v>
      </c>
      <c r="AW14" s="11">
        <f>1/1000*'[1]4412Imp'!AU$253</f>
        <v>0.21577370900000001</v>
      </c>
      <c r="AX14" s="11">
        <f>1/1000*'[1]4412Imp'!AV$253</f>
        <v>0.20816499999999999</v>
      </c>
      <c r="AY14" s="11">
        <f>1/1000*'[1]4412Imp'!AW$253</f>
        <v>0.25651742100000002</v>
      </c>
      <c r="AZ14" s="11">
        <f>1/1000*'[1]4412Imp'!AX$253</f>
        <v>0.23421777999999999</v>
      </c>
      <c r="BA14" s="11">
        <f>1/1000*'[1]4412Imp'!AY$253</f>
        <v>0.20553399999999999</v>
      </c>
      <c r="BB14" s="11">
        <f>1/1000*'[1]4412Imp'!AZ$253</f>
        <v>0.19625399999999998</v>
      </c>
      <c r="BC14" s="10">
        <f>1/1000*'[1]4412Imp'!BA$253</f>
        <v>0</v>
      </c>
      <c r="BD14" s="302"/>
    </row>
    <row r="15" spans="1:56">
      <c r="B15" s="8" t="s">
        <v>22</v>
      </c>
      <c r="C15" s="49">
        <f t="shared" ref="C15:M15" si="2">SUM(C9:C9)-SUM(C10:C14)</f>
        <v>4.7822000000000697E-3</v>
      </c>
      <c r="D15" s="41">
        <f t="shared" si="2"/>
        <v>1.7379999999997953E-3</v>
      </c>
      <c r="E15" s="41">
        <f t="shared" si="2"/>
        <v>5.4314670000001897E-3</v>
      </c>
      <c r="F15" s="41">
        <f t="shared" si="2"/>
        <v>2.3386503999998087E-3</v>
      </c>
      <c r="G15" s="41">
        <f t="shared" si="2"/>
        <v>3.0040599999998641E-3</v>
      </c>
      <c r="H15" s="41">
        <f t="shared" si="2"/>
        <v>3.4657496000003452E-3</v>
      </c>
      <c r="I15" s="41">
        <f t="shared" si="2"/>
        <v>2.352588999999794E-3</v>
      </c>
      <c r="J15" s="42">
        <f t="shared" si="2"/>
        <v>6.2028855000002547E-3</v>
      </c>
      <c r="K15" s="42">
        <f t="shared" si="2"/>
        <v>1.472074909090848E-3</v>
      </c>
      <c r="L15" s="41">
        <f t="shared" si="2"/>
        <v>1.1810270000001122E-3</v>
      </c>
      <c r="M15" s="41">
        <f t="shared" si="2"/>
        <v>2.3349800000000975E-3</v>
      </c>
      <c r="N15" s="41">
        <f>SUM(N9:N9)-SUM(N10:N14)</f>
        <v>1.4788452000000785E-3</v>
      </c>
      <c r="O15" s="41">
        <f t="shared" ref="O15:AB15" si="3">SUM(O9:O9)-SUM(O10:O14)</f>
        <v>1.955309040000186E-3</v>
      </c>
      <c r="P15" s="41">
        <f t="shared" si="3"/>
        <v>1.5946720000001857E-3</v>
      </c>
      <c r="Q15" s="41">
        <f t="shared" si="3"/>
        <v>1.6725954000000876E-3</v>
      </c>
      <c r="R15" s="41">
        <f t="shared" si="3"/>
        <v>4.4583104599997814E-3</v>
      </c>
      <c r="S15" s="41">
        <f t="shared" si="3"/>
        <v>2.8988965800005317E-3</v>
      </c>
      <c r="T15" s="41">
        <f t="shared" si="3"/>
        <v>3.6662437000001269E-3</v>
      </c>
      <c r="U15" s="41">
        <f t="shared" si="3"/>
        <v>2.5094090000004066E-3</v>
      </c>
      <c r="V15" s="41">
        <f t="shared" si="3"/>
        <v>1.9123065333335187E-3</v>
      </c>
      <c r="W15" s="41">
        <f t="shared" si="3"/>
        <v>3.4169923999995966E-3</v>
      </c>
      <c r="X15" s="41">
        <f t="shared" si="3"/>
        <v>3.1552066000002377E-3</v>
      </c>
      <c r="Y15" s="41">
        <f t="shared" si="3"/>
        <v>1.3943981450001974E-3</v>
      </c>
      <c r="Z15" s="41">
        <f t="shared" si="3"/>
        <v>9.1392000000012352E-4</v>
      </c>
      <c r="AA15" s="41">
        <f t="shared" si="3"/>
        <v>1.5311799999997433E-3</v>
      </c>
      <c r="AB15" s="41">
        <f t="shared" si="3"/>
        <v>0</v>
      </c>
      <c r="AC15" s="4"/>
      <c r="AD15" s="69">
        <f t="shared" ref="AD15:BC15" si="4">SUM(AD9:AD9)-SUM(AD10:AD14)</f>
        <v>9.4269999999999632E-3</v>
      </c>
      <c r="AE15" s="43">
        <f t="shared" si="4"/>
        <v>2.3110050000000326E-3</v>
      </c>
      <c r="AF15" s="43">
        <f t="shared" si="4"/>
        <v>6.3897009999999144E-3</v>
      </c>
      <c r="AG15" s="43">
        <f t="shared" si="4"/>
        <v>4.2564860000000038E-3</v>
      </c>
      <c r="AH15" s="43">
        <f t="shared" si="4"/>
        <v>2.9689999999999994E-3</v>
      </c>
      <c r="AI15" s="43">
        <f t="shared" si="4"/>
        <v>3.2140000000000502E-3</v>
      </c>
      <c r="AJ15" s="43">
        <f t="shared" si="4"/>
        <v>2.3010000000001085E-3</v>
      </c>
      <c r="AK15" s="43">
        <f t="shared" si="4"/>
        <v>5.0010000000000332E-3</v>
      </c>
      <c r="AL15" s="43">
        <f t="shared" si="4"/>
        <v>2.1989999999998955E-3</v>
      </c>
      <c r="AM15" s="43">
        <f t="shared" si="4"/>
        <v>1.6709999999999781E-3</v>
      </c>
      <c r="AN15" s="43">
        <f t="shared" si="4"/>
        <v>1.927000000000012E-3</v>
      </c>
      <c r="AO15" s="43">
        <f t="shared" si="4"/>
        <v>1.6309999999999381E-3</v>
      </c>
      <c r="AP15" s="43">
        <f t="shared" si="4"/>
        <v>1.6990000000000061E-3</v>
      </c>
      <c r="AQ15" s="43">
        <f t="shared" si="4"/>
        <v>1.5930000000000666E-3</v>
      </c>
      <c r="AR15" s="43">
        <f t="shared" si="4"/>
        <v>2.0199140000000115E-3</v>
      </c>
      <c r="AS15" s="43">
        <f t="shared" si="4"/>
        <v>2.7800000000001157E-3</v>
      </c>
      <c r="AT15" s="43">
        <f t="shared" si="4"/>
        <v>1.7360000000000708E-3</v>
      </c>
      <c r="AU15" s="43">
        <f t="shared" si="4"/>
        <v>2.1489999999999565E-3</v>
      </c>
      <c r="AV15" s="43">
        <f t="shared" si="4"/>
        <v>1.4160000000001949E-3</v>
      </c>
      <c r="AW15" s="43">
        <f t="shared" si="4"/>
        <v>2.4920599999999071E-3</v>
      </c>
      <c r="AX15" s="43">
        <f t="shared" si="4"/>
        <v>2.9349999999999099E-3</v>
      </c>
      <c r="AY15" s="43">
        <f t="shared" si="4"/>
        <v>3.2822289999999699E-3</v>
      </c>
      <c r="AZ15" s="43">
        <f t="shared" si="4"/>
        <v>1.9027790000000211E-3</v>
      </c>
      <c r="BA15" s="43">
        <f t="shared" si="4"/>
        <v>1.4429999999999721E-3</v>
      </c>
      <c r="BB15" s="43">
        <f t="shared" si="4"/>
        <v>1.6369999999999996E-3</v>
      </c>
      <c r="BC15" s="58">
        <f t="shared" si="4"/>
        <v>0</v>
      </c>
      <c r="BD15" s="302"/>
    </row>
    <row r="16" spans="1:56" ht="17.149999999999999" customHeight="1">
      <c r="B16" s="16" t="s">
        <v>212</v>
      </c>
      <c r="C16" s="30">
        <f>1/$A$1*'[1]4412Imp'!$B$264</f>
        <v>7.6440000000000004E-4</v>
      </c>
      <c r="D16" s="32">
        <f>1/$A$1*'[1]4412Imp'!$C$264</f>
        <v>8.4932700000000007E-3</v>
      </c>
      <c r="E16" s="32">
        <f>1/$A$1*'[1]4412Imp'!$D$264</f>
        <v>2.12036086E-2</v>
      </c>
      <c r="F16" s="32">
        <f>1/$A$1*'[1]4412Imp'!$E$264</f>
        <v>2.6973937599999994E-2</v>
      </c>
      <c r="G16" s="32">
        <f>1/$A$1*'[1]4412Imp'!$F$264</f>
        <v>5.3237200000000012E-2</v>
      </c>
      <c r="H16" s="32">
        <f>1/$A$1*'[1]4412Imp'!$G$264</f>
        <v>3.3228030499999998E-2</v>
      </c>
      <c r="I16" s="32">
        <f>1/$A$1*'[1]4412Imp'!$H$264</f>
        <v>5.5232785399999977E-2</v>
      </c>
      <c r="J16" s="36">
        <f>1/$A$1*'[1]4412Imp'!$I$264</f>
        <v>8.3866497199999987E-2</v>
      </c>
      <c r="K16" s="36">
        <f>1/$A$1*'[1]4412Imp'!J$264</f>
        <v>8.8969302000000014E-2</v>
      </c>
      <c r="L16" s="32">
        <f>1/$A$1*'[1]4412Imp'!K$264</f>
        <v>5.5357507309523775E-2</v>
      </c>
      <c r="M16" s="32">
        <f>1/$A$1*'[1]4412Imp'!L$264</f>
        <v>2.1136034499999984E-2</v>
      </c>
      <c r="N16" s="32">
        <f>1/$A$1*'[1]4412Imp'!M$264</f>
        <v>1.6616362700000005E-2</v>
      </c>
      <c r="O16" s="32">
        <f>1/$A$1*'[1]4412Imp'!N$264</f>
        <v>4.8181725279999969E-2</v>
      </c>
      <c r="P16" s="32">
        <f>1/$A$1*'[1]4412Imp'!O$264</f>
        <v>6.0462792800000005E-2</v>
      </c>
      <c r="Q16" s="32">
        <f>1/$A$1*'[1]4412Imp'!P$264</f>
        <v>4.8287528800000007E-2</v>
      </c>
      <c r="R16" s="32">
        <f>1/$A$1*'[1]4412Imp'!Q$264</f>
        <v>7.0886285999999993E-2</v>
      </c>
      <c r="S16" s="32">
        <f>1/$A$1*'[1]4412Imp'!R$264</f>
        <v>6.8396946579999951E-2</v>
      </c>
      <c r="T16" s="32">
        <f>1/$A$1*'[1]4412Imp'!S$264</f>
        <v>5.3753971799999994E-2</v>
      </c>
      <c r="U16" s="32">
        <f>1/$A$1*'[1]4412Imp'!T$264</f>
        <v>6.3379694199999975E-2</v>
      </c>
      <c r="V16" s="32">
        <f>1/$A$1*'[1]4412Imp'!U$264</f>
        <v>5.2078671999999999E-2</v>
      </c>
      <c r="W16" s="32">
        <f>1/$A$1*'[1]4412Imp'!V$264</f>
        <v>0.1252448652</v>
      </c>
      <c r="X16" s="32">
        <f>1/$A$1*'[1]4412Imp'!W$264</f>
        <v>3.70726678E-2</v>
      </c>
      <c r="Y16" s="32">
        <f>1/$A$1*'[1]4412Imp'!X$264</f>
        <v>3.3202442659399999E-2</v>
      </c>
      <c r="Z16" s="32">
        <f>1/$A$1*'[1]4412Imp'!Y$264</f>
        <v>4.4275420000000003E-2</v>
      </c>
      <c r="AA16" s="32">
        <f>1/$A$1*'[1]4412Imp'!Z$264</f>
        <v>4.5253319999999993E-2</v>
      </c>
      <c r="AB16" s="32">
        <f>1/$A$1*'[1]4412Imp'!AA$264</f>
        <v>0</v>
      </c>
      <c r="AC16" s="14"/>
      <c r="AD16" s="308">
        <f>1/1000*'[1]4412Imp'!AB$264</f>
        <v>1.3759999999999998E-3</v>
      </c>
      <c r="AE16" s="32">
        <f>1/1000*'[1]4412Imp'!AC$264</f>
        <v>8.3577649999999996E-3</v>
      </c>
      <c r="AF16" s="32">
        <f>1/1000*'[1]4412Imp'!AD$264</f>
        <v>2.0356525000000004E-2</v>
      </c>
      <c r="AG16" s="32">
        <f>1/1000*'[1]4412Imp'!AE$264</f>
        <v>2.5490491999999997E-2</v>
      </c>
      <c r="AH16" s="32">
        <f>1/1000*'[1]4412Imp'!AF$264</f>
        <v>2.4912000000000004E-2</v>
      </c>
      <c r="AI16" s="32">
        <f>1/1000*'[1]4412Imp'!AG$264</f>
        <v>3.3602999999999994E-2</v>
      </c>
      <c r="AJ16" s="32">
        <f>1/1000*'[1]4412Imp'!AH$264</f>
        <v>5.1027000000000003E-2</v>
      </c>
      <c r="AK16" s="32">
        <f>1/1000*'[1]4412Imp'!AI$264</f>
        <v>7.5085000000000013E-2</v>
      </c>
      <c r="AL16" s="32">
        <f>1/1000*'[1]4412Imp'!AJ$264</f>
        <v>8.2353999999999983E-2</v>
      </c>
      <c r="AM16" s="32">
        <f>1/1000*'[1]4412Imp'!AK$264</f>
        <v>4.7519000000000006E-2</v>
      </c>
      <c r="AN16" s="32">
        <f>1/1000*'[1]4412Imp'!AL$264</f>
        <v>2.4817000000000002E-2</v>
      </c>
      <c r="AO16" s="32">
        <f>1/1000*'[1]4412Imp'!AM$264</f>
        <v>1.8438E-2</v>
      </c>
      <c r="AP16" s="32">
        <f>1/1000*'[1]4412Imp'!AN$264</f>
        <v>3.5864000000000007E-2</v>
      </c>
      <c r="AQ16" s="32">
        <f>1/1000*'[1]4412Imp'!AO$264</f>
        <v>6.630800000000002E-2</v>
      </c>
      <c r="AR16" s="32">
        <f>1/1000*'[1]4412Imp'!AP$264</f>
        <v>6.6068674000000008E-2</v>
      </c>
      <c r="AS16" s="32">
        <f>1/1000*'[1]4412Imp'!AQ$264</f>
        <v>5.0215999999999997E-2</v>
      </c>
      <c r="AT16" s="32">
        <f>1/1000*'[1]4412Imp'!AR$264</f>
        <v>4.9807000000000018E-2</v>
      </c>
      <c r="AU16" s="32">
        <f>1/1000*'[1]4412Imp'!AS$264</f>
        <v>5.6813000000000002E-2</v>
      </c>
      <c r="AV16" s="32">
        <f>1/1000*'[1]4412Imp'!AT$264</f>
        <v>5.1881999999999998E-2</v>
      </c>
      <c r="AW16" s="32">
        <f>1/1000*'[1]4412Imp'!AU$264</f>
        <v>6.4623409999999978E-2</v>
      </c>
      <c r="AX16" s="32">
        <f>1/1000*'[1]4412Imp'!AV$264</f>
        <v>7.2079999999999991E-2</v>
      </c>
      <c r="AY16" s="32">
        <f>1/1000*'[1]4412Imp'!AW$264</f>
        <v>4.5127703999999991E-2</v>
      </c>
      <c r="AZ16" s="32">
        <f>1/1000*'[1]4412Imp'!AX$264</f>
        <v>4.1695679999999992E-2</v>
      </c>
      <c r="BA16" s="32">
        <f>1/1000*'[1]4412Imp'!AY$264</f>
        <v>7.2616999999999973E-2</v>
      </c>
      <c r="BB16" s="32">
        <f>1/1000*'[1]4412Imp'!AZ$264</f>
        <v>7.802400000000001E-2</v>
      </c>
      <c r="BC16" s="59">
        <f>1/1000*'[1]4412Imp'!BA$264</f>
        <v>0</v>
      </c>
      <c r="BD16" s="302"/>
    </row>
    <row r="17" spans="2:56">
      <c r="B17" s="5" t="s">
        <v>58</v>
      </c>
      <c r="C17" s="48">
        <f>1/$A$1*'[1]4412Imp'!$B$84</f>
        <v>3.8500000000000003E-4</v>
      </c>
      <c r="D17" s="11">
        <f>1/$A$1*'[1]4412Imp'!$C$84</f>
        <v>7.4208700000000004E-3</v>
      </c>
      <c r="E17" s="11">
        <f>1/$A$1*'[1]4412Imp'!$D$84</f>
        <v>1.78948908E-2</v>
      </c>
      <c r="F17" s="11">
        <f>1/$A$1*'[1]4412Imp'!$E$84</f>
        <v>2.3897305399999996E-2</v>
      </c>
      <c r="G17" s="11">
        <f>1/$A$1*'[1]4412Imp'!$F$84</f>
        <v>4.1017999999999999E-2</v>
      </c>
      <c r="H17" s="11">
        <f>1/$A$1*'[1]4412Imp'!$G$84</f>
        <v>2.7004054500000003E-2</v>
      </c>
      <c r="I17" s="11">
        <f>1/$A$1*'[1]4412Imp'!$H$84</f>
        <v>4.7421850099999989E-2</v>
      </c>
      <c r="J17" s="40">
        <f>1/$A$1*'[1]4412Imp'!$I$84</f>
        <v>7.202651119999999E-2</v>
      </c>
      <c r="K17" s="40">
        <f>1/$A$1*'[1]4412Imp'!J$84</f>
        <v>7.5616829999999996E-2</v>
      </c>
      <c r="L17" s="11">
        <f>1/$A$1*'[1]4412Imp'!K$84</f>
        <v>4.8357679142857136E-2</v>
      </c>
      <c r="M17" s="11">
        <f>1/$A$1*'[1]4412Imp'!L$84</f>
        <v>1.578005159999999E-2</v>
      </c>
      <c r="N17" s="11">
        <f>1/$A$1*'[1]4412Imp'!M$84</f>
        <v>8.7475617000000016E-3</v>
      </c>
      <c r="O17" s="11">
        <f>1/$A$1*'[1]4412Imp'!N$84</f>
        <v>4.4456446619999979E-2</v>
      </c>
      <c r="P17" s="11">
        <f>1/$A$1*'[1]4412Imp'!O$84</f>
        <v>5.4246735300000001E-2</v>
      </c>
      <c r="Q17" s="11">
        <f>1/$A$1*'[1]4412Imp'!P$84</f>
        <v>3.7123921800000001E-2</v>
      </c>
      <c r="R17" s="11">
        <f>1/$A$1*'[1]4412Imp'!Q$84</f>
        <v>5.9170883100000002E-2</v>
      </c>
      <c r="S17" s="11">
        <f>1/$A$1*'[1]4412Imp'!R$84</f>
        <v>4.9493469200000008E-2</v>
      </c>
      <c r="T17" s="11">
        <f>1/$A$1*'[1]4412Imp'!S$84</f>
        <v>3.0270079399999997E-2</v>
      </c>
      <c r="U17" s="11">
        <f>1/$A$1*'[1]4412Imp'!T$84</f>
        <v>3.8915523399999992E-2</v>
      </c>
      <c r="V17" s="11">
        <f>1/$A$1*'[1]4412Imp'!U$84</f>
        <v>2.53212596E-2</v>
      </c>
      <c r="W17" s="11">
        <f>1/$A$1*'[1]4412Imp'!V$84</f>
        <v>5.4649445200000007E-2</v>
      </c>
      <c r="X17" s="11">
        <f>1/$A$1*'[1]4412Imp'!W$84</f>
        <v>1.9312271999999998E-2</v>
      </c>
      <c r="Y17" s="11">
        <f>1/$A$1*'[1]4412Imp'!X$84</f>
        <v>1.7638002899999995E-2</v>
      </c>
      <c r="Z17" s="11">
        <f>1/$A$1*'[1]4412Imp'!Y$84</f>
        <v>1.7279779999999998E-2</v>
      </c>
      <c r="AA17" s="11">
        <f>1/$A$1*'[1]4412Imp'!Z$84</f>
        <v>1.3344099999999998E-2</v>
      </c>
      <c r="AB17" s="11">
        <f>1/$A$1*'[1]4412Imp'!AA$84</f>
        <v>0</v>
      </c>
      <c r="AC17" s="4"/>
      <c r="AD17" s="309">
        <f>1/1000*'[1]4412Imp'!AB$84</f>
        <v>3.5400000000000004E-4</v>
      </c>
      <c r="AE17" s="11">
        <f>1/1000*'[1]4412Imp'!AC$84</f>
        <v>6.2283589999999993E-3</v>
      </c>
      <c r="AF17" s="11">
        <f>1/1000*'[1]4412Imp'!AD$84</f>
        <v>1.5755492000000003E-2</v>
      </c>
      <c r="AG17" s="11">
        <f>1/1000*'[1]4412Imp'!AE$84</f>
        <v>2.0114846999999998E-2</v>
      </c>
      <c r="AH17" s="11">
        <f>1/1000*'[1]4412Imp'!AF$84</f>
        <v>1.8642000000000002E-2</v>
      </c>
      <c r="AI17" s="11">
        <f>1/1000*'[1]4412Imp'!AG$84</f>
        <v>2.315E-2</v>
      </c>
      <c r="AJ17" s="11">
        <f>1/1000*'[1]4412Imp'!AH$84</f>
        <v>3.7869E-2</v>
      </c>
      <c r="AK17" s="11">
        <f>1/1000*'[1]4412Imp'!AI$84</f>
        <v>5.7136000000000006E-2</v>
      </c>
      <c r="AL17" s="11">
        <f>1/1000*'[1]4412Imp'!AJ$84</f>
        <v>5.7280999999999999E-2</v>
      </c>
      <c r="AM17" s="11">
        <f>1/1000*'[1]4412Imp'!AK$84</f>
        <v>3.6167999999999999E-2</v>
      </c>
      <c r="AN17" s="11">
        <f>1/1000*'[1]4412Imp'!AL$84</f>
        <v>1.3492000000000001E-2</v>
      </c>
      <c r="AO17" s="11">
        <f>1/1000*'[1]4412Imp'!AM$84</f>
        <v>1.0111E-2</v>
      </c>
      <c r="AP17" s="11">
        <f>1/1000*'[1]4412Imp'!AN$84</f>
        <v>3.0919000000000002E-2</v>
      </c>
      <c r="AQ17" s="11">
        <f>1/1000*'[1]4412Imp'!AO$84</f>
        <v>5.6677000000000005E-2</v>
      </c>
      <c r="AR17" s="11">
        <f>1/1000*'[1]4412Imp'!AP$84</f>
        <v>4.8775309000000003E-2</v>
      </c>
      <c r="AS17" s="11">
        <f>1/1000*'[1]4412Imp'!AQ$84</f>
        <v>3.9376000000000001E-2</v>
      </c>
      <c r="AT17" s="11">
        <f>1/1000*'[1]4412Imp'!AR$84</f>
        <v>3.1299E-2</v>
      </c>
      <c r="AU17" s="11">
        <f>1/1000*'[1]4412Imp'!AS$84</f>
        <v>3.1447000000000003E-2</v>
      </c>
      <c r="AV17" s="11">
        <f>1/1000*'[1]4412Imp'!AT$84</f>
        <v>3.0141999999999999E-2</v>
      </c>
      <c r="AW17" s="11">
        <f>1/1000*'[1]4412Imp'!AU$84</f>
        <v>3.1578512999999996E-2</v>
      </c>
      <c r="AX17" s="11">
        <f>1/1000*'[1]4412Imp'!AV$84</f>
        <v>3.1209000000000001E-2</v>
      </c>
      <c r="AY17" s="11">
        <f>1/1000*'[1]4412Imp'!AW$84</f>
        <v>2.3429347E-2</v>
      </c>
      <c r="AZ17" s="11">
        <f>1/1000*'[1]4412Imp'!AX$84</f>
        <v>2.1843135999999999E-2</v>
      </c>
      <c r="BA17" s="11">
        <f>1/1000*'[1]4412Imp'!AY$84</f>
        <v>2.8438999999999999E-2</v>
      </c>
      <c r="BB17" s="11">
        <f>1/1000*'[1]4412Imp'!AZ$84</f>
        <v>2.2318000000000001E-2</v>
      </c>
      <c r="BC17" s="10">
        <f>1/1000*'[1]4412Imp'!BA$84</f>
        <v>0</v>
      </c>
      <c r="BD17" s="302"/>
    </row>
    <row r="18" spans="2:56">
      <c r="B18" s="5" t="s">
        <v>60</v>
      </c>
      <c r="C18" s="48">
        <f>1/$A$1*'[1]4412Imp'!$B$126</f>
        <v>0</v>
      </c>
      <c r="D18" s="11">
        <f>1/$A$1*'[1]4412Imp'!$C$126</f>
        <v>0</v>
      </c>
      <c r="E18" s="11">
        <f>1/$A$1*'[1]4412Imp'!$D$126</f>
        <v>0</v>
      </c>
      <c r="F18" s="11">
        <f>1/$A$1*'[1]4412Imp'!$E$126</f>
        <v>6.9795600000000012E-4</v>
      </c>
      <c r="G18" s="11">
        <f>1/$A$1*'[1]4412Imp'!$F$126</f>
        <v>2.7343999999999997E-3</v>
      </c>
      <c r="H18" s="11">
        <f>1/$A$1*'[1]4412Imp'!$G$126</f>
        <v>2.4201322000000003E-3</v>
      </c>
      <c r="I18" s="11">
        <f>1/$A$1*'[1]4412Imp'!$H$126</f>
        <v>4.4280257999999998E-3</v>
      </c>
      <c r="J18" s="40">
        <f>1/$A$1*'[1]4412Imp'!$I$126</f>
        <v>7.7669999999999996E-3</v>
      </c>
      <c r="K18" s="40">
        <f>1/$A$1*'[1]4412Imp'!J$126</f>
        <v>9.0619628571428565E-3</v>
      </c>
      <c r="L18" s="11">
        <f>1/$A$1*'[1]4412Imp'!K$126</f>
        <v>4.1572114999999998E-3</v>
      </c>
      <c r="M18" s="11">
        <f>1/$A$1*'[1]4412Imp'!L$126</f>
        <v>2.3159679000000002E-3</v>
      </c>
      <c r="N18" s="11">
        <f>1/$A$1*'[1]4412Imp'!M$126</f>
        <v>1.1475700000000001E-3</v>
      </c>
      <c r="O18" s="11">
        <f>1/$A$1*'[1]4412Imp'!N$126</f>
        <v>6.8590287999999991E-4</v>
      </c>
      <c r="P18" s="11">
        <f>1/$A$1*'[1]4412Imp'!O$126</f>
        <v>3.0483393000000007E-3</v>
      </c>
      <c r="Q18" s="11">
        <f>1/$A$1*'[1]4412Imp'!P$126</f>
        <v>6.3530627999999999E-3</v>
      </c>
      <c r="R18" s="11">
        <f>1/$A$1*'[1]4412Imp'!Q$126</f>
        <v>7.627197799999999E-3</v>
      </c>
      <c r="S18" s="11">
        <f>1/$A$1*'[1]4412Imp'!R$126</f>
        <v>1.2149457999999995E-2</v>
      </c>
      <c r="T18" s="11">
        <f>1/$A$1*'[1]4412Imp'!S$126</f>
        <v>6.4791927000000006E-3</v>
      </c>
      <c r="U18" s="11">
        <f>1/$A$1*'[1]4412Imp'!T$126</f>
        <v>9.3999694000000012E-3</v>
      </c>
      <c r="V18" s="11">
        <f>1/$A$1*'[1]4412Imp'!U$126</f>
        <v>1.39224008E-2</v>
      </c>
      <c r="W18" s="11">
        <f>1/$A$1*'[1]4412Imp'!V$126</f>
        <v>2.6182993199999994E-2</v>
      </c>
      <c r="X18" s="11">
        <f>1/$A$1*'[1]4412Imp'!W$126</f>
        <v>7.6284935999999994E-3</v>
      </c>
      <c r="Y18" s="11">
        <f>1/$A$1*'[1]4412Imp'!X$126</f>
        <v>6.3224787080000001E-3</v>
      </c>
      <c r="Z18" s="11">
        <f>1/$A$1*'[1]4412Imp'!Y$126</f>
        <v>1.2084660000000001E-2</v>
      </c>
      <c r="AA18" s="11">
        <f>1/$A$1*'[1]4412Imp'!Z$126</f>
        <v>1.4866180000000001E-2</v>
      </c>
      <c r="AB18" s="11">
        <f>1/$A$1*'[1]4412Imp'!AA$126</f>
        <v>0</v>
      </c>
      <c r="AC18" s="4"/>
      <c r="AD18" s="309">
        <f>1/1000*'[1]4412Imp'!AB$126</f>
        <v>0</v>
      </c>
      <c r="AE18" s="11">
        <f>1/1000*'[1]4412Imp'!AC$126</f>
        <v>0</v>
      </c>
      <c r="AF18" s="11">
        <f>1/1000*'[1]4412Imp'!AD$126</f>
        <v>0</v>
      </c>
      <c r="AG18" s="11">
        <f>1/1000*'[1]4412Imp'!AE$126</f>
        <v>5.6285899999999997E-4</v>
      </c>
      <c r="AH18" s="11">
        <f>1/1000*'[1]4412Imp'!AF$126</f>
        <v>2.16E-3</v>
      </c>
      <c r="AI18" s="11">
        <f>1/1000*'[1]4412Imp'!AG$126</f>
        <v>2.441E-3</v>
      </c>
      <c r="AJ18" s="11">
        <f>1/1000*'[1]4412Imp'!AH$126</f>
        <v>5.7809999999999997E-3</v>
      </c>
      <c r="AK18" s="11">
        <f>1/1000*'[1]4412Imp'!AI$126</f>
        <v>9.3140000000000028E-3</v>
      </c>
      <c r="AL18" s="11">
        <f>1/1000*'[1]4412Imp'!AJ$126</f>
        <v>1.3307000000000001E-2</v>
      </c>
      <c r="AM18" s="11">
        <f>1/1000*'[1]4412Imp'!AK$126</f>
        <v>5.2170000000000003E-3</v>
      </c>
      <c r="AN18" s="11">
        <f>1/1000*'[1]4412Imp'!AL$126</f>
        <v>3.0609999999999999E-3</v>
      </c>
      <c r="AO18" s="11">
        <f>1/1000*'[1]4412Imp'!AM$126</f>
        <v>1.5110000000000002E-3</v>
      </c>
      <c r="AP18" s="11">
        <f>1/1000*'[1]4412Imp'!AN$126</f>
        <v>7.7400000000000006E-4</v>
      </c>
      <c r="AQ18" s="11">
        <f>1/1000*'[1]4412Imp'!AO$126</f>
        <v>3.9329999999999999E-3</v>
      </c>
      <c r="AR18" s="11">
        <f>1/1000*'[1]4412Imp'!AP$126</f>
        <v>7.8724529999999997E-3</v>
      </c>
      <c r="AS18" s="11">
        <f>1/1000*'[1]4412Imp'!AQ$126</f>
        <v>6.0990000000000003E-3</v>
      </c>
      <c r="AT18" s="11">
        <f>1/1000*'[1]4412Imp'!AR$126</f>
        <v>8.9310000000000014E-3</v>
      </c>
      <c r="AU18" s="11">
        <f>1/1000*'[1]4412Imp'!AS$126</f>
        <v>6.1100000000000008E-3</v>
      </c>
      <c r="AV18" s="11">
        <f>1/1000*'[1]4412Imp'!AT$126</f>
        <v>5.5659999999999998E-3</v>
      </c>
      <c r="AW18" s="11">
        <f>1/1000*'[1]4412Imp'!AU$126</f>
        <v>1.4428913999999999E-2</v>
      </c>
      <c r="AX18" s="11">
        <f>1/1000*'[1]4412Imp'!AV$126</f>
        <v>1.456E-2</v>
      </c>
      <c r="AY18" s="11">
        <f>1/1000*'[1]4412Imp'!AW$126</f>
        <v>8.8512539999999994E-3</v>
      </c>
      <c r="AZ18" s="11">
        <f>1/1000*'[1]4412Imp'!AX$126</f>
        <v>7.0144449999999994E-3</v>
      </c>
      <c r="BA18" s="11">
        <f>1/1000*'[1]4412Imp'!AY$126</f>
        <v>2.0414000000000002E-2</v>
      </c>
      <c r="BB18" s="11">
        <f>1/1000*'[1]4412Imp'!AZ$126</f>
        <v>2.6435000000000004E-2</v>
      </c>
      <c r="BC18" s="10">
        <f>1/1000*'[1]4412Imp'!BA$126</f>
        <v>0</v>
      </c>
      <c r="BD18" s="302"/>
    </row>
    <row r="19" spans="2:56">
      <c r="B19" s="5" t="s">
        <v>22</v>
      </c>
      <c r="C19" s="21">
        <f t="shared" ref="C19:M19" si="5">SUM(C16:C16)-SUM(C17:C18)</f>
        <v>3.7940000000000001E-4</v>
      </c>
      <c r="D19" s="17">
        <f t="shared" si="5"/>
        <v>1.0724000000000003E-3</v>
      </c>
      <c r="E19" s="17">
        <f t="shared" si="5"/>
        <v>3.3087177999999995E-3</v>
      </c>
      <c r="F19" s="17">
        <f t="shared" si="5"/>
        <v>2.3786761999999989E-3</v>
      </c>
      <c r="G19" s="17">
        <f t="shared" si="5"/>
        <v>9.4848000000000154E-3</v>
      </c>
      <c r="H19" s="17">
        <f t="shared" si="5"/>
        <v>3.8038437999999945E-3</v>
      </c>
      <c r="I19" s="17">
        <f t="shared" si="5"/>
        <v>3.3829094999999892E-3</v>
      </c>
      <c r="J19" s="75">
        <f t="shared" si="5"/>
        <v>4.0729860000000007E-3</v>
      </c>
      <c r="K19" s="75">
        <f t="shared" si="5"/>
        <v>4.2905091428571546E-3</v>
      </c>
      <c r="L19" s="17">
        <f t="shared" si="5"/>
        <v>2.8426166666666378E-3</v>
      </c>
      <c r="M19" s="17">
        <f t="shared" si="5"/>
        <v>3.0400149999999931E-3</v>
      </c>
      <c r="N19" s="17">
        <f>SUM(N16:N16)-SUM(N17:N18)</f>
        <v>6.7212310000000029E-3</v>
      </c>
      <c r="O19" s="17">
        <f t="shared" ref="O19:AB19" si="6">SUM(O16:O16)-SUM(O17:O18)</f>
        <v>3.0393757799999921E-3</v>
      </c>
      <c r="P19" s="17">
        <f t="shared" si="6"/>
        <v>3.1677182000000026E-3</v>
      </c>
      <c r="Q19" s="17">
        <f t="shared" si="6"/>
        <v>4.8105442000000026E-3</v>
      </c>
      <c r="R19" s="17">
        <f t="shared" si="6"/>
        <v>4.0882050999999919E-3</v>
      </c>
      <c r="S19" s="17">
        <f t="shared" si="6"/>
        <v>6.7540193799999482E-3</v>
      </c>
      <c r="T19" s="17">
        <f t="shared" si="6"/>
        <v>1.7004699700000001E-2</v>
      </c>
      <c r="U19" s="17">
        <f t="shared" si="6"/>
        <v>1.5064201399999984E-2</v>
      </c>
      <c r="V19" s="17">
        <f t="shared" si="6"/>
        <v>1.2835011600000001E-2</v>
      </c>
      <c r="W19" s="17">
        <f t="shared" si="6"/>
        <v>4.4412426800000002E-2</v>
      </c>
      <c r="X19" s="17">
        <f t="shared" si="6"/>
        <v>1.0131902200000001E-2</v>
      </c>
      <c r="Y19" s="17">
        <f t="shared" si="6"/>
        <v>9.2419610514000022E-3</v>
      </c>
      <c r="Z19" s="17">
        <f t="shared" si="6"/>
        <v>1.4910980000000004E-2</v>
      </c>
      <c r="AA19" s="17">
        <f t="shared" si="6"/>
        <v>1.7043039999999995E-2</v>
      </c>
      <c r="AB19" s="17">
        <f t="shared" si="6"/>
        <v>0</v>
      </c>
      <c r="AC19" s="4"/>
      <c r="AD19" s="12">
        <f t="shared" ref="AD19:BC19" si="7">SUM(AD16:AD16)-SUM(AD17:AD18)</f>
        <v>1.0219999999999999E-3</v>
      </c>
      <c r="AE19" s="13">
        <f t="shared" si="7"/>
        <v>2.1294060000000004E-3</v>
      </c>
      <c r="AF19" s="13">
        <f t="shared" si="7"/>
        <v>4.6010330000000009E-3</v>
      </c>
      <c r="AG19" s="13">
        <f t="shared" si="7"/>
        <v>4.8127859999999995E-3</v>
      </c>
      <c r="AH19" s="13">
        <f t="shared" si="7"/>
        <v>4.1100000000000025E-3</v>
      </c>
      <c r="AI19" s="13">
        <f t="shared" si="7"/>
        <v>8.0119999999999948E-3</v>
      </c>
      <c r="AJ19" s="13">
        <f t="shared" si="7"/>
        <v>7.3770000000000016E-3</v>
      </c>
      <c r="AK19" s="13">
        <f t="shared" si="7"/>
        <v>8.6350000000000038E-3</v>
      </c>
      <c r="AL19" s="13">
        <f t="shared" si="7"/>
        <v>1.1765999999999985E-2</v>
      </c>
      <c r="AM19" s="13">
        <f t="shared" si="7"/>
        <v>6.1340000000000075E-3</v>
      </c>
      <c r="AN19" s="13">
        <f t="shared" si="7"/>
        <v>8.2640000000000005E-3</v>
      </c>
      <c r="AO19" s="13">
        <f t="shared" si="7"/>
        <v>6.8159999999999991E-3</v>
      </c>
      <c r="AP19" s="13">
        <f t="shared" si="7"/>
        <v>4.171000000000008E-3</v>
      </c>
      <c r="AQ19" s="13">
        <f t="shared" si="7"/>
        <v>5.6980000000000156E-3</v>
      </c>
      <c r="AR19" s="13">
        <f t="shared" si="7"/>
        <v>9.4209120000000035E-3</v>
      </c>
      <c r="AS19" s="13">
        <f t="shared" si="7"/>
        <v>4.7409999999999952E-3</v>
      </c>
      <c r="AT19" s="13">
        <f t="shared" si="7"/>
        <v>9.5770000000000161E-3</v>
      </c>
      <c r="AU19" s="13">
        <f t="shared" si="7"/>
        <v>1.9255999999999995E-2</v>
      </c>
      <c r="AV19" s="13">
        <f t="shared" si="7"/>
        <v>1.6174000000000001E-2</v>
      </c>
      <c r="AW19" s="13">
        <f t="shared" si="7"/>
        <v>1.8615982999999982E-2</v>
      </c>
      <c r="AX19" s="13">
        <f t="shared" si="7"/>
        <v>2.6310999999999987E-2</v>
      </c>
      <c r="AY19" s="13">
        <f t="shared" si="7"/>
        <v>1.2847102999999992E-2</v>
      </c>
      <c r="AZ19" s="13">
        <f t="shared" si="7"/>
        <v>1.2838098999999992E-2</v>
      </c>
      <c r="BA19" s="13">
        <f t="shared" si="7"/>
        <v>2.3763999999999973E-2</v>
      </c>
      <c r="BB19" s="13">
        <f t="shared" si="7"/>
        <v>2.9271000000000005E-2</v>
      </c>
      <c r="BC19" s="15">
        <f t="shared" si="7"/>
        <v>0</v>
      </c>
      <c r="BD19" s="302"/>
    </row>
    <row r="20" spans="2:56" ht="17.149999999999999" customHeight="1">
      <c r="B20" s="19" t="s">
        <v>30</v>
      </c>
      <c r="C20" s="71">
        <f>1/$A$1*'[1]4412Imp'!$B$194</f>
        <v>0</v>
      </c>
      <c r="D20" s="72">
        <f>1/$A$1*'[1]4412Imp'!$C$194</f>
        <v>0</v>
      </c>
      <c r="E20" s="72">
        <f>1/$A$1*'[1]4412Imp'!$D$194</f>
        <v>4.6000899999999994E-4</v>
      </c>
      <c r="F20" s="72">
        <f>1/$A$1*'[1]4412Imp'!$E$194</f>
        <v>2.5903360000000003E-4</v>
      </c>
      <c r="G20" s="72">
        <f>1/$A$1*'[1]4412Imp'!$F$194</f>
        <v>1.7909999999999998E-3</v>
      </c>
      <c r="H20" s="72">
        <f>1/$A$1*'[1]4412Imp'!$G$194</f>
        <v>4.6500000000000008E-4</v>
      </c>
      <c r="I20" s="72">
        <f>1/$A$1*'[1]4412Imp'!$H$194</f>
        <v>8.4500000000000005E-4</v>
      </c>
      <c r="J20" s="73">
        <f>1/$A$1*'[1]4412Imp'!$I$194</f>
        <v>2.6040229999999996E-3</v>
      </c>
      <c r="K20" s="73">
        <f>1/$A$1*'[1]4412Imp'!J$194</f>
        <v>7.7695816666666648E-3</v>
      </c>
      <c r="L20" s="72">
        <f>1/$A$1*'[1]4412Imp'!K$194</f>
        <v>7.1051165714285701E-3</v>
      </c>
      <c r="M20" s="72">
        <f>1/$A$1*'[1]4412Imp'!L$194</f>
        <v>1.0271303299999998E-2</v>
      </c>
      <c r="N20" s="72">
        <f>1/$A$1*'[1]4412Imp'!M$194</f>
        <v>1.0165939499999999E-2</v>
      </c>
      <c r="O20" s="72">
        <f>1/$A$1*'[1]4412Imp'!N$194</f>
        <v>1.5682422199999994E-2</v>
      </c>
      <c r="P20" s="72">
        <f>1/$A$1*'[1]4412Imp'!O$194</f>
        <v>1.54083285E-2</v>
      </c>
      <c r="Q20" s="72">
        <f>1/$A$1*'[1]4412Imp'!P$194</f>
        <v>2.03448E-2</v>
      </c>
      <c r="R20" s="72">
        <f>1/$A$1*'[1]4412Imp'!Q$194</f>
        <v>3.6147802500000006E-2</v>
      </c>
      <c r="S20" s="72">
        <f>1/$A$1*'[1]4412Imp'!R$194</f>
        <v>4.7254103900000011E-2</v>
      </c>
      <c r="T20" s="72">
        <f>1/$A$1*'[1]4412Imp'!S$194</f>
        <v>4.2293519000000002E-2</v>
      </c>
      <c r="U20" s="72">
        <f>1/$A$1*'[1]4412Imp'!T$194</f>
        <v>5.924021279999999E-2</v>
      </c>
      <c r="V20" s="72">
        <f>1/$A$1*'[1]4412Imp'!U$194</f>
        <v>4.4937271400000006E-2</v>
      </c>
      <c r="W20" s="72">
        <f>1/$A$1*'[1]4412Imp'!V$194</f>
        <v>0.1278960308</v>
      </c>
      <c r="X20" s="72">
        <f>1/$A$1*'[1]4412Imp'!W$194</f>
        <v>4.9247104199999996E-2</v>
      </c>
      <c r="Y20" s="72">
        <f>1/$A$1*'[1]4412Imp'!X$194</f>
        <v>4.1396179999999998E-2</v>
      </c>
      <c r="Z20" s="72">
        <f>1/$A$1*'[1]4412Imp'!Y$194</f>
        <v>4.7936980000000004E-2</v>
      </c>
      <c r="AA20" s="72">
        <f>1/$A$1*'[1]4412Imp'!Z$194</f>
        <v>8.7021059999999997E-2</v>
      </c>
      <c r="AB20" s="72">
        <f>1/$A$1*'[1]4412Imp'!AA$194</f>
        <v>0</v>
      </c>
      <c r="AC20" s="4"/>
      <c r="AD20" s="311">
        <f>1/1000*'[1]4412Imp'!AB$194</f>
        <v>0</v>
      </c>
      <c r="AE20" s="72">
        <f>1/1000*'[1]4412Imp'!AC$194</f>
        <v>0</v>
      </c>
      <c r="AF20" s="72">
        <f>1/1000*'[1]4412Imp'!AD$194</f>
        <v>2.6992999999999999E-4</v>
      </c>
      <c r="AG20" s="72">
        <f>1/1000*'[1]4412Imp'!AE$194</f>
        <v>1.50631E-4</v>
      </c>
      <c r="AH20" s="72">
        <f>1/1000*'[1]4412Imp'!AF$194</f>
        <v>1.8800000000000002E-4</v>
      </c>
      <c r="AI20" s="72">
        <f>1/1000*'[1]4412Imp'!AG$194</f>
        <v>3.4000000000000002E-4</v>
      </c>
      <c r="AJ20" s="72">
        <f>1/1000*'[1]4412Imp'!AH$194</f>
        <v>6.8499999999999995E-4</v>
      </c>
      <c r="AK20" s="72">
        <f>1/1000*'[1]4412Imp'!AI$194</f>
        <v>1.905E-3</v>
      </c>
      <c r="AL20" s="72">
        <f>1/1000*'[1]4412Imp'!AJ$194</f>
        <v>6.9280000000000001E-3</v>
      </c>
      <c r="AM20" s="72">
        <f>1/1000*'[1]4412Imp'!AK$194</f>
        <v>5.5240000000000003E-3</v>
      </c>
      <c r="AN20" s="72">
        <f>1/1000*'[1]4412Imp'!AL$194</f>
        <v>8.2900000000000005E-3</v>
      </c>
      <c r="AO20" s="72">
        <f>1/1000*'[1]4412Imp'!AM$194</f>
        <v>9.1350000000000008E-3</v>
      </c>
      <c r="AP20" s="72">
        <f>1/1000*'[1]4412Imp'!AN$194</f>
        <v>1.2961E-2</v>
      </c>
      <c r="AQ20" s="72">
        <f>1/1000*'[1]4412Imp'!AO$194</f>
        <v>1.4320999999999999E-2</v>
      </c>
      <c r="AR20" s="72">
        <f>1/1000*'[1]4412Imp'!AP$194</f>
        <v>2.1483687000000001E-2</v>
      </c>
      <c r="AS20" s="72">
        <f>1/1000*'[1]4412Imp'!AQ$194</f>
        <v>2.0867E-2</v>
      </c>
      <c r="AT20" s="72">
        <f>1/1000*'[1]4412Imp'!AR$194</f>
        <v>2.3890000000000002E-2</v>
      </c>
      <c r="AU20" s="72">
        <f>1/1000*'[1]4412Imp'!AS$194</f>
        <v>3.5591999999999999E-2</v>
      </c>
      <c r="AV20" s="72">
        <f>1/1000*'[1]4412Imp'!AT$194</f>
        <v>3.1799000000000001E-2</v>
      </c>
      <c r="AW20" s="72">
        <f>1/1000*'[1]4412Imp'!AU$194</f>
        <v>3.8617609999999997E-2</v>
      </c>
      <c r="AX20" s="72">
        <f>1/1000*'[1]4412Imp'!AV$194</f>
        <v>5.4020000000000006E-2</v>
      </c>
      <c r="AY20" s="72">
        <f>1/1000*'[1]4412Imp'!AW$194</f>
        <v>4.6550652999999997E-2</v>
      </c>
      <c r="AZ20" s="72">
        <f>1/1000*'[1]4412Imp'!AX$194</f>
        <v>4.3835291999999998E-2</v>
      </c>
      <c r="BA20" s="72">
        <f>1/1000*'[1]4412Imp'!AY$194</f>
        <v>4.4171000000000002E-2</v>
      </c>
      <c r="BB20" s="72">
        <f>1/1000*'[1]4412Imp'!AZ$194</f>
        <v>9.3492999999999993E-2</v>
      </c>
      <c r="BC20" s="74">
        <f>1/1000*'[1]4412Imp'!BA$194</f>
        <v>0</v>
      </c>
      <c r="BD20" s="302"/>
    </row>
    <row r="21" spans="2:56" ht="17.149999999999999" customHeight="1" thickBot="1">
      <c r="B21" s="148" t="s">
        <v>121</v>
      </c>
      <c r="C21" s="149">
        <f t="shared" ref="C21:AB21" si="8">C5-SUM(C6,C7,C8,C9,C16,C20)</f>
        <v>0</v>
      </c>
      <c r="D21" s="150">
        <f t="shared" si="8"/>
        <v>1.1520000000020403E-4</v>
      </c>
      <c r="E21" s="150">
        <f t="shared" si="8"/>
        <v>3.465900000001465E-4</v>
      </c>
      <c r="F21" s="150">
        <f t="shared" si="8"/>
        <v>6.398456000000774E-4</v>
      </c>
      <c r="G21" s="150">
        <f t="shared" si="8"/>
        <v>1.2438000000001281E-3</v>
      </c>
      <c r="H21" s="150">
        <f t="shared" si="8"/>
        <v>8.2810273999944783E-4</v>
      </c>
      <c r="I21" s="150">
        <f t="shared" si="8"/>
        <v>6.0725680000039972E-4</v>
      </c>
      <c r="J21" s="179">
        <f t="shared" si="8"/>
        <v>3.4949653000000414E-3</v>
      </c>
      <c r="K21" s="179">
        <f t="shared" si="8"/>
        <v>5.1130539999999502E-3</v>
      </c>
      <c r="L21" s="150">
        <f t="shared" si="8"/>
        <v>7.2842920000002476E-3</v>
      </c>
      <c r="M21" s="150">
        <f t="shared" si="8"/>
        <v>3.1698779999997928E-3</v>
      </c>
      <c r="N21" s="150">
        <f t="shared" si="8"/>
        <v>4.2498241999999742E-3</v>
      </c>
      <c r="O21" s="150">
        <f t="shared" si="8"/>
        <v>2.1229567999991872E-4</v>
      </c>
      <c r="P21" s="150">
        <f t="shared" si="8"/>
        <v>1.1598679999957895E-4</v>
      </c>
      <c r="Q21" s="150">
        <f t="shared" si="8"/>
        <v>3.1221399999559196E-5</v>
      </c>
      <c r="R21" s="150">
        <f t="shared" si="8"/>
        <v>2.6253176000003986E-3</v>
      </c>
      <c r="S21" s="150">
        <f t="shared" si="8"/>
        <v>7.1424213999993214E-4</v>
      </c>
      <c r="T21" s="150">
        <f t="shared" si="8"/>
        <v>4.2746100000012888E-4</v>
      </c>
      <c r="U21" s="150">
        <f t="shared" si="8"/>
        <v>3.8339999997027974E-6</v>
      </c>
      <c r="V21" s="150">
        <f t="shared" si="8"/>
        <v>1.5147469999998719E-4</v>
      </c>
      <c r="W21" s="150">
        <f t="shared" si="8"/>
        <v>1.3293280000015173E-4</v>
      </c>
      <c r="X21" s="150">
        <f t="shared" si="8"/>
        <v>8.2664399999821114E-5</v>
      </c>
      <c r="Y21" s="150">
        <f t="shared" si="8"/>
        <v>1.3206073299998344E-4</v>
      </c>
      <c r="Z21" s="150">
        <f t="shared" si="8"/>
        <v>8.0500000000149896E-5</v>
      </c>
      <c r="AA21" s="150">
        <f t="shared" si="8"/>
        <v>1.17179999999939E-4</v>
      </c>
      <c r="AB21" s="150">
        <f t="shared" si="8"/>
        <v>0</v>
      </c>
      <c r="AC21" s="103"/>
      <c r="AD21" s="149">
        <f t="shared" ref="AD21:BC21" si="9">AD5-SUM(AD6,AD7,AD8,AD9,AD16,AD20)</f>
        <v>0</v>
      </c>
      <c r="AE21" s="150">
        <f t="shared" si="9"/>
        <v>1.2592999999949672E-5</v>
      </c>
      <c r="AF21" s="150">
        <f t="shared" si="9"/>
        <v>1.9110799999999539E-4</v>
      </c>
      <c r="AG21" s="150">
        <f t="shared" si="9"/>
        <v>2.7710200000008456E-4</v>
      </c>
      <c r="AH21" s="150">
        <f t="shared" si="9"/>
        <v>7.0300000000006468E-4</v>
      </c>
      <c r="AI21" s="150">
        <f t="shared" si="9"/>
        <v>4.6399999999985342E-4</v>
      </c>
      <c r="AJ21" s="150">
        <f t="shared" si="9"/>
        <v>3.2799999999999496E-4</v>
      </c>
      <c r="AK21" s="150">
        <f t="shared" si="9"/>
        <v>1.2499999999997513E-3</v>
      </c>
      <c r="AL21" s="150">
        <f t="shared" si="9"/>
        <v>1.9710000000001671E-3</v>
      </c>
      <c r="AM21" s="150">
        <f t="shared" si="9"/>
        <v>2.5620000000001197E-3</v>
      </c>
      <c r="AN21" s="150">
        <f t="shared" si="9"/>
        <v>1.0770000000000501E-3</v>
      </c>
      <c r="AO21" s="150">
        <f t="shared" si="9"/>
        <v>2.0450000000001856E-3</v>
      </c>
      <c r="AP21" s="150">
        <f t="shared" si="9"/>
        <v>2.2800000000000598E-4</v>
      </c>
      <c r="AQ21" s="150">
        <f t="shared" si="9"/>
        <v>1.7799999999990046E-4</v>
      </c>
      <c r="AR21" s="150">
        <f t="shared" si="9"/>
        <v>7.5193999999778605E-5</v>
      </c>
      <c r="AS21" s="150">
        <f t="shared" si="9"/>
        <v>1.4010000000000966E-3</v>
      </c>
      <c r="AT21" s="150">
        <f t="shared" si="9"/>
        <v>2.7199999999993896E-4</v>
      </c>
      <c r="AU21" s="150">
        <f t="shared" si="9"/>
        <v>1.5700000000007375E-4</v>
      </c>
      <c r="AV21" s="150">
        <f t="shared" si="9"/>
        <v>4.9999999999217337E-6</v>
      </c>
      <c r="AW21" s="150">
        <f t="shared" si="9"/>
        <v>3.4923400000019811E-4</v>
      </c>
      <c r="AX21" s="150">
        <f t="shared" si="9"/>
        <v>1.6900000000019677E-4</v>
      </c>
      <c r="AY21" s="150">
        <f t="shared" si="9"/>
        <v>2.2476400000015495E-4</v>
      </c>
      <c r="AZ21" s="150">
        <f t="shared" si="9"/>
        <v>2.6371699999994114E-4</v>
      </c>
      <c r="BA21" s="150">
        <f t="shared" si="9"/>
        <v>2.1599999999988295E-4</v>
      </c>
      <c r="BB21" s="150">
        <f t="shared" si="9"/>
        <v>2.3999999999990695E-4</v>
      </c>
      <c r="BC21" s="151">
        <f t="shared" si="9"/>
        <v>0</v>
      </c>
      <c r="BD21" s="302"/>
    </row>
    <row r="22" spans="2:56" ht="13" thickTop="1">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8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v>1</v>
      </c>
      <c r="B1" s="31"/>
    </row>
    <row r="2" spans="1:56" ht="16" thickTop="1">
      <c r="B2" s="378" t="s">
        <v>44</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1/$A$1*'[1]44104411Imp'!$B$263</f>
        <v>1.3842093999999998</v>
      </c>
      <c r="D5" s="55">
        <f>1/$A$1*'[1]44104411Imp'!$C$263</f>
        <v>1.75563052</v>
      </c>
      <c r="E5" s="55">
        <f>1/$A$1*'[1]44104411Imp'!$D$263</f>
        <v>2.6940255820799996</v>
      </c>
      <c r="F5" s="55">
        <f>1/$A$1*'[1]44104411Imp'!$E$263</f>
        <v>1.8939728138799996</v>
      </c>
      <c r="G5" s="55">
        <f>1/$A$1*'[1]44104411Imp'!$F$263</f>
        <v>1.7095103465999995</v>
      </c>
      <c r="H5" s="55">
        <f>1/$A$1*'[1]44104411Imp'!$G$263</f>
        <v>1.7005818143999998</v>
      </c>
      <c r="I5" s="55">
        <f>1/$A$1*'[1]44104411Imp'!$H$263</f>
        <v>2.0158758650799999</v>
      </c>
      <c r="J5" s="55">
        <f>1/$A$1*'[1]44104411Imp'!$I$263</f>
        <v>1.7484454629599997</v>
      </c>
      <c r="K5" s="55">
        <f>1/$A$1*'[1]44104411Imp'!J$263</f>
        <v>1.8106421941999999</v>
      </c>
      <c r="L5" s="182">
        <f>1/$A$1*'[1]44104411Imp'!K$263</f>
        <v>1.1884130496</v>
      </c>
      <c r="M5" s="55">
        <f>1/$A$1*'[1]44104411Imp'!L$263</f>
        <v>1.4240635777199999</v>
      </c>
      <c r="N5" s="55">
        <f>1/$A$1*'[1]44104411Imp'!M$263</f>
        <v>1.2032837420799998</v>
      </c>
      <c r="O5" s="55">
        <f>1/$A$1*'[1]44104411Imp'!N$263</f>
        <v>1.1707158481199995</v>
      </c>
      <c r="P5" s="55">
        <f>1/$A$1*'[1]44104411Imp'!O$263</f>
        <v>1.3210656121600002</v>
      </c>
      <c r="Q5" s="55">
        <f>1/$A$1*'[1]44104411Imp'!P$263</f>
        <v>1.6662299432799996</v>
      </c>
      <c r="R5" s="55">
        <f>1/$A$1*'[1]44104411Imp'!Q$263</f>
        <v>1.8113608480799996</v>
      </c>
      <c r="S5" s="55">
        <f>1/$A$1*'[1]44104411Imp'!R$263</f>
        <v>1.8466992188399998</v>
      </c>
      <c r="T5" s="55">
        <f>1/$A$1*'[1]44104411Imp'!S$263</f>
        <v>2.2923990949999995</v>
      </c>
      <c r="U5" s="55">
        <f>1/$A$1*'[1]44104411Imp'!T$263</f>
        <v>2.6008371213999997</v>
      </c>
      <c r="V5" s="55">
        <f>1/$A$1*'[1]44104411Imp'!U$263</f>
        <v>2.0484553499600007</v>
      </c>
      <c r="W5" s="55">
        <f>1/$A$1*'[1]44104411Imp'!V$263</f>
        <v>1.8746840363999999</v>
      </c>
      <c r="X5" s="55">
        <f>1/$A$1*'[1]44104411Imp'!W$263</f>
        <v>2.1173847755200006</v>
      </c>
      <c r="Y5" s="55">
        <f>1/$A$1*'[1]44104411Imp'!X$263</f>
        <v>1.9020746902275998</v>
      </c>
      <c r="Z5" s="55">
        <f>1/$A$1*'[1]44104411Imp'!Y$263</f>
        <v>1.9752905199999995</v>
      </c>
      <c r="AA5" s="55">
        <f>1/$A$1*'[1]44104411Imp'!Z$263</f>
        <v>2.2166082679999999</v>
      </c>
      <c r="AB5" s="55">
        <f>1/$A$1*'[1]44104411Imp'!AA$263</f>
        <v>0</v>
      </c>
      <c r="AC5" s="18"/>
      <c r="AD5" s="78">
        <f>1/1000*'[1]44104411Imp'!AB$263</f>
        <v>0.14081699999999997</v>
      </c>
      <c r="AE5" s="77">
        <f>1/1000*'[1]44104411Imp'!AC$263</f>
        <v>0.16226725399999997</v>
      </c>
      <c r="AF5" s="77">
        <f>1/1000*'[1]44104411Imp'!AD$263</f>
        <v>0.25631445300000005</v>
      </c>
      <c r="AG5" s="77">
        <f>1/1000*'[1]44104411Imp'!AE$263</f>
        <v>0.187111315</v>
      </c>
      <c r="AH5" s="77">
        <f>1/1000*'[1]44104411Imp'!AF$263</f>
        <v>0.19438599999999998</v>
      </c>
      <c r="AI5" s="77">
        <f>1/1000*'[1]44104411Imp'!AG$263</f>
        <v>0.20119300000000004</v>
      </c>
      <c r="AJ5" s="77">
        <f>1/1000*'[1]44104411Imp'!AH$263</f>
        <v>0.25296299999999999</v>
      </c>
      <c r="AK5" s="77">
        <f>1/1000*'[1]44104411Imp'!AI$263</f>
        <v>0.24882900000000002</v>
      </c>
      <c r="AL5" s="77">
        <f>1/1000*'[1]44104411Imp'!AJ$263</f>
        <v>0.29401599999999994</v>
      </c>
      <c r="AM5" s="77">
        <f>1/1000*'[1]44104411Imp'!AK$263</f>
        <v>0.16065499999999999</v>
      </c>
      <c r="AN5" s="77">
        <f>1/1000*'[1]44104411Imp'!AL$263</f>
        <v>0.20835000000000001</v>
      </c>
      <c r="AO5" s="77">
        <f>1/1000*'[1]44104411Imp'!AM$263</f>
        <v>0.19955599999999998</v>
      </c>
      <c r="AP5" s="77">
        <f>1/1000*'[1]44104411Imp'!AN$263</f>
        <v>0.189503</v>
      </c>
      <c r="AQ5" s="77">
        <f>1/1000*'[1]44104411Imp'!AO$263</f>
        <v>0.20052400000000004</v>
      </c>
      <c r="AR5" s="77">
        <f>1/1000*'[1]44104411Imp'!AP$263</f>
        <v>0.25620251500000008</v>
      </c>
      <c r="AS5" s="77">
        <f>1/1000*'[1]44104411Imp'!AQ$263</f>
        <v>0.25912200000000007</v>
      </c>
      <c r="AT5" s="77">
        <f>1/1000*'[1]44104411Imp'!AR$263</f>
        <v>0.24914500000000001</v>
      </c>
      <c r="AU5" s="77">
        <f>1/1000*'[1]44104411Imp'!AS$263</f>
        <v>0.33720300000000003</v>
      </c>
      <c r="AV5" s="77">
        <f>1/1000*'[1]44104411Imp'!AT$263</f>
        <v>0.35003800000000002</v>
      </c>
      <c r="AW5" s="77">
        <f>1/1000*'[1]44104411Imp'!AU$263</f>
        <v>0.25014091900000002</v>
      </c>
      <c r="AX5" s="77">
        <f>1/1000*'[1]44104411Imp'!AV$263</f>
        <v>0.22217200000000004</v>
      </c>
      <c r="AY5" s="77">
        <f>1/1000*'[1]44104411Imp'!AW$263</f>
        <v>0.343656236</v>
      </c>
      <c r="AZ5" s="77">
        <f>1/1000*'[1]44104411Imp'!AX$263</f>
        <v>0.31192887399999997</v>
      </c>
      <c r="BA5" s="77">
        <f>1/1000*'[1]44104411Imp'!AY$263</f>
        <v>0.25047900000000001</v>
      </c>
      <c r="BB5" s="77">
        <f>1/1000*'[1]44104411Imp'!AZ$263</f>
        <v>0.27742499999999998</v>
      </c>
      <c r="BC5" s="181">
        <f>1/1000*'[1]44104411Imp'!BA$263</f>
        <v>0</v>
      </c>
      <c r="BD5" s="302"/>
    </row>
    <row r="6" spans="1:56" ht="17.149999999999999" customHeight="1" thickTop="1">
      <c r="B6" s="127" t="s">
        <v>118</v>
      </c>
      <c r="C6" s="128">
        <f>1/$A$1*'[1]44104411Imp'!$B$266</f>
        <v>0</v>
      </c>
      <c r="D6" s="129">
        <f>1/$A$1*'[1]44104411Imp'!$C$266</f>
        <v>0</v>
      </c>
      <c r="E6" s="129">
        <f>1/$A$1*'[1]44104411Imp'!$D$266</f>
        <v>1.6900799999999996E-6</v>
      </c>
      <c r="F6" s="129">
        <f>1/$A$1*'[1]44104411Imp'!$E$266</f>
        <v>1.52072172E-3</v>
      </c>
      <c r="G6" s="129">
        <f>1/$A$1*'[1]44104411Imp'!$F$266</f>
        <v>6.2577395999999989E-4</v>
      </c>
      <c r="H6" s="129">
        <f>1/$A$1*'[1]44104411Imp'!$G$266</f>
        <v>0</v>
      </c>
      <c r="I6" s="129">
        <f>1/$A$1*'[1]44104411Imp'!$H$266</f>
        <v>0</v>
      </c>
      <c r="J6" s="130">
        <f>1/$A$1*'[1]44104411Imp'!$I$266</f>
        <v>0</v>
      </c>
      <c r="K6" s="130">
        <f>1/$A$1*'[1]44104411Imp'!J$266</f>
        <v>3.9448583999999998E-4</v>
      </c>
      <c r="L6" s="130">
        <f>1/$A$1*'[1]44104411Imp'!K$266</f>
        <v>0</v>
      </c>
      <c r="M6" s="129">
        <f>1/$A$1*'[1]44104411Imp'!L$266</f>
        <v>0</v>
      </c>
      <c r="N6" s="129">
        <f>1/$A$1*'[1]44104411Imp'!M$266</f>
        <v>0</v>
      </c>
      <c r="O6" s="129">
        <f>1/$A$1*'[1]44104411Imp'!N$266</f>
        <v>0</v>
      </c>
      <c r="P6" s="129">
        <f>1/$A$1*'[1]44104411Imp'!O$266</f>
        <v>2.52E-9</v>
      </c>
      <c r="Q6" s="129">
        <f>1/$A$1*'[1]44104411Imp'!P$266</f>
        <v>5.2762947999999998E-4</v>
      </c>
      <c r="R6" s="129">
        <f>1/$A$1*'[1]44104411Imp'!Q$266</f>
        <v>0</v>
      </c>
      <c r="S6" s="129">
        <f>1/$A$1*'[1]44104411Imp'!R$266</f>
        <v>0</v>
      </c>
      <c r="T6" s="129">
        <f>1/$A$1*'[1]44104411Imp'!S$266</f>
        <v>0</v>
      </c>
      <c r="U6" s="129">
        <f>1/$A$1*'[1]44104411Imp'!T$266</f>
        <v>0</v>
      </c>
      <c r="V6" s="129">
        <f>1/$A$1*'[1]44104411Imp'!U$266</f>
        <v>1.8324000000000002E-7</v>
      </c>
      <c r="W6" s="129">
        <f>1/$A$1*'[1]44104411Imp'!V$266</f>
        <v>0</v>
      </c>
      <c r="X6" s="129">
        <f>1/$A$1*'[1]44104411Imp'!W$266</f>
        <v>0</v>
      </c>
      <c r="Y6" s="129">
        <f>1/$A$1*'[1]44104411Imp'!X$266</f>
        <v>0</v>
      </c>
      <c r="Z6" s="129">
        <f>1/$A$1*'[1]44104411Imp'!Y$266</f>
        <v>0</v>
      </c>
      <c r="AA6" s="129">
        <f>1/$A$1*'[1]44104411Imp'!Z$266</f>
        <v>0</v>
      </c>
      <c r="AB6" s="129">
        <f>1/$A$1*'[1]44104411Imp'!AA$266</f>
        <v>0</v>
      </c>
      <c r="AC6" s="18"/>
      <c r="AD6" s="132">
        <f>1/1000*'[1]44104411Imp'!AB$266</f>
        <v>0</v>
      </c>
      <c r="AE6" s="129">
        <f>1/1000*'[1]44104411Imp'!AC$266</f>
        <v>0</v>
      </c>
      <c r="AF6" s="129">
        <f>1/1000*'[1]44104411Imp'!AD$266</f>
        <v>1.0164999999999998E-5</v>
      </c>
      <c r="AG6" s="129">
        <f>1/1000*'[1]44104411Imp'!AE$266</f>
        <v>3.2458399999999999E-4</v>
      </c>
      <c r="AH6" s="129">
        <f>1/1000*'[1]44104411Imp'!AF$266</f>
        <v>2.0000000000000001E-4</v>
      </c>
      <c r="AI6" s="129">
        <f>1/1000*'[1]44104411Imp'!AG$266</f>
        <v>0</v>
      </c>
      <c r="AJ6" s="129">
        <f>1/1000*'[1]44104411Imp'!AH$266</f>
        <v>0</v>
      </c>
      <c r="AK6" s="129">
        <f>1/1000*'[1]44104411Imp'!AI$266</f>
        <v>0</v>
      </c>
      <c r="AL6" s="129">
        <f>1/1000*'[1]44104411Imp'!AJ$266</f>
        <v>5.8000000000000007E-5</v>
      </c>
      <c r="AM6" s="129">
        <f>1/1000*'[1]44104411Imp'!AK$266</f>
        <v>0</v>
      </c>
      <c r="AN6" s="129">
        <f>1/1000*'[1]44104411Imp'!AL$266</f>
        <v>0</v>
      </c>
      <c r="AO6" s="129">
        <f>1/1000*'[1]44104411Imp'!AM$266</f>
        <v>0</v>
      </c>
      <c r="AP6" s="129">
        <f>1/1000*'[1]44104411Imp'!AN$266</f>
        <v>0</v>
      </c>
      <c r="AQ6" s="129">
        <f>1/1000*'[1]44104411Imp'!AO$266</f>
        <v>0</v>
      </c>
      <c r="AR6" s="129">
        <f>1/1000*'[1]44104411Imp'!AP$266</f>
        <v>8.2109999999999985E-5</v>
      </c>
      <c r="AS6" s="129">
        <f>1/1000*'[1]44104411Imp'!AQ$266</f>
        <v>0</v>
      </c>
      <c r="AT6" s="129">
        <f>1/1000*'[1]44104411Imp'!AR$266</f>
        <v>0</v>
      </c>
      <c r="AU6" s="129">
        <f>1/1000*'[1]44104411Imp'!AS$266</f>
        <v>0</v>
      </c>
      <c r="AV6" s="129">
        <f>1/1000*'[1]44104411Imp'!AT$266</f>
        <v>0</v>
      </c>
      <c r="AW6" s="129">
        <f>1/1000*'[1]44104411Imp'!AU$266</f>
        <v>7.1E-8</v>
      </c>
      <c r="AX6" s="129">
        <f>1/1000*'[1]44104411Imp'!AV$266</f>
        <v>0</v>
      </c>
      <c r="AY6" s="129">
        <f>1/1000*'[1]44104411Imp'!AW$266</f>
        <v>0</v>
      </c>
      <c r="AZ6" s="129">
        <f>1/1000*'[1]44104411Imp'!AX$266</f>
        <v>0</v>
      </c>
      <c r="BA6" s="129">
        <f>1/1000*'[1]44104411Imp'!AY$266</f>
        <v>0</v>
      </c>
      <c r="BB6" s="129">
        <f>1/1000*'[1]44104411Imp'!AZ$266</f>
        <v>0</v>
      </c>
      <c r="BC6" s="133">
        <f>1/1000*'[1]44104411Imp'!BA$266</f>
        <v>0</v>
      </c>
      <c r="BD6" s="302"/>
    </row>
    <row r="7" spans="1:56" ht="17.149999999999999" customHeight="1">
      <c r="B7" s="16" t="s">
        <v>94</v>
      </c>
      <c r="C7" s="30">
        <f>1/$A$1*'[1]44104411Imp'!$B$268</f>
        <v>0.11684651999999998</v>
      </c>
      <c r="D7" s="32">
        <f>1/$A$1*'[1]44104411Imp'!$C$268</f>
        <v>6.9776840000000007E-2</v>
      </c>
      <c r="E7" s="32">
        <f>1/$A$1*'[1]44104411Imp'!$D$268</f>
        <v>0.12130747691999998</v>
      </c>
      <c r="F7" s="32">
        <f>1/$A$1*'[1]44104411Imp'!$E$268</f>
        <v>0.13036195535999998</v>
      </c>
      <c r="G7" s="32">
        <f>1/$A$1*'[1]44104411Imp'!$F$268</f>
        <v>5.9009847679999991E-2</v>
      </c>
      <c r="H7" s="32">
        <f>1/$A$1*'[1]44104411Imp'!$G$268</f>
        <v>5.2952625039999993E-2</v>
      </c>
      <c r="I7" s="32">
        <f>1/$A$1*'[1]44104411Imp'!$H$268</f>
        <v>5.3771637359999999E-2</v>
      </c>
      <c r="J7" s="36">
        <f>1/$A$1*'[1]44104411Imp'!$I$268</f>
        <v>0.16403539655999999</v>
      </c>
      <c r="K7" s="36">
        <f>1/$A$1*'[1]44104411Imp'!J$268</f>
        <v>0.12925551127999996</v>
      </c>
      <c r="L7" s="36">
        <f>1/$A$1*'[1]44104411Imp'!K$268</f>
        <v>6.9211659159999994E-2</v>
      </c>
      <c r="M7" s="32">
        <f>1/$A$1*'[1]44104411Imp'!L$268</f>
        <v>8.0913685999999985E-2</v>
      </c>
      <c r="N7" s="32">
        <f>1/$A$1*'[1]44104411Imp'!M$268</f>
        <v>9.3060219279999995E-2</v>
      </c>
      <c r="O7" s="32">
        <f>1/$A$1*'[1]44104411Imp'!N$268</f>
        <v>7.0228377239999987E-2</v>
      </c>
      <c r="P7" s="32">
        <f>1/$A$1*'[1]44104411Imp'!O$268</f>
        <v>4.4958686359999993E-2</v>
      </c>
      <c r="Q7" s="32">
        <f>1/$A$1*'[1]44104411Imp'!P$268</f>
        <v>9.5094910959999987E-2</v>
      </c>
      <c r="R7" s="32">
        <f>1/$A$1*'[1]44104411Imp'!Q$268</f>
        <v>0.10333547055999998</v>
      </c>
      <c r="S7" s="32">
        <f>1/$A$1*'[1]44104411Imp'!R$268</f>
        <v>0.10721542551999996</v>
      </c>
      <c r="T7" s="32">
        <f>1/$A$1*'[1]44104411Imp'!S$268</f>
        <v>7.7563667159999988E-2</v>
      </c>
      <c r="U7" s="32">
        <f>1/$A$1*'[1]44104411Imp'!T$268</f>
        <v>6.525280915999998E-2</v>
      </c>
      <c r="V7" s="32">
        <f>1/$A$1*'[1]44104411Imp'!U$268</f>
        <v>6.5216745453333322E-2</v>
      </c>
      <c r="W7" s="32">
        <f>1/$A$1*'[1]44104411Imp'!V$268</f>
        <v>3.8617654319999993E-2</v>
      </c>
      <c r="X7" s="32">
        <f>1/$A$1*'[1]44104411Imp'!W$268</f>
        <v>5.7452928399999992E-3</v>
      </c>
      <c r="Y7" s="32">
        <f>1/$A$1*'[1]44104411Imp'!X$268</f>
        <v>2.1283339610399998E-3</v>
      </c>
      <c r="Z7" s="32">
        <f>1/$A$1*'[1]44104411Imp'!Y$268</f>
        <v>1.2232919999999996E-2</v>
      </c>
      <c r="AA7" s="32">
        <f>1/$A$1*'[1]44104411Imp'!Z$268</f>
        <v>2.5438279999999997E-3</v>
      </c>
      <c r="AB7" s="32">
        <f>1/$A$1*'[1]44104411Imp'!AA$268</f>
        <v>0</v>
      </c>
      <c r="AC7" s="18"/>
      <c r="AD7" s="308">
        <f>1/1000*'[1]44104411Imp'!AB$268</f>
        <v>1.3311E-2</v>
      </c>
      <c r="AE7" s="32">
        <f>1/1000*'[1]44104411Imp'!AC$268</f>
        <v>7.9788909999999984E-3</v>
      </c>
      <c r="AF7" s="32">
        <f>1/1000*'[1]44104411Imp'!AD$268</f>
        <v>1.3242534E-2</v>
      </c>
      <c r="AG7" s="32">
        <f>1/1000*'[1]44104411Imp'!AE$268</f>
        <v>1.2849181999999999E-2</v>
      </c>
      <c r="AH7" s="32">
        <f>1/1000*'[1]44104411Imp'!AF$268</f>
        <v>6.8910000000000004E-3</v>
      </c>
      <c r="AI7" s="32">
        <f>1/1000*'[1]44104411Imp'!AG$268</f>
        <v>7.6209999999999993E-3</v>
      </c>
      <c r="AJ7" s="32">
        <f>1/1000*'[1]44104411Imp'!AH$268</f>
        <v>1.0571000000000001E-2</v>
      </c>
      <c r="AK7" s="32">
        <f>1/1000*'[1]44104411Imp'!AI$268</f>
        <v>2.7280000000000006E-2</v>
      </c>
      <c r="AL7" s="32">
        <f>1/1000*'[1]44104411Imp'!AJ$268</f>
        <v>2.4094000000000001E-2</v>
      </c>
      <c r="AM7" s="32">
        <f>1/1000*'[1]44104411Imp'!AK$268</f>
        <v>1.2268000000000001E-2</v>
      </c>
      <c r="AN7" s="32">
        <f>1/1000*'[1]44104411Imp'!AL$268</f>
        <v>1.9092000000000001E-2</v>
      </c>
      <c r="AO7" s="32">
        <f>1/1000*'[1]44104411Imp'!AM$268</f>
        <v>1.9951E-2</v>
      </c>
      <c r="AP7" s="32">
        <f>1/1000*'[1]44104411Imp'!AN$268</f>
        <v>1.6299000000000001E-2</v>
      </c>
      <c r="AQ7" s="32">
        <f>1/1000*'[1]44104411Imp'!AO$268</f>
        <v>1.2695E-2</v>
      </c>
      <c r="AR7" s="32">
        <f>1/1000*'[1]44104411Imp'!AP$268</f>
        <v>2.0848135E-2</v>
      </c>
      <c r="AS7" s="32">
        <f>1/1000*'[1]44104411Imp'!AQ$268</f>
        <v>1.9244000000000001E-2</v>
      </c>
      <c r="AT7" s="32">
        <f>1/1000*'[1]44104411Imp'!AR$268</f>
        <v>2.1722999999999999E-2</v>
      </c>
      <c r="AU7" s="32">
        <f>1/1000*'[1]44104411Imp'!AS$268</f>
        <v>1.9768000000000001E-2</v>
      </c>
      <c r="AV7" s="32">
        <f>1/1000*'[1]44104411Imp'!AT$268</f>
        <v>1.9233E-2</v>
      </c>
      <c r="AW7" s="32">
        <f>1/1000*'[1]44104411Imp'!AU$268</f>
        <v>1.3750589000000001E-2</v>
      </c>
      <c r="AX7" s="32">
        <f>1/1000*'[1]44104411Imp'!AV$268</f>
        <v>9.0840000000000001E-3</v>
      </c>
      <c r="AY7" s="32">
        <f>1/1000*'[1]44104411Imp'!AW$268</f>
        <v>2.664638E-3</v>
      </c>
      <c r="AZ7" s="32">
        <f>1/1000*'[1]44104411Imp'!AX$268</f>
        <v>8.7309200000000001E-4</v>
      </c>
      <c r="BA7" s="32">
        <f>1/1000*'[1]44104411Imp'!AY$268</f>
        <v>3.7160000000000001E-3</v>
      </c>
      <c r="BB7" s="32">
        <f>1/1000*'[1]44104411Imp'!AZ$268</f>
        <v>1.1360000000000001E-3</v>
      </c>
      <c r="BC7" s="59">
        <f>1/1000*'[1]44104411Imp'!BA$268</f>
        <v>0</v>
      </c>
      <c r="BD7" s="302"/>
    </row>
    <row r="8" spans="1:56">
      <c r="B8" s="5" t="s">
        <v>95</v>
      </c>
      <c r="C8" s="48">
        <f>1/$A$1*'[1]44104411Imp'!$B$39</f>
        <v>9.8027159999999988E-2</v>
      </c>
      <c r="D8" s="11">
        <f>1/$A$1*'[1]44104411Imp'!$C$39</f>
        <v>6.0276440000000001E-2</v>
      </c>
      <c r="E8" s="11">
        <f>1/$A$1*'[1]44104411Imp'!$D$39</f>
        <v>9.7140283799999977E-2</v>
      </c>
      <c r="F8" s="11">
        <f>1/$A$1*'[1]44104411Imp'!$E$39</f>
        <v>0.11755138639999999</v>
      </c>
      <c r="G8" s="11">
        <f>1/$A$1*'[1]44104411Imp'!$F$39</f>
        <v>3.5880768279999996E-2</v>
      </c>
      <c r="H8" s="11">
        <f>1/$A$1*'[1]44104411Imp'!$G$39</f>
        <v>2.1825947640000003E-2</v>
      </c>
      <c r="I8" s="11">
        <f>1/$A$1*'[1]44104411Imp'!$H$39</f>
        <v>5.0031040639999996E-2</v>
      </c>
      <c r="J8" s="40">
        <f>1/$A$1*'[1]44104411Imp'!$I$39</f>
        <v>0.13711311599999998</v>
      </c>
      <c r="K8" s="40">
        <f>1/$A$1*'[1]44104411Imp'!J$39</f>
        <v>7.741350427999999E-2</v>
      </c>
      <c r="L8" s="40">
        <f>1/$A$1*'[1]44104411Imp'!K$39</f>
        <v>6.283317011999999E-2</v>
      </c>
      <c r="M8" s="11">
        <f>1/$A$1*'[1]44104411Imp'!L$39</f>
        <v>5.8299109679999996E-2</v>
      </c>
      <c r="N8" s="11">
        <f>1/$A$1*'[1]44104411Imp'!M$39</f>
        <v>3.9869492879999996E-2</v>
      </c>
      <c r="O8" s="11">
        <f>1/$A$1*'[1]44104411Imp'!N$39</f>
        <v>4.1236745759999992E-2</v>
      </c>
      <c r="P8" s="11">
        <f>1/$A$1*'[1]44104411Imp'!O$39</f>
        <v>3.5552816879999991E-2</v>
      </c>
      <c r="Q8" s="11">
        <f>1/$A$1*'[1]44104411Imp'!P$39</f>
        <v>5.3950868719999989E-2</v>
      </c>
      <c r="R8" s="11">
        <f>1/$A$1*'[1]44104411Imp'!Q$39</f>
        <v>5.7421247799999998E-2</v>
      </c>
      <c r="S8" s="11">
        <f>1/$A$1*'[1]44104411Imp'!R$39</f>
        <v>6.9503986999999975E-2</v>
      </c>
      <c r="T8" s="11">
        <f>1/$A$1*'[1]44104411Imp'!S$39</f>
        <v>5.7792466479999985E-2</v>
      </c>
      <c r="U8" s="11">
        <f>1/$A$1*'[1]44104411Imp'!T$39</f>
        <v>4.5855381879999983E-2</v>
      </c>
      <c r="V8" s="11">
        <f>1/$A$1*'[1]44104411Imp'!U$39</f>
        <v>6.1419462919999994E-2</v>
      </c>
      <c r="W8" s="11">
        <f>1/$A$1*'[1]44104411Imp'!V$39</f>
        <v>3.4874353079999997E-2</v>
      </c>
      <c r="X8" s="11">
        <f>1/$A$1*'[1]44104411Imp'!W$39</f>
        <v>4.8435755199999989E-3</v>
      </c>
      <c r="Y8" s="11">
        <f>1/$A$1*'[1]44104411Imp'!X$39</f>
        <v>1.5305555999999996E-3</v>
      </c>
      <c r="Z8" s="11">
        <f>1/$A$1*'[1]44104411Imp'!Y$39</f>
        <v>1.1545183999999997E-2</v>
      </c>
      <c r="AA8" s="11">
        <f>1/$A$1*'[1]44104411Imp'!Z$39</f>
        <v>1.7528279999999997E-3</v>
      </c>
      <c r="AB8" s="11">
        <f>1/$A$1*'[1]44104411Imp'!AA$39</f>
        <v>0</v>
      </c>
      <c r="AC8" s="18"/>
      <c r="AD8" s="309">
        <f>1/1000*'[1]44104411Imp'!AB$39</f>
        <v>1.1449000000000001E-2</v>
      </c>
      <c r="AE8" s="11">
        <f>1/1000*'[1]44104411Imp'!AC$39</f>
        <v>6.3145349999999996E-3</v>
      </c>
      <c r="AF8" s="11">
        <f>1/1000*'[1]44104411Imp'!AD$39</f>
        <v>9.7610009999999983E-3</v>
      </c>
      <c r="AG8" s="11">
        <f>1/1000*'[1]44104411Imp'!AE$39</f>
        <v>1.1334865E-2</v>
      </c>
      <c r="AH8" s="11">
        <f>1/1000*'[1]44104411Imp'!AF$39</f>
        <v>4.3840000000000007E-3</v>
      </c>
      <c r="AI8" s="11">
        <f>1/1000*'[1]44104411Imp'!AG$39</f>
        <v>4.385E-3</v>
      </c>
      <c r="AJ8" s="11">
        <f>1/1000*'[1]44104411Imp'!AH$39</f>
        <v>9.384E-3</v>
      </c>
      <c r="AK8" s="11">
        <f>1/1000*'[1]44104411Imp'!AI$39</f>
        <v>2.2134000000000004E-2</v>
      </c>
      <c r="AL8" s="11">
        <f>1/1000*'[1]44104411Imp'!AJ$39</f>
        <v>1.3692000000000001E-2</v>
      </c>
      <c r="AM8" s="11">
        <f>1/1000*'[1]44104411Imp'!AK$39</f>
        <v>1.0610000000000001E-2</v>
      </c>
      <c r="AN8" s="11">
        <f>1/1000*'[1]44104411Imp'!AL$39</f>
        <v>1.3142000000000001E-2</v>
      </c>
      <c r="AO8" s="11">
        <f>1/1000*'[1]44104411Imp'!AM$39</f>
        <v>8.7060000000000019E-3</v>
      </c>
      <c r="AP8" s="11">
        <f>1/1000*'[1]44104411Imp'!AN$39</f>
        <v>9.5109999999999986E-3</v>
      </c>
      <c r="AQ8" s="11">
        <f>1/1000*'[1]44104411Imp'!AO$39</f>
        <v>9.980000000000001E-3</v>
      </c>
      <c r="AR8" s="11">
        <f>1/1000*'[1]44104411Imp'!AP$39</f>
        <v>1.1603462E-2</v>
      </c>
      <c r="AS8" s="11">
        <f>1/1000*'[1]44104411Imp'!AQ$39</f>
        <v>1.0750000000000003E-2</v>
      </c>
      <c r="AT8" s="11">
        <f>1/1000*'[1]44104411Imp'!AR$39</f>
        <v>1.4191E-2</v>
      </c>
      <c r="AU8" s="11">
        <f>1/1000*'[1]44104411Imp'!AS$39</f>
        <v>1.3856E-2</v>
      </c>
      <c r="AV8" s="11">
        <f>1/1000*'[1]44104411Imp'!AT$39</f>
        <v>1.3310000000000001E-2</v>
      </c>
      <c r="AW8" s="11">
        <f>1/1000*'[1]44104411Imp'!AU$39</f>
        <v>1.2203993000000002E-2</v>
      </c>
      <c r="AX8" s="11">
        <f>1/1000*'[1]44104411Imp'!AV$39</f>
        <v>7.3199999999999993E-3</v>
      </c>
      <c r="AY8" s="11">
        <f>1/1000*'[1]44104411Imp'!AW$39</f>
        <v>1.8998689999999998E-3</v>
      </c>
      <c r="AZ8" s="11">
        <f>1/1000*'[1]44104411Imp'!AX$39</f>
        <v>5.8687899999999989E-4</v>
      </c>
      <c r="BA8" s="11">
        <f>1/1000*'[1]44104411Imp'!AY$39</f>
        <v>3.2160000000000001E-3</v>
      </c>
      <c r="BB8" s="11">
        <f>1/1000*'[1]44104411Imp'!AZ$39</f>
        <v>6.5500000000000009E-4</v>
      </c>
      <c r="BC8" s="10">
        <f>1/1000*'[1]44104411Imp'!BA$39</f>
        <v>0</v>
      </c>
      <c r="BD8" s="302"/>
    </row>
    <row r="9" spans="1:56">
      <c r="B9" s="5" t="s">
        <v>38</v>
      </c>
      <c r="C9" s="48">
        <f>1/$A$1*'[1]44104411Imp'!$B$147</f>
        <v>0</v>
      </c>
      <c r="D9" s="11">
        <f>1/$A$1*'[1]44104411Imp'!$C$147</f>
        <v>0</v>
      </c>
      <c r="E9" s="11">
        <f>1/$A$1*'[1]44104411Imp'!$D$147</f>
        <v>0</v>
      </c>
      <c r="F9" s="11">
        <f>1/$A$1*'[1]44104411Imp'!$E$147</f>
        <v>0</v>
      </c>
      <c r="G9" s="11">
        <f>1/$A$1*'[1]44104411Imp'!$F$147</f>
        <v>0</v>
      </c>
      <c r="H9" s="11">
        <f>1/$A$1*'[1]44104411Imp'!$G$147</f>
        <v>0</v>
      </c>
      <c r="I9" s="11">
        <f>1/$A$1*'[1]44104411Imp'!$H$147</f>
        <v>0</v>
      </c>
      <c r="J9" s="40">
        <f>1/$A$1*'[1]44104411Imp'!$I$147</f>
        <v>0</v>
      </c>
      <c r="K9" s="40">
        <f>1/$A$1*'[1]44104411Imp'!J$147</f>
        <v>1.5119999999999996E-8</v>
      </c>
      <c r="L9" s="40">
        <f>1/$A$1*'[1]44104411Imp'!K$147</f>
        <v>0</v>
      </c>
      <c r="M9" s="11">
        <f>1/$A$1*'[1]44104411Imp'!L$147</f>
        <v>0</v>
      </c>
      <c r="N9" s="11">
        <f>1/$A$1*'[1]44104411Imp'!M$147</f>
        <v>0</v>
      </c>
      <c r="O9" s="11">
        <f>1/$A$1*'[1]44104411Imp'!N$147</f>
        <v>0</v>
      </c>
      <c r="P9" s="11">
        <f>1/$A$1*'[1]44104411Imp'!O$147</f>
        <v>0</v>
      </c>
      <c r="Q9" s="11">
        <f>1/$A$1*'[1]44104411Imp'!P$147</f>
        <v>0</v>
      </c>
      <c r="R9" s="11">
        <f>1/$A$1*'[1]44104411Imp'!Q$147</f>
        <v>5.8799999999999997E-8</v>
      </c>
      <c r="S9" s="11">
        <f>1/$A$1*'[1]44104411Imp'!R$147</f>
        <v>6.3000000000000008E-8</v>
      </c>
      <c r="T9" s="11">
        <f>1/$A$1*'[1]44104411Imp'!S$147</f>
        <v>0</v>
      </c>
      <c r="U9" s="11">
        <f>1/$A$1*'[1]44104411Imp'!T$147</f>
        <v>0</v>
      </c>
      <c r="V9" s="11">
        <f>1/$A$1*'[1]44104411Imp'!U$147</f>
        <v>7.5599999999999995E-9</v>
      </c>
      <c r="W9" s="11">
        <f>1/$A$1*'[1]44104411Imp'!V$147</f>
        <v>0</v>
      </c>
      <c r="X9" s="11">
        <f>1/$A$1*'[1]44104411Imp'!W$147</f>
        <v>0</v>
      </c>
      <c r="Y9" s="11">
        <f>1/$A$1*'[1]44104411Imp'!X$147</f>
        <v>0</v>
      </c>
      <c r="Z9" s="11">
        <f>1/$A$1*'[1]44104411Imp'!Y$147</f>
        <v>0</v>
      </c>
      <c r="AA9" s="11">
        <f>1/$A$1*'[1]44104411Imp'!Z$147</f>
        <v>0</v>
      </c>
      <c r="AB9" s="11">
        <f>1/$A$1*'[1]44104411Imp'!AA$147</f>
        <v>0</v>
      </c>
      <c r="AC9" s="18"/>
      <c r="AD9" s="309">
        <f>1/1000*'[1]44104411Imp'!AB$147</f>
        <v>0</v>
      </c>
      <c r="AE9" s="11">
        <f>1/1000*'[1]44104411Imp'!AC$147</f>
        <v>0</v>
      </c>
      <c r="AF9" s="11">
        <f>1/1000*'[1]44104411Imp'!AD$147</f>
        <v>0</v>
      </c>
      <c r="AG9" s="11">
        <f>1/1000*'[1]44104411Imp'!AE$147</f>
        <v>0</v>
      </c>
      <c r="AH9" s="11">
        <f>1/1000*'[1]44104411Imp'!AF$147</f>
        <v>0</v>
      </c>
      <c r="AI9" s="11">
        <f>1/1000*'[1]44104411Imp'!AG$147</f>
        <v>0</v>
      </c>
      <c r="AJ9" s="11">
        <f>1/1000*'[1]44104411Imp'!AH$147</f>
        <v>0</v>
      </c>
      <c r="AK9" s="11">
        <f>1/1000*'[1]44104411Imp'!AI$147</f>
        <v>0</v>
      </c>
      <c r="AL9" s="11">
        <f>1/1000*'[1]44104411Imp'!AJ$147</f>
        <v>0</v>
      </c>
      <c r="AM9" s="11">
        <f>1/1000*'[1]44104411Imp'!AK$147</f>
        <v>0</v>
      </c>
      <c r="AN9" s="11">
        <f>1/1000*'[1]44104411Imp'!AL$147</f>
        <v>0</v>
      </c>
      <c r="AO9" s="11">
        <f>1/1000*'[1]44104411Imp'!AM$147</f>
        <v>0</v>
      </c>
      <c r="AP9" s="11">
        <f>1/1000*'[1]44104411Imp'!AN$147</f>
        <v>0</v>
      </c>
      <c r="AQ9" s="11">
        <f>1/1000*'[1]44104411Imp'!AO$147</f>
        <v>0</v>
      </c>
      <c r="AR9" s="11">
        <f>1/1000*'[1]44104411Imp'!AP$147</f>
        <v>0</v>
      </c>
      <c r="AS9" s="11">
        <f>1/1000*'[1]44104411Imp'!AQ$147</f>
        <v>0</v>
      </c>
      <c r="AT9" s="11">
        <f>1/1000*'[1]44104411Imp'!AR$147</f>
        <v>0</v>
      </c>
      <c r="AU9" s="11">
        <f>1/1000*'[1]44104411Imp'!AS$147</f>
        <v>0</v>
      </c>
      <c r="AV9" s="11">
        <f>1/1000*'[1]44104411Imp'!AT$147</f>
        <v>0</v>
      </c>
      <c r="AW9" s="11">
        <f>1/1000*'[1]44104411Imp'!AU$147</f>
        <v>2.4E-8</v>
      </c>
      <c r="AX9" s="11">
        <f>1/1000*'[1]44104411Imp'!AV$147</f>
        <v>0</v>
      </c>
      <c r="AY9" s="11">
        <f>1/1000*'[1]44104411Imp'!AW$147</f>
        <v>0</v>
      </c>
      <c r="AZ9" s="11">
        <f>1/1000*'[1]44104411Imp'!AX$147</f>
        <v>0</v>
      </c>
      <c r="BA9" s="11">
        <f>1/1000*'[1]44104411Imp'!AY$147</f>
        <v>0</v>
      </c>
      <c r="BB9" s="11">
        <f>1/1000*'[1]44104411Imp'!AZ$147</f>
        <v>0</v>
      </c>
      <c r="BC9" s="10">
        <f>1/1000*'[1]44104411Imp'!BA$147</f>
        <v>0</v>
      </c>
      <c r="BD9" s="302"/>
    </row>
    <row r="10" spans="1:56">
      <c r="B10" s="5" t="s">
        <v>96</v>
      </c>
      <c r="C10" s="48">
        <f>1/$A$1*'[1]44104411Imp'!$B$247</f>
        <v>1.881936E-2</v>
      </c>
      <c r="D10" s="11">
        <f>1/$A$1*'[1]44104411Imp'!$C$247</f>
        <v>9.5003999999999991E-3</v>
      </c>
      <c r="E10" s="11">
        <f>1/$A$1*'[1]44104411Imp'!$D$247</f>
        <v>2.416719312E-2</v>
      </c>
      <c r="F10" s="11">
        <f>1/$A$1*'[1]44104411Imp'!$E$247</f>
        <v>1.2810568959999999E-2</v>
      </c>
      <c r="G10" s="11">
        <f>1/$A$1*'[1]44104411Imp'!$F$247</f>
        <v>2.3129079399999999E-2</v>
      </c>
      <c r="H10" s="11">
        <f>1/$A$1*'[1]44104411Imp'!$G$247</f>
        <v>3.112667739999999E-2</v>
      </c>
      <c r="I10" s="11">
        <f>1/$A$1*'[1]44104411Imp'!$H$247</f>
        <v>3.7405967199999998E-3</v>
      </c>
      <c r="J10" s="40">
        <f>1/$A$1*'[1]44104411Imp'!$I$247</f>
        <v>2.6922280559999998E-2</v>
      </c>
      <c r="K10" s="40">
        <f>1/$A$1*'[1]44104411Imp'!J$247</f>
        <v>5.184199187999998E-2</v>
      </c>
      <c r="L10" s="40">
        <f>1/$A$1*'[1]44104411Imp'!K$247</f>
        <v>6.3784890399999983E-3</v>
      </c>
      <c r="M10" s="11">
        <f>1/$A$1*'[1]44104411Imp'!L$247</f>
        <v>2.2614576319999996E-2</v>
      </c>
      <c r="N10" s="11">
        <f>1/$A$1*'[1]44104411Imp'!M$247</f>
        <v>5.3190726399999999E-2</v>
      </c>
      <c r="O10" s="11">
        <f>1/$A$1*'[1]44104411Imp'!N$247</f>
        <v>2.8991631479999995E-2</v>
      </c>
      <c r="P10" s="11">
        <f>1/$A$1*'[1]44104411Imp'!O$247</f>
        <v>9.4058694800000005E-3</v>
      </c>
      <c r="Q10" s="11">
        <f>1/$A$1*'[1]44104411Imp'!P$247</f>
        <v>4.1144042239999998E-2</v>
      </c>
      <c r="R10" s="11">
        <f>1/$A$1*'[1]44104411Imp'!Q$247</f>
        <v>4.5914163959999983E-2</v>
      </c>
      <c r="S10" s="11">
        <f>1/$A$1*'[1]44104411Imp'!R$247</f>
        <v>3.7711375519999993E-2</v>
      </c>
      <c r="T10" s="11">
        <f>1/$A$1*'[1]44104411Imp'!S$247</f>
        <v>1.977120068E-2</v>
      </c>
      <c r="U10" s="11">
        <f>1/$A$1*'[1]44104411Imp'!T$247</f>
        <v>1.9397427280000001E-2</v>
      </c>
      <c r="V10" s="11">
        <f>1/$A$1*'[1]44104411Imp'!U$247</f>
        <v>3.7972749733333334E-3</v>
      </c>
      <c r="W10" s="11">
        <f>1/$A$1*'[1]44104411Imp'!V$247</f>
        <v>3.7433012399999991E-3</v>
      </c>
      <c r="X10" s="11">
        <f>1/$A$1*'[1]44104411Imp'!W$247</f>
        <v>9.0171732000000004E-4</v>
      </c>
      <c r="Y10" s="11">
        <f>1/$A$1*'[1]44104411Imp'!X$247</f>
        <v>5.9777836103999996E-4</v>
      </c>
      <c r="Z10" s="11">
        <f>1/$A$1*'[1]44104411Imp'!Y$247</f>
        <v>6.8773599999999988E-4</v>
      </c>
      <c r="AA10" s="11">
        <f>1/$A$1*'[1]44104411Imp'!Z$247</f>
        <v>7.9099999999999982E-4</v>
      </c>
      <c r="AB10" s="11">
        <f>1/$A$1*'[1]44104411Imp'!AA$247</f>
        <v>0</v>
      </c>
      <c r="AC10" s="18"/>
      <c r="AD10" s="309">
        <f>1/1000*'[1]44104411Imp'!AB$247</f>
        <v>1.8620000000000002E-3</v>
      </c>
      <c r="AE10" s="11">
        <f>1/1000*'[1]44104411Imp'!AC$247</f>
        <v>1.6643560000000001E-3</v>
      </c>
      <c r="AF10" s="11">
        <f>1/1000*'[1]44104411Imp'!AD$247</f>
        <v>3.4815329999999998E-3</v>
      </c>
      <c r="AG10" s="11">
        <f>1/1000*'[1]44104411Imp'!AE$247</f>
        <v>1.5143170000000001E-3</v>
      </c>
      <c r="AH10" s="11">
        <f>1/1000*'[1]44104411Imp'!AF$247</f>
        <v>2.5070000000000001E-3</v>
      </c>
      <c r="AI10" s="11">
        <f>1/1000*'[1]44104411Imp'!AG$247</f>
        <v>3.2359999999999997E-3</v>
      </c>
      <c r="AJ10" s="11">
        <f>1/1000*'[1]44104411Imp'!AH$247</f>
        <v>1.1870000000000001E-3</v>
      </c>
      <c r="AK10" s="11">
        <f>1/1000*'[1]44104411Imp'!AI$247</f>
        <v>5.1460000000000004E-3</v>
      </c>
      <c r="AL10" s="11">
        <f>1/1000*'[1]44104411Imp'!AJ$247</f>
        <v>1.0402E-2</v>
      </c>
      <c r="AM10" s="11">
        <f>1/1000*'[1]44104411Imp'!AK$247</f>
        <v>1.6580000000000002E-3</v>
      </c>
      <c r="AN10" s="11">
        <f>1/1000*'[1]44104411Imp'!AL$247</f>
        <v>5.9500000000000004E-3</v>
      </c>
      <c r="AO10" s="11">
        <f>1/1000*'[1]44104411Imp'!AM$247</f>
        <v>1.1245000000000002E-2</v>
      </c>
      <c r="AP10" s="11">
        <f>1/1000*'[1]44104411Imp'!AN$247</f>
        <v>6.7880000000000006E-3</v>
      </c>
      <c r="AQ10" s="11">
        <f>1/1000*'[1]44104411Imp'!AO$247</f>
        <v>2.715E-3</v>
      </c>
      <c r="AR10" s="11">
        <f>1/1000*'[1]44104411Imp'!AP$247</f>
        <v>9.2446730000000001E-3</v>
      </c>
      <c r="AS10" s="11">
        <f>1/1000*'[1]44104411Imp'!AQ$247</f>
        <v>8.4939999999999998E-3</v>
      </c>
      <c r="AT10" s="11">
        <f>1/1000*'[1]44104411Imp'!AR$247</f>
        <v>7.5320000000000005E-3</v>
      </c>
      <c r="AU10" s="11">
        <f>1/1000*'[1]44104411Imp'!AS$247</f>
        <v>5.9119999999999997E-3</v>
      </c>
      <c r="AV10" s="11">
        <f>1/1000*'[1]44104411Imp'!AT$247</f>
        <v>5.9230000000000003E-3</v>
      </c>
      <c r="AW10" s="11">
        <f>1/1000*'[1]44104411Imp'!AU$247</f>
        <v>1.546572E-3</v>
      </c>
      <c r="AX10" s="11">
        <f>1/1000*'[1]44104411Imp'!AV$247</f>
        <v>1.7639999999999999E-3</v>
      </c>
      <c r="AY10" s="11">
        <f>1/1000*'[1]44104411Imp'!AW$247</f>
        <v>7.64769E-4</v>
      </c>
      <c r="AZ10" s="11">
        <f>1/1000*'[1]44104411Imp'!AX$247</f>
        <v>2.8621300000000001E-4</v>
      </c>
      <c r="BA10" s="11">
        <f>1/1000*'[1]44104411Imp'!AY$247</f>
        <v>5.0000000000000001E-4</v>
      </c>
      <c r="BB10" s="11">
        <f>1/1000*'[1]44104411Imp'!AZ$247</f>
        <v>4.8099999999999998E-4</v>
      </c>
      <c r="BC10" s="10">
        <f>1/1000*'[1]44104411Imp'!BA$247</f>
        <v>0</v>
      </c>
      <c r="BD10" s="302"/>
    </row>
    <row r="11" spans="1:56" ht="17.149999999999999" customHeight="1">
      <c r="B11" s="9" t="s">
        <v>93</v>
      </c>
      <c r="C11" s="51">
        <f>1/$A$1*'[1]44104411Imp'!$B$269</f>
        <v>3.6405880000000002E-2</v>
      </c>
      <c r="D11" s="26">
        <f>1/$A$1*'[1]44104411Imp'!$C$269</f>
        <v>4.5854199999999991E-2</v>
      </c>
      <c r="E11" s="26">
        <f>1/$A$1*'[1]44104411Imp'!$D$269</f>
        <v>0.21239458827999996</v>
      </c>
      <c r="F11" s="26">
        <f>1/$A$1*'[1]44104411Imp'!$E$269</f>
        <v>0.30598731016000003</v>
      </c>
      <c r="G11" s="26">
        <f>1/$A$1*'[1]44104411Imp'!$F$269</f>
        <v>0.22260231784000001</v>
      </c>
      <c r="H11" s="26">
        <f>1/$A$1*'[1]44104411Imp'!$G$269</f>
        <v>3.215351944E-2</v>
      </c>
      <c r="I11" s="26">
        <f>1/$A$1*'[1]44104411Imp'!$H$269</f>
        <v>1.4309075479999997E-2</v>
      </c>
      <c r="J11" s="46">
        <f>1/$A$1*'[1]44104411Imp'!$I$269</f>
        <v>2.7468223999999996E-3</v>
      </c>
      <c r="K11" s="46">
        <f>1/$A$1*'[1]44104411Imp'!J$269</f>
        <v>2.2867326719999997E-2</v>
      </c>
      <c r="L11" s="46">
        <f>1/$A$1*'[1]44104411Imp'!K$269</f>
        <v>1.4966697199999999E-3</v>
      </c>
      <c r="M11" s="26">
        <f>1/$A$1*'[1]44104411Imp'!L$269</f>
        <v>8.9113038000000009E-3</v>
      </c>
      <c r="N11" s="26">
        <f>1/$A$1*'[1]44104411Imp'!M$269</f>
        <v>6.0535272000000005E-3</v>
      </c>
      <c r="O11" s="26">
        <f>1/$A$1*'[1]44104411Imp'!N$269</f>
        <v>9.8790985999999987E-3</v>
      </c>
      <c r="P11" s="26">
        <f>1/$A$1*'[1]44104411Imp'!O$269</f>
        <v>2.3268983360000002E-2</v>
      </c>
      <c r="Q11" s="26">
        <f>1/$A$1*'[1]44104411Imp'!P$269</f>
        <v>1.4356934199999997E-2</v>
      </c>
      <c r="R11" s="26">
        <f>1/$A$1*'[1]44104411Imp'!Q$269</f>
        <v>1.3575141719999999E-2</v>
      </c>
      <c r="S11" s="26">
        <f>1/$A$1*'[1]44104411Imp'!R$269</f>
        <v>2.4412660160000002E-2</v>
      </c>
      <c r="T11" s="26">
        <f>1/$A$1*'[1]44104411Imp'!S$269</f>
        <v>0.16204719803999998</v>
      </c>
      <c r="U11" s="26">
        <f>1/$A$1*'[1]44104411Imp'!T$269</f>
        <v>0.12958138591999999</v>
      </c>
      <c r="V11" s="26">
        <f>1/$A$1*'[1]44104411Imp'!U$269</f>
        <v>2.748319812E-2</v>
      </c>
      <c r="W11" s="26">
        <f>1/$A$1*'[1]44104411Imp'!V$269</f>
        <v>2.8268568719999998E-2</v>
      </c>
      <c r="X11" s="26">
        <f>1/$A$1*'[1]44104411Imp'!W$269</f>
        <v>1.5132245239999998E-2</v>
      </c>
      <c r="Y11" s="26">
        <f>1/$A$1*'[1]44104411Imp'!X$269</f>
        <v>2.2401624391999997E-2</v>
      </c>
      <c r="Z11" s="26">
        <f>1/$A$1*'[1]44104411Imp'!Y$269</f>
        <v>5.4211639999999983E-3</v>
      </c>
      <c r="AA11" s="26">
        <f>1/$A$1*'[1]44104411Imp'!Z$269</f>
        <v>1.5390815999999995E-2</v>
      </c>
      <c r="AB11" s="26">
        <f>1/$A$1*'[1]44104411Imp'!AA$269</f>
        <v>0</v>
      </c>
      <c r="AC11" s="18"/>
      <c r="AD11" s="68">
        <f>1/1000*'[1]44104411Imp'!AB$269</f>
        <v>3.8520000000000004E-3</v>
      </c>
      <c r="AE11" s="26">
        <f>1/1000*'[1]44104411Imp'!AC$269</f>
        <v>4.1193879999999999E-3</v>
      </c>
      <c r="AF11" s="26">
        <f>1/1000*'[1]44104411Imp'!AD$269</f>
        <v>2.0096566999999996E-2</v>
      </c>
      <c r="AG11" s="26">
        <f>1/1000*'[1]44104411Imp'!AE$269</f>
        <v>2.7909047999999999E-2</v>
      </c>
      <c r="AH11" s="26">
        <f>1/1000*'[1]44104411Imp'!AF$269</f>
        <v>2.4916000000000001E-2</v>
      </c>
      <c r="AI11" s="26">
        <f>1/1000*'[1]44104411Imp'!AG$269</f>
        <v>5.6420000000000012E-3</v>
      </c>
      <c r="AJ11" s="26">
        <f>1/1000*'[1]44104411Imp'!AH$269</f>
        <v>2.5740000000000003E-3</v>
      </c>
      <c r="AK11" s="26">
        <f>1/1000*'[1]44104411Imp'!AI$269</f>
        <v>5.1800000000000001E-4</v>
      </c>
      <c r="AL11" s="26">
        <f>1/1000*'[1]44104411Imp'!AJ$269</f>
        <v>3.7229999999999997E-3</v>
      </c>
      <c r="AM11" s="26">
        <f>1/1000*'[1]44104411Imp'!AK$269</f>
        <v>2.61E-4</v>
      </c>
      <c r="AN11" s="26">
        <f>1/1000*'[1]44104411Imp'!AL$269</f>
        <v>1.4469999999999999E-3</v>
      </c>
      <c r="AO11" s="26">
        <f>1/1000*'[1]44104411Imp'!AM$269</f>
        <v>9.4300000000000004E-4</v>
      </c>
      <c r="AP11" s="26">
        <f>1/1000*'[1]44104411Imp'!AN$269</f>
        <v>1.951E-3</v>
      </c>
      <c r="AQ11" s="26">
        <f>1/1000*'[1]44104411Imp'!AO$269</f>
        <v>5.391E-3</v>
      </c>
      <c r="AR11" s="26">
        <f>1/1000*'[1]44104411Imp'!AP$269</f>
        <v>2.7449459999999998E-3</v>
      </c>
      <c r="AS11" s="26">
        <f>1/1000*'[1]44104411Imp'!AQ$269</f>
        <v>2.3969999999999998E-3</v>
      </c>
      <c r="AT11" s="26">
        <f>1/1000*'[1]44104411Imp'!AR$269</f>
        <v>3.4290000000000002E-3</v>
      </c>
      <c r="AU11" s="26">
        <f>1/1000*'[1]44104411Imp'!AS$269</f>
        <v>2.3661000000000001E-2</v>
      </c>
      <c r="AV11" s="26">
        <f>1/1000*'[1]44104411Imp'!AT$269</f>
        <v>1.8561000000000001E-2</v>
      </c>
      <c r="AW11" s="26">
        <f>1/1000*'[1]44104411Imp'!AU$269</f>
        <v>3.9388019999999999E-3</v>
      </c>
      <c r="AX11" s="26">
        <f>1/1000*'[1]44104411Imp'!AV$269</f>
        <v>4.1229999999999999E-3</v>
      </c>
      <c r="AY11" s="26">
        <f>1/1000*'[1]44104411Imp'!AW$269</f>
        <v>4.3002789999999997E-3</v>
      </c>
      <c r="AZ11" s="26">
        <f>1/1000*'[1]44104411Imp'!AX$269</f>
        <v>6.6142129999999999E-3</v>
      </c>
      <c r="BA11" s="26">
        <f>1/1000*'[1]44104411Imp'!AY$269</f>
        <v>1.1980000000000001E-3</v>
      </c>
      <c r="BB11" s="26">
        <f>1/1000*'[1]44104411Imp'!AZ$269</f>
        <v>3.8349999999999999E-3</v>
      </c>
      <c r="BC11" s="27">
        <f>1/1000*'[1]44104411Imp'!BA$269</f>
        <v>0</v>
      </c>
      <c r="BD11" s="302"/>
    </row>
    <row r="12" spans="1:56">
      <c r="B12" s="5" t="s">
        <v>78</v>
      </c>
      <c r="C12" s="48">
        <f>1/$A$1*'[1]44104411Imp'!$B$12</f>
        <v>0</v>
      </c>
      <c r="D12" s="11">
        <f>1/$A$1*'[1]44104411Imp'!$C$12</f>
        <v>0</v>
      </c>
      <c r="E12" s="11">
        <f>1/$A$1*'[1]44104411Imp'!$D$12</f>
        <v>4.8756334759999992E-2</v>
      </c>
      <c r="F12" s="11">
        <f>1/$A$1*'[1]44104411Imp'!$E$12</f>
        <v>9.8384868959999996E-2</v>
      </c>
      <c r="G12" s="11">
        <f>1/$A$1*'[1]44104411Imp'!$F$12</f>
        <v>5.1163451359999994E-2</v>
      </c>
      <c r="H12" s="11">
        <f>1/$A$1*'[1]44104411Imp'!$G$12</f>
        <v>3.5293053599999994E-3</v>
      </c>
      <c r="I12" s="11">
        <f>1/$A$1*'[1]44104411Imp'!$H$12</f>
        <v>1.74436416E-3</v>
      </c>
      <c r="J12" s="40">
        <f>1/$A$1*'[1]44104411Imp'!$I$12</f>
        <v>0</v>
      </c>
      <c r="K12" s="40">
        <f>1/$A$1*'[1]44104411Imp'!J$12</f>
        <v>6.9787267199999999E-3</v>
      </c>
      <c r="L12" s="40">
        <f>1/$A$1*'[1]44104411Imp'!K$12</f>
        <v>0</v>
      </c>
      <c r="M12" s="11">
        <f>1/$A$1*'[1]44104411Imp'!L$12</f>
        <v>2.6511811200000002E-3</v>
      </c>
      <c r="N12" s="11">
        <f>1/$A$1*'[1]44104411Imp'!M$12</f>
        <v>2.8778148000000001E-4</v>
      </c>
      <c r="O12" s="11">
        <f>1/$A$1*'[1]44104411Imp'!N$12</f>
        <v>0</v>
      </c>
      <c r="P12" s="11">
        <f>1/$A$1*'[1]44104411Imp'!O$12</f>
        <v>0</v>
      </c>
      <c r="Q12" s="11">
        <f>1/$A$1*'[1]44104411Imp'!P$12</f>
        <v>0</v>
      </c>
      <c r="R12" s="11">
        <f>1/$A$1*'[1]44104411Imp'!Q$12</f>
        <v>0</v>
      </c>
      <c r="S12" s="11">
        <f>1/$A$1*'[1]44104411Imp'!R$12</f>
        <v>0</v>
      </c>
      <c r="T12" s="11">
        <f>1/$A$1*'[1]44104411Imp'!S$12</f>
        <v>0</v>
      </c>
      <c r="U12" s="11">
        <f>1/$A$1*'[1]44104411Imp'!T$12</f>
        <v>0</v>
      </c>
      <c r="V12" s="11">
        <f>1/$A$1*'[1]44104411Imp'!U$12</f>
        <v>0</v>
      </c>
      <c r="W12" s="11">
        <f>1/$A$1*'[1]44104411Imp'!V$12</f>
        <v>0</v>
      </c>
      <c r="X12" s="11">
        <f>1/$A$1*'[1]44104411Imp'!W$12</f>
        <v>0</v>
      </c>
      <c r="Y12" s="11">
        <f>1/$A$1*'[1]44104411Imp'!X$12</f>
        <v>0</v>
      </c>
      <c r="Z12" s="11">
        <f>1/$A$1*'[1]44104411Imp'!Y$12</f>
        <v>0</v>
      </c>
      <c r="AA12" s="11">
        <f>1/$A$1*'[1]44104411Imp'!Z$12</f>
        <v>0</v>
      </c>
      <c r="AB12" s="11">
        <f>1/$A$1*'[1]44104411Imp'!AA$12</f>
        <v>0</v>
      </c>
      <c r="AC12" s="18"/>
      <c r="AD12" s="309">
        <f>1/1000*'[1]44104411Imp'!AB$12</f>
        <v>0</v>
      </c>
      <c r="AE12" s="11">
        <f>1/1000*'[1]44104411Imp'!AC$12</f>
        <v>0</v>
      </c>
      <c r="AF12" s="11">
        <f>1/1000*'[1]44104411Imp'!AD$12</f>
        <v>4.3336339999999994E-3</v>
      </c>
      <c r="AG12" s="11">
        <f>1/1000*'[1]44104411Imp'!AE$12</f>
        <v>8.6657750000000006E-3</v>
      </c>
      <c r="AH12" s="11">
        <f>1/1000*'[1]44104411Imp'!AF$12</f>
        <v>5.1280000000000006E-3</v>
      </c>
      <c r="AI12" s="11">
        <f>1/1000*'[1]44104411Imp'!AG$12</f>
        <v>4.1100000000000002E-4</v>
      </c>
      <c r="AJ12" s="11">
        <f>1/1000*'[1]44104411Imp'!AH$12</f>
        <v>2.02E-4</v>
      </c>
      <c r="AK12" s="11">
        <f>1/1000*'[1]44104411Imp'!AI$12</f>
        <v>0</v>
      </c>
      <c r="AL12" s="11">
        <f>1/1000*'[1]44104411Imp'!AJ$12</f>
        <v>1.057E-3</v>
      </c>
      <c r="AM12" s="11">
        <f>1/1000*'[1]44104411Imp'!AK$12</f>
        <v>0</v>
      </c>
      <c r="AN12" s="11">
        <f>1/1000*'[1]44104411Imp'!AL$12</f>
        <v>3.7600000000000003E-4</v>
      </c>
      <c r="AO12" s="11">
        <f>1/1000*'[1]44104411Imp'!AM$12</f>
        <v>4.4999999999999996E-5</v>
      </c>
      <c r="AP12" s="11">
        <f>1/1000*'[1]44104411Imp'!AN$12</f>
        <v>0</v>
      </c>
      <c r="AQ12" s="11">
        <f>1/1000*'[1]44104411Imp'!AO$12</f>
        <v>0</v>
      </c>
      <c r="AR12" s="11">
        <f>1/1000*'[1]44104411Imp'!AP$12</f>
        <v>0</v>
      </c>
      <c r="AS12" s="11">
        <f>1/1000*'[1]44104411Imp'!AQ$12</f>
        <v>0</v>
      </c>
      <c r="AT12" s="11">
        <f>1/1000*'[1]44104411Imp'!AR$12</f>
        <v>0</v>
      </c>
      <c r="AU12" s="11">
        <f>1/1000*'[1]44104411Imp'!AS$12</f>
        <v>0</v>
      </c>
      <c r="AV12" s="11">
        <f>1/1000*'[1]44104411Imp'!AT$12</f>
        <v>0</v>
      </c>
      <c r="AW12" s="11">
        <f>1/1000*'[1]44104411Imp'!AU$12</f>
        <v>0</v>
      </c>
      <c r="AX12" s="11">
        <f>1/1000*'[1]44104411Imp'!AV$12</f>
        <v>0</v>
      </c>
      <c r="AY12" s="11">
        <f>1/1000*'[1]44104411Imp'!AW$12</f>
        <v>0</v>
      </c>
      <c r="AZ12" s="11">
        <f>1/1000*'[1]44104411Imp'!AX$12</f>
        <v>0</v>
      </c>
      <c r="BA12" s="11">
        <f>1/1000*'[1]44104411Imp'!AY$12</f>
        <v>0</v>
      </c>
      <c r="BB12" s="11">
        <f>1/1000*'[1]44104411Imp'!AZ$12</f>
        <v>0</v>
      </c>
      <c r="BC12" s="10">
        <f>1/1000*'[1]44104411Imp'!BA$12</f>
        <v>0</v>
      </c>
      <c r="BD12" s="302"/>
    </row>
    <row r="13" spans="1:56">
      <c r="B13" s="5" t="s">
        <v>31</v>
      </c>
      <c r="C13" s="48">
        <f>1/$A$1*'[1]44104411Imp'!$B$31</f>
        <v>0</v>
      </c>
      <c r="D13" s="11">
        <f>1/$A$1*'[1]44104411Imp'!$C$31</f>
        <v>0</v>
      </c>
      <c r="E13" s="11">
        <f>1/$A$1*'[1]44104411Imp'!$D$31</f>
        <v>5.7448279559999996E-2</v>
      </c>
      <c r="F13" s="11">
        <f>1/$A$1*'[1]44104411Imp'!$E$31</f>
        <v>8.6334964800000011E-2</v>
      </c>
      <c r="G13" s="11">
        <f>1/$A$1*'[1]44104411Imp'!$F$31</f>
        <v>8.451813888000001E-2</v>
      </c>
      <c r="H13" s="11">
        <f>1/$A$1*'[1]44104411Imp'!$G$31</f>
        <v>6.0558598800000002E-3</v>
      </c>
      <c r="I13" s="11">
        <f>1/$A$1*'[1]44104411Imp'!$H$31</f>
        <v>3.8122831599999994E-3</v>
      </c>
      <c r="J13" s="40">
        <f>1/$A$1*'[1]44104411Imp'!$I$31</f>
        <v>1.3452636399999996E-3</v>
      </c>
      <c r="K13" s="40">
        <f>1/$A$1*'[1]44104411Imp'!J$31</f>
        <v>0</v>
      </c>
      <c r="L13" s="40">
        <f>1/$A$1*'[1]44104411Imp'!K$31</f>
        <v>9.7523131999999971E-4</v>
      </c>
      <c r="M13" s="11">
        <f>1/$A$1*'[1]44104411Imp'!L$31</f>
        <v>1.5091999999999998E-3</v>
      </c>
      <c r="N13" s="11">
        <f>1/$A$1*'[1]44104411Imp'!M$31</f>
        <v>7.2584400000000001E-6</v>
      </c>
      <c r="O13" s="11">
        <f>1/$A$1*'[1]44104411Imp'!N$31</f>
        <v>7.4140231199999991E-3</v>
      </c>
      <c r="P13" s="11">
        <f>1/$A$1*'[1]44104411Imp'!O$31</f>
        <v>2.3143123639999999E-2</v>
      </c>
      <c r="Q13" s="11">
        <f>1/$A$1*'[1]44104411Imp'!P$31</f>
        <v>5.5178611599999991E-3</v>
      </c>
      <c r="R13" s="11">
        <f>1/$A$1*'[1]44104411Imp'!Q$31</f>
        <v>1.0532118519999998E-2</v>
      </c>
      <c r="S13" s="11">
        <f>1/$A$1*'[1]44104411Imp'!R$31</f>
        <v>2.113412756E-2</v>
      </c>
      <c r="T13" s="11">
        <f>1/$A$1*'[1]44104411Imp'!S$31</f>
        <v>0.11706869271999998</v>
      </c>
      <c r="U13" s="11">
        <f>1/$A$1*'[1]44104411Imp'!T$31</f>
        <v>0.10274195511999998</v>
      </c>
      <c r="V13" s="11">
        <f>1/$A$1*'[1]44104411Imp'!U$31</f>
        <v>1.707206172E-2</v>
      </c>
      <c r="W13" s="11">
        <f>1/$A$1*'[1]44104411Imp'!V$31</f>
        <v>9.6423034399999996E-3</v>
      </c>
      <c r="X13" s="11">
        <f>1/$A$1*'[1]44104411Imp'!W$31</f>
        <v>3.7967204799999998E-3</v>
      </c>
      <c r="Y13" s="11">
        <f>1/$A$1*'[1]44104411Imp'!X$31</f>
        <v>6.6912051919999988E-3</v>
      </c>
      <c r="Z13" s="11">
        <f>1/$A$1*'[1]44104411Imp'!Y$31</f>
        <v>9.7607999999999983E-4</v>
      </c>
      <c r="AA13" s="11">
        <f>1/$A$1*'[1]44104411Imp'!Z$31</f>
        <v>1.2290319999999995E-3</v>
      </c>
      <c r="AB13" s="11">
        <f>1/$A$1*'[1]44104411Imp'!AA$31</f>
        <v>0</v>
      </c>
      <c r="AC13" s="4"/>
      <c r="AD13" s="309">
        <f>1/1000*'[1]44104411Imp'!AB$31</f>
        <v>0</v>
      </c>
      <c r="AE13" s="11">
        <f>1/1000*'[1]44104411Imp'!AC$31</f>
        <v>0</v>
      </c>
      <c r="AF13" s="11">
        <f>1/1000*'[1]44104411Imp'!AD$31</f>
        <v>5.6638870000000003E-3</v>
      </c>
      <c r="AG13" s="11">
        <f>1/1000*'[1]44104411Imp'!AE$31</f>
        <v>8.1593599999999992E-3</v>
      </c>
      <c r="AH13" s="11">
        <f>1/1000*'[1]44104411Imp'!AF$31</f>
        <v>9.5420000000000001E-3</v>
      </c>
      <c r="AI13" s="11">
        <f>1/1000*'[1]44104411Imp'!AG$31</f>
        <v>1.0850000000000002E-3</v>
      </c>
      <c r="AJ13" s="11">
        <f>1/1000*'[1]44104411Imp'!AH$31</f>
        <v>7.6400000000000014E-4</v>
      </c>
      <c r="AK13" s="11">
        <f>1/1000*'[1]44104411Imp'!AI$31</f>
        <v>2.43E-4</v>
      </c>
      <c r="AL13" s="11">
        <f>1/1000*'[1]44104411Imp'!AJ$31</f>
        <v>0</v>
      </c>
      <c r="AM13" s="11">
        <f>1/1000*'[1]44104411Imp'!AK$31</f>
        <v>1.7200000000000001E-4</v>
      </c>
      <c r="AN13" s="11">
        <f>1/1000*'[1]44104411Imp'!AL$31</f>
        <v>2.6400000000000002E-4</v>
      </c>
      <c r="AO13" s="11">
        <f>1/1000*'[1]44104411Imp'!AM$31</f>
        <v>1.9999999999999999E-6</v>
      </c>
      <c r="AP13" s="11">
        <f>1/1000*'[1]44104411Imp'!AN$31</f>
        <v>1.49E-3</v>
      </c>
      <c r="AQ13" s="11">
        <f>1/1000*'[1]44104411Imp'!AO$31</f>
        <v>5.3160000000000004E-3</v>
      </c>
      <c r="AR13" s="11">
        <f>1/1000*'[1]44104411Imp'!AP$31</f>
        <v>1.1191769999999998E-3</v>
      </c>
      <c r="AS13" s="11">
        <f>1/1000*'[1]44104411Imp'!AQ$31</f>
        <v>1.848E-3</v>
      </c>
      <c r="AT13" s="11">
        <f>1/1000*'[1]44104411Imp'!AR$31</f>
        <v>2.9710000000000001E-3</v>
      </c>
      <c r="AU13" s="11">
        <f>1/1000*'[1]44104411Imp'!AS$31</f>
        <v>1.5421000000000001E-2</v>
      </c>
      <c r="AV13" s="11">
        <f>1/1000*'[1]44104411Imp'!AT$31</f>
        <v>1.3881000000000001E-2</v>
      </c>
      <c r="AW13" s="11">
        <f>1/1000*'[1]44104411Imp'!AU$31</f>
        <v>2.3244179999999995E-3</v>
      </c>
      <c r="AX13" s="11">
        <f>1/1000*'[1]44104411Imp'!AV$31</f>
        <v>1.2610000000000002E-3</v>
      </c>
      <c r="AY13" s="11">
        <f>1/1000*'[1]44104411Imp'!AW$31</f>
        <v>1.18951E-3</v>
      </c>
      <c r="AZ13" s="11">
        <f>1/1000*'[1]44104411Imp'!AX$31</f>
        <v>2.0507480000000002E-3</v>
      </c>
      <c r="BA13" s="11">
        <f>1/1000*'[1]44104411Imp'!AY$31</f>
        <v>2.2000000000000001E-4</v>
      </c>
      <c r="BB13" s="11">
        <f>1/1000*'[1]44104411Imp'!AZ$31</f>
        <v>2.9999999999999997E-4</v>
      </c>
      <c r="BC13" s="10">
        <f>1/1000*'[1]44104411Imp'!BA$31</f>
        <v>0</v>
      </c>
      <c r="BD13" s="302"/>
    </row>
    <row r="14" spans="1:56">
      <c r="B14" s="5" t="s">
        <v>34</v>
      </c>
      <c r="C14" s="48">
        <f>1/$A$1*'[1]44104411Imp'!$B$46</f>
        <v>3.6405880000000002E-2</v>
      </c>
      <c r="D14" s="11">
        <f>1/$A$1*'[1]44104411Imp'!$C$46</f>
        <v>4.5854199999999991E-2</v>
      </c>
      <c r="E14" s="11">
        <f>1/$A$1*'[1]44104411Imp'!$D$46</f>
        <v>8.3180488999999996E-2</v>
      </c>
      <c r="F14" s="11">
        <f>1/$A$1*'[1]44104411Imp'!$E$46</f>
        <v>7.3273857159999997E-2</v>
      </c>
      <c r="G14" s="11">
        <f>1/$A$1*'[1]44104411Imp'!$F$46</f>
        <v>6.7276272279999993E-2</v>
      </c>
      <c r="H14" s="11">
        <f>1/$A$1*'[1]44104411Imp'!$G$46</f>
        <v>2.2568354199999998E-2</v>
      </c>
      <c r="I14" s="11">
        <f>1/$A$1*'[1]44104411Imp'!$H$46</f>
        <v>7.1269601199999994E-3</v>
      </c>
      <c r="J14" s="40">
        <f>1/$A$1*'[1]44104411Imp'!$I$46</f>
        <v>1.4015587599999998E-3</v>
      </c>
      <c r="K14" s="40">
        <f>1/$A$1*'[1]44104411Imp'!J$46</f>
        <v>1.5888599999999999E-2</v>
      </c>
      <c r="L14" s="40">
        <f>1/$A$1*'[1]44104411Imp'!K$46</f>
        <v>4.7549376000000006E-4</v>
      </c>
      <c r="M14" s="11">
        <f>1/$A$1*'[1]44104411Imp'!L$46</f>
        <v>4.7483679599999995E-3</v>
      </c>
      <c r="N14" s="11">
        <f>1/$A$1*'[1]44104411Imp'!M$46</f>
        <v>5.7584872800000002E-3</v>
      </c>
      <c r="O14" s="11">
        <f>1/$A$1*'[1]44104411Imp'!N$46</f>
        <v>2.3854700799999995E-3</v>
      </c>
      <c r="P14" s="11">
        <f>1/$A$1*'[1]44104411Imp'!O$46</f>
        <v>1.1909212E-4</v>
      </c>
      <c r="Q14" s="11">
        <f>1/$A$1*'[1]44104411Imp'!P$46</f>
        <v>8.8390730399999992E-3</v>
      </c>
      <c r="R14" s="11">
        <f>1/$A$1*'[1]44104411Imp'!Q$46</f>
        <v>3.0332231999999999E-3</v>
      </c>
      <c r="S14" s="11">
        <f>1/$A$1*'[1]44104411Imp'!R$46</f>
        <v>3.2785250399999994E-3</v>
      </c>
      <c r="T14" s="11">
        <f>1/$A$1*'[1]44104411Imp'!S$46</f>
        <v>4.4978505319999994E-2</v>
      </c>
      <c r="U14" s="11">
        <f>1/$A$1*'[1]44104411Imp'!T$46</f>
        <v>2.6839430800000001E-2</v>
      </c>
      <c r="V14" s="11">
        <f>1/$A$1*'[1]44104411Imp'!U$46</f>
        <v>1.04111364E-2</v>
      </c>
      <c r="W14" s="11">
        <f>1/$A$1*'[1]44104411Imp'!V$46</f>
        <v>1.8626265279999998E-2</v>
      </c>
      <c r="X14" s="11">
        <f>1/$A$1*'[1]44104411Imp'!W$46</f>
        <v>1.1335524759999998E-2</v>
      </c>
      <c r="Y14" s="11">
        <f>1/$A$1*'[1]44104411Imp'!X$46</f>
        <v>1.5710419199999999E-2</v>
      </c>
      <c r="Z14" s="11">
        <f>1/$A$1*'[1]44104411Imp'!Y$46</f>
        <v>4.4450839999999985E-3</v>
      </c>
      <c r="AA14" s="11">
        <f>1/$A$1*'[1]44104411Imp'!Z$46</f>
        <v>1.4161783999999995E-2</v>
      </c>
      <c r="AB14" s="11">
        <f>1/$A$1*'[1]44104411Imp'!AA$46</f>
        <v>0</v>
      </c>
      <c r="AC14" s="4"/>
      <c r="AD14" s="309">
        <f>1/1000*'[1]44104411Imp'!AB$46</f>
        <v>3.8520000000000004E-3</v>
      </c>
      <c r="AE14" s="11">
        <f>1/1000*'[1]44104411Imp'!AC$46</f>
        <v>4.1193879999999999E-3</v>
      </c>
      <c r="AF14" s="11">
        <f>1/1000*'[1]44104411Imp'!AD$46</f>
        <v>8.0546069999999984E-3</v>
      </c>
      <c r="AG14" s="11">
        <f>1/1000*'[1]44104411Imp'!AE$46</f>
        <v>7.0558790000000001E-3</v>
      </c>
      <c r="AH14" s="11">
        <f>1/1000*'[1]44104411Imp'!AF$46</f>
        <v>8.346000000000001E-3</v>
      </c>
      <c r="AI14" s="11">
        <f>1/1000*'[1]44104411Imp'!AG$46</f>
        <v>4.1460000000000012E-3</v>
      </c>
      <c r="AJ14" s="11">
        <f>1/1000*'[1]44104411Imp'!AH$46</f>
        <v>1.4E-3</v>
      </c>
      <c r="AK14" s="11">
        <f>1/1000*'[1]44104411Imp'!AI$46</f>
        <v>2.7500000000000002E-4</v>
      </c>
      <c r="AL14" s="11">
        <f>1/1000*'[1]44104411Imp'!AJ$46</f>
        <v>2.666E-3</v>
      </c>
      <c r="AM14" s="11">
        <f>1/1000*'[1]44104411Imp'!AK$46</f>
        <v>7.4999999999999993E-5</v>
      </c>
      <c r="AN14" s="11">
        <f>1/1000*'[1]44104411Imp'!AL$46</f>
        <v>8.0000000000000004E-4</v>
      </c>
      <c r="AO14" s="11">
        <f>1/1000*'[1]44104411Imp'!AM$46</f>
        <v>8.9599999999999999E-4</v>
      </c>
      <c r="AP14" s="11">
        <f>1/1000*'[1]44104411Imp'!AN$46</f>
        <v>3.7500000000000001E-4</v>
      </c>
      <c r="AQ14" s="11">
        <f>1/1000*'[1]44104411Imp'!AO$46</f>
        <v>2.3E-5</v>
      </c>
      <c r="AR14" s="11">
        <f>1/1000*'[1]44104411Imp'!AP$46</f>
        <v>1.625769E-3</v>
      </c>
      <c r="AS14" s="11">
        <f>1/1000*'[1]44104411Imp'!AQ$46</f>
        <v>5.0799999999999999E-4</v>
      </c>
      <c r="AT14" s="11">
        <f>1/1000*'[1]44104411Imp'!AR$46</f>
        <v>4.5800000000000002E-4</v>
      </c>
      <c r="AU14" s="11">
        <f>1/1000*'[1]44104411Imp'!AS$46</f>
        <v>8.2400000000000008E-3</v>
      </c>
      <c r="AV14" s="11">
        <f>1/1000*'[1]44104411Imp'!AT$46</f>
        <v>4.6800000000000001E-3</v>
      </c>
      <c r="AW14" s="11">
        <f>1/1000*'[1]44104411Imp'!AU$46</f>
        <v>1.614384E-3</v>
      </c>
      <c r="AX14" s="11">
        <f>1/1000*'[1]44104411Imp'!AV$46</f>
        <v>2.862E-3</v>
      </c>
      <c r="AY14" s="11">
        <f>1/1000*'[1]44104411Imp'!AW$46</f>
        <v>3.1107689999999998E-3</v>
      </c>
      <c r="AZ14" s="11">
        <f>1/1000*'[1]44104411Imp'!AX$46</f>
        <v>4.5634650000000001E-3</v>
      </c>
      <c r="BA14" s="11">
        <f>1/1000*'[1]44104411Imp'!AY$46</f>
        <v>9.7799999999999992E-4</v>
      </c>
      <c r="BB14" s="11">
        <f>1/1000*'[1]44104411Imp'!AZ$46</f>
        <v>3.5350000000000004E-3</v>
      </c>
      <c r="BC14" s="10">
        <f>1/1000*'[1]44104411Imp'!BA$46</f>
        <v>0</v>
      </c>
      <c r="BD14" s="302"/>
    </row>
    <row r="15" spans="1:56">
      <c r="B15" s="5" t="s">
        <v>79</v>
      </c>
      <c r="C15" s="48">
        <f>1/$A$1*'[1]44104411Imp'!$B$252</f>
        <v>0</v>
      </c>
      <c r="D15" s="11">
        <f>1/$A$1*'[1]44104411Imp'!$C$252</f>
        <v>0</v>
      </c>
      <c r="E15" s="11">
        <f>1/$A$1*'[1]44104411Imp'!$D$252</f>
        <v>2.296602E-2</v>
      </c>
      <c r="F15" s="11">
        <f>1/$A$1*'[1]44104411Imp'!$E$252</f>
        <v>4.799361924E-2</v>
      </c>
      <c r="G15" s="11">
        <f>1/$A$1*'[1]44104411Imp'!$F$252</f>
        <v>1.5551126639999998E-2</v>
      </c>
      <c r="H15" s="11">
        <f>1/$A$1*'[1]44104411Imp'!$G$252</f>
        <v>0</v>
      </c>
      <c r="I15" s="11">
        <f>1/$A$1*'[1]44104411Imp'!$H$252</f>
        <v>1.62546804E-3</v>
      </c>
      <c r="J15" s="40">
        <f>1/$A$1*'[1]44104411Imp'!$I$252</f>
        <v>0</v>
      </c>
      <c r="K15" s="40">
        <f>1/$A$1*'[1]44104411Imp'!J$252</f>
        <v>0</v>
      </c>
      <c r="L15" s="40">
        <f>1/$A$1*'[1]44104411Imp'!K$252</f>
        <v>0</v>
      </c>
      <c r="M15" s="11">
        <f>1/$A$1*'[1]44104411Imp'!L$252</f>
        <v>0</v>
      </c>
      <c r="N15" s="11">
        <f>1/$A$1*'[1]44104411Imp'!M$252</f>
        <v>0</v>
      </c>
      <c r="O15" s="11">
        <f>1/$A$1*'[1]44104411Imp'!N$252</f>
        <v>0</v>
      </c>
      <c r="P15" s="11">
        <f>1/$A$1*'[1]44104411Imp'!O$252</f>
        <v>0</v>
      </c>
      <c r="Q15" s="11">
        <f>1/$A$1*'[1]44104411Imp'!P$252</f>
        <v>0</v>
      </c>
      <c r="R15" s="11">
        <f>1/$A$1*'[1]44104411Imp'!Q$252</f>
        <v>0</v>
      </c>
      <c r="S15" s="11">
        <f>1/$A$1*'[1]44104411Imp'!R$252</f>
        <v>0</v>
      </c>
      <c r="T15" s="11">
        <f>1/$A$1*'[1]44104411Imp'!S$252</f>
        <v>0</v>
      </c>
      <c r="U15" s="11">
        <f>1/$A$1*'[1]44104411Imp'!T$252</f>
        <v>0</v>
      </c>
      <c r="V15" s="11">
        <f>1/$A$1*'[1]44104411Imp'!U$252</f>
        <v>0</v>
      </c>
      <c r="W15" s="11">
        <f>1/$A$1*'[1]44104411Imp'!V$252</f>
        <v>0</v>
      </c>
      <c r="X15" s="11">
        <f>1/$A$1*'[1]44104411Imp'!W$252</f>
        <v>0</v>
      </c>
      <c r="Y15" s="11">
        <f>1/$A$1*'[1]44104411Imp'!X$252</f>
        <v>0</v>
      </c>
      <c r="Z15" s="11">
        <f>1/$A$1*'[1]44104411Imp'!Y$252</f>
        <v>0</v>
      </c>
      <c r="AA15" s="11">
        <f>1/$A$1*'[1]44104411Imp'!Z$252</f>
        <v>0</v>
      </c>
      <c r="AB15" s="11">
        <f>1/$A$1*'[1]44104411Imp'!AA$252</f>
        <v>0</v>
      </c>
      <c r="AC15" s="4"/>
      <c r="AD15" s="309">
        <f>1/1000*'[1]44104411Imp'!AB$252</f>
        <v>0</v>
      </c>
      <c r="AE15" s="11">
        <f>1/1000*'[1]44104411Imp'!AC$252</f>
        <v>0</v>
      </c>
      <c r="AF15" s="11">
        <f>1/1000*'[1]44104411Imp'!AD$252</f>
        <v>2.028555E-3</v>
      </c>
      <c r="AG15" s="11">
        <f>1/1000*'[1]44104411Imp'!AE$252</f>
        <v>4.0280339999999998E-3</v>
      </c>
      <c r="AH15" s="11">
        <f>1/1000*'[1]44104411Imp'!AF$252</f>
        <v>1.4950000000000002E-3</v>
      </c>
      <c r="AI15" s="11">
        <f>1/1000*'[1]44104411Imp'!AG$252</f>
        <v>0</v>
      </c>
      <c r="AJ15" s="11">
        <f>1/1000*'[1]44104411Imp'!AH$252</f>
        <v>2.0800000000000001E-4</v>
      </c>
      <c r="AK15" s="11">
        <f>1/1000*'[1]44104411Imp'!AI$252</f>
        <v>0</v>
      </c>
      <c r="AL15" s="11">
        <f>1/1000*'[1]44104411Imp'!AJ$252</f>
        <v>0</v>
      </c>
      <c r="AM15" s="11">
        <f>1/1000*'[1]44104411Imp'!AK$252</f>
        <v>0</v>
      </c>
      <c r="AN15" s="11">
        <f>1/1000*'[1]44104411Imp'!AL$252</f>
        <v>0</v>
      </c>
      <c r="AO15" s="11">
        <f>1/1000*'[1]44104411Imp'!AM$252</f>
        <v>0</v>
      </c>
      <c r="AP15" s="11">
        <f>1/1000*'[1]44104411Imp'!AN$252</f>
        <v>0</v>
      </c>
      <c r="AQ15" s="11">
        <f>1/1000*'[1]44104411Imp'!AO$252</f>
        <v>0</v>
      </c>
      <c r="AR15" s="11">
        <f>1/1000*'[1]44104411Imp'!AP$252</f>
        <v>0</v>
      </c>
      <c r="AS15" s="11">
        <f>1/1000*'[1]44104411Imp'!AQ$252</f>
        <v>0</v>
      </c>
      <c r="AT15" s="11">
        <f>1/1000*'[1]44104411Imp'!AR$252</f>
        <v>0</v>
      </c>
      <c r="AU15" s="11">
        <f>1/1000*'[1]44104411Imp'!AS$252</f>
        <v>0</v>
      </c>
      <c r="AV15" s="11">
        <f>1/1000*'[1]44104411Imp'!AT$252</f>
        <v>0</v>
      </c>
      <c r="AW15" s="11">
        <f>1/1000*'[1]44104411Imp'!AU$252</f>
        <v>0</v>
      </c>
      <c r="AX15" s="11">
        <f>1/1000*'[1]44104411Imp'!AV$252</f>
        <v>0</v>
      </c>
      <c r="AY15" s="11">
        <f>1/1000*'[1]44104411Imp'!AW$252</f>
        <v>0</v>
      </c>
      <c r="AZ15" s="11">
        <f>1/1000*'[1]44104411Imp'!AX$252</f>
        <v>0</v>
      </c>
      <c r="BA15" s="11">
        <f>1/1000*'[1]44104411Imp'!AY$252</f>
        <v>0</v>
      </c>
      <c r="BB15" s="11">
        <f>1/1000*'[1]44104411Imp'!AZ$252</f>
        <v>0</v>
      </c>
      <c r="BC15" s="10">
        <f>1/1000*'[1]44104411Imp'!BA$252</f>
        <v>0</v>
      </c>
      <c r="BD15" s="302"/>
    </row>
    <row r="16" spans="1:56">
      <c r="B16" s="8" t="s">
        <v>22</v>
      </c>
      <c r="C16" s="49">
        <f t="shared" ref="C16:M16" si="2">SUM(C11:C11)-SUM(C12:C15)</f>
        <v>0</v>
      </c>
      <c r="D16" s="41">
        <f t="shared" si="2"/>
        <v>0</v>
      </c>
      <c r="E16" s="41">
        <f t="shared" si="2"/>
        <v>4.3464959999989228E-5</v>
      </c>
      <c r="F16" s="41">
        <f t="shared" si="2"/>
        <v>0</v>
      </c>
      <c r="G16" s="41">
        <f t="shared" si="2"/>
        <v>4.0933286800000079E-3</v>
      </c>
      <c r="H16" s="41">
        <f t="shared" si="2"/>
        <v>0</v>
      </c>
      <c r="I16" s="41">
        <f t="shared" si="2"/>
        <v>0</v>
      </c>
      <c r="J16" s="42">
        <f t="shared" si="2"/>
        <v>0</v>
      </c>
      <c r="K16" s="42">
        <f t="shared" si="2"/>
        <v>0</v>
      </c>
      <c r="L16" s="42">
        <f t="shared" si="2"/>
        <v>4.5944640000000064E-5</v>
      </c>
      <c r="M16" s="41">
        <f t="shared" si="2"/>
        <v>2.5547200000006903E-6</v>
      </c>
      <c r="N16" s="41">
        <f>SUM(N11:N11)-SUM(N12:N15)</f>
        <v>0</v>
      </c>
      <c r="O16" s="41">
        <f t="shared" ref="O16:AB16" si="3">SUM(O11:O11)-SUM(O12:O15)</f>
        <v>7.960540000000009E-5</v>
      </c>
      <c r="P16" s="41">
        <f t="shared" si="3"/>
        <v>6.767600000002344E-6</v>
      </c>
      <c r="Q16" s="41">
        <f t="shared" si="3"/>
        <v>0</v>
      </c>
      <c r="R16" s="41">
        <f t="shared" si="3"/>
        <v>9.8000000000007803E-6</v>
      </c>
      <c r="S16" s="41">
        <f t="shared" si="3"/>
        <v>7.5600000010167534E-9</v>
      </c>
      <c r="T16" s="41">
        <f t="shared" si="3"/>
        <v>0</v>
      </c>
      <c r="U16" s="41">
        <f t="shared" si="3"/>
        <v>0</v>
      </c>
      <c r="V16" s="41">
        <f t="shared" si="3"/>
        <v>0</v>
      </c>
      <c r="W16" s="41">
        <f t="shared" si="3"/>
        <v>0</v>
      </c>
      <c r="X16" s="41">
        <f t="shared" si="3"/>
        <v>0</v>
      </c>
      <c r="Y16" s="41">
        <f t="shared" si="3"/>
        <v>0</v>
      </c>
      <c r="Z16" s="41">
        <f t="shared" si="3"/>
        <v>0</v>
      </c>
      <c r="AA16" s="41">
        <f t="shared" si="3"/>
        <v>0</v>
      </c>
      <c r="AB16" s="41">
        <f t="shared" si="3"/>
        <v>0</v>
      </c>
      <c r="AC16" s="4"/>
      <c r="AD16" s="69">
        <f t="shared" ref="AD16:BC16" si="4">SUM(AD11:AD11)-SUM(AD12:AD15)</f>
        <v>0</v>
      </c>
      <c r="AE16" s="43">
        <f t="shared" si="4"/>
        <v>0</v>
      </c>
      <c r="AF16" s="43">
        <f t="shared" si="4"/>
        <v>1.5883999999997261E-5</v>
      </c>
      <c r="AG16" s="43">
        <f t="shared" si="4"/>
        <v>0</v>
      </c>
      <c r="AH16" s="43">
        <f t="shared" si="4"/>
        <v>4.0499999999999911E-4</v>
      </c>
      <c r="AI16" s="43">
        <f t="shared" si="4"/>
        <v>0</v>
      </c>
      <c r="AJ16" s="43">
        <f t="shared" si="4"/>
        <v>0</v>
      </c>
      <c r="AK16" s="43">
        <f t="shared" si="4"/>
        <v>0</v>
      </c>
      <c r="AL16" s="43">
        <f t="shared" si="4"/>
        <v>0</v>
      </c>
      <c r="AM16" s="43">
        <f t="shared" si="4"/>
        <v>1.4000000000000015E-5</v>
      </c>
      <c r="AN16" s="43">
        <f t="shared" si="4"/>
        <v>6.9999999999998449E-6</v>
      </c>
      <c r="AO16" s="43">
        <f t="shared" si="4"/>
        <v>0</v>
      </c>
      <c r="AP16" s="43">
        <f t="shared" si="4"/>
        <v>8.6000000000000139E-5</v>
      </c>
      <c r="AQ16" s="43">
        <f t="shared" si="4"/>
        <v>5.1999999999999963E-5</v>
      </c>
      <c r="AR16" s="43">
        <f t="shared" si="4"/>
        <v>0</v>
      </c>
      <c r="AS16" s="43">
        <f t="shared" si="4"/>
        <v>4.0999999999999804E-5</v>
      </c>
      <c r="AT16" s="43">
        <f t="shared" si="4"/>
        <v>0</v>
      </c>
      <c r="AU16" s="43">
        <f t="shared" si="4"/>
        <v>0</v>
      </c>
      <c r="AV16" s="43">
        <f t="shared" si="4"/>
        <v>0</v>
      </c>
      <c r="AW16" s="43">
        <f t="shared" si="4"/>
        <v>0</v>
      </c>
      <c r="AX16" s="43">
        <f t="shared" si="4"/>
        <v>0</v>
      </c>
      <c r="AY16" s="43">
        <f t="shared" si="4"/>
        <v>0</v>
      </c>
      <c r="AZ16" s="43">
        <f t="shared" si="4"/>
        <v>0</v>
      </c>
      <c r="BA16" s="43">
        <f t="shared" si="4"/>
        <v>0</v>
      </c>
      <c r="BB16" s="43">
        <f t="shared" si="4"/>
        <v>0</v>
      </c>
      <c r="BC16" s="58">
        <f t="shared" si="4"/>
        <v>0</v>
      </c>
      <c r="BD16" s="302"/>
    </row>
    <row r="17" spans="2:56" ht="17.149999999999999" customHeight="1">
      <c r="B17" s="16" t="s">
        <v>101</v>
      </c>
      <c r="C17" s="114">
        <f>1/$A$1*'[1]44104411Imp'!$B$267</f>
        <v>0.81643996000000008</v>
      </c>
      <c r="D17" s="115">
        <f>1/$A$1*'[1]44104411Imp'!$C$267</f>
        <v>0.89658323999999989</v>
      </c>
      <c r="E17" s="115">
        <f>1/$A$1*'[1]44104411Imp'!$D$267</f>
        <v>0.90604524668000008</v>
      </c>
      <c r="F17" s="115">
        <f>1/$A$1*'[1]44104411Imp'!$E$267</f>
        <v>0.69148887248000002</v>
      </c>
      <c r="G17" s="115">
        <f>1/$A$1*'[1]44104411Imp'!$F$267</f>
        <v>0.80049004587999983</v>
      </c>
      <c r="H17" s="115">
        <f>1/$A$1*'[1]44104411Imp'!$G$267</f>
        <v>1.28582652436</v>
      </c>
      <c r="I17" s="115">
        <f>1/$A$1*'[1]44104411Imp'!$H$267</f>
        <v>1.6382375841999999</v>
      </c>
      <c r="J17" s="116">
        <f>1/$A$1*'[1]44104411Imp'!$I$267</f>
        <v>1.4504961013199995</v>
      </c>
      <c r="K17" s="116">
        <f>1/$A$1*'[1]44104411Imp'!J$267</f>
        <v>1.3958012311600001</v>
      </c>
      <c r="L17" s="116">
        <f>1/$A$1*'[1]44104411Imp'!K$267</f>
        <v>0.87907734907999979</v>
      </c>
      <c r="M17" s="115">
        <f>1/$A$1*'[1]44104411Imp'!L$267</f>
        <v>1.1101575931599998</v>
      </c>
      <c r="N17" s="115">
        <f>1/$A$1*'[1]44104411Imp'!M$267</f>
        <v>0.72655094483999993</v>
      </c>
      <c r="O17" s="115">
        <f>1/$A$1*'[1]44104411Imp'!N$267</f>
        <v>0.7117195973999999</v>
      </c>
      <c r="P17" s="115">
        <f>1/$A$1*'[1]44104411Imp'!O$267</f>
        <v>0.96776501303999996</v>
      </c>
      <c r="Q17" s="115">
        <f>1/$A$1*'[1]44104411Imp'!P$267</f>
        <v>1.4199107045199999</v>
      </c>
      <c r="R17" s="115">
        <f>1/$A$1*'[1]44104411Imp'!Q$267</f>
        <v>1.3588251952799999</v>
      </c>
      <c r="S17" s="115">
        <f>1/$A$1*'[1]44104411Imp'!R$267</f>
        <v>1.5157144973599996</v>
      </c>
      <c r="T17" s="115">
        <f>1/$A$1*'[1]44104411Imp'!S$267</f>
        <v>1.7604516941199999</v>
      </c>
      <c r="U17" s="115">
        <f>1/$A$1*'[1]44104411Imp'!T$267</f>
        <v>2.3162855657199999</v>
      </c>
      <c r="V17" s="115">
        <f>1/$A$1*'[1]44104411Imp'!U$267</f>
        <v>1.8670717081066666</v>
      </c>
      <c r="W17" s="115">
        <f>1/$A$1*'[1]44104411Imp'!V$267</f>
        <v>1.7209327385599997</v>
      </c>
      <c r="X17" s="115">
        <f>1/$A$1*'[1]44104411Imp'!W$267</f>
        <v>2.0578784503200001</v>
      </c>
      <c r="Y17" s="115">
        <f>1/$A$1*'[1]44104411Imp'!X$267</f>
        <v>1.8384906982388798</v>
      </c>
      <c r="Z17" s="115">
        <f>1/$A$1*'[1]44104411Imp'!Y$267</f>
        <v>1.9376967679999997</v>
      </c>
      <c r="AA17" s="115">
        <f>1/$A$1*'[1]44104411Imp'!Z$267</f>
        <v>2.1804177079999998</v>
      </c>
      <c r="AB17" s="115">
        <f>1/$A$1*'[1]44104411Imp'!AA$267</f>
        <v>0</v>
      </c>
      <c r="AC17" s="14"/>
      <c r="AD17" s="308">
        <f>1/1000*'[1]44104411Imp'!AB$267</f>
        <v>7.8636999999999999E-2</v>
      </c>
      <c r="AE17" s="32">
        <f>1/1000*'[1]44104411Imp'!AC$267</f>
        <v>7.9042835999999991E-2</v>
      </c>
      <c r="AF17" s="32">
        <f>1/1000*'[1]44104411Imp'!AD$267</f>
        <v>8.4481013999999993E-2</v>
      </c>
      <c r="AG17" s="32">
        <f>1/1000*'[1]44104411Imp'!AE$267</f>
        <v>6.3418910999999994E-2</v>
      </c>
      <c r="AH17" s="32">
        <f>1/1000*'[1]44104411Imp'!AF$267</f>
        <v>8.4815000000000002E-2</v>
      </c>
      <c r="AI17" s="32">
        <f>1/1000*'[1]44104411Imp'!AG$267</f>
        <v>0.13771400000000003</v>
      </c>
      <c r="AJ17" s="32">
        <f>1/1000*'[1]44104411Imp'!AH$267</f>
        <v>0.19132699999999994</v>
      </c>
      <c r="AK17" s="32">
        <f>1/1000*'[1]44104411Imp'!AI$267</f>
        <v>0.19482300000000002</v>
      </c>
      <c r="AL17" s="32">
        <f>1/1000*'[1]44104411Imp'!AJ$267</f>
        <v>0.21909100000000001</v>
      </c>
      <c r="AM17" s="32">
        <f>1/1000*'[1]44104411Imp'!AK$267</f>
        <v>0.11627400000000002</v>
      </c>
      <c r="AN17" s="32">
        <f>1/1000*'[1]44104411Imp'!AL$267</f>
        <v>0.15725799999999998</v>
      </c>
      <c r="AO17" s="32">
        <f>1/1000*'[1]44104411Imp'!AM$267</f>
        <v>0.12262099999999999</v>
      </c>
      <c r="AP17" s="32">
        <f>1/1000*'[1]44104411Imp'!AN$267</f>
        <v>0.11601300000000001</v>
      </c>
      <c r="AQ17" s="32">
        <f>1/1000*'[1]44104411Imp'!AO$267</f>
        <v>0.139435</v>
      </c>
      <c r="AR17" s="32">
        <f>1/1000*'[1]44104411Imp'!AP$267</f>
        <v>0.20965887</v>
      </c>
      <c r="AS17" s="32">
        <f>1/1000*'[1]44104411Imp'!AQ$267</f>
        <v>0.193573</v>
      </c>
      <c r="AT17" s="32">
        <f>1/1000*'[1]44104411Imp'!AR$267</f>
        <v>0.196856</v>
      </c>
      <c r="AU17" s="32">
        <f>1/1000*'[1]44104411Imp'!AS$267</f>
        <v>0.24921500000000002</v>
      </c>
      <c r="AV17" s="32">
        <f>1/1000*'[1]44104411Imp'!AT$267</f>
        <v>0.29223900000000003</v>
      </c>
      <c r="AW17" s="32">
        <f>1/1000*'[1]44104411Imp'!AU$267</f>
        <v>0.21605503200000001</v>
      </c>
      <c r="AX17" s="32">
        <f>1/1000*'[1]44104411Imp'!AV$267</f>
        <v>0.19326200000000004</v>
      </c>
      <c r="AY17" s="32">
        <f>1/1000*'[1]44104411Imp'!AW$267</f>
        <v>0.32326403599999998</v>
      </c>
      <c r="AZ17" s="32">
        <f>1/1000*'[1]44104411Imp'!AX$267</f>
        <v>0.29069739499999997</v>
      </c>
      <c r="BA17" s="32">
        <f>1/1000*'[1]44104411Imp'!AY$267</f>
        <v>0.23811500000000002</v>
      </c>
      <c r="BB17" s="32">
        <f>1/1000*'[1]44104411Imp'!AZ$267</f>
        <v>0.264353</v>
      </c>
      <c r="BC17" s="59">
        <f>1/1000*'[1]44104411Imp'!BA$267</f>
        <v>0</v>
      </c>
      <c r="BD17" s="302"/>
    </row>
    <row r="18" spans="2:56">
      <c r="B18" s="53" t="s">
        <v>43</v>
      </c>
      <c r="C18" s="12">
        <f>1/$A$1*(SUM('[1]44104411Imp'!$B$47:$B$47)+SUM('[1]44104411Imp'!$B$105:$B$105))</f>
        <v>2.4135159999999999E-2</v>
      </c>
      <c r="D18" s="22">
        <f>1/$A$1*(SUM('[1]44104411Imp'!$C$47:$C$47)+SUM('[1]44104411Imp'!$C$105:$C$105))</f>
        <v>1.7372319999999997E-2</v>
      </c>
      <c r="E18" s="22">
        <f>1/$A$1*(SUM('[1]44104411Imp'!$D$47:$D$47)+SUM('[1]44104411Imp'!$D$105:$D$105))</f>
        <v>5.1984353679999998E-2</v>
      </c>
      <c r="F18" s="22">
        <f>1/$A$1*(SUM('[1]44104411Imp'!$E$47:$E$47)+SUM('[1]44104411Imp'!$E$105:$E$105))</f>
        <v>3.7189156199999997E-2</v>
      </c>
      <c r="G18" s="22">
        <f>1/$A$1*(SUM('[1]44104411Imp'!$F$47:$F$47)+SUM('[1]44104411Imp'!$F$105:$F$105))</f>
        <v>9.5824340080000001E-2</v>
      </c>
      <c r="H18" s="22">
        <f>1/$A$1*(SUM('[1]44104411Imp'!$G$47:$G$47)+SUM('[1]44104411Imp'!$G$105:$G$105))</f>
        <v>0.25909359308000002</v>
      </c>
      <c r="I18" s="22">
        <f>1/$A$1*(SUM('[1]44104411Imp'!$H$47:$H$47)+SUM('[1]44104411Imp'!$H$105:$H$105))</f>
        <v>0.36886695495999994</v>
      </c>
      <c r="J18" s="166">
        <f>1/$A$1*(SUM('[1]44104411Imp'!$I$47:$I$47)+SUM('[1]44104411Imp'!$I$105:$I$105))</f>
        <v>0.43674984892000002</v>
      </c>
      <c r="K18" s="173">
        <f>1/$A$1*(SUM('[1]44104411Imp'!J$47:J$47)+SUM('[1]44104411Imp'!J$105:J$105))</f>
        <v>0.36849933960000003</v>
      </c>
      <c r="L18" s="173">
        <f>1/$A$1*(SUM('[1]44104411Imp'!K$47:K$47)+SUM('[1]44104411Imp'!K$105:K$105))</f>
        <v>0.14799859507999999</v>
      </c>
      <c r="M18" s="13">
        <f>1/$A$1*(SUM('[1]44104411Imp'!L$47:L$47)+SUM('[1]44104411Imp'!L$105:L$105))</f>
        <v>0.25692538675999999</v>
      </c>
      <c r="N18" s="13">
        <f>1/$A$1*(SUM('[1]44104411Imp'!M$47:M$47)+SUM('[1]44104411Imp'!M$105:M$105))</f>
        <v>0.16738989652000003</v>
      </c>
      <c r="O18" s="13">
        <f>1/$A$1*(SUM('[1]44104411Imp'!N$47:N$47)+SUM('[1]44104411Imp'!N$105:N$105))</f>
        <v>0.15012535831999996</v>
      </c>
      <c r="P18" s="13">
        <f>1/$A$1*(SUM('[1]44104411Imp'!O$47:O$47)+SUM('[1]44104411Imp'!O$105:O$105))</f>
        <v>0.11843559923999999</v>
      </c>
      <c r="Q18" s="13">
        <f>1/$A$1*(SUM('[1]44104411Imp'!P$47:P$47)+SUM('[1]44104411Imp'!P$105:P$105))</f>
        <v>0.13279311276</v>
      </c>
      <c r="R18" s="13">
        <f>1/$A$1*(SUM('[1]44104411Imp'!Q$47:Q$47)+SUM('[1]44104411Imp'!Q$105:Q$105))</f>
        <v>0.13229748727999999</v>
      </c>
      <c r="S18" s="13">
        <f>1/$A$1*(SUM('[1]44104411Imp'!R$47:R$47)+SUM('[1]44104411Imp'!R$105:R$105))</f>
        <v>0.12227353151999999</v>
      </c>
      <c r="T18" s="13">
        <f>1/$A$1*(SUM('[1]44104411Imp'!S$47:S$47)+SUM('[1]44104411Imp'!S$105:S$105))</f>
        <v>9.1743995839999995E-2</v>
      </c>
      <c r="U18" s="13">
        <f>1/$A$1*(SUM('[1]44104411Imp'!T$47:T$47)+SUM('[1]44104411Imp'!T$105:T$105))</f>
        <v>7.8437014600000007E-2</v>
      </c>
      <c r="V18" s="13">
        <f>1/$A$1*(SUM('[1]44104411Imp'!U$47:U$47)+SUM('[1]44104411Imp'!U$105:U$105))</f>
        <v>5.9646326879999989E-2</v>
      </c>
      <c r="W18" s="13">
        <f>1/$A$1*(SUM('[1]44104411Imp'!V$47:V$47)+SUM('[1]44104411Imp'!V$105:V$105))</f>
        <v>3.9514219360000005E-2</v>
      </c>
      <c r="X18" s="13">
        <f>1/$A$1*(SUM('[1]44104411Imp'!W$47:W$47)+SUM('[1]44104411Imp'!W$105:W$105))</f>
        <v>0.12664390423999999</v>
      </c>
      <c r="Y18" s="13">
        <f>1/$A$1*(SUM('[1]44104411Imp'!X$47:X$47)+SUM('[1]44104411Imp'!X$105:X$105))</f>
        <v>5.3825514722839994E-2</v>
      </c>
      <c r="Z18" s="13">
        <f>1/$A$1*(SUM('[1]44104411Imp'!Y$47:Y$47)+SUM('[1]44104411Imp'!Y$105:Y$105))</f>
        <v>3.9176143999999989E-2</v>
      </c>
      <c r="AA18" s="13">
        <f>1/$A$1*(SUM('[1]44104411Imp'!Z$47:Z$47)+SUM('[1]44104411Imp'!Z$105:Z$105))</f>
        <v>8.4678047999999978E-2</v>
      </c>
      <c r="AB18" s="13">
        <f>1/$A$1*(SUM('[1]44104411Imp'!AA$47:AA$47)+SUM('[1]44104411Imp'!AA$105:AA$105))</f>
        <v>0</v>
      </c>
      <c r="AC18" s="37"/>
      <c r="AD18" s="12">
        <f>1/1000*(SUM('[1]44104411Imp'!AB$47:AB$47)+SUM('[1]44104411Imp'!AB$105:AB$105))</f>
        <v>2.3670000000000002E-3</v>
      </c>
      <c r="AE18" s="13">
        <f>1/1000*(SUM('[1]44104411Imp'!AC$47:AC$47)+SUM('[1]44104411Imp'!AC$105:AC$105))</f>
        <v>1.5285590000000001E-3</v>
      </c>
      <c r="AF18" s="13">
        <f>1/1000*(SUM('[1]44104411Imp'!AD$47:AD$47)+SUM('[1]44104411Imp'!AD$105:AD$105))</f>
        <v>6.6530549999999997E-3</v>
      </c>
      <c r="AG18" s="13">
        <f>1/1000*(SUM('[1]44104411Imp'!AE$47:AE$47)+SUM('[1]44104411Imp'!AE$105:AE$105))</f>
        <v>5.3719219999999995E-3</v>
      </c>
      <c r="AH18" s="13">
        <f>1/1000*(SUM('[1]44104411Imp'!AF$47:AF$47)+SUM('[1]44104411Imp'!AF$105:AF$105))</f>
        <v>1.3007999999999999E-2</v>
      </c>
      <c r="AI18" s="13">
        <f>1/1000*(SUM('[1]44104411Imp'!AG$47:AG$47)+SUM('[1]44104411Imp'!AG$105:AG$105))</f>
        <v>3.6930000000000011E-2</v>
      </c>
      <c r="AJ18" s="13">
        <f>1/1000*(SUM('[1]44104411Imp'!AH$47:AH$47)+SUM('[1]44104411Imp'!AH$105:AH$105))</f>
        <v>5.4088999999999998E-2</v>
      </c>
      <c r="AK18" s="13">
        <f>1/1000*(SUM('[1]44104411Imp'!AI$47:AI$47)+SUM('[1]44104411Imp'!AI$105:AI$105))</f>
        <v>7.2189000000000003E-2</v>
      </c>
      <c r="AL18" s="13">
        <f>1/1000*(SUM('[1]44104411Imp'!AJ$47:AJ$47)+SUM('[1]44104411Imp'!AJ$105:AJ$105))</f>
        <v>7.4774000000000007E-2</v>
      </c>
      <c r="AM18" s="13">
        <f>1/1000*(SUM('[1]44104411Imp'!AK$47:AK$47)+SUM('[1]44104411Imp'!AK$105:AK$105))</f>
        <v>3.7607000000000008E-2</v>
      </c>
      <c r="AN18" s="13">
        <f>1/1000*(SUM('[1]44104411Imp'!AL$47:AL$47)+SUM('[1]44104411Imp'!AL$105:AL$105))</f>
        <v>5.4586000000000003E-2</v>
      </c>
      <c r="AO18" s="13">
        <f>1/1000*(SUM('[1]44104411Imp'!AM$47:AM$47)+SUM('[1]44104411Imp'!AM$105:AM$105))</f>
        <v>4.5946999999999995E-2</v>
      </c>
      <c r="AP18" s="13">
        <f>1/1000*(SUM('[1]44104411Imp'!AN$47:AN$47)+SUM('[1]44104411Imp'!AN$105:AN$105))</f>
        <v>4.2313000000000003E-2</v>
      </c>
      <c r="AQ18" s="13">
        <f>1/1000*(SUM('[1]44104411Imp'!AO$47:AO$47)+SUM('[1]44104411Imp'!AO$105:AO$105))</f>
        <v>3.6600000000000008E-2</v>
      </c>
      <c r="AR18" s="13">
        <f>1/1000*(SUM('[1]44104411Imp'!AP$47:AP$47)+SUM('[1]44104411Imp'!AP$105:AP$105))</f>
        <v>4.3603040000000003E-2</v>
      </c>
      <c r="AS18" s="13">
        <f>1/1000*(SUM('[1]44104411Imp'!AQ$47:AQ$47)+SUM('[1]44104411Imp'!AQ$105:AQ$105))</f>
        <v>4.2216999999999998E-2</v>
      </c>
      <c r="AT18" s="13">
        <f>1/1000*(SUM('[1]44104411Imp'!AR$47:AR$47)+SUM('[1]44104411Imp'!AR$105:AR$105))</f>
        <v>3.5707999999999997E-2</v>
      </c>
      <c r="AU18" s="13">
        <f>1/1000*(SUM('[1]44104411Imp'!AS$47:AS$47)+SUM('[1]44104411Imp'!AS$105:AS$105))</f>
        <v>2.6986000000000003E-2</v>
      </c>
      <c r="AV18" s="13">
        <f>1/1000*(SUM('[1]44104411Imp'!AT$47:AT$47)+SUM('[1]44104411Imp'!AT$105:AT$105))</f>
        <v>2.4470000000000002E-2</v>
      </c>
      <c r="AW18" s="13">
        <f>1/1000*(SUM('[1]44104411Imp'!AU$47:AU$47)+SUM('[1]44104411Imp'!AU$105:AU$105))</f>
        <v>1.8037611999999998E-2</v>
      </c>
      <c r="AX18" s="13">
        <f>1/1000*(SUM('[1]44104411Imp'!AV$47:AV$47)+SUM('[1]44104411Imp'!AV$105:AV$105))</f>
        <v>1.2526000000000002E-2</v>
      </c>
      <c r="AY18" s="13">
        <f>1/1000*(SUM('[1]44104411Imp'!AW$47:AW$47)+SUM('[1]44104411Imp'!AW$105:AW$105))</f>
        <v>3.1075725000000002E-2</v>
      </c>
      <c r="AZ18" s="13">
        <f>1/1000*(SUM('[1]44104411Imp'!AX$47:AX$47)+SUM('[1]44104411Imp'!AX$105:AX$105))</f>
        <v>1.5676668000000001E-2</v>
      </c>
      <c r="BA18" s="13">
        <f>1/1000*(SUM('[1]44104411Imp'!AY$47:AY$47)+SUM('[1]44104411Imp'!AY$105:AY$105))</f>
        <v>1.0742999999999999E-2</v>
      </c>
      <c r="BB18" s="13">
        <f>1/1000*(SUM('[1]44104411Imp'!AZ$47:AZ$47)+SUM('[1]44104411Imp'!AZ$105:AZ$105))</f>
        <v>1.6043999999999999E-2</v>
      </c>
      <c r="BC18" s="15">
        <f>1/1000*(SUM('[1]44104411Imp'!BA$47:BA$47)+SUM('[1]44104411Imp'!BA$105:BA$105))</f>
        <v>0</v>
      </c>
      <c r="BD18" s="302"/>
    </row>
    <row r="19" spans="2:56">
      <c r="B19" s="5" t="s">
        <v>25</v>
      </c>
      <c r="C19" s="48">
        <f>1/$A$1*'[1]44104411Imp'!$B$109</f>
        <v>0.26390784</v>
      </c>
      <c r="D19" s="11">
        <f>1/$A$1*'[1]44104411Imp'!$C$109</f>
        <v>0.28735252</v>
      </c>
      <c r="E19" s="11">
        <f>1/$A$1*'[1]44104411Imp'!$D$109</f>
        <v>0.25039046675999999</v>
      </c>
      <c r="F19" s="11">
        <f>1/$A$1*'[1]44104411Imp'!$E$109</f>
        <v>0.20687902928000004</v>
      </c>
      <c r="G19" s="11">
        <f>1/$A$1*'[1]44104411Imp'!$F$109</f>
        <v>0.1049708912</v>
      </c>
      <c r="H19" s="11">
        <f>1/$A$1*'[1]44104411Imp'!$G$109</f>
        <v>7.3643957240000002E-2</v>
      </c>
      <c r="I19" s="11">
        <f>1/$A$1*'[1]44104411Imp'!$H$109</f>
        <v>2.0532156679999997E-2</v>
      </c>
      <c r="J19" s="40">
        <f>1/$A$1*'[1]44104411Imp'!$I$109</f>
        <v>8.1211790799999989E-3</v>
      </c>
      <c r="K19" s="40">
        <f>1/$A$1*'[1]44104411Imp'!J$109</f>
        <v>3.6859276999999996E-2</v>
      </c>
      <c r="L19" s="40">
        <f>1/$A$1*'[1]44104411Imp'!K$109</f>
        <v>1.4951278159999996E-2</v>
      </c>
      <c r="M19" s="11">
        <f>1/$A$1*'[1]44104411Imp'!L$109</f>
        <v>3.9064306399999998E-3</v>
      </c>
      <c r="N19" s="11">
        <f>1/$A$1*'[1]44104411Imp'!M$109</f>
        <v>6.146684599999998E-3</v>
      </c>
      <c r="O19" s="11">
        <f>1/$A$1*'[1]44104411Imp'!N$109</f>
        <v>5.3244436000000005E-4</v>
      </c>
      <c r="P19" s="11">
        <f>1/$A$1*'[1]44104411Imp'!O$109</f>
        <v>9.6726823200000006E-3</v>
      </c>
      <c r="Q19" s="11">
        <f>1/$A$1*'[1]44104411Imp'!P$109</f>
        <v>1.5336789160000001E-2</v>
      </c>
      <c r="R19" s="11">
        <f>1/$A$1*'[1]44104411Imp'!Q$109</f>
        <v>2.2042031759999997E-2</v>
      </c>
      <c r="S19" s="11">
        <f>1/$A$1*'[1]44104411Imp'!R$109</f>
        <v>1.4454340319999998E-2</v>
      </c>
      <c r="T19" s="11">
        <f>1/$A$1*'[1]44104411Imp'!S$109</f>
        <v>2.9668181479999993E-2</v>
      </c>
      <c r="U19" s="11">
        <f>1/$A$1*'[1]44104411Imp'!T$109</f>
        <v>0.13634055427999997</v>
      </c>
      <c r="V19" s="11">
        <f>1/$A$1*'[1]44104411Imp'!U$109</f>
        <v>0.16786141623999998</v>
      </c>
      <c r="W19" s="11">
        <f>1/$A$1*'[1]44104411Imp'!V$109</f>
        <v>0.17250553683999997</v>
      </c>
      <c r="X19" s="11">
        <f>1/$A$1*'[1]44104411Imp'!W$109</f>
        <v>5.5232349199999996E-2</v>
      </c>
      <c r="Y19" s="11">
        <f>1/$A$1*'[1]44104411Imp'!X$109</f>
        <v>6.7510317411600004E-2</v>
      </c>
      <c r="Z19" s="11">
        <f>1/$A$1*'[1]44104411Imp'!Y$109</f>
        <v>9.3730419999999981E-2</v>
      </c>
      <c r="AA19" s="11">
        <f>1/$A$1*'[1]44104411Imp'!Z$109</f>
        <v>9.7045255999999969E-2</v>
      </c>
      <c r="AB19" s="11">
        <f>1/$A$1*'[1]44104411Imp'!AA$109</f>
        <v>0</v>
      </c>
      <c r="AC19" s="4"/>
      <c r="AD19" s="309">
        <f>1/1000*'[1]44104411Imp'!AB$109</f>
        <v>2.5969000000000002E-2</v>
      </c>
      <c r="AE19" s="11">
        <f>1/1000*'[1]44104411Imp'!AC$109</f>
        <v>2.5507759000000005E-2</v>
      </c>
      <c r="AF19" s="11">
        <f>1/1000*'[1]44104411Imp'!AD$109</f>
        <v>2.2843730999999999E-2</v>
      </c>
      <c r="AG19" s="11">
        <f>1/1000*'[1]44104411Imp'!AE$109</f>
        <v>1.8100698999999998E-2</v>
      </c>
      <c r="AH19" s="11">
        <f>1/1000*'[1]44104411Imp'!AF$109</f>
        <v>1.0036E-2</v>
      </c>
      <c r="AI19" s="11">
        <f>1/1000*'[1]44104411Imp'!AG$109</f>
        <v>8.3190000000000017E-3</v>
      </c>
      <c r="AJ19" s="11">
        <f>1/1000*'[1]44104411Imp'!AH$109</f>
        <v>3.6319999999999998E-3</v>
      </c>
      <c r="AK19" s="11">
        <f>1/1000*'[1]44104411Imp'!AI$109</f>
        <v>2.1589999999999999E-3</v>
      </c>
      <c r="AL19" s="11">
        <f>1/1000*'[1]44104411Imp'!AJ$109</f>
        <v>6.7810000000000006E-3</v>
      </c>
      <c r="AM19" s="11">
        <f>1/1000*'[1]44104411Imp'!AK$109</f>
        <v>1.9590000000000002E-3</v>
      </c>
      <c r="AN19" s="11">
        <f>1/1000*'[1]44104411Imp'!AL$109</f>
        <v>5.3600000000000002E-4</v>
      </c>
      <c r="AO19" s="11">
        <f>1/1000*'[1]44104411Imp'!AM$109</f>
        <v>7.5900000000000002E-4</v>
      </c>
      <c r="AP19" s="11">
        <f>1/1000*'[1]44104411Imp'!AN$109</f>
        <v>6.3E-5</v>
      </c>
      <c r="AQ19" s="11">
        <f>1/1000*'[1]44104411Imp'!AO$109</f>
        <v>1.2440000000000001E-3</v>
      </c>
      <c r="AR19" s="11">
        <f>1/1000*'[1]44104411Imp'!AP$109</f>
        <v>2.1167690000000001E-3</v>
      </c>
      <c r="AS19" s="11">
        <f>1/1000*'[1]44104411Imp'!AQ$109</f>
        <v>2.9260000000000002E-3</v>
      </c>
      <c r="AT19" s="11">
        <f>1/1000*'[1]44104411Imp'!AR$109</f>
        <v>1.7209999999999999E-3</v>
      </c>
      <c r="AU19" s="11">
        <f>1/1000*'[1]44104411Imp'!AS$109</f>
        <v>3.6770000000000001E-3</v>
      </c>
      <c r="AV19" s="11">
        <f>1/1000*'[1]44104411Imp'!AT$109</f>
        <v>1.4460000000000001E-2</v>
      </c>
      <c r="AW19" s="11">
        <f>1/1000*'[1]44104411Imp'!AU$109</f>
        <v>1.6118358999999999E-2</v>
      </c>
      <c r="AX19" s="11">
        <f>1/1000*'[1]44104411Imp'!AV$109</f>
        <v>1.5438E-2</v>
      </c>
      <c r="AY19" s="11">
        <f>1/1000*'[1]44104411Imp'!AW$109</f>
        <v>7.0577059999999995E-3</v>
      </c>
      <c r="AZ19" s="11">
        <f>1/1000*'[1]44104411Imp'!AX$109</f>
        <v>9.0999539999999986E-3</v>
      </c>
      <c r="BA19" s="11">
        <f>1/1000*'[1]44104411Imp'!AY$109</f>
        <v>9.4599999999999997E-3</v>
      </c>
      <c r="BB19" s="11">
        <f>1/1000*'[1]44104411Imp'!AZ$109</f>
        <v>9.5549999999999993E-3</v>
      </c>
      <c r="BC19" s="10">
        <f>1/1000*'[1]44104411Imp'!BA$109</f>
        <v>0</v>
      </c>
      <c r="BD19" s="302"/>
    </row>
    <row r="20" spans="2:56">
      <c r="B20" s="5" t="s">
        <v>97</v>
      </c>
      <c r="C20" s="48">
        <f>1/$A$1*'[1]44104411Imp'!$B$138</f>
        <v>0.15817004000000001</v>
      </c>
      <c r="D20" s="11">
        <f>1/$A$1*'[1]44104411Imp'!$C$138</f>
        <v>0.21874355999999998</v>
      </c>
      <c r="E20" s="11">
        <f>1/$A$1*'[1]44104411Imp'!$D$138</f>
        <v>0.23748514103999999</v>
      </c>
      <c r="F20" s="11">
        <f>1/$A$1*'[1]44104411Imp'!$E$138</f>
        <v>0.17935808603999998</v>
      </c>
      <c r="G20" s="11">
        <f>1/$A$1*'[1]44104411Imp'!$F$138</f>
        <v>0.19517609803999997</v>
      </c>
      <c r="H20" s="11">
        <f>1/$A$1*'[1]44104411Imp'!$G$138</f>
        <v>0.22377187055999997</v>
      </c>
      <c r="I20" s="11">
        <f>1/$A$1*'[1]44104411Imp'!$H$138</f>
        <v>0.26251669051999993</v>
      </c>
      <c r="J20" s="40">
        <f>1/$A$1*'[1]44104411Imp'!$I$138</f>
        <v>0.17171229768000001</v>
      </c>
      <c r="K20" s="40">
        <f>1/$A$1*'[1]44104411Imp'!J$138</f>
        <v>0.15325143259999999</v>
      </c>
      <c r="L20" s="40">
        <f>1/$A$1*'[1]44104411Imp'!K$138</f>
        <v>0.11011940687999998</v>
      </c>
      <c r="M20" s="11">
        <f>1/$A$1*'[1]44104411Imp'!L$138</f>
        <v>9.6058989039999987E-2</v>
      </c>
      <c r="N20" s="11">
        <f>1/$A$1*'[1]44104411Imp'!M$138</f>
        <v>4.9061507319999989E-2</v>
      </c>
      <c r="O20" s="11">
        <f>1/$A$1*'[1]44104411Imp'!N$138</f>
        <v>7.9769540199999989E-2</v>
      </c>
      <c r="P20" s="11">
        <f>1/$A$1*'[1]44104411Imp'!O$138</f>
        <v>8.6861351639999987E-2</v>
      </c>
      <c r="Q20" s="11">
        <f>1/$A$1*'[1]44104411Imp'!P$138</f>
        <v>0.11602717924</v>
      </c>
      <c r="R20" s="11">
        <f>1/$A$1*'[1]44104411Imp'!Q$138</f>
        <v>9.0581656479999995E-2</v>
      </c>
      <c r="S20" s="11">
        <f>1/$A$1*'[1]44104411Imp'!R$138</f>
        <v>0.12335596195999998</v>
      </c>
      <c r="T20" s="11">
        <f>1/$A$1*'[1]44104411Imp'!S$138</f>
        <v>0.14425320139999998</v>
      </c>
      <c r="U20" s="11">
        <f>1/$A$1*'[1]44104411Imp'!T$138</f>
        <v>0.17369883803999997</v>
      </c>
      <c r="V20" s="11">
        <f>1/$A$1*'[1]44104411Imp'!U$138</f>
        <v>0.11058894587999998</v>
      </c>
      <c r="W20" s="11">
        <f>1/$A$1*'[1]44104411Imp'!V$138</f>
        <v>9.7469186639999997E-2</v>
      </c>
      <c r="X20" s="11">
        <f>1/$A$1*'[1]44104411Imp'!W$138</f>
        <v>8.6809527279999979E-2</v>
      </c>
      <c r="Y20" s="11">
        <f>1/$A$1*'[1]44104411Imp'!X$138</f>
        <v>6.7720930395999995E-2</v>
      </c>
      <c r="Z20" s="11">
        <f>1/$A$1*'[1]44104411Imp'!Y$138</f>
        <v>5.1389184000000004E-2</v>
      </c>
      <c r="AA20" s="11">
        <f>1/$A$1*'[1]44104411Imp'!Z$138</f>
        <v>6.9573336E-2</v>
      </c>
      <c r="AB20" s="11">
        <f>1/$A$1*'[1]44104411Imp'!AA$138</f>
        <v>0</v>
      </c>
      <c r="AC20" s="4"/>
      <c r="AD20" s="309">
        <f>1/1000*'[1]44104411Imp'!AB$138</f>
        <v>1.2881E-2</v>
      </c>
      <c r="AE20" s="11">
        <f>1/1000*'[1]44104411Imp'!AC$138</f>
        <v>1.7927946E-2</v>
      </c>
      <c r="AF20" s="11">
        <f>1/1000*'[1]44104411Imp'!AD$138</f>
        <v>2.1297965999999998E-2</v>
      </c>
      <c r="AG20" s="11">
        <f>1/1000*'[1]44104411Imp'!AE$138</f>
        <v>1.5961959000000001E-2</v>
      </c>
      <c r="AH20" s="11">
        <f>1/1000*'[1]44104411Imp'!AF$138</f>
        <v>1.9091999999999998E-2</v>
      </c>
      <c r="AI20" s="11">
        <f>1/1000*'[1]44104411Imp'!AG$138</f>
        <v>2.0710000000000003E-2</v>
      </c>
      <c r="AJ20" s="11">
        <f>1/1000*'[1]44104411Imp'!AH$138</f>
        <v>2.7019000000000005E-2</v>
      </c>
      <c r="AK20" s="11">
        <f>1/1000*'[1]44104411Imp'!AI$138</f>
        <v>2.1853000000000001E-2</v>
      </c>
      <c r="AL20" s="11">
        <f>1/1000*'[1]44104411Imp'!AJ$138</f>
        <v>2.1660000000000006E-2</v>
      </c>
      <c r="AM20" s="11">
        <f>1/1000*'[1]44104411Imp'!AK$138</f>
        <v>1.1924000000000001E-2</v>
      </c>
      <c r="AN20" s="11">
        <f>1/1000*'[1]44104411Imp'!AL$138</f>
        <v>1.1643000000000001E-2</v>
      </c>
      <c r="AO20" s="11">
        <f>1/1000*'[1]44104411Imp'!AM$138</f>
        <v>6.6260000000000008E-3</v>
      </c>
      <c r="AP20" s="11">
        <f>1/1000*'[1]44104411Imp'!AN$138</f>
        <v>9.7050000000000001E-3</v>
      </c>
      <c r="AQ20" s="11">
        <f>1/1000*'[1]44104411Imp'!AO$138</f>
        <v>1.0337000000000001E-2</v>
      </c>
      <c r="AR20" s="11">
        <f>1/1000*'[1]44104411Imp'!AP$138</f>
        <v>1.4080796999999999E-2</v>
      </c>
      <c r="AS20" s="11">
        <f>1/1000*'[1]44104411Imp'!AQ$138</f>
        <v>1.0685E-2</v>
      </c>
      <c r="AT20" s="11">
        <f>1/1000*'[1]44104411Imp'!AR$138</f>
        <v>1.6254000000000001E-2</v>
      </c>
      <c r="AU20" s="11">
        <f>1/1000*'[1]44104411Imp'!AS$138</f>
        <v>2.0240999999999999E-2</v>
      </c>
      <c r="AV20" s="11">
        <f>1/1000*'[1]44104411Imp'!AT$138</f>
        <v>2.5288000000000005E-2</v>
      </c>
      <c r="AW20" s="11">
        <f>1/1000*'[1]44104411Imp'!AU$138</f>
        <v>1.4989153E-2</v>
      </c>
      <c r="AX20" s="11">
        <f>1/1000*'[1]44104411Imp'!AV$138</f>
        <v>1.2434000000000001E-2</v>
      </c>
      <c r="AY20" s="11">
        <f>1/1000*'[1]44104411Imp'!AW$138</f>
        <v>1.4384932E-2</v>
      </c>
      <c r="AZ20" s="11">
        <f>1/1000*'[1]44104411Imp'!AX$138</f>
        <v>1.2832373999999999E-2</v>
      </c>
      <c r="BA20" s="11">
        <f>1/1000*'[1]44104411Imp'!AY$138</f>
        <v>8.0479999999999996E-3</v>
      </c>
      <c r="BB20" s="11">
        <f>1/1000*'[1]44104411Imp'!AZ$138</f>
        <v>9.7780000000000002E-3</v>
      </c>
      <c r="BC20" s="10">
        <f>1/1000*'[1]44104411Imp'!BA$138</f>
        <v>0</v>
      </c>
      <c r="BD20" s="302"/>
    </row>
    <row r="21" spans="2:56">
      <c r="B21" s="5" t="s">
        <v>28</v>
      </c>
      <c r="C21" s="161">
        <f>1/$A$1*'[1]44104411Imp'!$B$231</f>
        <v>0.37022692000000001</v>
      </c>
      <c r="D21" s="162">
        <f>1/$A$1*'[1]44104411Imp'!$C$231</f>
        <v>0.37311483999999995</v>
      </c>
      <c r="E21" s="162">
        <f>1/$A$1*'[1]44104411Imp'!$D$231</f>
        <v>0.36020693548000005</v>
      </c>
      <c r="F21" s="162">
        <f>1/$A$1*'[1]44104411Imp'!$E$231</f>
        <v>0.25638473167999998</v>
      </c>
      <c r="G21" s="162">
        <f>1/$A$1*'[1]44104411Imp'!$F$231</f>
        <v>0.39446640995999993</v>
      </c>
      <c r="H21" s="162">
        <f>1/$A$1*'[1]44104411Imp'!$G$231</f>
        <v>0.72218333235999999</v>
      </c>
      <c r="I21" s="162">
        <f>1/$A$1*'[1]44104411Imp'!$H$231</f>
        <v>0.9822391560799999</v>
      </c>
      <c r="J21" s="163">
        <f>1/$A$1*'[1]44104411Imp'!$I$231</f>
        <v>0.8257516360799998</v>
      </c>
      <c r="K21" s="163">
        <f>1/$A$1*'[1]44104411Imp'!J$231</f>
        <v>0.83345190627999988</v>
      </c>
      <c r="L21" s="163">
        <f>1/$A$1*'[1]44104411Imp'!K$231</f>
        <v>0.60520898815999991</v>
      </c>
      <c r="M21" s="162">
        <f>1/$A$1*'[1]44104411Imp'!L$231</f>
        <v>0.75036084955999982</v>
      </c>
      <c r="N21" s="162">
        <f>1/$A$1*'[1]44104411Imp'!M$231</f>
        <v>0.50177089563999999</v>
      </c>
      <c r="O21" s="162">
        <f>1/$A$1*'[1]44104411Imp'!N$231</f>
        <v>0.45250651683999993</v>
      </c>
      <c r="P21" s="162">
        <f>1/$A$1*'[1]44104411Imp'!O$231</f>
        <v>0.70749511223999995</v>
      </c>
      <c r="Q21" s="162">
        <f>1/$A$1*'[1]44104411Imp'!P$231</f>
        <v>1.1466329025199999</v>
      </c>
      <c r="R21" s="162">
        <f>1/$A$1*'[1]44104411Imp'!Q$231</f>
        <v>1.10388315856</v>
      </c>
      <c r="S21" s="162">
        <f>1/$A$1*'[1]44104411Imp'!R$231</f>
        <v>1.2547071409599997</v>
      </c>
      <c r="T21" s="162">
        <f>1/$A$1*'[1]44104411Imp'!S$231</f>
        <v>1.4898209146799999</v>
      </c>
      <c r="U21" s="162">
        <f>1/$A$1*'[1]44104411Imp'!T$231</f>
        <v>1.8870414191999998</v>
      </c>
      <c r="V21" s="162">
        <f>1/$A$1*'[1]44104411Imp'!U$231</f>
        <v>1.50565932364</v>
      </c>
      <c r="W21" s="162">
        <f>1/$A$1*'[1]44104411Imp'!V$231</f>
        <v>1.3869224994799998</v>
      </c>
      <c r="X21" s="162">
        <f>1/$A$1*'[1]44104411Imp'!W$231</f>
        <v>1.7434145517599999</v>
      </c>
      <c r="Y21" s="162">
        <f>1/$A$1*'[1]44104411Imp'!X$231</f>
        <v>1.6045372920639998</v>
      </c>
      <c r="Z21" s="162">
        <f>1/$A$1*'[1]44104411Imp'!Y$231</f>
        <v>1.7033364319999997</v>
      </c>
      <c r="AA21" s="162">
        <f>1/$A$1*'[1]44104411Imp'!Z$231</f>
        <v>1.8693155599999998</v>
      </c>
      <c r="AB21" s="162">
        <f>1/$A$1*'[1]44104411Imp'!AA$231</f>
        <v>0</v>
      </c>
      <c r="AC21" s="164"/>
      <c r="AD21" s="309">
        <f>1/1000*'[1]44104411Imp'!AB$231</f>
        <v>3.7420000000000002E-2</v>
      </c>
      <c r="AE21" s="11">
        <f>1/1000*'[1]44104411Imp'!AC$231</f>
        <v>3.4078571999999994E-2</v>
      </c>
      <c r="AF21" s="11">
        <f>1/1000*'[1]44104411Imp'!AD$231</f>
        <v>3.2899159999999997E-2</v>
      </c>
      <c r="AG21" s="11">
        <f>1/1000*'[1]44104411Imp'!AE$231</f>
        <v>2.2533272999999999E-2</v>
      </c>
      <c r="AH21" s="11">
        <f>1/1000*'[1]44104411Imp'!AF$231</f>
        <v>4.1269000000000007E-2</v>
      </c>
      <c r="AI21" s="11">
        <f>1/1000*'[1]44104411Imp'!AG$231</f>
        <v>7.0674000000000015E-2</v>
      </c>
      <c r="AJ21" s="11">
        <f>1/1000*'[1]44104411Imp'!AH$231</f>
        <v>0.10536899999999998</v>
      </c>
      <c r="AK21" s="11">
        <f>1/1000*'[1]44104411Imp'!AI$231</f>
        <v>9.6226999999999993E-2</v>
      </c>
      <c r="AL21" s="11">
        <f>1/1000*'[1]44104411Imp'!AJ$231</f>
        <v>0.11402900000000002</v>
      </c>
      <c r="AM21" s="11">
        <f>1/1000*'[1]44104411Imp'!AK$231</f>
        <v>6.4406999999999992E-2</v>
      </c>
      <c r="AN21" s="11">
        <f>1/1000*'[1]44104411Imp'!AL$231</f>
        <v>8.9881000000000003E-2</v>
      </c>
      <c r="AO21" s="11">
        <f>1/1000*'[1]44104411Imp'!AM$231</f>
        <v>6.8659999999999999E-2</v>
      </c>
      <c r="AP21" s="11">
        <f>1/1000*'[1]44104411Imp'!AN$231</f>
        <v>5.9182999999999999E-2</v>
      </c>
      <c r="AQ21" s="11">
        <f>1/1000*'[1]44104411Imp'!AO$231</f>
        <v>8.4137000000000003E-2</v>
      </c>
      <c r="AR21" s="11">
        <f>1/1000*'[1]44104411Imp'!AP$231</f>
        <v>0.14838927899999999</v>
      </c>
      <c r="AS21" s="11">
        <f>1/1000*'[1]44104411Imp'!AQ$231</f>
        <v>0.13636899999999999</v>
      </c>
      <c r="AT21" s="11">
        <f>1/1000*'[1]44104411Imp'!AR$231</f>
        <v>0.14256200000000002</v>
      </c>
      <c r="AU21" s="11">
        <f>1/1000*'[1]44104411Imp'!AS$231</f>
        <v>0.196911</v>
      </c>
      <c r="AV21" s="11">
        <f>1/1000*'[1]44104411Imp'!AT$231</f>
        <v>0.21976699999999999</v>
      </c>
      <c r="AW21" s="11">
        <f>1/1000*'[1]44104411Imp'!AU$231</f>
        <v>0.16198675800000001</v>
      </c>
      <c r="AX21" s="11">
        <f>1/1000*'[1]44104411Imp'!AV$231</f>
        <v>0.14645100000000003</v>
      </c>
      <c r="AY21" s="11">
        <f>1/1000*'[1]44104411Imp'!AW$231</f>
        <v>0.25594650399999996</v>
      </c>
      <c r="AZ21" s="11">
        <f>1/1000*'[1]44104411Imp'!AX$231</f>
        <v>0.23441389700000001</v>
      </c>
      <c r="BA21" s="11">
        <f>1/1000*'[1]44104411Imp'!AY$231</f>
        <v>0.191085</v>
      </c>
      <c r="BB21" s="11">
        <f>1/1000*'[1]44104411Imp'!AZ$231</f>
        <v>0.20893400000000001</v>
      </c>
      <c r="BC21" s="10">
        <f>1/1000*'[1]44104411Imp'!BA$231</f>
        <v>0</v>
      </c>
      <c r="BD21" s="302"/>
    </row>
    <row r="22" spans="2:56">
      <c r="B22" s="53" t="s">
        <v>216</v>
      </c>
      <c r="C22" s="201">
        <f>1/$A$1*'[1]44104411Imp'!$B$253</f>
        <v>0</v>
      </c>
      <c r="D22" s="202">
        <f>1/$A$1*'[1]44104411Imp'!$C$253</f>
        <v>0</v>
      </c>
      <c r="E22" s="202">
        <f>1/$A$1*'[1]44104411Imp'!$D$253</f>
        <v>7.1669359999999992E-5</v>
      </c>
      <c r="F22" s="202">
        <f>1/$A$1*'[1]44104411Imp'!$E$253</f>
        <v>7.1290800000000004E-6</v>
      </c>
      <c r="G22" s="202">
        <f>1/$A$1*'[1]44104411Imp'!$F$253</f>
        <v>1.7577162399999998E-3</v>
      </c>
      <c r="H22" s="202">
        <f>1/$A$1*'[1]44104411Imp'!$G$253</f>
        <v>6.3083999999999994E-5</v>
      </c>
      <c r="I22" s="202">
        <f>1/$A$1*'[1]44104411Imp'!$H$253</f>
        <v>1.6359140000000001E-4</v>
      </c>
      <c r="J22" s="203">
        <f>1/$A$1*'[1]44104411Imp'!$I$253</f>
        <v>4.0979735999999991E-4</v>
      </c>
      <c r="K22" s="203">
        <f>1/$A$1*'[1]44104411Imp'!J$253</f>
        <v>1.34757E-4</v>
      </c>
      <c r="L22" s="203">
        <f>1/$A$1*'[1]44104411Imp'!K$253</f>
        <v>2.3736327999999995E-4</v>
      </c>
      <c r="M22" s="202">
        <f>1/$A$1*'[1]44104411Imp'!L$253</f>
        <v>9.1954463999999994E-4</v>
      </c>
      <c r="N22" s="202">
        <f>1/$A$1*'[1]44104411Imp'!M$253</f>
        <v>7.3241559999999997E-5</v>
      </c>
      <c r="O22" s="202">
        <f>1/$A$1*'[1]44104411Imp'!N$253</f>
        <v>2.7450656519999998E-2</v>
      </c>
      <c r="P22" s="202">
        <f>1/$A$1*'[1]44104411Imp'!O$253</f>
        <v>4.3886560759999999E-2</v>
      </c>
      <c r="Q22" s="202">
        <f>1/$A$1*'[1]44104411Imp'!P$253</f>
        <v>7.8369255999999991E-3</v>
      </c>
      <c r="R22" s="202">
        <f>1/$A$1*'[1]44104411Imp'!Q$253</f>
        <v>9.678518639999998E-3</v>
      </c>
      <c r="S22" s="202">
        <f>1/$A$1*'[1]44104411Imp'!R$253</f>
        <v>7.5338675999999999E-4</v>
      </c>
      <c r="T22" s="202">
        <f>1/$A$1*'[1]44104411Imp'!S$253</f>
        <v>4.4545132799999991E-3</v>
      </c>
      <c r="U22" s="202">
        <f>1/$A$1*'[1]44104411Imp'!T$253</f>
        <v>4.0412634639999993E-2</v>
      </c>
      <c r="V22" s="202">
        <f>1/$A$1*'[1]44104411Imp'!U$253</f>
        <v>2.3089365880000001E-2</v>
      </c>
      <c r="W22" s="202">
        <f>1/$A$1*'[1]44104411Imp'!V$253</f>
        <v>2.4313840599999994E-2</v>
      </c>
      <c r="X22" s="202">
        <f>1/$A$1*'[1]44104411Imp'!W$253</f>
        <v>4.5296225239999995E-2</v>
      </c>
      <c r="Y22" s="202">
        <f>1/$A$1*'[1]44104411Imp'!X$253</f>
        <v>4.4602361564599999E-2</v>
      </c>
      <c r="Z22" s="202">
        <f>1/$A$1*'[1]44104411Imp'!Y$253</f>
        <v>4.9909103999999996E-2</v>
      </c>
      <c r="AA22" s="202">
        <f>1/$A$1*'[1]44104411Imp'!Z$253</f>
        <v>5.9615779999999986E-2</v>
      </c>
      <c r="AB22" s="202">
        <f>1/$A$1*'[1]44104411Imp'!AA$253</f>
        <v>0</v>
      </c>
      <c r="AC22" s="345"/>
      <c r="AD22" s="309">
        <f>1/1000*'[1]44104411Imp'!AB$253</f>
        <v>0</v>
      </c>
      <c r="AE22" s="11">
        <f>1/1000*'[1]44104411Imp'!AC$253</f>
        <v>0</v>
      </c>
      <c r="AF22" s="11">
        <f>1/1000*'[1]44104411Imp'!AD$253</f>
        <v>3.907E-6</v>
      </c>
      <c r="AG22" s="11">
        <f>1/1000*'[1]44104411Imp'!AE$253</f>
        <v>5.9889999999999997E-6</v>
      </c>
      <c r="AH22" s="11">
        <f>1/1000*'[1]44104411Imp'!AF$253</f>
        <v>1.7799999999999999E-4</v>
      </c>
      <c r="AI22" s="11">
        <f>1/1000*'[1]44104411Imp'!AG$253</f>
        <v>2.0999999999999999E-5</v>
      </c>
      <c r="AJ22" s="11">
        <f>1/1000*'[1]44104411Imp'!AH$253</f>
        <v>8.7000000000000001E-5</v>
      </c>
      <c r="AK22" s="11">
        <f>1/1000*'[1]44104411Imp'!AI$253</f>
        <v>1.4300000000000001E-4</v>
      </c>
      <c r="AL22" s="11">
        <f>1/1000*'[1]44104411Imp'!AJ$253</f>
        <v>7.0000000000000007E-5</v>
      </c>
      <c r="AM22" s="11">
        <f>1/1000*'[1]44104411Imp'!AK$253</f>
        <v>4.4999999999999996E-5</v>
      </c>
      <c r="AN22" s="11">
        <f>1/1000*'[1]44104411Imp'!AL$253</f>
        <v>1.34E-4</v>
      </c>
      <c r="AO22" s="11">
        <f>1/1000*'[1]44104411Imp'!AM$253</f>
        <v>9.6000000000000002E-5</v>
      </c>
      <c r="AP22" s="11">
        <f>1/1000*'[1]44104411Imp'!AN$253</f>
        <v>4.3290000000000004E-3</v>
      </c>
      <c r="AQ22" s="11">
        <f>1/1000*'[1]44104411Imp'!AO$253</f>
        <v>6.692E-3</v>
      </c>
      <c r="AR22" s="11">
        <f>1/1000*'[1]44104411Imp'!AP$253</f>
        <v>1.054677E-3</v>
      </c>
      <c r="AS22" s="11">
        <f>1/1000*'[1]44104411Imp'!AQ$253</f>
        <v>1.158E-3</v>
      </c>
      <c r="AT22" s="11">
        <f>1/1000*'[1]44104411Imp'!AR$253</f>
        <v>2.5300000000000002E-4</v>
      </c>
      <c r="AU22" s="11">
        <f>1/1000*'[1]44104411Imp'!AS$253</f>
        <v>1.0089999999999999E-3</v>
      </c>
      <c r="AV22" s="11">
        <f>1/1000*'[1]44104411Imp'!AT$253</f>
        <v>8.0500000000000016E-3</v>
      </c>
      <c r="AW22" s="11">
        <f>1/1000*'[1]44104411Imp'!AU$253</f>
        <v>4.7014119999999994E-3</v>
      </c>
      <c r="AX22" s="11">
        <f>1/1000*'[1]44104411Imp'!AV$253</f>
        <v>6.2030000000000002E-3</v>
      </c>
      <c r="AY22" s="11">
        <f>1/1000*'[1]44104411Imp'!AW$253</f>
        <v>1.4493674000000002E-2</v>
      </c>
      <c r="AZ22" s="11">
        <f>1/1000*'[1]44104411Imp'!AX$253</f>
        <v>1.8493679999999998E-2</v>
      </c>
      <c r="BA22" s="11">
        <f>1/1000*'[1]44104411Imp'!AY$253</f>
        <v>1.8638000000000002E-2</v>
      </c>
      <c r="BB22" s="11">
        <f>1/1000*'[1]44104411Imp'!AZ$253</f>
        <v>1.9951E-2</v>
      </c>
      <c r="BC22" s="10">
        <f>1/1000*'[1]44104411Imp'!BA$253</f>
        <v>0</v>
      </c>
      <c r="BD22" s="302"/>
    </row>
    <row r="23" spans="2:56">
      <c r="B23" s="8" t="s">
        <v>22</v>
      </c>
      <c r="C23" s="49">
        <f t="shared" ref="C23:AB23" si="5">SUM(C17:C17)-SUM(C18:C22)</f>
        <v>0</v>
      </c>
      <c r="D23" s="41">
        <f t="shared" si="5"/>
        <v>0</v>
      </c>
      <c r="E23" s="41">
        <f t="shared" si="5"/>
        <v>5.9066803600000828E-3</v>
      </c>
      <c r="F23" s="41">
        <f t="shared" si="5"/>
        <v>1.1670740200000029E-2</v>
      </c>
      <c r="G23" s="41">
        <f t="shared" si="5"/>
        <v>8.2945903599999093E-3</v>
      </c>
      <c r="H23" s="41">
        <f t="shared" si="5"/>
        <v>7.0706871199999188E-3</v>
      </c>
      <c r="I23" s="41">
        <f t="shared" si="5"/>
        <v>3.9190345599999787E-3</v>
      </c>
      <c r="J23" s="42">
        <f t="shared" si="5"/>
        <v>7.7513421999997334E-3</v>
      </c>
      <c r="K23" s="42">
        <f t="shared" si="5"/>
        <v>3.6045186800000018E-3</v>
      </c>
      <c r="L23" s="42">
        <f t="shared" si="5"/>
        <v>5.6171751999989361E-4</v>
      </c>
      <c r="M23" s="41">
        <f t="shared" si="5"/>
        <v>1.98639251999988E-3</v>
      </c>
      <c r="N23" s="41">
        <f t="shared" si="5"/>
        <v>2.1087191999998867E-3</v>
      </c>
      <c r="O23" s="41">
        <f t="shared" si="5"/>
        <v>1.335081160000029E-3</v>
      </c>
      <c r="P23" s="41">
        <f t="shared" si="5"/>
        <v>1.4137068400000841E-3</v>
      </c>
      <c r="Q23" s="41">
        <f t="shared" si="5"/>
        <v>1.2837952399999963E-3</v>
      </c>
      <c r="R23" s="41">
        <f t="shared" si="5"/>
        <v>3.4234255999998631E-4</v>
      </c>
      <c r="S23" s="41">
        <f t="shared" si="5"/>
        <v>1.7013583999991866E-4</v>
      </c>
      <c r="T23" s="41">
        <f t="shared" si="5"/>
        <v>5.1088744000016284E-4</v>
      </c>
      <c r="U23" s="41">
        <f t="shared" si="5"/>
        <v>3.5510496000012992E-4</v>
      </c>
      <c r="V23" s="41">
        <f t="shared" si="5"/>
        <v>2.2632958666668479E-4</v>
      </c>
      <c r="W23" s="41">
        <f t="shared" si="5"/>
        <v>2.0745564000002048E-4</v>
      </c>
      <c r="X23" s="41">
        <f t="shared" si="5"/>
        <v>4.8189260000031098E-4</v>
      </c>
      <c r="Y23" s="41">
        <f t="shared" si="5"/>
        <v>2.9428207983994703E-4</v>
      </c>
      <c r="Z23" s="41">
        <f t="shared" si="5"/>
        <v>1.5548399999998352E-4</v>
      </c>
      <c r="AA23" s="41">
        <f t="shared" si="5"/>
        <v>1.8972800000005563E-4</v>
      </c>
      <c r="AB23" s="41">
        <f t="shared" si="5"/>
        <v>0</v>
      </c>
      <c r="AC23" s="4"/>
      <c r="AD23" s="69">
        <f t="shared" ref="AD23:BC23" si="6">SUM(AD17:AD17)-SUM(AD18:AD22)</f>
        <v>0</v>
      </c>
      <c r="AE23" s="43">
        <f t="shared" si="6"/>
        <v>0</v>
      </c>
      <c r="AF23" s="43">
        <f t="shared" si="6"/>
        <v>7.8319500000000042E-4</v>
      </c>
      <c r="AG23" s="43">
        <f t="shared" si="6"/>
        <v>1.4450690000000002E-3</v>
      </c>
      <c r="AH23" s="43">
        <f t="shared" si="6"/>
        <v>1.231999999999997E-3</v>
      </c>
      <c r="AI23" s="43">
        <f t="shared" si="6"/>
        <v>1.0600000000000054E-3</v>
      </c>
      <c r="AJ23" s="43">
        <f t="shared" si="6"/>
        <v>1.1309999999999654E-3</v>
      </c>
      <c r="AK23" s="43">
        <f t="shared" si="6"/>
        <v>2.2520000000000318E-3</v>
      </c>
      <c r="AL23" s="43">
        <f t="shared" si="6"/>
        <v>1.7770000000000008E-3</v>
      </c>
      <c r="AM23" s="43">
        <f t="shared" si="6"/>
        <v>3.3200000000001284E-4</v>
      </c>
      <c r="AN23" s="43">
        <f t="shared" si="6"/>
        <v>4.7799999999997844E-4</v>
      </c>
      <c r="AO23" s="43">
        <f t="shared" si="6"/>
        <v>5.3300000000000569E-4</v>
      </c>
      <c r="AP23" s="43">
        <f t="shared" si="6"/>
        <v>4.200000000000037E-4</v>
      </c>
      <c r="AQ23" s="43">
        <f t="shared" si="6"/>
        <v>4.2499999999998095E-4</v>
      </c>
      <c r="AR23" s="43">
        <f t="shared" si="6"/>
        <v>4.1430800000000212E-4</v>
      </c>
      <c r="AS23" s="43">
        <f t="shared" si="6"/>
        <v>2.1800000000002373E-4</v>
      </c>
      <c r="AT23" s="43">
        <f t="shared" si="6"/>
        <v>3.5799999999999721E-4</v>
      </c>
      <c r="AU23" s="43">
        <f t="shared" si="6"/>
        <v>3.9100000000000246E-4</v>
      </c>
      <c r="AV23" s="43">
        <f t="shared" si="6"/>
        <v>2.0400000000003748E-4</v>
      </c>
      <c r="AW23" s="43">
        <f t="shared" si="6"/>
        <v>2.2173800000002686E-4</v>
      </c>
      <c r="AX23" s="43">
        <f t="shared" si="6"/>
        <v>2.0999999999998797E-4</v>
      </c>
      <c r="AY23" s="43">
        <f t="shared" si="6"/>
        <v>3.0549499999998897E-4</v>
      </c>
      <c r="AZ23" s="43">
        <f t="shared" si="6"/>
        <v>1.808219999999694E-4</v>
      </c>
      <c r="BA23" s="43">
        <f t="shared" si="6"/>
        <v>1.4100000000000223E-4</v>
      </c>
      <c r="BB23" s="43">
        <f t="shared" si="6"/>
        <v>9.1000000000007741E-5</v>
      </c>
      <c r="BC23" s="58">
        <f t="shared" si="6"/>
        <v>0</v>
      </c>
      <c r="BD23" s="302"/>
    </row>
    <row r="24" spans="2:56" ht="17.149999999999999" customHeight="1">
      <c r="B24" s="16" t="s">
        <v>212</v>
      </c>
      <c r="C24" s="30">
        <f>1/$A$1*'[1]44104411Imp'!$B$264</f>
        <v>0.15084579999999995</v>
      </c>
      <c r="D24" s="32">
        <f>1/$A$1*'[1]44104411Imp'!$C$264</f>
        <v>0.32086907999999992</v>
      </c>
      <c r="E24" s="32">
        <f>1/$A$1*'[1]44104411Imp'!$D$264</f>
        <v>1.0786391310799999</v>
      </c>
      <c r="F24" s="32">
        <f>1/$A$1*'[1]44104411Imp'!$E$264</f>
        <v>0.43482478956000004</v>
      </c>
      <c r="G24" s="32">
        <f>1/$A$1*'[1]44104411Imp'!$F$264</f>
        <v>0.5015419418799999</v>
      </c>
      <c r="H24" s="32">
        <f>1/$A$1*'[1]44104411Imp'!$G$264</f>
        <v>0.11064609864000001</v>
      </c>
      <c r="I24" s="32">
        <f>1/$A$1*'[1]44104411Imp'!$H$264</f>
        <v>8.7954194159999985E-2</v>
      </c>
      <c r="J24" s="36">
        <f>1/$A$1*'[1]44104411Imp'!$I$264</f>
        <v>2.9604767079999997E-2</v>
      </c>
      <c r="K24" s="36">
        <f>1/$A$1*'[1]44104411Imp'!J$264</f>
        <v>0.10659856172</v>
      </c>
      <c r="L24" s="36">
        <f>1/$A$1*'[1]44104411Imp'!K$264</f>
        <v>0.12953460379999995</v>
      </c>
      <c r="M24" s="32">
        <f>1/$A$1*'[1]44104411Imp'!L$264</f>
        <v>0.19571040047999999</v>
      </c>
      <c r="N24" s="32">
        <f>1/$A$1*'[1]44104411Imp'!M$264</f>
        <v>0.30535760919999999</v>
      </c>
      <c r="O24" s="32">
        <f>1/$A$1*'[1]44104411Imp'!N$264</f>
        <v>0.33191118407999987</v>
      </c>
      <c r="P24" s="32">
        <f>1/$A$1*'[1]44104411Imp'!O$264</f>
        <v>0.27074603191999996</v>
      </c>
      <c r="Q24" s="32">
        <f>1/$A$1*'[1]44104411Imp'!P$264</f>
        <v>0.11986634127999997</v>
      </c>
      <c r="R24" s="32">
        <f>1/$A$1*'[1]44104411Imp'!Q$264</f>
        <v>0.31837077579999995</v>
      </c>
      <c r="S24" s="32">
        <f>1/$A$1*'[1]44104411Imp'!R$264</f>
        <v>0.17777709964000002</v>
      </c>
      <c r="T24" s="32">
        <f>1/$A$1*'[1]44104411Imp'!S$264</f>
        <v>0.28639934483999985</v>
      </c>
      <c r="U24" s="32">
        <f>1/$A$1*'[1]44104411Imp'!T$264</f>
        <v>6.8514887559999987E-2</v>
      </c>
      <c r="V24" s="32">
        <f>1/$A$1*'[1]44104411Imp'!U$264</f>
        <v>4.7796896559999996E-2</v>
      </c>
      <c r="W24" s="32">
        <f>1/$A$1*'[1]44104411Imp'!V$264</f>
        <v>4.8163311559999998E-2</v>
      </c>
      <c r="X24" s="32">
        <f>1/$A$1*'[1]44104411Imp'!W$264</f>
        <v>2.9396680039999998E-2</v>
      </c>
      <c r="Y24" s="32">
        <f>1/$A$1*'[1]44104411Imp'!X$264</f>
        <v>3.1122163056319999E-2</v>
      </c>
      <c r="Z24" s="32">
        <f>1/$A$1*'[1]44104411Imp'!Y$264</f>
        <v>1.8061259999999999E-2</v>
      </c>
      <c r="AA24" s="32">
        <f>1/$A$1*'[1]44104411Imp'!Z$264</f>
        <v>1.5417611999999997E-2</v>
      </c>
      <c r="AB24" s="32">
        <f>1/$A$1*'[1]44104411Imp'!AA$264</f>
        <v>0</v>
      </c>
      <c r="AC24" s="14"/>
      <c r="AD24" s="308">
        <f>1/1000*'[1]44104411Imp'!AB$264</f>
        <v>1.6803000000000002E-2</v>
      </c>
      <c r="AE24" s="32">
        <f>1/1000*'[1]44104411Imp'!AC$264</f>
        <v>3.0442834999999994E-2</v>
      </c>
      <c r="AF24" s="32">
        <f>1/1000*'[1]44104411Imp'!AD$264</f>
        <v>0.10184100399999998</v>
      </c>
      <c r="AG24" s="32">
        <f>1/1000*'[1]44104411Imp'!AE$264</f>
        <v>4.9751238999999989E-2</v>
      </c>
      <c r="AH24" s="32">
        <f>1/1000*'[1]44104411Imp'!AF$264</f>
        <v>6.2604000000000007E-2</v>
      </c>
      <c r="AI24" s="32">
        <f>1/1000*'[1]44104411Imp'!AG$264</f>
        <v>2.3377999999999993E-2</v>
      </c>
      <c r="AJ24" s="32">
        <f>1/1000*'[1]44104411Imp'!AH$264</f>
        <v>2.0542000000000001E-2</v>
      </c>
      <c r="AK24" s="32">
        <f>1/1000*'[1]44104411Imp'!AI$264</f>
        <v>1.0168999999999999E-2</v>
      </c>
      <c r="AL24" s="32">
        <f>1/1000*'[1]44104411Imp'!AJ$264</f>
        <v>2.0943E-2</v>
      </c>
      <c r="AM24" s="32">
        <f>1/1000*'[1]44104411Imp'!AK$264</f>
        <v>1.6920999999999999E-2</v>
      </c>
      <c r="AN24" s="32">
        <f>1/1000*'[1]44104411Imp'!AL$264</f>
        <v>2.5278999999999999E-2</v>
      </c>
      <c r="AO24" s="32">
        <f>1/1000*'[1]44104411Imp'!AM$264</f>
        <v>4.6713999999999999E-2</v>
      </c>
      <c r="AP24" s="32">
        <f>1/1000*'[1]44104411Imp'!AN$264</f>
        <v>4.9460000000000011E-2</v>
      </c>
      <c r="AQ24" s="32">
        <f>1/1000*'[1]44104411Imp'!AO$264</f>
        <v>4.0786000000000003E-2</v>
      </c>
      <c r="AR24" s="32">
        <f>1/1000*'[1]44104411Imp'!AP$264</f>
        <v>1.9989798999999999E-2</v>
      </c>
      <c r="AS24" s="32">
        <f>1/1000*'[1]44104411Imp'!AQ$264</f>
        <v>4.0896000000000002E-2</v>
      </c>
      <c r="AT24" s="32">
        <f>1/1000*'[1]44104411Imp'!AR$264</f>
        <v>2.4219999999999998E-2</v>
      </c>
      <c r="AU24" s="32">
        <f>1/1000*'[1]44104411Imp'!AS$264</f>
        <v>4.3340000000000004E-2</v>
      </c>
      <c r="AV24" s="32">
        <f>1/1000*'[1]44104411Imp'!AT$264</f>
        <v>1.6759E-2</v>
      </c>
      <c r="AW24" s="32">
        <f>1/1000*'[1]44104411Imp'!AU$264</f>
        <v>1.1424544E-2</v>
      </c>
      <c r="AX24" s="32">
        <f>1/1000*'[1]44104411Imp'!AV$264</f>
        <v>1.1339E-2</v>
      </c>
      <c r="AY24" s="32">
        <f>1/1000*'[1]44104411Imp'!AW$264</f>
        <v>1.1280374000000001E-2</v>
      </c>
      <c r="AZ24" s="32">
        <f>1/1000*'[1]44104411Imp'!AX$264</f>
        <v>1.1516366000000002E-2</v>
      </c>
      <c r="BA24" s="32">
        <f>1/1000*'[1]44104411Imp'!AY$264</f>
        <v>6.8479999999999999E-3</v>
      </c>
      <c r="BB24" s="32">
        <f>1/1000*'[1]44104411Imp'!AZ$264</f>
        <v>7.5720000000000015E-3</v>
      </c>
      <c r="BC24" s="59">
        <f>1/1000*'[1]44104411Imp'!BA$264</f>
        <v>0</v>
      </c>
      <c r="BD24" s="302"/>
    </row>
    <row r="25" spans="2:56">
      <c r="B25" s="5" t="s">
        <v>39</v>
      </c>
      <c r="C25" s="48">
        <f>1/$A$1*'[1]44104411Imp'!$B$23</f>
        <v>0.13002471999999998</v>
      </c>
      <c r="D25" s="11">
        <f>1/$A$1*'[1]44104411Imp'!$C$23</f>
        <v>0.21423723999999994</v>
      </c>
      <c r="E25" s="11">
        <f>1/$A$1*'[1]44104411Imp'!$D$23</f>
        <v>0.39977581224000003</v>
      </c>
      <c r="F25" s="11">
        <f>1/$A$1*'[1]44104411Imp'!$E$23</f>
        <v>0.1728533142</v>
      </c>
      <c r="G25" s="11">
        <f>1/$A$1*'[1]44104411Imp'!$F$23</f>
        <v>0.10318559747999999</v>
      </c>
      <c r="H25" s="11">
        <f>1/$A$1*'[1]44104411Imp'!$G$23</f>
        <v>8.2682261199999996E-3</v>
      </c>
      <c r="I25" s="11">
        <f>1/$A$1*'[1]44104411Imp'!$H$23</f>
        <v>1.0158055879999999E-2</v>
      </c>
      <c r="J25" s="40">
        <f>1/$A$1*'[1]44104411Imp'!$I$23</f>
        <v>6.7294080000000002E-5</v>
      </c>
      <c r="K25" s="40">
        <f>1/$A$1*'[1]44104411Imp'!J$23</f>
        <v>1.5385411999999999E-3</v>
      </c>
      <c r="L25" s="40">
        <f>1/$A$1*'[1]44104411Imp'!K$23</f>
        <v>7.0559999999999991E-8</v>
      </c>
      <c r="M25" s="11">
        <f>1/$A$1*'[1]44104411Imp'!L$23</f>
        <v>2.8930104E-4</v>
      </c>
      <c r="N25" s="11">
        <f>1/$A$1*'[1]44104411Imp'!M$23</f>
        <v>1.4363999999999998E-7</v>
      </c>
      <c r="O25" s="11">
        <f>1/$A$1*'[1]44104411Imp'!N$23</f>
        <v>1.1990915999999998E-4</v>
      </c>
      <c r="P25" s="11">
        <f>1/$A$1*'[1]44104411Imp'!O$23</f>
        <v>3.1303999999999995E-7</v>
      </c>
      <c r="Q25" s="11">
        <f>1/$A$1*'[1]44104411Imp'!P$23</f>
        <v>1.4347115999999998E-4</v>
      </c>
      <c r="R25" s="11">
        <f>1/$A$1*'[1]44104411Imp'!Q$23</f>
        <v>1.32111E-4</v>
      </c>
      <c r="S25" s="11">
        <f>1/$A$1*'[1]44104411Imp'!R$23</f>
        <v>1.9821311999999999E-4</v>
      </c>
      <c r="T25" s="11">
        <f>1/$A$1*'[1]44104411Imp'!S$23</f>
        <v>3.3064841599999995E-3</v>
      </c>
      <c r="U25" s="11">
        <f>1/$A$1*'[1]44104411Imp'!T$23</f>
        <v>1.3638744E-4</v>
      </c>
      <c r="V25" s="11">
        <f>1/$A$1*'[1]44104411Imp'!U$23</f>
        <v>1.01698912E-3</v>
      </c>
      <c r="W25" s="11">
        <f>1/$A$1*'[1]44104411Imp'!V$23</f>
        <v>1.20371776E-3</v>
      </c>
      <c r="X25" s="11">
        <f>1/$A$1*'[1]44104411Imp'!W$23</f>
        <v>3.13061756E-3</v>
      </c>
      <c r="Y25" s="11">
        <f>1/$A$1*'[1]44104411Imp'!X$23</f>
        <v>1.75924040096E-3</v>
      </c>
      <c r="Z25" s="11">
        <f>1/$A$1*'[1]44104411Imp'!Y$23</f>
        <v>1.1975040000000001E-3</v>
      </c>
      <c r="AA25" s="11">
        <f>1/$A$1*'[1]44104411Imp'!Z$23</f>
        <v>1.3267799999999996E-3</v>
      </c>
      <c r="AB25" s="11">
        <f>1/$A$1*'[1]44104411Imp'!AA$23</f>
        <v>0</v>
      </c>
      <c r="AC25" s="4"/>
      <c r="AD25" s="309">
        <f>1/1000*'[1]44104411Imp'!AB$23</f>
        <v>1.3202000000000002E-2</v>
      </c>
      <c r="AE25" s="11">
        <f>1/1000*'[1]44104411Imp'!AC$23</f>
        <v>1.9165883999999998E-2</v>
      </c>
      <c r="AF25" s="11">
        <f>1/1000*'[1]44104411Imp'!AD$23</f>
        <v>3.6281962000000001E-2</v>
      </c>
      <c r="AG25" s="11">
        <f>1/1000*'[1]44104411Imp'!AE$23</f>
        <v>1.6762422999999999E-2</v>
      </c>
      <c r="AH25" s="11">
        <f>1/1000*'[1]44104411Imp'!AF$23</f>
        <v>1.1862000000000001E-2</v>
      </c>
      <c r="AI25" s="11">
        <f>1/1000*'[1]44104411Imp'!AG$23</f>
        <v>1.2140000000000002E-3</v>
      </c>
      <c r="AJ25" s="11">
        <f>1/1000*'[1]44104411Imp'!AH$23</f>
        <v>1.4629999999999999E-3</v>
      </c>
      <c r="AK25" s="11">
        <f>1/1000*'[1]44104411Imp'!AI$23</f>
        <v>5.5999999999999999E-5</v>
      </c>
      <c r="AL25" s="11">
        <f>1/1000*'[1]44104411Imp'!AJ$23</f>
        <v>2.92E-4</v>
      </c>
      <c r="AM25" s="11">
        <f>1/1000*'[1]44104411Imp'!AK$23</f>
        <v>0</v>
      </c>
      <c r="AN25" s="11">
        <f>1/1000*'[1]44104411Imp'!AL$23</f>
        <v>3.6999999999999998E-5</v>
      </c>
      <c r="AO25" s="11">
        <f>1/1000*'[1]44104411Imp'!AM$23</f>
        <v>0</v>
      </c>
      <c r="AP25" s="11">
        <f>1/1000*'[1]44104411Imp'!AN$23</f>
        <v>1.7000000000000003E-5</v>
      </c>
      <c r="AQ25" s="11">
        <f>1/1000*'[1]44104411Imp'!AO$23</f>
        <v>1.9999999999999999E-6</v>
      </c>
      <c r="AR25" s="11">
        <f>1/1000*'[1]44104411Imp'!AP$23</f>
        <v>1.4571199999999999E-4</v>
      </c>
      <c r="AS25" s="11">
        <f>1/1000*'[1]44104411Imp'!AQ$23</f>
        <v>7.1000000000000005E-5</v>
      </c>
      <c r="AT25" s="11">
        <f>1/1000*'[1]44104411Imp'!AR$23</f>
        <v>1.34E-4</v>
      </c>
      <c r="AU25" s="11">
        <f>1/1000*'[1]44104411Imp'!AS$23</f>
        <v>4.66E-4</v>
      </c>
      <c r="AV25" s="11">
        <f>1/1000*'[1]44104411Imp'!AT$23</f>
        <v>1.1400000000000001E-4</v>
      </c>
      <c r="AW25" s="11">
        <f>1/1000*'[1]44104411Imp'!AU$23</f>
        <v>5.4128399999999995E-4</v>
      </c>
      <c r="AX25" s="11">
        <f>1/1000*'[1]44104411Imp'!AV$23</f>
        <v>6.9900000000000008E-4</v>
      </c>
      <c r="AY25" s="11">
        <f>1/1000*'[1]44104411Imp'!AW$23</f>
        <v>1.965287E-3</v>
      </c>
      <c r="AZ25" s="11">
        <f>1/1000*'[1]44104411Imp'!AX$23</f>
        <v>1.143633E-3</v>
      </c>
      <c r="BA25" s="11">
        <f>1/1000*'[1]44104411Imp'!AY$23</f>
        <v>8.7700000000000007E-4</v>
      </c>
      <c r="BB25" s="11">
        <f>1/1000*'[1]44104411Imp'!AZ$23</f>
        <v>9.3300000000000002E-4</v>
      </c>
      <c r="BC25" s="10">
        <f>1/1000*'[1]44104411Imp'!BA$23</f>
        <v>0</v>
      </c>
      <c r="BD25" s="302"/>
    </row>
    <row r="26" spans="2:56">
      <c r="B26" s="5" t="s">
        <v>41</v>
      </c>
      <c r="C26" s="48">
        <f>1/$A$1*'[1]44104411Imp'!$B$91</f>
        <v>0</v>
      </c>
      <c r="D26" s="11">
        <f>1/$A$1*'[1]44104411Imp'!$C$91</f>
        <v>2.3321479999999999E-2</v>
      </c>
      <c r="E26" s="11">
        <f>1/$A$1*'[1]44104411Imp'!$D$91</f>
        <v>0.17219306468000001</v>
      </c>
      <c r="F26" s="11">
        <f>1/$A$1*'[1]44104411Imp'!$E$91</f>
        <v>6.1100006799999995E-2</v>
      </c>
      <c r="G26" s="11">
        <f>1/$A$1*'[1]44104411Imp'!$F$91</f>
        <v>4.1668404960000002E-2</v>
      </c>
      <c r="H26" s="11">
        <f>1/$A$1*'[1]44104411Imp'!$G$91</f>
        <v>4.0022988879999999E-2</v>
      </c>
      <c r="I26" s="11">
        <f>1/$A$1*'[1]44104411Imp'!$H$91</f>
        <v>2.9113567280000002E-2</v>
      </c>
      <c r="J26" s="40">
        <f>1/$A$1*'[1]44104411Imp'!$I$91</f>
        <v>1.4803297040000002E-2</v>
      </c>
      <c r="K26" s="40">
        <f>1/$A$1*'[1]44104411Imp'!J$91</f>
        <v>1.061057984E-2</v>
      </c>
      <c r="L26" s="40">
        <f>1/$A$1*'[1]44104411Imp'!K$91</f>
        <v>1.1474448439999996E-2</v>
      </c>
      <c r="M26" s="11">
        <f>1/$A$1*'[1]44104411Imp'!L$91</f>
        <v>1.4075832399999998E-2</v>
      </c>
      <c r="N26" s="11">
        <f>1/$A$1*'[1]44104411Imp'!M$91</f>
        <v>8.8061819999999996E-4</v>
      </c>
      <c r="O26" s="11">
        <f>1/$A$1*'[1]44104411Imp'!N$91</f>
        <v>2.3406708080000001E-2</v>
      </c>
      <c r="P26" s="11">
        <f>1/$A$1*'[1]44104411Imp'!O$91</f>
        <v>2.25694728E-2</v>
      </c>
      <c r="Q26" s="11">
        <f>1/$A$1*'[1]44104411Imp'!P$91</f>
        <v>5.8018814000000002E-3</v>
      </c>
      <c r="R26" s="11">
        <f>1/$A$1*'[1]44104411Imp'!Q$91</f>
        <v>1.7301496799999999E-3</v>
      </c>
      <c r="S26" s="11">
        <f>1/$A$1*'[1]44104411Imp'!R$91</f>
        <v>2.6104551199999998E-3</v>
      </c>
      <c r="T26" s="11">
        <f>1/$A$1*'[1]44104411Imp'!S$91</f>
        <v>3.6475633599999998E-3</v>
      </c>
      <c r="U26" s="11">
        <f>1/$A$1*'[1]44104411Imp'!T$91</f>
        <v>6.9658576399999998E-3</v>
      </c>
      <c r="V26" s="11">
        <f>1/$A$1*'[1]44104411Imp'!U$91</f>
        <v>2.1567105560000001E-2</v>
      </c>
      <c r="W26" s="11">
        <f>1/$A$1*'[1]44104411Imp'!V$91</f>
        <v>1.8849835199999997E-3</v>
      </c>
      <c r="X26" s="11">
        <f>1/$A$1*'[1]44104411Imp'!W$91</f>
        <v>2.8422802799999997E-3</v>
      </c>
      <c r="Y26" s="11">
        <f>1/$A$1*'[1]44104411Imp'!X$91</f>
        <v>9.4896783296000002E-4</v>
      </c>
      <c r="Z26" s="11">
        <f>1/$A$1*'[1]44104411Imp'!Y$91</f>
        <v>1.9616800000000004E-3</v>
      </c>
      <c r="AA26" s="11">
        <f>1/$A$1*'[1]44104411Imp'!Z$91</f>
        <v>1.1319279999999999E-3</v>
      </c>
      <c r="AB26" s="11">
        <f>1/$A$1*'[1]44104411Imp'!AA$91</f>
        <v>0</v>
      </c>
      <c r="AC26" s="4"/>
      <c r="AD26" s="309">
        <f>1/1000*'[1]44104411Imp'!AB$91</f>
        <v>0</v>
      </c>
      <c r="AE26" s="11">
        <f>1/1000*'[1]44104411Imp'!AC$91</f>
        <v>3.200863E-3</v>
      </c>
      <c r="AF26" s="11">
        <f>1/1000*'[1]44104411Imp'!AD$91</f>
        <v>1.8525874000000001E-2</v>
      </c>
      <c r="AG26" s="11">
        <f>1/1000*'[1]44104411Imp'!AE$91</f>
        <v>1.083597E-2</v>
      </c>
      <c r="AH26" s="11">
        <f>1/1000*'[1]44104411Imp'!AF$91</f>
        <v>9.7490000000000007E-3</v>
      </c>
      <c r="AI26" s="11">
        <f>1/1000*'[1]44104411Imp'!AG$91</f>
        <v>1.2394000000000001E-2</v>
      </c>
      <c r="AJ26" s="11">
        <f>1/1000*'[1]44104411Imp'!AH$91</f>
        <v>1.0652E-2</v>
      </c>
      <c r="AK26" s="11">
        <f>1/1000*'[1]44104411Imp'!AI$91</f>
        <v>6.117E-3</v>
      </c>
      <c r="AL26" s="11">
        <f>1/1000*'[1]44104411Imp'!AJ$91</f>
        <v>4.0109999999999998E-3</v>
      </c>
      <c r="AM26" s="11">
        <f>1/1000*'[1]44104411Imp'!AK$91</f>
        <v>2.0600000000000002E-3</v>
      </c>
      <c r="AN26" s="11">
        <f>1/1000*'[1]44104411Imp'!AL$91</f>
        <v>2.6459999999999999E-3</v>
      </c>
      <c r="AO26" s="11">
        <f>1/1000*'[1]44104411Imp'!AM$91</f>
        <v>7.6300000000000001E-4</v>
      </c>
      <c r="AP26" s="11">
        <f>1/1000*'[1]44104411Imp'!AN$91</f>
        <v>4.189E-3</v>
      </c>
      <c r="AQ26" s="11">
        <f>1/1000*'[1]44104411Imp'!AO$91</f>
        <v>4.8739999999999999E-3</v>
      </c>
      <c r="AR26" s="11">
        <f>1/1000*'[1]44104411Imp'!AP$91</f>
        <v>1.2883179999999999E-3</v>
      </c>
      <c r="AS26" s="11">
        <f>1/1000*'[1]44104411Imp'!AQ$91</f>
        <v>6.1600000000000012E-4</v>
      </c>
      <c r="AT26" s="11">
        <f>1/1000*'[1]44104411Imp'!AR$91</f>
        <v>9.4300000000000004E-4</v>
      </c>
      <c r="AU26" s="11">
        <f>1/1000*'[1]44104411Imp'!AS$91</f>
        <v>1.4970000000000001E-3</v>
      </c>
      <c r="AV26" s="11">
        <f>1/1000*'[1]44104411Imp'!AT$91</f>
        <v>1.9630000000000003E-3</v>
      </c>
      <c r="AW26" s="11">
        <f>1/1000*'[1]44104411Imp'!AU$91</f>
        <v>4.0945159999999994E-3</v>
      </c>
      <c r="AX26" s="11">
        <f>1/1000*'[1]44104411Imp'!AV$91</f>
        <v>9.850000000000002E-4</v>
      </c>
      <c r="AY26" s="11">
        <f>1/1000*'[1]44104411Imp'!AW$91</f>
        <v>1.6629100000000001E-3</v>
      </c>
      <c r="AZ26" s="11">
        <f>1/1000*'[1]44104411Imp'!AX$91</f>
        <v>5.1795499999999996E-4</v>
      </c>
      <c r="BA26" s="11">
        <f>1/1000*'[1]44104411Imp'!AY$91</f>
        <v>1.0120000000000001E-3</v>
      </c>
      <c r="BB26" s="11">
        <f>1/1000*'[1]44104411Imp'!AZ$91</f>
        <v>5.930000000000001E-4</v>
      </c>
      <c r="BC26" s="10">
        <f>1/1000*'[1]44104411Imp'!BA$91</f>
        <v>0</v>
      </c>
      <c r="BD26" s="302"/>
    </row>
    <row r="27" spans="2:56">
      <c r="B27" s="5" t="s">
        <v>46</v>
      </c>
      <c r="C27" s="48">
        <f>1/$A$1*'[1]44104411Imp'!$B$114</f>
        <v>1.4556359999999999E-2</v>
      </c>
      <c r="D27" s="11">
        <f>1/$A$1*'[1]44104411Imp'!$C$114</f>
        <v>6.9679119999999997E-2</v>
      </c>
      <c r="E27" s="11">
        <f>1/$A$1*'[1]44104411Imp'!$D$114</f>
        <v>0.20818176007999994</v>
      </c>
      <c r="F27" s="11">
        <f>1/$A$1*'[1]44104411Imp'!$E$114</f>
        <v>1.179324272E-2</v>
      </c>
      <c r="G27" s="11">
        <f>1/$A$1*'[1]44104411Imp'!$F$114</f>
        <v>4.2475770119999992E-2</v>
      </c>
      <c r="H27" s="11">
        <f>1/$A$1*'[1]44104411Imp'!$G$114</f>
        <v>1.4664686399999999E-3</v>
      </c>
      <c r="I27" s="11">
        <f>1/$A$1*'[1]44104411Imp'!$H$114</f>
        <v>7.6688219999999983E-4</v>
      </c>
      <c r="J27" s="40">
        <f>1/$A$1*'[1]44104411Imp'!$I$114</f>
        <v>1.1632571999999999E-4</v>
      </c>
      <c r="K27" s="40">
        <f>1/$A$1*'[1]44104411Imp'!J$114</f>
        <v>9.2366399999999971E-4</v>
      </c>
      <c r="L27" s="40">
        <f>1/$A$1*'[1]44104411Imp'!K$114</f>
        <v>1.9900187999999998E-4</v>
      </c>
      <c r="M27" s="11">
        <f>1/$A$1*'[1]44104411Imp'!L$114</f>
        <v>1.5386559999999997E-5</v>
      </c>
      <c r="N27" s="11">
        <f>1/$A$1*'[1]44104411Imp'!M$114</f>
        <v>1.9908280000000002E-5</v>
      </c>
      <c r="O27" s="11">
        <f>1/$A$1*'[1]44104411Imp'!N$114</f>
        <v>2.3148943999999993E-4</v>
      </c>
      <c r="P27" s="11">
        <f>1/$A$1*'[1]44104411Imp'!O$114</f>
        <v>1.3010199999999998E-5</v>
      </c>
      <c r="Q27" s="11">
        <f>1/$A$1*'[1]44104411Imp'!P$114</f>
        <v>1.5426768000000003E-4</v>
      </c>
      <c r="R27" s="11">
        <f>1/$A$1*'[1]44104411Imp'!Q$114</f>
        <v>8.8305223999999975E-4</v>
      </c>
      <c r="S27" s="11">
        <f>1/$A$1*'[1]44104411Imp'!R$114</f>
        <v>2.4678107999999996E-4</v>
      </c>
      <c r="T27" s="11">
        <f>1/$A$1*'[1]44104411Imp'!S$114</f>
        <v>1.2804472800000001E-3</v>
      </c>
      <c r="U27" s="11">
        <f>1/$A$1*'[1]44104411Imp'!T$114</f>
        <v>1.5740667599999998E-3</v>
      </c>
      <c r="V27" s="11">
        <f>1/$A$1*'[1]44104411Imp'!U$114</f>
        <v>3.6628815999999994E-4</v>
      </c>
      <c r="W27" s="11">
        <f>1/$A$1*'[1]44104411Imp'!V$114</f>
        <v>7.5768867999999995E-4</v>
      </c>
      <c r="X27" s="11">
        <f>1/$A$1*'[1]44104411Imp'!W$114</f>
        <v>4.5264155999999998E-4</v>
      </c>
      <c r="Y27" s="11">
        <f>1/$A$1*'[1]44104411Imp'!X$114</f>
        <v>1.4012539419199998E-3</v>
      </c>
      <c r="Z27" s="11">
        <f>1/$A$1*'[1]44104411Imp'!Y$114</f>
        <v>4.1476400000000003E-4</v>
      </c>
      <c r="AA27" s="11">
        <f>1/$A$1*'[1]44104411Imp'!Z$114</f>
        <v>1.7057879999999995E-3</v>
      </c>
      <c r="AB27" s="11">
        <f>1/$A$1*'[1]44104411Imp'!AA$114</f>
        <v>0</v>
      </c>
      <c r="AC27" s="4"/>
      <c r="AD27" s="309">
        <f>1/1000*'[1]44104411Imp'!AB$114</f>
        <v>1.3740000000000002E-3</v>
      </c>
      <c r="AE27" s="11">
        <f>1/1000*'[1]44104411Imp'!AC$114</f>
        <v>5.506932E-3</v>
      </c>
      <c r="AF27" s="11">
        <f>1/1000*'[1]44104411Imp'!AD$114</f>
        <v>1.7080418999999999E-2</v>
      </c>
      <c r="AG27" s="11">
        <f>1/1000*'[1]44104411Imp'!AE$114</f>
        <v>1.2660260000000002E-3</v>
      </c>
      <c r="AH27" s="11">
        <f>1/1000*'[1]44104411Imp'!AF$114</f>
        <v>4.5489999999999992E-3</v>
      </c>
      <c r="AI27" s="11">
        <f>1/1000*'[1]44104411Imp'!AG$114</f>
        <v>7.7900000000000007E-4</v>
      </c>
      <c r="AJ27" s="11">
        <f>1/1000*'[1]44104411Imp'!AH$114</f>
        <v>7.9699999999999997E-4</v>
      </c>
      <c r="AK27" s="11">
        <f>1/1000*'[1]44104411Imp'!AI$114</f>
        <v>1.3100000000000001E-4</v>
      </c>
      <c r="AL27" s="11">
        <f>1/1000*'[1]44104411Imp'!AJ$114</f>
        <v>4.5499999999999995E-4</v>
      </c>
      <c r="AM27" s="11">
        <f>1/1000*'[1]44104411Imp'!AK$114</f>
        <v>7.3000000000000013E-5</v>
      </c>
      <c r="AN27" s="11">
        <f>1/1000*'[1]44104411Imp'!AL$114</f>
        <v>3.5000000000000004E-5</v>
      </c>
      <c r="AO27" s="11">
        <f>1/1000*'[1]44104411Imp'!AM$114</f>
        <v>2.6000000000000002E-5</v>
      </c>
      <c r="AP27" s="11">
        <f>1/1000*'[1]44104411Imp'!AN$114</f>
        <v>6.5000000000000008E-4</v>
      </c>
      <c r="AQ27" s="11">
        <f>1/1000*'[1]44104411Imp'!AO$114</f>
        <v>9.800000000000001E-5</v>
      </c>
      <c r="AR27" s="11">
        <f>1/1000*'[1]44104411Imp'!AP$114</f>
        <v>4.19372E-4</v>
      </c>
      <c r="AS27" s="11">
        <f>1/1000*'[1]44104411Imp'!AQ$114</f>
        <v>7.0100000000000013E-4</v>
      </c>
      <c r="AT27" s="11">
        <f>1/1000*'[1]44104411Imp'!AR$114</f>
        <v>3.0900000000000003E-4</v>
      </c>
      <c r="AU27" s="11">
        <f>1/1000*'[1]44104411Imp'!AS$114</f>
        <v>8.4199999999999998E-4</v>
      </c>
      <c r="AV27" s="11">
        <f>1/1000*'[1]44104411Imp'!AT$114</f>
        <v>1.5500000000000002E-3</v>
      </c>
      <c r="AW27" s="11">
        <f>1/1000*'[1]44104411Imp'!AU$114</f>
        <v>5.84386E-4</v>
      </c>
      <c r="AX27" s="11">
        <f>1/1000*'[1]44104411Imp'!AV$114</f>
        <v>6.8800000000000003E-4</v>
      </c>
      <c r="AY27" s="11">
        <f>1/1000*'[1]44104411Imp'!AW$114</f>
        <v>9.6959400000000005E-4</v>
      </c>
      <c r="AZ27" s="11">
        <f>1/1000*'[1]44104411Imp'!AX$114</f>
        <v>1.6835959999999999E-3</v>
      </c>
      <c r="BA27" s="11">
        <f>1/1000*'[1]44104411Imp'!AY$114</f>
        <v>5.0799999999999999E-4</v>
      </c>
      <c r="BB27" s="11">
        <f>1/1000*'[1]44104411Imp'!AZ$114</f>
        <v>2.3270000000000001E-3</v>
      </c>
      <c r="BC27" s="10">
        <f>1/1000*'[1]44104411Imp'!BA$114</f>
        <v>0</v>
      </c>
      <c r="BD27" s="302"/>
    </row>
    <row r="28" spans="2:56">
      <c r="B28" s="5" t="s">
        <v>98</v>
      </c>
      <c r="C28" s="48">
        <f>1/$A$1*'[1]44104411Imp'!$B$189</f>
        <v>0</v>
      </c>
      <c r="D28" s="11">
        <f>1/$A$1*'[1]44104411Imp'!$C$189</f>
        <v>0</v>
      </c>
      <c r="E28" s="11">
        <f>1/$A$1*'[1]44104411Imp'!$D$189</f>
        <v>1.5427326599999999E-2</v>
      </c>
      <c r="F28" s="11">
        <f>1/$A$1*'[1]44104411Imp'!$E$189</f>
        <v>6.6466146040000007E-2</v>
      </c>
      <c r="G28" s="11">
        <f>1/$A$1*'[1]44104411Imp'!$F$189</f>
        <v>0.16521414084</v>
      </c>
      <c r="H28" s="11">
        <f>1/$A$1*'[1]44104411Imp'!$G$189</f>
        <v>3.6004490479999998E-2</v>
      </c>
      <c r="I28" s="11">
        <f>1/$A$1*'[1]44104411Imp'!$H$189</f>
        <v>1.6574337359999997E-2</v>
      </c>
      <c r="J28" s="40">
        <f>1/$A$1*'[1]44104411Imp'!$I$189</f>
        <v>4.8698999999999997E-4</v>
      </c>
      <c r="K28" s="40">
        <f>1/$A$1*'[1]44104411Imp'!J$189</f>
        <v>5.3647512799999989E-3</v>
      </c>
      <c r="L28" s="40">
        <f>1/$A$1*'[1]44104411Imp'!K$189</f>
        <v>1.0207780799999996E-3</v>
      </c>
      <c r="M28" s="11">
        <f>1/$A$1*'[1]44104411Imp'!L$189</f>
        <v>2.0792270799999996E-3</v>
      </c>
      <c r="N28" s="11">
        <f>1/$A$1*'[1]44104411Imp'!M$189</f>
        <v>2.4540300400000001E-3</v>
      </c>
      <c r="O28" s="11">
        <f>1/$A$1*'[1]44104411Imp'!N$189</f>
        <v>3.1733603999999999E-4</v>
      </c>
      <c r="P28" s="11">
        <f>1/$A$1*'[1]44104411Imp'!O$189</f>
        <v>2.6323698799999998E-3</v>
      </c>
      <c r="Q28" s="11">
        <f>1/$A$1*'[1]44104411Imp'!P$189</f>
        <v>8.7997895999999997E-4</v>
      </c>
      <c r="R28" s="11">
        <f>1/$A$1*'[1]44104411Imp'!Q$189</f>
        <v>5.1931543999999999E-4</v>
      </c>
      <c r="S28" s="11">
        <f>1/$A$1*'[1]44104411Imp'!R$189</f>
        <v>7.5517147999999994E-4</v>
      </c>
      <c r="T28" s="11">
        <f>1/$A$1*'[1]44104411Imp'!S$189</f>
        <v>5.7012983999999995E-4</v>
      </c>
      <c r="U28" s="11">
        <f>1/$A$1*'[1]44104411Imp'!T$189</f>
        <v>0</v>
      </c>
      <c r="V28" s="11">
        <f>1/$A$1*'[1]44104411Imp'!U$189</f>
        <v>3.4734167999999997E-4</v>
      </c>
      <c r="W28" s="11">
        <f>1/$A$1*'[1]44104411Imp'!V$189</f>
        <v>1.0432296000000001E-4</v>
      </c>
      <c r="X28" s="11">
        <f>1/$A$1*'[1]44104411Imp'!W$189</f>
        <v>5.9613120000000002E-5</v>
      </c>
      <c r="Y28" s="11">
        <f>1/$A$1*'[1]44104411Imp'!X$189</f>
        <v>1.3312475567999997E-4</v>
      </c>
      <c r="Z28" s="11">
        <f>1/$A$1*'[1]44104411Imp'!Y$189</f>
        <v>3.7295999999999997E-5</v>
      </c>
      <c r="AA28" s="11">
        <f>1/$A$1*'[1]44104411Imp'!Z$189</f>
        <v>3.6792000000000003E-5</v>
      </c>
      <c r="AB28" s="11">
        <f>1/$A$1*'[1]44104411Imp'!AA$189</f>
        <v>0</v>
      </c>
      <c r="AC28" s="4"/>
      <c r="AD28" s="309">
        <f>1/1000*'[1]44104411Imp'!AB$189</f>
        <v>0</v>
      </c>
      <c r="AE28" s="11">
        <f>1/1000*'[1]44104411Imp'!AC$189</f>
        <v>0</v>
      </c>
      <c r="AF28" s="11">
        <f>1/1000*'[1]44104411Imp'!AD$189</f>
        <v>1.398687E-3</v>
      </c>
      <c r="AG28" s="11">
        <f>1/1000*'[1]44104411Imp'!AE$189</f>
        <v>7.0902339999999991E-3</v>
      </c>
      <c r="AH28" s="11">
        <f>1/1000*'[1]44104411Imp'!AF$189</f>
        <v>1.8405000000000001E-2</v>
      </c>
      <c r="AI28" s="11">
        <f>1/1000*'[1]44104411Imp'!AG$189</f>
        <v>3.7140000000000003E-3</v>
      </c>
      <c r="AJ28" s="11">
        <f>1/1000*'[1]44104411Imp'!AH$189</f>
        <v>1.8430000000000002E-3</v>
      </c>
      <c r="AK28" s="11">
        <f>1/1000*'[1]44104411Imp'!AI$189</f>
        <v>2.41E-4</v>
      </c>
      <c r="AL28" s="11">
        <f>1/1000*'[1]44104411Imp'!AJ$189</f>
        <v>7.7700000000000002E-4</v>
      </c>
      <c r="AM28" s="11">
        <f>1/1000*'[1]44104411Imp'!AK$189</f>
        <v>2.0800000000000001E-4</v>
      </c>
      <c r="AN28" s="11">
        <f>1/1000*'[1]44104411Imp'!AL$189</f>
        <v>3.6200000000000002E-4</v>
      </c>
      <c r="AO28" s="11">
        <f>1/1000*'[1]44104411Imp'!AM$189</f>
        <v>5.2700000000000002E-4</v>
      </c>
      <c r="AP28" s="11">
        <f>1/1000*'[1]44104411Imp'!AN$189</f>
        <v>1.6600000000000002E-4</v>
      </c>
      <c r="AQ28" s="11">
        <f>1/1000*'[1]44104411Imp'!AO$189</f>
        <v>1.193E-3</v>
      </c>
      <c r="AR28" s="11">
        <f>1/1000*'[1]44104411Imp'!AP$189</f>
        <v>4.8125499999999999E-4</v>
      </c>
      <c r="AS28" s="11">
        <f>1/1000*'[1]44104411Imp'!AQ$189</f>
        <v>3.5300000000000007E-4</v>
      </c>
      <c r="AT28" s="11">
        <f>1/1000*'[1]44104411Imp'!AR$189</f>
        <v>2.9099999999999997E-4</v>
      </c>
      <c r="AU28" s="11">
        <f>1/1000*'[1]44104411Imp'!AS$189</f>
        <v>2.3500000000000002E-4</v>
      </c>
      <c r="AV28" s="11">
        <f>1/1000*'[1]44104411Imp'!AT$189</f>
        <v>0</v>
      </c>
      <c r="AW28" s="11">
        <f>1/1000*'[1]44104411Imp'!AU$189</f>
        <v>1.68114E-4</v>
      </c>
      <c r="AX28" s="11">
        <f>1/1000*'[1]44104411Imp'!AV$189</f>
        <v>6.6000000000000005E-5</v>
      </c>
      <c r="AY28" s="11">
        <f>1/1000*'[1]44104411Imp'!AW$189</f>
        <v>3.4233000000000002E-5</v>
      </c>
      <c r="AZ28" s="11">
        <f>1/1000*'[1]44104411Imp'!AX$189</f>
        <v>7.6268000000000009E-5</v>
      </c>
      <c r="BA28" s="11">
        <f>1/1000*'[1]44104411Imp'!AY$189</f>
        <v>3.1000000000000001E-5</v>
      </c>
      <c r="BB28" s="11">
        <f>1/1000*'[1]44104411Imp'!AZ$189</f>
        <v>2.6999999999999999E-5</v>
      </c>
      <c r="BC28" s="10">
        <f>1/1000*'[1]44104411Imp'!BA$189</f>
        <v>0</v>
      </c>
      <c r="BD28" s="302"/>
    </row>
    <row r="29" spans="2:56">
      <c r="B29" s="5" t="s">
        <v>61</v>
      </c>
      <c r="C29" s="48">
        <f>1/$A$1*'[1]44104411Imp'!$B$193</f>
        <v>0</v>
      </c>
      <c r="D29" s="11">
        <f>1/$A$1*'[1]44104411Imp'!$C$193</f>
        <v>6.3126000000000007E-3</v>
      </c>
      <c r="E29" s="11">
        <f>1/$A$1*'[1]44104411Imp'!$D$193</f>
        <v>3.4749839599999999E-2</v>
      </c>
      <c r="F29" s="11">
        <f>1/$A$1*'[1]44104411Imp'!$E$193</f>
        <v>2.7165070799999996E-2</v>
      </c>
      <c r="G29" s="11">
        <f>1/$A$1*'[1]44104411Imp'!$F$193</f>
        <v>4.2285059599999994E-2</v>
      </c>
      <c r="H29" s="11">
        <f>1/$A$1*'[1]44104411Imp'!$G$193</f>
        <v>3.5041859999999998E-3</v>
      </c>
      <c r="I29" s="11">
        <f>1/$A$1*'[1]44104411Imp'!$H$193</f>
        <v>0</v>
      </c>
      <c r="J29" s="40">
        <f>1/$A$1*'[1]44104411Imp'!$I$193</f>
        <v>0</v>
      </c>
      <c r="K29" s="40">
        <f>1/$A$1*'[1]44104411Imp'!J$193</f>
        <v>2.3730082600000001E-2</v>
      </c>
      <c r="L29" s="40">
        <f>1/$A$1*'[1]44104411Imp'!K$193</f>
        <v>8.3860587439999981E-2</v>
      </c>
      <c r="M29" s="11">
        <f>1/$A$1*'[1]44104411Imp'!L$193</f>
        <v>0.14084768823999999</v>
      </c>
      <c r="N29" s="11">
        <f>1/$A$1*'[1]44104411Imp'!M$193</f>
        <v>0.23339739779999996</v>
      </c>
      <c r="O29" s="11">
        <f>1/$A$1*'[1]44104411Imp'!N$193</f>
        <v>0.27493989767999993</v>
      </c>
      <c r="P29" s="11">
        <f>1/$A$1*'[1]44104411Imp'!O$193</f>
        <v>0.24126230155999995</v>
      </c>
      <c r="Q29" s="11">
        <f>1/$A$1*'[1]44104411Imp'!P$193</f>
        <v>0.11075104067999998</v>
      </c>
      <c r="R29" s="11">
        <f>1/$A$1*'[1]44104411Imp'!Q$193</f>
        <v>0.31160772467999992</v>
      </c>
      <c r="S29" s="11">
        <f>1/$A$1*'[1]44104411Imp'!R$193</f>
        <v>0.16404804079999999</v>
      </c>
      <c r="T29" s="11">
        <f>1/$A$1*'[1]44104411Imp'!S$193</f>
        <v>0.2546070601199999</v>
      </c>
      <c r="U29" s="11">
        <f>1/$A$1*'[1]44104411Imp'!T$193</f>
        <v>5.8125899719999992E-2</v>
      </c>
      <c r="V29" s="11">
        <f>1/$A$1*'[1]44104411Imp'!U$193</f>
        <v>2.2065314880000002E-2</v>
      </c>
      <c r="W29" s="11">
        <f>1/$A$1*'[1]44104411Imp'!V$193</f>
        <v>4.1057609599999996E-2</v>
      </c>
      <c r="X29" s="11">
        <f>1/$A$1*'[1]44104411Imp'!W$193</f>
        <v>2.005973564E-2</v>
      </c>
      <c r="Y29" s="11">
        <f>1/$A$1*'[1]44104411Imp'!X$193</f>
        <v>2.5550328302519999E-2</v>
      </c>
      <c r="Z29" s="11">
        <f>1/$A$1*'[1]44104411Imp'!Y$193</f>
        <v>1.3089075999999998E-2</v>
      </c>
      <c r="AA29" s="11">
        <f>1/$A$1*'[1]44104411Imp'!Z$193</f>
        <v>9.4268159999999993E-3</v>
      </c>
      <c r="AB29" s="11">
        <f>1/$A$1*'[1]44104411Imp'!AA$193</f>
        <v>0</v>
      </c>
      <c r="AC29" s="4"/>
      <c r="AD29" s="309">
        <f>1/1000*'[1]44104411Imp'!AB$193</f>
        <v>0</v>
      </c>
      <c r="AE29" s="11">
        <f>1/1000*'[1]44104411Imp'!AC$193</f>
        <v>4.9616199999999997E-4</v>
      </c>
      <c r="AF29" s="11">
        <f>1/1000*'[1]44104411Imp'!AD$193</f>
        <v>2.7278259999999996E-3</v>
      </c>
      <c r="AG29" s="11">
        <f>1/1000*'[1]44104411Imp'!AE$193</f>
        <v>2.1202169999999998E-3</v>
      </c>
      <c r="AH29" s="11">
        <f>1/1000*'[1]44104411Imp'!AF$193</f>
        <v>4.2720000000000006E-3</v>
      </c>
      <c r="AI29" s="11">
        <f>1/1000*'[1]44104411Imp'!AG$193</f>
        <v>2.99E-4</v>
      </c>
      <c r="AJ29" s="11">
        <f>1/1000*'[1]44104411Imp'!AH$193</f>
        <v>0</v>
      </c>
      <c r="AK29" s="11">
        <f>1/1000*'[1]44104411Imp'!AI$193</f>
        <v>0</v>
      </c>
      <c r="AL29" s="11">
        <f>1/1000*'[1]44104411Imp'!AJ$193</f>
        <v>2.9590000000000003E-3</v>
      </c>
      <c r="AM29" s="11">
        <f>1/1000*'[1]44104411Imp'!AK$193</f>
        <v>9.7409999999999997E-3</v>
      </c>
      <c r="AN29" s="11">
        <f>1/1000*'[1]44104411Imp'!AL$193</f>
        <v>1.5886000000000001E-2</v>
      </c>
      <c r="AO29" s="11">
        <f>1/1000*'[1]44104411Imp'!AM$193</f>
        <v>3.3341999999999997E-2</v>
      </c>
      <c r="AP29" s="11">
        <f>1/1000*'[1]44104411Imp'!AN$193</f>
        <v>3.8331000000000004E-2</v>
      </c>
      <c r="AQ29" s="11">
        <f>1/1000*'[1]44104411Imp'!AO$193</f>
        <v>3.2915E-2</v>
      </c>
      <c r="AR29" s="11">
        <f>1/1000*'[1]44104411Imp'!AP$193</f>
        <v>1.6242232999999998E-2</v>
      </c>
      <c r="AS29" s="11">
        <f>1/1000*'[1]44104411Imp'!AQ$193</f>
        <v>3.7490000000000002E-2</v>
      </c>
      <c r="AT29" s="11">
        <f>1/1000*'[1]44104411Imp'!AR$193</f>
        <v>2.0125000000000001E-2</v>
      </c>
      <c r="AU29" s="11">
        <f>1/1000*'[1]44104411Imp'!AS$193</f>
        <v>3.6072000000000007E-2</v>
      </c>
      <c r="AV29" s="11">
        <f>1/1000*'[1]44104411Imp'!AT$193</f>
        <v>1.2003E-2</v>
      </c>
      <c r="AW29" s="11">
        <f>1/1000*'[1]44104411Imp'!AU$193</f>
        <v>4.5244219999999993E-3</v>
      </c>
      <c r="AX29" s="11">
        <f>1/1000*'[1]44104411Imp'!AV$193</f>
        <v>7.1210000000000006E-3</v>
      </c>
      <c r="AY29" s="11">
        <f>1/1000*'[1]44104411Imp'!AW$193</f>
        <v>4.6959130000000003E-3</v>
      </c>
      <c r="AZ29" s="11">
        <f>1/1000*'[1]44104411Imp'!AX$193</f>
        <v>6.9652719999999998E-3</v>
      </c>
      <c r="BA29" s="11">
        <f>1/1000*'[1]44104411Imp'!AY$193</f>
        <v>3.222E-3</v>
      </c>
      <c r="BB29" s="11">
        <f>1/1000*'[1]44104411Imp'!AZ$193</f>
        <v>2.1810000000000002E-3</v>
      </c>
      <c r="BC29" s="10">
        <f>1/1000*'[1]44104411Imp'!BA$193</f>
        <v>0</v>
      </c>
      <c r="BD29" s="302"/>
    </row>
    <row r="30" spans="2:56">
      <c r="B30" s="5" t="s">
        <v>81</v>
      </c>
      <c r="C30" s="48">
        <f>1/$A$1*'[1]44104411Imp'!$B$212</f>
        <v>0</v>
      </c>
      <c r="D30" s="11">
        <f>1/$A$1*'[1]44104411Imp'!$C$212</f>
        <v>0</v>
      </c>
      <c r="E30" s="11">
        <f>1/$A$1*'[1]44104411Imp'!$D$212</f>
        <v>0.21533518439999999</v>
      </c>
      <c r="F30" s="11">
        <f>1/$A$1*'[1]44104411Imp'!$E$212</f>
        <v>7.3594911880000002E-2</v>
      </c>
      <c r="G30" s="11">
        <f>1/$A$1*'[1]44104411Imp'!$F$212</f>
        <v>8.9973795799999992E-2</v>
      </c>
      <c r="H30" s="11">
        <f>1/$A$1*'[1]44104411Imp'!$G$212</f>
        <v>1.3322864800000001E-2</v>
      </c>
      <c r="I30" s="11">
        <f>1/$A$1*'[1]44104411Imp'!$H$212</f>
        <v>2.3815592359999995E-2</v>
      </c>
      <c r="J30" s="40">
        <f>1/$A$1*'[1]44104411Imp'!$I$212</f>
        <v>7.4126141599999982E-3</v>
      </c>
      <c r="K30" s="40">
        <f>1/$A$1*'[1]44104411Imp'!J$212</f>
        <v>5.605859307999999E-2</v>
      </c>
      <c r="L30" s="40">
        <f>1/$A$1*'[1]44104411Imp'!K$212</f>
        <v>2.8144691679999997E-2</v>
      </c>
      <c r="M30" s="11">
        <f>1/$A$1*'[1]44104411Imp'!L$212</f>
        <v>3.0028928159999999E-2</v>
      </c>
      <c r="N30" s="11">
        <f>1/$A$1*'[1]44104411Imp'!M$212</f>
        <v>5.6783572719999988E-2</v>
      </c>
      <c r="O30" s="11">
        <f>1/$A$1*'[1]44104411Imp'!N$212</f>
        <v>2.9743688519999999E-2</v>
      </c>
      <c r="P30" s="11">
        <f>1/$A$1*'[1]44104411Imp'!O$212</f>
        <v>1.92460604E-3</v>
      </c>
      <c r="Q30" s="11">
        <f>1/$A$1*'[1]44104411Imp'!P$212</f>
        <v>5.8519999999999997E-8</v>
      </c>
      <c r="R30" s="11">
        <f>1/$A$1*'[1]44104411Imp'!Q$212</f>
        <v>1.5398627999999999E-4</v>
      </c>
      <c r="S30" s="11">
        <f>1/$A$1*'[1]44104411Imp'!R$212</f>
        <v>4.3298219999999988E-3</v>
      </c>
      <c r="T30" s="11">
        <f>1/$A$1*'[1]44104411Imp'!S$212</f>
        <v>1.9750991399999997E-2</v>
      </c>
      <c r="U30" s="11">
        <f>1/$A$1*'[1]44104411Imp'!T$212</f>
        <v>1.1659199999999998E-6</v>
      </c>
      <c r="V30" s="11">
        <f>1/$A$1*'[1]44104411Imp'!U$212</f>
        <v>7.2952917333333339E-4</v>
      </c>
      <c r="W30" s="11">
        <f>1/$A$1*'[1]44104411Imp'!V$212</f>
        <v>3.0892371999999995E-4</v>
      </c>
      <c r="X30" s="11">
        <f>1/$A$1*'[1]44104411Imp'!W$212</f>
        <v>6.8916372000000007E-4</v>
      </c>
      <c r="Y30" s="11">
        <f>1/$A$1*'[1]44104411Imp'!X$212</f>
        <v>4.3473905999999999E-6</v>
      </c>
      <c r="Z30" s="11">
        <f>1/$A$1*'[1]44104411Imp'!Y$212</f>
        <v>1.1059999999999997E-5</v>
      </c>
      <c r="AA30" s="11">
        <f>1/$A$1*'[1]44104411Imp'!Z$212</f>
        <v>1.6304399999999999E-4</v>
      </c>
      <c r="AB30" s="11">
        <f>1/$A$1*'[1]44104411Imp'!AA$212</f>
        <v>0</v>
      </c>
      <c r="AC30" s="4"/>
      <c r="AD30" s="309">
        <f>1/1000*'[1]44104411Imp'!AB$212</f>
        <v>0</v>
      </c>
      <c r="AE30" s="11">
        <f>1/1000*'[1]44104411Imp'!AC$212</f>
        <v>0</v>
      </c>
      <c r="AF30" s="11">
        <f>1/1000*'[1]44104411Imp'!AD$212</f>
        <v>1.8271192999999998E-2</v>
      </c>
      <c r="AG30" s="11">
        <f>1/1000*'[1]44104411Imp'!AE$212</f>
        <v>6.2121989999999998E-3</v>
      </c>
      <c r="AH30" s="11">
        <f>1/1000*'[1]44104411Imp'!AF$212</f>
        <v>9.578999999999999E-3</v>
      </c>
      <c r="AI30" s="11">
        <f>1/1000*'[1]44104411Imp'!AG$212</f>
        <v>1.8480000000000003E-3</v>
      </c>
      <c r="AJ30" s="11">
        <f>1/1000*'[1]44104411Imp'!AH$212</f>
        <v>3.2649999999999992E-3</v>
      </c>
      <c r="AK30" s="11">
        <f>1/1000*'[1]44104411Imp'!AI$212</f>
        <v>1.0100000000000003E-3</v>
      </c>
      <c r="AL30" s="11">
        <f>1/1000*'[1]44104411Imp'!AJ$212</f>
        <v>7.6790000000000001E-3</v>
      </c>
      <c r="AM30" s="11">
        <f>1/1000*'[1]44104411Imp'!AK$212</f>
        <v>3.16E-3</v>
      </c>
      <c r="AN30" s="11">
        <f>1/1000*'[1]44104411Imp'!AL$212</f>
        <v>3.8070000000000001E-3</v>
      </c>
      <c r="AO30" s="11">
        <f>1/1000*'[1]44104411Imp'!AM$212</f>
        <v>9.0290000000000006E-3</v>
      </c>
      <c r="AP30" s="11">
        <f>1/1000*'[1]44104411Imp'!AN$212</f>
        <v>4.4229999999999998E-3</v>
      </c>
      <c r="AQ30" s="11">
        <f>1/1000*'[1]44104411Imp'!AO$212</f>
        <v>4.3600000000000003E-4</v>
      </c>
      <c r="AR30" s="11">
        <f>1/1000*'[1]44104411Imp'!AP$212</f>
        <v>8.2199999999999992E-7</v>
      </c>
      <c r="AS30" s="11">
        <f>1/1000*'[1]44104411Imp'!AQ$212</f>
        <v>4.3999999999999999E-5</v>
      </c>
      <c r="AT30" s="11">
        <f>1/1000*'[1]44104411Imp'!AR$212</f>
        <v>5.8599999999999993E-4</v>
      </c>
      <c r="AU30" s="11">
        <f>1/1000*'[1]44104411Imp'!AS$212</f>
        <v>2.2309999999999999E-3</v>
      </c>
      <c r="AV30" s="11">
        <f>1/1000*'[1]44104411Imp'!AT$212</f>
        <v>1.8000000000000004E-5</v>
      </c>
      <c r="AW30" s="11">
        <f>1/1000*'[1]44104411Imp'!AU$212</f>
        <v>2.2380099999999998E-4</v>
      </c>
      <c r="AX30" s="11">
        <f>1/1000*'[1]44104411Imp'!AV$212</f>
        <v>1.13E-4</v>
      </c>
      <c r="AY30" s="11">
        <f>1/1000*'[1]44104411Imp'!AW$212</f>
        <v>5.7326199999999995E-4</v>
      </c>
      <c r="AZ30" s="11">
        <f>1/1000*'[1]44104411Imp'!AX$212</f>
        <v>3.754E-6</v>
      </c>
      <c r="BA30" s="11">
        <f>1/1000*'[1]44104411Imp'!AY$212</f>
        <v>1.5E-5</v>
      </c>
      <c r="BB30" s="11">
        <f>1/1000*'[1]44104411Imp'!AZ$212</f>
        <v>1.27E-4</v>
      </c>
      <c r="BC30" s="10">
        <f>1/1000*'[1]44104411Imp'!BA$212</f>
        <v>0</v>
      </c>
      <c r="BD30" s="302"/>
    </row>
    <row r="31" spans="2:56">
      <c r="B31" s="5" t="s">
        <v>22</v>
      </c>
      <c r="C31" s="21">
        <f t="shared" ref="C31:M31" si="7">SUM(C24:C24)-SUM(C25:C30)</f>
        <v>6.2647199999999736E-3</v>
      </c>
      <c r="D31" s="17">
        <f t="shared" si="7"/>
        <v>7.3186399999999874E-3</v>
      </c>
      <c r="E31" s="17">
        <f t="shared" si="7"/>
        <v>3.2976143479999775E-2</v>
      </c>
      <c r="F31" s="17">
        <f t="shared" si="7"/>
        <v>2.1852097120000025E-2</v>
      </c>
      <c r="G31" s="17">
        <f t="shared" si="7"/>
        <v>1.6739173079999892E-2</v>
      </c>
      <c r="H31" s="17">
        <f t="shared" si="7"/>
        <v>8.0568737199999962E-3</v>
      </c>
      <c r="I31" s="17">
        <f t="shared" si="7"/>
        <v>7.5257590799999857E-3</v>
      </c>
      <c r="J31" s="75">
        <f t="shared" si="7"/>
        <v>6.7182460799999968E-3</v>
      </c>
      <c r="K31" s="75">
        <f t="shared" si="7"/>
        <v>8.3723497200000191E-3</v>
      </c>
      <c r="L31" s="75">
        <f t="shared" si="7"/>
        <v>4.8350257199999691E-3</v>
      </c>
      <c r="M31" s="17">
        <f t="shared" si="7"/>
        <v>8.3740370000000008E-3</v>
      </c>
      <c r="N31" s="17">
        <f>SUM(N24:N24)-SUM(N25:N30)</f>
        <v>1.1821938520000019E-2</v>
      </c>
      <c r="O31" s="17">
        <f t="shared" ref="O31:AB31" si="8">SUM(O24:O24)-SUM(O25:O30)</f>
        <v>3.1521551599999476E-3</v>
      </c>
      <c r="P31" s="17">
        <f t="shared" si="8"/>
        <v>2.3439584000000124E-3</v>
      </c>
      <c r="Q31" s="17">
        <f t="shared" si="8"/>
        <v>2.1356428799999827E-3</v>
      </c>
      <c r="R31" s="17">
        <f t="shared" si="8"/>
        <v>3.3444364799999904E-3</v>
      </c>
      <c r="S31" s="17">
        <f t="shared" si="8"/>
        <v>5.5886160400000218E-3</v>
      </c>
      <c r="T31" s="17">
        <f t="shared" si="8"/>
        <v>3.2366686799999989E-3</v>
      </c>
      <c r="U31" s="17">
        <f t="shared" si="8"/>
        <v>1.7115100799999922E-3</v>
      </c>
      <c r="V31" s="17">
        <f t="shared" si="8"/>
        <v>1.7043279866666636E-3</v>
      </c>
      <c r="W31" s="17">
        <f t="shared" si="8"/>
        <v>2.8460653200000005E-3</v>
      </c>
      <c r="X31" s="17">
        <f t="shared" si="8"/>
        <v>2.1626281599999991E-3</v>
      </c>
      <c r="Y31" s="17">
        <f t="shared" si="8"/>
        <v>1.3249004316800012E-3</v>
      </c>
      <c r="Z31" s="17">
        <f t="shared" si="8"/>
        <v>1.3498800000000012E-3</v>
      </c>
      <c r="AA31" s="17">
        <f t="shared" si="8"/>
        <v>1.6264639999999993E-3</v>
      </c>
      <c r="AB31" s="17">
        <f t="shared" si="8"/>
        <v>0</v>
      </c>
      <c r="AC31" s="4"/>
      <c r="AD31" s="12">
        <f t="shared" ref="AD31:BC31" si="9">SUM(AD24:AD24)-SUM(AD25:AD30)</f>
        <v>2.2269999999999998E-3</v>
      </c>
      <c r="AE31" s="13">
        <f t="shared" si="9"/>
        <v>2.0729939999999947E-3</v>
      </c>
      <c r="AF31" s="13">
        <f t="shared" si="9"/>
        <v>7.5550429999999835E-3</v>
      </c>
      <c r="AG31" s="13">
        <f t="shared" si="9"/>
        <v>5.4641699999999904E-3</v>
      </c>
      <c r="AH31" s="13">
        <f t="shared" si="9"/>
        <v>4.1880000000000042E-3</v>
      </c>
      <c r="AI31" s="13">
        <f t="shared" si="9"/>
        <v>3.1299999999999939E-3</v>
      </c>
      <c r="AJ31" s="13">
        <f t="shared" si="9"/>
        <v>2.5219999999999999E-3</v>
      </c>
      <c r="AK31" s="13">
        <f t="shared" si="9"/>
        <v>2.6139999999999991E-3</v>
      </c>
      <c r="AL31" s="13">
        <f t="shared" si="9"/>
        <v>4.7699999999999999E-3</v>
      </c>
      <c r="AM31" s="13">
        <f t="shared" si="9"/>
        <v>1.6789999999999999E-3</v>
      </c>
      <c r="AN31" s="13">
        <f t="shared" si="9"/>
        <v>2.5059999999999978E-3</v>
      </c>
      <c r="AO31" s="13">
        <f t="shared" si="9"/>
        <v>3.0270000000000019E-3</v>
      </c>
      <c r="AP31" s="13">
        <f t="shared" si="9"/>
        <v>1.6840000000000119E-3</v>
      </c>
      <c r="AQ31" s="13">
        <f t="shared" si="9"/>
        <v>1.2680000000000052E-3</v>
      </c>
      <c r="AR31" s="13">
        <f t="shared" si="9"/>
        <v>1.4120869999999994E-3</v>
      </c>
      <c r="AS31" s="13">
        <f t="shared" si="9"/>
        <v>1.6209999999999974E-3</v>
      </c>
      <c r="AT31" s="13">
        <f t="shared" si="9"/>
        <v>1.8319999999999968E-3</v>
      </c>
      <c r="AU31" s="13">
        <f t="shared" si="9"/>
        <v>1.9969999999999988E-3</v>
      </c>
      <c r="AV31" s="13">
        <f t="shared" si="9"/>
        <v>1.1109999999999974E-3</v>
      </c>
      <c r="AW31" s="13">
        <f t="shared" si="9"/>
        <v>1.288021000000002E-3</v>
      </c>
      <c r="AX31" s="13">
        <f t="shared" si="9"/>
        <v>1.6669999999999983E-3</v>
      </c>
      <c r="AY31" s="13">
        <f t="shared" si="9"/>
        <v>1.3791749999999998E-3</v>
      </c>
      <c r="AZ31" s="13">
        <f t="shared" si="9"/>
        <v>1.125888000000002E-3</v>
      </c>
      <c r="BA31" s="13">
        <f t="shared" si="9"/>
        <v>1.1829999999999992E-3</v>
      </c>
      <c r="BB31" s="13">
        <f t="shared" si="9"/>
        <v>1.3840000000000007E-3</v>
      </c>
      <c r="BC31" s="15">
        <f t="shared" si="9"/>
        <v>0</v>
      </c>
      <c r="BD31" s="302"/>
    </row>
    <row r="32" spans="2:56" ht="17.149999999999999" customHeight="1">
      <c r="B32" s="19" t="s">
        <v>30</v>
      </c>
      <c r="C32" s="71">
        <f>1/$A$1*'[1]44104411Imp'!$B$194</f>
        <v>1.3543319999999998E-2</v>
      </c>
      <c r="D32" s="72">
        <f>1/$A$1*'[1]44104411Imp'!$C$194</f>
        <v>0</v>
      </c>
      <c r="E32" s="72">
        <f>1/$A$1*'[1]44104411Imp'!$D$194</f>
        <v>0</v>
      </c>
      <c r="F32" s="72">
        <f>1/$A$1*'[1]44104411Imp'!$E$194</f>
        <v>2.94E-5</v>
      </c>
      <c r="G32" s="72">
        <f>1/$A$1*'[1]44104411Imp'!$F$194</f>
        <v>6.5394000000000004E-5</v>
      </c>
      <c r="H32" s="72">
        <f>1/$A$1*'[1]44104411Imp'!$G$194</f>
        <v>0</v>
      </c>
      <c r="I32" s="72">
        <f>1/$A$1*'[1]44104411Imp'!$H$194</f>
        <v>0</v>
      </c>
      <c r="J32" s="73">
        <f>1/$A$1*'[1]44104411Imp'!$I$194</f>
        <v>0</v>
      </c>
      <c r="K32" s="73">
        <f>1/$A$1*'[1]44104411Imp'!J$194</f>
        <v>0</v>
      </c>
      <c r="L32" s="73">
        <f>1/$A$1*'[1]44104411Imp'!K$194</f>
        <v>0</v>
      </c>
      <c r="M32" s="72">
        <f>1/$A$1*'[1]44104411Imp'!L$194</f>
        <v>8.9023199999999992E-6</v>
      </c>
      <c r="N32" s="72">
        <f>1/$A$1*'[1]44104411Imp'!M$194</f>
        <v>5.6867684999999994E-2</v>
      </c>
      <c r="O32" s="72">
        <f>1/$A$1*'[1]44104411Imp'!N$194</f>
        <v>3.404786588E-2</v>
      </c>
      <c r="P32" s="72">
        <f>1/$A$1*'[1]44104411Imp'!O$194</f>
        <v>6.4456358400000009E-3</v>
      </c>
      <c r="Q32" s="72">
        <f>1/$A$1*'[1]44104411Imp'!P$194</f>
        <v>9.7213032E-4</v>
      </c>
      <c r="R32" s="72">
        <f>1/$A$1*'[1]44104411Imp'!Q$194</f>
        <v>2.4598755999999996E-4</v>
      </c>
      <c r="S32" s="72">
        <f>1/$A$1*'[1]44104411Imp'!R$194</f>
        <v>9.7329203999999979E-4</v>
      </c>
      <c r="T32" s="72">
        <f>1/$A$1*'[1]44104411Imp'!S$194</f>
        <v>1.8423999999999998E-5</v>
      </c>
      <c r="U32" s="72">
        <f>1/$A$1*'[1]44104411Imp'!T$194</f>
        <v>0</v>
      </c>
      <c r="V32" s="72">
        <f>1/$A$1*'[1]44104411Imp'!U$194</f>
        <v>2.3236802400000002E-3</v>
      </c>
      <c r="W32" s="72">
        <f>1/$A$1*'[1]44104411Imp'!V$194</f>
        <v>1.5643879999999998E-4</v>
      </c>
      <c r="X32" s="72">
        <f>1/$A$1*'[1]44104411Imp'!W$194</f>
        <v>5.3418086399999992E-3</v>
      </c>
      <c r="Y32" s="72">
        <f>1/$A$1*'[1]44104411Imp'!X$194</f>
        <v>7.0579311591600002E-3</v>
      </c>
      <c r="Z32" s="72">
        <f>1/$A$1*'[1]44104411Imp'!Y$194</f>
        <v>1.0130399999999999E-4</v>
      </c>
      <c r="AA32" s="72">
        <f>1/$A$1*'[1]44104411Imp'!Z$194</f>
        <v>1.1609079999999996E-3</v>
      </c>
      <c r="AB32" s="72">
        <f>1/$A$1*'[1]44104411Imp'!AA$194</f>
        <v>0</v>
      </c>
      <c r="AC32" s="4"/>
      <c r="AD32" s="311">
        <f>1/1000*'[1]44104411Imp'!AB$194</f>
        <v>1.062E-3</v>
      </c>
      <c r="AE32" s="72">
        <f>1/1000*'[1]44104411Imp'!AC$194</f>
        <v>0</v>
      </c>
      <c r="AF32" s="72">
        <f>1/1000*'[1]44104411Imp'!AD$194</f>
        <v>0</v>
      </c>
      <c r="AG32" s="72">
        <f>1/1000*'[1]44104411Imp'!AE$194</f>
        <v>3.3829999999999996E-6</v>
      </c>
      <c r="AH32" s="72">
        <f>1/1000*'[1]44104411Imp'!AF$194</f>
        <v>1.4E-5</v>
      </c>
      <c r="AI32" s="72">
        <f>1/1000*'[1]44104411Imp'!AG$194</f>
        <v>0</v>
      </c>
      <c r="AJ32" s="72">
        <f>1/1000*'[1]44104411Imp'!AH$194</f>
        <v>0</v>
      </c>
      <c r="AK32" s="72">
        <f>1/1000*'[1]44104411Imp'!AI$194</f>
        <v>0</v>
      </c>
      <c r="AL32" s="72">
        <f>1/1000*'[1]44104411Imp'!AJ$194</f>
        <v>0</v>
      </c>
      <c r="AM32" s="72">
        <f>1/1000*'[1]44104411Imp'!AK$194</f>
        <v>0</v>
      </c>
      <c r="AN32" s="72">
        <f>1/1000*'[1]44104411Imp'!AL$194</f>
        <v>9.9999999999999995E-7</v>
      </c>
      <c r="AO32" s="72">
        <f>1/1000*'[1]44104411Imp'!AM$194</f>
        <v>5.587E-3</v>
      </c>
      <c r="AP32" s="72">
        <f>1/1000*'[1]44104411Imp'!AN$194</f>
        <v>3.2880000000000001E-3</v>
      </c>
      <c r="AQ32" s="72">
        <f>1/1000*'[1]44104411Imp'!AO$194</f>
        <v>6.7700000000000008E-4</v>
      </c>
      <c r="AR32" s="72">
        <f>1/1000*'[1]44104411Imp'!AP$194</f>
        <v>8.7690999999999998E-5</v>
      </c>
      <c r="AS32" s="72">
        <f>1/1000*'[1]44104411Imp'!AQ$194</f>
        <v>2.8E-5</v>
      </c>
      <c r="AT32" s="72">
        <f>1/1000*'[1]44104411Imp'!AR$194</f>
        <v>6.3E-5</v>
      </c>
      <c r="AU32" s="72">
        <f>1/1000*'[1]44104411Imp'!AS$194</f>
        <v>1.9999999999999999E-6</v>
      </c>
      <c r="AV32" s="72">
        <f>1/1000*'[1]44104411Imp'!AT$194</f>
        <v>0</v>
      </c>
      <c r="AW32" s="72">
        <f>1/1000*'[1]44104411Imp'!AU$194</f>
        <v>2.3180999999999999E-4</v>
      </c>
      <c r="AX32" s="72">
        <f>1/1000*'[1]44104411Imp'!AV$194</f>
        <v>3.0000000000000001E-5</v>
      </c>
      <c r="AY32" s="72">
        <f>1/1000*'[1]44104411Imp'!AW$194</f>
        <v>1.4581489999999999E-3</v>
      </c>
      <c r="AZ32" s="72">
        <f>1/1000*'[1]44104411Imp'!AX$194</f>
        <v>1.9300700000000001E-3</v>
      </c>
      <c r="BA32" s="72">
        <f>1/1000*'[1]44104411Imp'!AY$194</f>
        <v>9.2E-5</v>
      </c>
      <c r="BB32" s="72">
        <f>1/1000*'[1]44104411Imp'!AZ$194</f>
        <v>1.84E-4</v>
      </c>
      <c r="BC32" s="74">
        <f>1/1000*'[1]44104411Imp'!BA$194</f>
        <v>0</v>
      </c>
      <c r="BD32" s="302"/>
    </row>
    <row r="33" spans="2:56" ht="17.149999999999999" customHeight="1">
      <c r="B33" s="9" t="s">
        <v>102</v>
      </c>
      <c r="C33" s="68">
        <f t="shared" ref="C33:AB33" si="10">C5-SUM(C6,C7,C11,C17,C24,C32)</f>
        <v>0.25012791999999995</v>
      </c>
      <c r="D33" s="26">
        <f t="shared" si="10"/>
        <v>0.42254716000000014</v>
      </c>
      <c r="E33" s="26">
        <f t="shared" si="10"/>
        <v>0.37563744903999963</v>
      </c>
      <c r="F33" s="26">
        <f t="shared" si="10"/>
        <v>0.32975976459999967</v>
      </c>
      <c r="G33" s="26">
        <f t="shared" si="10"/>
        <v>0.12517502535999969</v>
      </c>
      <c r="H33" s="26">
        <f t="shared" si="10"/>
        <v>0.21900304691999972</v>
      </c>
      <c r="I33" s="26">
        <f t="shared" si="10"/>
        <v>0.22160337388000007</v>
      </c>
      <c r="J33" s="46">
        <f t="shared" si="10"/>
        <v>0.10156237560000037</v>
      </c>
      <c r="K33" s="46">
        <f t="shared" si="10"/>
        <v>0.15572507747999986</v>
      </c>
      <c r="L33" s="46">
        <f t="shared" si="10"/>
        <v>0.10909276784000022</v>
      </c>
      <c r="M33" s="26">
        <f t="shared" si="10"/>
        <v>2.8361691959999824E-2</v>
      </c>
      <c r="N33" s="26">
        <f t="shared" si="10"/>
        <v>1.5393756559999749E-2</v>
      </c>
      <c r="O33" s="26">
        <f t="shared" si="10"/>
        <v>1.2929724919999552E-2</v>
      </c>
      <c r="P33" s="26">
        <f t="shared" si="10"/>
        <v>7.8812591200003723E-3</v>
      </c>
      <c r="Q33" s="26">
        <f t="shared" si="10"/>
        <v>1.5501292519999543E-2</v>
      </c>
      <c r="R33" s="26">
        <f t="shared" si="10"/>
        <v>1.7008277159999974E-2</v>
      </c>
      <c r="S33" s="26">
        <f t="shared" si="10"/>
        <v>2.0606244120000117E-2</v>
      </c>
      <c r="T33" s="26">
        <f t="shared" si="10"/>
        <v>5.9187668399998117E-3</v>
      </c>
      <c r="U33" s="26">
        <f t="shared" si="10"/>
        <v>2.1202473039999781E-2</v>
      </c>
      <c r="V33" s="26">
        <f t="shared" si="10"/>
        <v>3.8562938240000566E-2</v>
      </c>
      <c r="W33" s="26">
        <f t="shared" si="10"/>
        <v>3.854532444000025E-2</v>
      </c>
      <c r="X33" s="26">
        <f t="shared" si="10"/>
        <v>3.8902984400004392E-3</v>
      </c>
      <c r="Y33" s="26">
        <f t="shared" si="10"/>
        <v>8.7393942019975412E-4</v>
      </c>
      <c r="Z33" s="26">
        <f t="shared" si="10"/>
        <v>1.7771039999998628E-3</v>
      </c>
      <c r="AA33" s="26">
        <f t="shared" si="10"/>
        <v>1.6773960000002752E-3</v>
      </c>
      <c r="AB33" s="26">
        <f t="shared" si="10"/>
        <v>0</v>
      </c>
      <c r="AC33" s="4"/>
      <c r="AD33" s="68">
        <f t="shared" ref="AD33:BC33" si="11">AD5-SUM(AD6,AD7,AD11,AD17,AD24,AD32)</f>
        <v>2.7151999999999982E-2</v>
      </c>
      <c r="AE33" s="26">
        <f t="shared" si="11"/>
        <v>4.0683303999999976E-2</v>
      </c>
      <c r="AF33" s="26">
        <f t="shared" si="11"/>
        <v>3.6643169000000086E-2</v>
      </c>
      <c r="AG33" s="26">
        <f t="shared" si="11"/>
        <v>3.2854968000000012E-2</v>
      </c>
      <c r="AH33" s="26">
        <f t="shared" si="11"/>
        <v>1.4945999999999959E-2</v>
      </c>
      <c r="AI33" s="26">
        <f t="shared" si="11"/>
        <v>2.6838000000000028E-2</v>
      </c>
      <c r="AJ33" s="26">
        <f t="shared" si="11"/>
        <v>2.7949000000000057E-2</v>
      </c>
      <c r="AK33" s="26">
        <f t="shared" si="11"/>
        <v>1.603899999999997E-2</v>
      </c>
      <c r="AL33" s="26">
        <f t="shared" si="11"/>
        <v>2.6106999999999936E-2</v>
      </c>
      <c r="AM33" s="26">
        <f t="shared" si="11"/>
        <v>1.4930999999999972E-2</v>
      </c>
      <c r="AN33" s="26">
        <f t="shared" si="11"/>
        <v>5.2730000000000277E-3</v>
      </c>
      <c r="AO33" s="26">
        <f t="shared" si="11"/>
        <v>3.7399999999999656E-3</v>
      </c>
      <c r="AP33" s="26">
        <f t="shared" si="11"/>
        <v>2.4919999999999665E-3</v>
      </c>
      <c r="AQ33" s="26">
        <f t="shared" si="11"/>
        <v>1.5400000000000136E-3</v>
      </c>
      <c r="AR33" s="26">
        <f t="shared" si="11"/>
        <v>2.7909640000001179E-3</v>
      </c>
      <c r="AS33" s="26">
        <f t="shared" si="11"/>
        <v>2.9840000000000977E-3</v>
      </c>
      <c r="AT33" s="26">
        <f t="shared" si="11"/>
        <v>2.8539999999999954E-3</v>
      </c>
      <c r="AU33" s="26">
        <f t="shared" si="11"/>
        <v>1.2170000000000236E-3</v>
      </c>
      <c r="AV33" s="26">
        <f t="shared" si="11"/>
        <v>3.2459999999999711E-3</v>
      </c>
      <c r="AW33" s="26">
        <f t="shared" si="11"/>
        <v>4.7400709999999846E-3</v>
      </c>
      <c r="AX33" s="26">
        <f t="shared" si="11"/>
        <v>4.3340000000000045E-3</v>
      </c>
      <c r="AY33" s="26">
        <f t="shared" si="11"/>
        <v>6.8876000000001047E-4</v>
      </c>
      <c r="AZ33" s="26">
        <f t="shared" si="11"/>
        <v>2.9773799999999184E-4</v>
      </c>
      <c r="BA33" s="26">
        <f t="shared" si="11"/>
        <v>5.0999999999998269E-4</v>
      </c>
      <c r="BB33" s="26">
        <f t="shared" si="11"/>
        <v>3.449999999999287E-4</v>
      </c>
      <c r="BC33" s="27">
        <f t="shared" si="11"/>
        <v>0</v>
      </c>
      <c r="BD33" s="302"/>
    </row>
    <row r="34" spans="2:56">
      <c r="B34" s="5" t="s">
        <v>26</v>
      </c>
      <c r="C34" s="48">
        <f>1/$A$1*'[1]44104411Imp'!$B$15</f>
        <v>0.18605188</v>
      </c>
      <c r="D34" s="11">
        <f>1/$A$1*'[1]44104411Imp'!$C$15</f>
        <v>0.32394207999999997</v>
      </c>
      <c r="E34" s="11">
        <f>1/$A$1*'[1]44104411Imp'!$D$15</f>
        <v>0.27195288652000005</v>
      </c>
      <c r="F34" s="11">
        <f>1/$A$1*'[1]44104411Imp'!$E$15</f>
        <v>0.20719402536000001</v>
      </c>
      <c r="G34" s="11">
        <f>1/$A$1*'[1]44104411Imp'!$F$15</f>
        <v>5.7986141919999998E-2</v>
      </c>
      <c r="H34" s="11">
        <f>1/$A$1*'[1]44104411Imp'!$G$15</f>
        <v>0.13725466355999999</v>
      </c>
      <c r="I34" s="11">
        <f>1/$A$1*'[1]44104411Imp'!$H$15</f>
        <v>0.13678163156000001</v>
      </c>
      <c r="J34" s="40">
        <f>1/$A$1*'[1]44104411Imp'!$I$15</f>
        <v>9.1636953239999999E-2</v>
      </c>
      <c r="K34" s="40">
        <f>1/$A$1*'[1]44104411Imp'!J$15</f>
        <v>0.11438244971999999</v>
      </c>
      <c r="L34" s="40">
        <f>1/$A$1*'[1]44104411Imp'!K$15</f>
        <v>5.7744204559999984E-2</v>
      </c>
      <c r="M34" s="11">
        <f>1/$A$1*'[1]44104411Imp'!L$15</f>
        <v>8.3575640399999995E-3</v>
      </c>
      <c r="N34" s="11">
        <f>1/$A$1*'[1]44104411Imp'!M$15</f>
        <v>5.8440051600000004E-3</v>
      </c>
      <c r="O34" s="11">
        <f>1/$A$1*'[1]44104411Imp'!N$15</f>
        <v>6.5584537200000003E-3</v>
      </c>
      <c r="P34" s="11">
        <f>1/$A$1*'[1]44104411Imp'!O$15</f>
        <v>4.3176243599999994E-3</v>
      </c>
      <c r="Q34" s="11">
        <f>1/$A$1*'[1]44104411Imp'!P$15</f>
        <v>1.180389672E-2</v>
      </c>
      <c r="R34" s="11">
        <f>1/$A$1*'[1]44104411Imp'!Q$15</f>
        <v>1.224510924E-2</v>
      </c>
      <c r="S34" s="11">
        <f>1/$A$1*'[1]44104411Imp'!R$15</f>
        <v>6.1415827199999993E-3</v>
      </c>
      <c r="T34" s="11">
        <f>1/$A$1*'[1]44104411Imp'!S$15</f>
        <v>4.7677694399999998E-3</v>
      </c>
      <c r="U34" s="11">
        <f>1/$A$1*'[1]44104411Imp'!T$15</f>
        <v>1.8223973600000002E-3</v>
      </c>
      <c r="V34" s="11">
        <f>1/$A$1*'[1]44104411Imp'!U$15</f>
        <v>3.4653876400000004E-3</v>
      </c>
      <c r="W34" s="11">
        <f>1/$A$1*'[1]44104411Imp'!V$15</f>
        <v>3.8526112800000008E-3</v>
      </c>
      <c r="X34" s="11">
        <f>1/$A$1*'[1]44104411Imp'!W$15</f>
        <v>1.2117697199999999E-3</v>
      </c>
      <c r="Y34" s="11">
        <f>1/$A$1*'[1]44104411Imp'!X$15</f>
        <v>4.5108302399999998E-4</v>
      </c>
      <c r="Z34" s="11">
        <f>1/$A$1*'[1]44104411Imp'!Y$15</f>
        <v>1.3935599999999999E-3</v>
      </c>
      <c r="AA34" s="11">
        <f>1/$A$1*'[1]44104411Imp'!Z$15</f>
        <v>1.4752079999999998E-3</v>
      </c>
      <c r="AB34" s="11">
        <f>1/$A$1*'[1]44104411Imp'!AA$15</f>
        <v>0</v>
      </c>
      <c r="AC34" s="4"/>
      <c r="AD34" s="309">
        <f>1/1000*'[1]44104411Imp'!AB$15</f>
        <v>2.0571000000000002E-2</v>
      </c>
      <c r="AE34" s="11">
        <f>1/1000*'[1]44104411Imp'!AC$15</f>
        <v>3.1187615999999998E-2</v>
      </c>
      <c r="AF34" s="11">
        <f>1/1000*'[1]44104411Imp'!AD$15</f>
        <v>2.6242151999999998E-2</v>
      </c>
      <c r="AG34" s="11">
        <f>1/1000*'[1]44104411Imp'!AE$15</f>
        <v>2.0116704000000003E-2</v>
      </c>
      <c r="AH34" s="11">
        <f>1/1000*'[1]44104411Imp'!AF$15</f>
        <v>6.9410000000000001E-3</v>
      </c>
      <c r="AI34" s="11">
        <f>1/1000*'[1]44104411Imp'!AG$15</f>
        <v>1.6544999999999997E-2</v>
      </c>
      <c r="AJ34" s="11">
        <f>1/1000*'[1]44104411Imp'!AH$15</f>
        <v>1.7298999999999998E-2</v>
      </c>
      <c r="AK34" s="11">
        <f>1/1000*'[1]44104411Imp'!AI$15</f>
        <v>1.4234000000000002E-2</v>
      </c>
      <c r="AL34" s="11">
        <f>1/1000*'[1]44104411Imp'!AJ$15</f>
        <v>1.8898000000000002E-2</v>
      </c>
      <c r="AM34" s="11">
        <f>1/1000*'[1]44104411Imp'!AK$15</f>
        <v>7.254E-3</v>
      </c>
      <c r="AN34" s="11">
        <f>1/1000*'[1]44104411Imp'!AL$15</f>
        <v>1.4970000000000001E-3</v>
      </c>
      <c r="AO34" s="11">
        <f>1/1000*'[1]44104411Imp'!AM$15</f>
        <v>1.3270000000000001E-3</v>
      </c>
      <c r="AP34" s="11">
        <f>1/1000*'[1]44104411Imp'!AN$15</f>
        <v>1.294E-3</v>
      </c>
      <c r="AQ34" s="11">
        <f>1/1000*'[1]44104411Imp'!AO$15</f>
        <v>7.7700000000000002E-4</v>
      </c>
      <c r="AR34" s="11">
        <f>1/1000*'[1]44104411Imp'!AP$15</f>
        <v>1.9981539999999998E-3</v>
      </c>
      <c r="AS34" s="11">
        <f>1/1000*'[1]44104411Imp'!AQ$15</f>
        <v>2.114E-3</v>
      </c>
      <c r="AT34" s="11">
        <f>1/1000*'[1]44104411Imp'!AR$15</f>
        <v>9.1500000000000001E-4</v>
      </c>
      <c r="AU34" s="11">
        <f>1/1000*'[1]44104411Imp'!AS$15</f>
        <v>1.0150000000000001E-3</v>
      </c>
      <c r="AV34" s="11">
        <f>1/1000*'[1]44104411Imp'!AT$15</f>
        <v>4.1300000000000006E-4</v>
      </c>
      <c r="AW34" s="11">
        <f>1/1000*'[1]44104411Imp'!AU$15</f>
        <v>6.5514100000000003E-4</v>
      </c>
      <c r="AX34" s="11">
        <f>1/1000*'[1]44104411Imp'!AV$15</f>
        <v>5.7600000000000012E-4</v>
      </c>
      <c r="AY34" s="11">
        <f>1/1000*'[1]44104411Imp'!AW$15</f>
        <v>2.6259099999999995E-4</v>
      </c>
      <c r="AZ34" s="11">
        <f>1/1000*'[1]44104411Imp'!AX$15</f>
        <v>1.6321599999999999E-4</v>
      </c>
      <c r="BA34" s="11">
        <f>1/1000*'[1]44104411Imp'!AY$15</f>
        <v>3.4300000000000004E-4</v>
      </c>
      <c r="BB34" s="11">
        <f>1/1000*'[1]44104411Imp'!AZ$15</f>
        <v>2.7E-4</v>
      </c>
      <c r="BC34" s="10">
        <f>1/1000*'[1]44104411Imp'!BA$15</f>
        <v>0</v>
      </c>
      <c r="BD34" s="302"/>
    </row>
    <row r="35" spans="2:56">
      <c r="B35" s="5" t="s">
        <v>27</v>
      </c>
      <c r="C35" s="48">
        <f>1/$A$1*'[1]44104411Imp'!$B$163</f>
        <v>6.4076040000000001E-2</v>
      </c>
      <c r="D35" s="11">
        <f>1/$A$1*'[1]44104411Imp'!$C$163</f>
        <v>9.8605079999999998E-2</v>
      </c>
      <c r="E35" s="11">
        <f>1/$A$1*'[1]44104411Imp'!$D$163</f>
        <v>0.10187435159999998</v>
      </c>
      <c r="F35" s="11">
        <f>1/$A$1*'[1]44104411Imp'!$E$163</f>
        <v>0.11774470679999999</v>
      </c>
      <c r="G35" s="11">
        <f>1/$A$1*'[1]44104411Imp'!$F$163</f>
        <v>6.1406319799999991E-2</v>
      </c>
      <c r="H35" s="11">
        <f>1/$A$1*'[1]44104411Imp'!$G$163</f>
        <v>8.0628828839999986E-2</v>
      </c>
      <c r="I35" s="11">
        <f>1/$A$1*'[1]44104411Imp'!$H$163</f>
        <v>8.4133748439999989E-2</v>
      </c>
      <c r="J35" s="40">
        <f>1/$A$1*'[1]44104411Imp'!$I$163</f>
        <v>7.7313457200000003E-3</v>
      </c>
      <c r="K35" s="40">
        <f>1/$A$1*'[1]44104411Imp'!J$163</f>
        <v>3.7054066839999997E-2</v>
      </c>
      <c r="L35" s="40">
        <f>1/$A$1*'[1]44104411Imp'!K$163</f>
        <v>4.4755172279999991E-2</v>
      </c>
      <c r="M35" s="11">
        <f>1/$A$1*'[1]44104411Imp'!L$163</f>
        <v>1.4949716039999998E-2</v>
      </c>
      <c r="N35" s="11">
        <f>1/$A$1*'[1]44104411Imp'!M$163</f>
        <v>4.9191951199999999E-3</v>
      </c>
      <c r="O35" s="11">
        <f>1/$A$1*'[1]44104411Imp'!N$163</f>
        <v>4.9545915999999988E-3</v>
      </c>
      <c r="P35" s="11">
        <f>1/$A$1*'[1]44104411Imp'!O$163</f>
        <v>3.2295387600000001E-3</v>
      </c>
      <c r="Q35" s="11">
        <f>1/$A$1*'[1]44104411Imp'!P$163</f>
        <v>3.0728331199999996E-3</v>
      </c>
      <c r="R35" s="11">
        <f>1/$A$1*'[1]44104411Imp'!Q$163</f>
        <v>4.5230875199999999E-3</v>
      </c>
      <c r="S35" s="11">
        <f>1/$A$1*'[1]44104411Imp'!R$163</f>
        <v>1.423019304E-2</v>
      </c>
      <c r="T35" s="11">
        <f>1/$A$1*'[1]44104411Imp'!S$163</f>
        <v>1.0984881599999999E-3</v>
      </c>
      <c r="U35" s="11">
        <f>1/$A$1*'[1]44104411Imp'!T$163</f>
        <v>1.3932598679999998E-2</v>
      </c>
      <c r="V35" s="11">
        <f>1/$A$1*'[1]44104411Imp'!U$163</f>
        <v>1.2814608239999999E-2</v>
      </c>
      <c r="W35" s="11">
        <f>1/$A$1*'[1]44104411Imp'!V$163</f>
        <v>3.4297033679999998E-2</v>
      </c>
      <c r="X35" s="11">
        <f>1/$A$1*'[1]44104411Imp'!W$163</f>
        <v>2.6036211599999998E-3</v>
      </c>
      <c r="Y35" s="11">
        <f>1/$A$1*'[1]44104411Imp'!X$163</f>
        <v>3.8987852399999994E-4</v>
      </c>
      <c r="Z35" s="11">
        <f>1/$A$1*'[1]44104411Imp'!Y$163</f>
        <v>2.97612E-4</v>
      </c>
      <c r="AA35" s="11">
        <f>1/$A$1*'[1]44104411Imp'!Z$163</f>
        <v>1.6883999999999999E-4</v>
      </c>
      <c r="AB35" s="11">
        <f>1/$A$1*'[1]44104411Imp'!AA$163</f>
        <v>0</v>
      </c>
      <c r="AC35" s="4"/>
      <c r="AD35" s="309">
        <f>1/1000*'[1]44104411Imp'!AB$163</f>
        <v>6.581E-3</v>
      </c>
      <c r="AE35" s="11">
        <f>1/1000*'[1]44104411Imp'!AC$163</f>
        <v>9.4956880000000004E-3</v>
      </c>
      <c r="AF35" s="11">
        <f>1/1000*'[1]44104411Imp'!AD$163</f>
        <v>9.9202529999999987E-3</v>
      </c>
      <c r="AG35" s="11">
        <f>1/1000*'[1]44104411Imp'!AE$163</f>
        <v>1.1212038000000001E-2</v>
      </c>
      <c r="AH35" s="11">
        <f>1/1000*'[1]44104411Imp'!AF$163</f>
        <v>6.6900000000000006E-3</v>
      </c>
      <c r="AI35" s="11">
        <f>1/1000*'[1]44104411Imp'!AG$163</f>
        <v>9.6179999999999998E-3</v>
      </c>
      <c r="AJ35" s="11">
        <f>1/1000*'[1]44104411Imp'!AH$163</f>
        <v>1.0079000000000001E-2</v>
      </c>
      <c r="AK35" s="11">
        <f>1/1000*'[1]44104411Imp'!AI$163</f>
        <v>1.026E-3</v>
      </c>
      <c r="AL35" s="11">
        <f>1/1000*'[1]44104411Imp'!AJ$163</f>
        <v>5.8979999999999996E-3</v>
      </c>
      <c r="AM35" s="11">
        <f>1/1000*'[1]44104411Imp'!AK$163</f>
        <v>5.6740000000000002E-3</v>
      </c>
      <c r="AN35" s="11">
        <f>1/1000*'[1]44104411Imp'!AL$163</f>
        <v>2.2600000000000003E-3</v>
      </c>
      <c r="AO35" s="11">
        <f>1/1000*'[1]44104411Imp'!AM$163</f>
        <v>7.7300000000000003E-4</v>
      </c>
      <c r="AP35" s="11">
        <f>1/1000*'[1]44104411Imp'!AN$163</f>
        <v>6.8099999999999996E-4</v>
      </c>
      <c r="AQ35" s="11">
        <f>1/1000*'[1]44104411Imp'!AO$163</f>
        <v>5.8900000000000001E-4</v>
      </c>
      <c r="AR35" s="11">
        <f>1/1000*'[1]44104411Imp'!AP$163</f>
        <v>5.9154100000000001E-4</v>
      </c>
      <c r="AS35" s="11">
        <f>1/1000*'[1]44104411Imp'!AQ$163</f>
        <v>7.45E-4</v>
      </c>
      <c r="AT35" s="11">
        <f>1/1000*'[1]44104411Imp'!AR$163</f>
        <v>1.8710000000000001E-3</v>
      </c>
      <c r="AU35" s="11">
        <f>1/1000*'[1]44104411Imp'!AS$163</f>
        <v>1.7899999999999999E-4</v>
      </c>
      <c r="AV35" s="11">
        <f>1/1000*'[1]44104411Imp'!AT$163</f>
        <v>2.1150000000000001E-3</v>
      </c>
      <c r="AW35" s="11">
        <f>1/1000*'[1]44104411Imp'!AU$163</f>
        <v>1.7278039999999999E-3</v>
      </c>
      <c r="AX35" s="11">
        <f>1/1000*'[1]44104411Imp'!AV$163</f>
        <v>3.4430000000000003E-3</v>
      </c>
      <c r="AY35" s="11">
        <f>1/1000*'[1]44104411Imp'!AW$163</f>
        <v>3.2631800000000003E-4</v>
      </c>
      <c r="AZ35" s="11">
        <f>1/1000*'[1]44104411Imp'!AX$163</f>
        <v>9.7249999999999992E-5</v>
      </c>
      <c r="BA35" s="11">
        <f>1/1000*'[1]44104411Imp'!AY$163</f>
        <v>6.8000000000000013E-5</v>
      </c>
      <c r="BB35" s="11">
        <f>1/1000*'[1]44104411Imp'!AZ$163</f>
        <v>3.6000000000000008E-5</v>
      </c>
      <c r="BC35" s="10">
        <f>1/1000*'[1]44104411Imp'!BA$163</f>
        <v>0</v>
      </c>
      <c r="BD35" s="302"/>
    </row>
    <row r="36" spans="2:56" ht="13" thickBot="1">
      <c r="B36" s="6" t="s">
        <v>103</v>
      </c>
      <c r="C36" s="137">
        <f t="shared" ref="C36:M36" si="12">SUM(C33:C33)-SUM(C34:C35)</f>
        <v>0</v>
      </c>
      <c r="D36" s="138">
        <f t="shared" si="12"/>
        <v>0</v>
      </c>
      <c r="E36" s="138">
        <f t="shared" si="12"/>
        <v>1.8102109199996108E-3</v>
      </c>
      <c r="F36" s="138">
        <f t="shared" si="12"/>
        <v>4.8210324399996507E-3</v>
      </c>
      <c r="G36" s="138">
        <f t="shared" si="12"/>
        <v>5.7825636399997105E-3</v>
      </c>
      <c r="H36" s="138">
        <f t="shared" si="12"/>
        <v>1.1195545199997325E-3</v>
      </c>
      <c r="I36" s="138">
        <f t="shared" si="12"/>
        <v>6.8799388000007067E-4</v>
      </c>
      <c r="J36" s="139">
        <f t="shared" si="12"/>
        <v>2.1940766400003614E-3</v>
      </c>
      <c r="K36" s="139">
        <f t="shared" si="12"/>
        <v>4.2885609199998787E-3</v>
      </c>
      <c r="L36" s="139">
        <f t="shared" si="12"/>
        <v>6.5933910000002399E-3</v>
      </c>
      <c r="M36" s="138">
        <f t="shared" si="12"/>
        <v>5.0544118799998247E-3</v>
      </c>
      <c r="N36" s="138">
        <f>SUM(N33:N33)-SUM(N34:N35)</f>
        <v>4.63055627999975E-3</v>
      </c>
      <c r="O36" s="138">
        <f t="shared" ref="O36:AB36" si="13">SUM(O33:O33)-SUM(O34:O35)</f>
        <v>1.4166795999995541E-3</v>
      </c>
      <c r="P36" s="138">
        <f t="shared" si="13"/>
        <v>3.3409600000037284E-4</v>
      </c>
      <c r="Q36" s="138">
        <f t="shared" si="13"/>
        <v>6.2456267999954317E-4</v>
      </c>
      <c r="R36" s="138">
        <f t="shared" si="13"/>
        <v>2.4008039999997427E-4</v>
      </c>
      <c r="S36" s="138">
        <f t="shared" si="13"/>
        <v>2.3446836000011809E-4</v>
      </c>
      <c r="T36" s="138">
        <f t="shared" si="13"/>
        <v>5.2509239999811753E-5</v>
      </c>
      <c r="U36" s="138">
        <f t="shared" si="13"/>
        <v>5.4474769999997841E-3</v>
      </c>
      <c r="V36" s="138">
        <f t="shared" si="13"/>
        <v>2.2282942360000568E-2</v>
      </c>
      <c r="W36" s="138">
        <f t="shared" si="13"/>
        <v>3.9567948000025083E-4</v>
      </c>
      <c r="X36" s="138">
        <f t="shared" si="13"/>
        <v>7.4907560000439608E-5</v>
      </c>
      <c r="Y36" s="138">
        <f t="shared" si="13"/>
        <v>3.2977872199754267E-5</v>
      </c>
      <c r="Z36" s="138">
        <f t="shared" si="13"/>
        <v>8.5931999999862892E-5</v>
      </c>
      <c r="AA36" s="138">
        <f t="shared" si="13"/>
        <v>3.3348000000275489E-5</v>
      </c>
      <c r="AB36" s="138">
        <f t="shared" si="13"/>
        <v>0</v>
      </c>
      <c r="AC36" s="39"/>
      <c r="AD36" s="313">
        <f t="shared" ref="AD36:BC36" si="14">SUM(AD33:AD33)-SUM(AD34:AD35)</f>
        <v>0</v>
      </c>
      <c r="AE36" s="141">
        <f t="shared" si="14"/>
        <v>0</v>
      </c>
      <c r="AF36" s="141">
        <f t="shared" si="14"/>
        <v>4.8076400000009178E-4</v>
      </c>
      <c r="AG36" s="141">
        <f t="shared" si="14"/>
        <v>1.5262260000000055E-3</v>
      </c>
      <c r="AH36" s="141">
        <f t="shared" si="14"/>
        <v>1.3149999999999586E-3</v>
      </c>
      <c r="AI36" s="141">
        <f t="shared" si="14"/>
        <v>6.7500000000002974E-4</v>
      </c>
      <c r="AJ36" s="141">
        <f t="shared" si="14"/>
        <v>5.7100000000005757E-4</v>
      </c>
      <c r="AK36" s="141">
        <f t="shared" si="14"/>
        <v>7.7899999999996722E-4</v>
      </c>
      <c r="AL36" s="141">
        <f t="shared" si="14"/>
        <v>1.3109999999999337E-3</v>
      </c>
      <c r="AM36" s="141">
        <f t="shared" si="14"/>
        <v>2.0029999999999718E-3</v>
      </c>
      <c r="AN36" s="141">
        <f t="shared" si="14"/>
        <v>1.5160000000000273E-3</v>
      </c>
      <c r="AO36" s="141">
        <f t="shared" si="14"/>
        <v>1.6399999999999653E-3</v>
      </c>
      <c r="AP36" s="141">
        <f t="shared" si="14"/>
        <v>5.1699999999996627E-4</v>
      </c>
      <c r="AQ36" s="141">
        <f t="shared" si="14"/>
        <v>1.7400000000001355E-4</v>
      </c>
      <c r="AR36" s="141">
        <f t="shared" si="14"/>
        <v>2.0126900000011798E-4</v>
      </c>
      <c r="AS36" s="141">
        <f t="shared" si="14"/>
        <v>1.2500000000009769E-4</v>
      </c>
      <c r="AT36" s="141">
        <f t="shared" si="14"/>
        <v>6.7999999999995148E-5</v>
      </c>
      <c r="AU36" s="141">
        <f t="shared" si="14"/>
        <v>2.3000000000023653E-5</v>
      </c>
      <c r="AV36" s="141">
        <f t="shared" si="14"/>
        <v>7.1799999999997083E-4</v>
      </c>
      <c r="AW36" s="141">
        <f t="shared" si="14"/>
        <v>2.3571259999999846E-3</v>
      </c>
      <c r="AX36" s="141">
        <f t="shared" si="14"/>
        <v>3.1500000000000451E-4</v>
      </c>
      <c r="AY36" s="141">
        <f t="shared" si="14"/>
        <v>9.9851000000010493E-5</v>
      </c>
      <c r="AZ36" s="141">
        <f t="shared" si="14"/>
        <v>3.7271999999991846E-5</v>
      </c>
      <c r="BA36" s="141">
        <f t="shared" si="14"/>
        <v>9.899999999998262E-5</v>
      </c>
      <c r="BB36" s="141">
        <f t="shared" si="14"/>
        <v>3.8999999999928686E-5</v>
      </c>
      <c r="BC36" s="289">
        <f t="shared" si="14"/>
        <v>0</v>
      </c>
      <c r="BD36" s="302"/>
    </row>
    <row r="37" spans="2:56" ht="13" thickTop="1">
      <c r="C37" s="45"/>
      <c r="D37" s="45"/>
      <c r="E37" s="45"/>
      <c r="F37" s="45"/>
      <c r="G37" s="45"/>
      <c r="H37" s="45"/>
      <c r="I37" s="45"/>
      <c r="J37" s="45"/>
      <c r="K37" s="45"/>
      <c r="L37" s="45"/>
      <c r="M37" s="45"/>
      <c r="N37" s="45"/>
      <c r="O37" s="45"/>
      <c r="P37" s="45"/>
      <c r="Q37" s="45"/>
      <c r="R37" s="45"/>
      <c r="S37" s="45"/>
      <c r="T37" s="45"/>
      <c r="U37" s="45"/>
      <c r="V37" s="45"/>
      <c r="W37" s="45"/>
      <c r="X37" s="45"/>
      <c r="Y37" s="45"/>
      <c r="Z37" s="45"/>
      <c r="AA37" s="45"/>
      <c r="AB37" s="45"/>
      <c r="AD37" s="45"/>
      <c r="AE37" s="45"/>
      <c r="AF37" s="45"/>
      <c r="AG37" s="45"/>
      <c r="AH37" s="45"/>
      <c r="AI37" s="45"/>
      <c r="AJ37" s="45"/>
      <c r="AK37" s="45"/>
      <c r="AL37" s="45"/>
      <c r="AM37" s="45"/>
      <c r="AN37" s="45"/>
      <c r="AO37" s="45"/>
      <c r="AP37" s="45"/>
      <c r="AQ37" s="45"/>
      <c r="AR37" s="45"/>
      <c r="AS37" s="45"/>
      <c r="AT37" s="45"/>
      <c r="AU37" s="45"/>
      <c r="AV37" s="45"/>
      <c r="AW37" s="45"/>
      <c r="AX37" s="45"/>
      <c r="AY37" s="45"/>
      <c r="AZ37" s="45"/>
      <c r="BA37" s="45"/>
      <c r="BB37" s="45"/>
      <c r="BC37" s="45"/>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2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v>1</v>
      </c>
      <c r="B1" s="31"/>
    </row>
    <row r="2" spans="1:56" ht="16" thickTop="1">
      <c r="B2" s="378" t="s">
        <v>44</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67">
        <f>1+AL4</f>
        <v>2009</v>
      </c>
      <c r="AN4" s="281">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76">
        <f>1/$A$1*'[1]44094418Imp'!$B$263</f>
        <v>0.11588192</v>
      </c>
      <c r="D5" s="77">
        <f>1/$A$1*'[1]44094418Imp'!$C$263</f>
        <v>0.15295126000000001</v>
      </c>
      <c r="E5" s="77">
        <f>1/$A$1*'[1]44094418Imp'!$D$263</f>
        <v>0.19400268313999994</v>
      </c>
      <c r="F5" s="77">
        <f>1/$A$1*'[1]44094418Imp'!$E$263</f>
        <v>0.19151761538000006</v>
      </c>
      <c r="G5" s="77">
        <f>1/$A$1*'[1]44094418Imp'!$F$263</f>
        <v>0.17628282000000001</v>
      </c>
      <c r="H5" s="77">
        <f>1/$A$1*'[1]44094418Imp'!$G$263</f>
        <v>0.20825181481999996</v>
      </c>
      <c r="I5" s="77">
        <f>1/$A$1*'[1]44094418Imp'!$H$263</f>
        <v>0.25320616565999998</v>
      </c>
      <c r="J5" s="77">
        <f>1/$A$1*'[1]44094418Imp'!$I$263</f>
        <v>0.29134578507999997</v>
      </c>
      <c r="K5" s="77">
        <f>1/$A$1*'[1]44094418Imp'!J$263</f>
        <v>0.27652856909999995</v>
      </c>
      <c r="L5" s="180">
        <f>1/$A$1*'[1]44094418Imp'!K$263</f>
        <v>0.30932061285999995</v>
      </c>
      <c r="M5" s="77">
        <f>1/$A$1*'[1]44094418Imp'!L$263</f>
        <v>0.30656215407999993</v>
      </c>
      <c r="N5" s="77">
        <f>1/$A$1*'[1]44094418Imp'!M$263</f>
        <v>0.3382706802999999</v>
      </c>
      <c r="O5" s="77">
        <f>1/$A$1*'[1]44094418Imp'!N$263</f>
        <v>0.34883914016000017</v>
      </c>
      <c r="P5" s="77">
        <f>1/$A$1*'[1]44094418Imp'!O$263</f>
        <v>0.28009968377999994</v>
      </c>
      <c r="Q5" s="77">
        <f>1/$A$1*'[1]44094418Imp'!P$263</f>
        <v>0.39375135002000006</v>
      </c>
      <c r="R5" s="77">
        <f>1/$A$1*'[1]44094418Imp'!Q$263</f>
        <v>0.39896642562000001</v>
      </c>
      <c r="S5" s="77">
        <f>1/$A$1*'[1]44094418Imp'!R$263</f>
        <v>0.40663304156999974</v>
      </c>
      <c r="T5" s="77">
        <f>1/$A$1*'[1]44094418Imp'!S$263</f>
        <v>0.47346745054999995</v>
      </c>
      <c r="U5" s="77">
        <f>1/$A$1*'[1]44094418Imp'!T$263</f>
        <v>0.45771494747999991</v>
      </c>
      <c r="V5" s="77">
        <f>1/$A$1*'[1]44094418Imp'!U$263</f>
        <v>0.42635976445499985</v>
      </c>
      <c r="W5" s="77">
        <f>1/$A$1*'[1]44094418Imp'!V$263</f>
        <v>0.39529734761999996</v>
      </c>
      <c r="X5" s="77">
        <f>1/$A$1*'[1]44094418Imp'!W$263</f>
        <v>0.41247564630222217</v>
      </c>
      <c r="Y5" s="77">
        <f>1/$A$1*'[1]44094418Imp'!X$263</f>
        <v>0.39105999021026006</v>
      </c>
      <c r="Z5" s="77">
        <f>1/$A$1*'[1]44094418Imp'!Y$263</f>
        <v>0.3355687859999999</v>
      </c>
      <c r="AA5" s="77">
        <f>1/$A$1*'[1]44094418Imp'!Z$263</f>
        <v>0.32487230999999978</v>
      </c>
      <c r="AB5" s="77">
        <f>1/$A$1*'[1]44094418Imp'!AA$263</f>
        <v>0</v>
      </c>
      <c r="AC5" s="18"/>
      <c r="AD5" s="78">
        <f>1/1000*'[1]44094418Imp'!AB$263</f>
        <v>4.2796000000000001E-2</v>
      </c>
      <c r="AE5" s="77">
        <f>1/1000*'[1]44094418Imp'!AC$263</f>
        <v>5.8274360000000004E-2</v>
      </c>
      <c r="AF5" s="77">
        <f>1/1000*'[1]44094418Imp'!AD$263</f>
        <v>7.8788402000000021E-2</v>
      </c>
      <c r="AG5" s="77">
        <f>1/1000*'[1]44094418Imp'!AE$263</f>
        <v>7.4404954000000009E-2</v>
      </c>
      <c r="AH5" s="77">
        <f>1/1000*'[1]44094418Imp'!AF$263</f>
        <v>6.8300000000000013E-2</v>
      </c>
      <c r="AI5" s="77">
        <f>1/1000*'[1]44094418Imp'!AG$263</f>
        <v>7.7708000000000055E-2</v>
      </c>
      <c r="AJ5" s="77">
        <f>1/1000*'[1]44094418Imp'!AH$263</f>
        <v>9.1314000000000006E-2</v>
      </c>
      <c r="AK5" s="77">
        <f>1/1000*'[1]44094418Imp'!AI$263</f>
        <v>0.12112700000000003</v>
      </c>
      <c r="AL5" s="77">
        <f>1/1000*'[1]44094418Imp'!AJ$263</f>
        <v>0.13043900000000003</v>
      </c>
      <c r="AM5" s="77">
        <f>1/1000*'[1]44094418Imp'!AK$263</f>
        <v>0.14172999999999997</v>
      </c>
      <c r="AN5" s="77">
        <f>1/1000*'[1]44094418Imp'!AL$263</f>
        <v>0.13731399999999996</v>
      </c>
      <c r="AO5" s="77">
        <f>1/1000*'[1]44094418Imp'!AM$263</f>
        <v>0.16200699999999998</v>
      </c>
      <c r="AP5" s="77">
        <f>1/1000*'[1]44094418Imp'!AN$263</f>
        <v>0.16922800000000002</v>
      </c>
      <c r="AQ5" s="77">
        <f>1/1000*'[1]44094418Imp'!AO$263</f>
        <v>0.154637</v>
      </c>
      <c r="AR5" s="77">
        <f>1/1000*'[1]44094418Imp'!AP$263</f>
        <v>0.20317134600000003</v>
      </c>
      <c r="AS5" s="77">
        <f>1/1000*'[1]44094418Imp'!AQ$263</f>
        <v>0.20219499999999996</v>
      </c>
      <c r="AT5" s="77">
        <f>1/1000*'[1]44094418Imp'!AR$263</f>
        <v>0.20301799999999992</v>
      </c>
      <c r="AU5" s="77">
        <f>1/1000*'[1]44094418Imp'!AS$263</f>
        <v>0.23630899999999996</v>
      </c>
      <c r="AV5" s="77">
        <f>1/1000*'[1]44094418Imp'!AT$263</f>
        <v>0.24042300000000003</v>
      </c>
      <c r="AW5" s="77">
        <f>1/1000*'[1]44094418Imp'!AU$263</f>
        <v>0.23076782000000001</v>
      </c>
      <c r="AX5" s="77">
        <f>1/1000*'[1]44094418Imp'!AV$263</f>
        <v>0.19418099999999996</v>
      </c>
      <c r="AY5" s="77">
        <f>1/1000*'[1]44094418Imp'!AW$263</f>
        <v>0.23405356700000005</v>
      </c>
      <c r="AZ5" s="77">
        <f>1/1000*'[1]44094418Imp'!AX$263</f>
        <v>0.20613067299999993</v>
      </c>
      <c r="BA5" s="77">
        <f>1/1000*'[1]44094418Imp'!AY$263</f>
        <v>0.18071699999999999</v>
      </c>
      <c r="BB5" s="77">
        <f>1/1000*'[1]44094418Imp'!AZ$263</f>
        <v>0.16807099999999997</v>
      </c>
      <c r="BC5" s="181">
        <f>1/1000*'[1]44094418Imp'!BA$263</f>
        <v>0</v>
      </c>
      <c r="BD5" s="302"/>
    </row>
    <row r="6" spans="1:56" ht="17.149999999999999" customHeight="1" thickTop="1">
      <c r="B6" s="127" t="s">
        <v>118</v>
      </c>
      <c r="C6" s="128">
        <f>1/$A$1*'[1]44094418Imp'!$B$266</f>
        <v>0</v>
      </c>
      <c r="D6" s="129">
        <f>1/$A$1*'[1]44094418Imp'!$C$266</f>
        <v>0</v>
      </c>
      <c r="E6" s="129">
        <f>1/$A$1*'[1]44094418Imp'!$D$266</f>
        <v>0</v>
      </c>
      <c r="F6" s="129">
        <f>1/$A$1*'[1]44094418Imp'!$E$266</f>
        <v>0</v>
      </c>
      <c r="G6" s="129">
        <f>1/$A$1*'[1]44094418Imp'!$F$266</f>
        <v>0</v>
      </c>
      <c r="H6" s="129">
        <f>1/$A$1*'[1]44094418Imp'!$G$266</f>
        <v>0</v>
      </c>
      <c r="I6" s="129">
        <f>1/$A$1*'[1]44094418Imp'!$H$266</f>
        <v>0</v>
      </c>
      <c r="J6" s="130">
        <f>1/$A$1*'[1]44094418Imp'!$I$266</f>
        <v>2.0999999999999993E-8</v>
      </c>
      <c r="K6" s="130">
        <f>1/$A$1*'[1]44094418Imp'!J$266</f>
        <v>0</v>
      </c>
      <c r="L6" s="130">
        <f>1/$A$1*'[1]44094418Imp'!K$266</f>
        <v>4.4444077999999991E-4</v>
      </c>
      <c r="M6" s="129">
        <f>1/$A$1*'[1]44094418Imp'!L$266</f>
        <v>4.0769021999999993E-4</v>
      </c>
      <c r="N6" s="129">
        <f>1/$A$1*'[1]44094418Imp'!M$266</f>
        <v>5.2283629999999993E-4</v>
      </c>
      <c r="O6" s="129">
        <f>1/$A$1*'[1]44094418Imp'!N$266</f>
        <v>3.5224489999999997E-4</v>
      </c>
      <c r="P6" s="129">
        <f>1/$A$1*'[1]44094418Imp'!O$266</f>
        <v>1.7536316000000001E-4</v>
      </c>
      <c r="Q6" s="129">
        <f>1/$A$1*'[1]44094418Imp'!P$266</f>
        <v>5.0374813999999992E-4</v>
      </c>
      <c r="R6" s="129">
        <f>1/$A$1*'[1]44094418Imp'!Q$266</f>
        <v>9.2821819999999974E-5</v>
      </c>
      <c r="S6" s="129">
        <f>1/$A$1*'[1]44094418Imp'!R$266</f>
        <v>4.0214999999999994E-5</v>
      </c>
      <c r="T6" s="129">
        <f>1/$A$1*'[1]44094418Imp'!S$266</f>
        <v>0</v>
      </c>
      <c r="U6" s="129">
        <f>1/$A$1*'[1]44094418Imp'!T$266</f>
        <v>6.6500000000000004E-5</v>
      </c>
      <c r="V6" s="129">
        <f>1/$A$1*'[1]44094418Imp'!U$266</f>
        <v>3.2106200000000001E-5</v>
      </c>
      <c r="W6" s="129">
        <f>1/$A$1*'[1]44094418Imp'!V$266</f>
        <v>0</v>
      </c>
      <c r="X6" s="129">
        <f>1/$A$1*'[1]44094418Imp'!W$266</f>
        <v>4.0508999999999995E-5</v>
      </c>
      <c r="Y6" s="129">
        <f>1/$A$1*'[1]44094418Imp'!X$266</f>
        <v>0</v>
      </c>
      <c r="Z6" s="129">
        <f>1/$A$1*'[1]44094418Imp'!Y$266</f>
        <v>0</v>
      </c>
      <c r="AA6" s="129">
        <f>1/$A$1*'[1]44094418Imp'!Z$266</f>
        <v>0</v>
      </c>
      <c r="AB6" s="129">
        <f>1/$A$1*'[1]44094418Imp'!AA$266</f>
        <v>0</v>
      </c>
      <c r="AC6" s="37"/>
      <c r="AD6" s="132">
        <f>1/1000*'[1]44094418Imp'!AB$266</f>
        <v>0</v>
      </c>
      <c r="AE6" s="129">
        <f>1/1000*'[1]44094418Imp'!AC$266</f>
        <v>0</v>
      </c>
      <c r="AF6" s="129">
        <f>1/1000*'[1]44094418Imp'!AD$266</f>
        <v>0</v>
      </c>
      <c r="AG6" s="129">
        <f>1/1000*'[1]44094418Imp'!AE$266</f>
        <v>0</v>
      </c>
      <c r="AH6" s="129">
        <f>1/1000*'[1]44094418Imp'!AF$266</f>
        <v>0</v>
      </c>
      <c r="AI6" s="129">
        <f>1/1000*'[1]44094418Imp'!AG$266</f>
        <v>0</v>
      </c>
      <c r="AJ6" s="129">
        <f>1/1000*'[1]44094418Imp'!AH$266</f>
        <v>0</v>
      </c>
      <c r="AK6" s="129">
        <f>1/1000*'[1]44094418Imp'!AI$266</f>
        <v>0</v>
      </c>
      <c r="AL6" s="129">
        <f>1/1000*'[1]44094418Imp'!AJ$266</f>
        <v>0</v>
      </c>
      <c r="AM6" s="129">
        <f>1/1000*'[1]44094418Imp'!AK$266</f>
        <v>1.35E-4</v>
      </c>
      <c r="AN6" s="129">
        <f>1/1000*'[1]44094418Imp'!AL$266</f>
        <v>1.4300000000000001E-4</v>
      </c>
      <c r="AO6" s="129">
        <f>1/1000*'[1]44094418Imp'!AM$266</f>
        <v>2.3500000000000002E-4</v>
      </c>
      <c r="AP6" s="129">
        <f>1/1000*'[1]44094418Imp'!AN$266</f>
        <v>1.94E-4</v>
      </c>
      <c r="AQ6" s="129">
        <f>1/1000*'[1]44094418Imp'!AO$266</f>
        <v>8.599999999999999E-5</v>
      </c>
      <c r="AR6" s="129">
        <f>1/1000*'[1]44094418Imp'!AP$266</f>
        <v>2.59647E-4</v>
      </c>
      <c r="AS6" s="129">
        <f>1/1000*'[1]44094418Imp'!AQ$266</f>
        <v>4.9000000000000005E-5</v>
      </c>
      <c r="AT6" s="129">
        <f>1/1000*'[1]44094418Imp'!AR$266</f>
        <v>2.0000000000000002E-5</v>
      </c>
      <c r="AU6" s="129">
        <f>1/1000*'[1]44094418Imp'!AS$266</f>
        <v>0</v>
      </c>
      <c r="AV6" s="129">
        <f>1/1000*'[1]44094418Imp'!AT$266</f>
        <v>2.9000000000000004E-5</v>
      </c>
      <c r="AW6" s="129">
        <f>1/1000*'[1]44094418Imp'!AU$266</f>
        <v>1.7693999999999997E-5</v>
      </c>
      <c r="AX6" s="129">
        <f>1/1000*'[1]44094418Imp'!AV$266</f>
        <v>0</v>
      </c>
      <c r="AY6" s="129">
        <f>1/1000*'[1]44094418Imp'!AW$266</f>
        <v>1.9658999999999996E-5</v>
      </c>
      <c r="AZ6" s="129">
        <f>1/1000*'[1]44094418Imp'!AX$266</f>
        <v>0</v>
      </c>
      <c r="BA6" s="129">
        <f>1/1000*'[1]44094418Imp'!AY$266</f>
        <v>0</v>
      </c>
      <c r="BB6" s="129">
        <f>1/1000*'[1]44094418Imp'!AZ$266</f>
        <v>1.9999999999999999E-6</v>
      </c>
      <c r="BC6" s="133">
        <f>1/1000*'[1]44094418Imp'!BA$266</f>
        <v>0</v>
      </c>
      <c r="BD6" s="302"/>
    </row>
    <row r="7" spans="1:56" ht="17.149999999999999" customHeight="1">
      <c r="B7" s="16" t="s">
        <v>94</v>
      </c>
      <c r="C7" s="30">
        <f>1/$A$1*'[1]44094418Imp'!$B$268</f>
        <v>0</v>
      </c>
      <c r="D7" s="32">
        <f>1/$A$1*'[1]44094418Imp'!$C$268</f>
        <v>1.596E-3</v>
      </c>
      <c r="E7" s="32">
        <f>1/$A$1*'[1]44094418Imp'!$D$268</f>
        <v>6.5902583599999993E-3</v>
      </c>
      <c r="F7" s="32">
        <f>1/$A$1*'[1]44094418Imp'!$E$268</f>
        <v>7.5351852799999987E-3</v>
      </c>
      <c r="G7" s="32">
        <f>1/$A$1*'[1]44094418Imp'!$F$268</f>
        <v>5.9586800000000001E-3</v>
      </c>
      <c r="H7" s="32">
        <f>1/$A$1*'[1]44094418Imp'!$G$268</f>
        <v>4.3638446599999995E-3</v>
      </c>
      <c r="I7" s="32">
        <f>1/$A$1*'[1]44094418Imp'!$H$268</f>
        <v>8.4678459599999978E-3</v>
      </c>
      <c r="J7" s="36">
        <f>1/$A$1*'[1]44094418Imp'!$I$268</f>
        <v>1.5950584439999999E-2</v>
      </c>
      <c r="K7" s="36">
        <f>1/$A$1*'[1]44094418Imp'!J$268</f>
        <v>2.5206137459999996E-2</v>
      </c>
      <c r="L7" s="36">
        <f>1/$A$1*'[1]44094418Imp'!K$268</f>
        <v>1.5472600499999998E-2</v>
      </c>
      <c r="M7" s="32">
        <f>1/$A$1*'[1]44094418Imp'!L$268</f>
        <v>9.5891912199999995E-3</v>
      </c>
      <c r="N7" s="32">
        <f>1/$A$1*'[1]44094418Imp'!M$268</f>
        <v>5.5821772999999995E-3</v>
      </c>
      <c r="O7" s="32">
        <f>1/$A$1*'[1]44094418Imp'!N$268</f>
        <v>4.2053285399999991E-3</v>
      </c>
      <c r="P7" s="32">
        <f>1/$A$1*'[1]44094418Imp'!O$268</f>
        <v>3.1170663999999992E-3</v>
      </c>
      <c r="Q7" s="32">
        <f>1/$A$1*'[1]44094418Imp'!P$268</f>
        <v>4.5096399599999989E-3</v>
      </c>
      <c r="R7" s="32">
        <f>1/$A$1*'[1]44094418Imp'!Q$268</f>
        <v>4.8124253799999989E-3</v>
      </c>
      <c r="S7" s="32">
        <f>1/$A$1*'[1]44094418Imp'!R$268</f>
        <v>4.2367933999999993E-3</v>
      </c>
      <c r="T7" s="32">
        <f>1/$A$1*'[1]44094418Imp'!S$268</f>
        <v>5.8146783599999996E-3</v>
      </c>
      <c r="U7" s="32">
        <f>1/$A$1*'[1]44094418Imp'!T$268</f>
        <v>2.6984550599999995E-3</v>
      </c>
      <c r="V7" s="32">
        <f>1/$A$1*'[1]44094418Imp'!U$268</f>
        <v>2.9806236549999995E-3</v>
      </c>
      <c r="W7" s="32">
        <f>1/$A$1*'[1]44094418Imp'!V$268</f>
        <v>2.4836440999999997E-3</v>
      </c>
      <c r="X7" s="32">
        <f>1/$A$1*'[1]44094418Imp'!W$268</f>
        <v>2.4029995422222223E-3</v>
      </c>
      <c r="Y7" s="32">
        <f>1/$A$1*'[1]44094418Imp'!X$268</f>
        <v>5.8435038563999994E-4</v>
      </c>
      <c r="Z7" s="32">
        <f>1/$A$1*'[1]44094418Imp'!Y$268</f>
        <v>1.1722899999999999E-3</v>
      </c>
      <c r="AA7" s="32">
        <f>1/$A$1*'[1]44094418Imp'!Z$268</f>
        <v>1.0677239999999999E-3</v>
      </c>
      <c r="AB7" s="32">
        <f>1/$A$1*'[1]44094418Imp'!AA$268</f>
        <v>0</v>
      </c>
      <c r="AC7" s="37"/>
      <c r="AD7" s="308">
        <f>1/1000*'[1]44094418Imp'!AB$268</f>
        <v>0</v>
      </c>
      <c r="AE7" s="32">
        <f>1/1000*'[1]44094418Imp'!AC$268</f>
        <v>1.423026E-3</v>
      </c>
      <c r="AF7" s="32">
        <f>1/1000*'[1]44094418Imp'!AD$268</f>
        <v>4.3469069999999997E-3</v>
      </c>
      <c r="AG7" s="32">
        <f>1/1000*'[1]44094418Imp'!AE$268</f>
        <v>6.168087E-3</v>
      </c>
      <c r="AH7" s="32">
        <f>1/1000*'[1]44094418Imp'!AF$268</f>
        <v>4.7419999999999997E-3</v>
      </c>
      <c r="AI7" s="32">
        <f>1/1000*'[1]44094418Imp'!AG$268</f>
        <v>4.255000000000001E-3</v>
      </c>
      <c r="AJ7" s="32">
        <f>1/1000*'[1]44094418Imp'!AH$268</f>
        <v>4.7449999999999992E-3</v>
      </c>
      <c r="AK7" s="32">
        <f>1/1000*'[1]44094418Imp'!AI$268</f>
        <v>8.0569999999999999E-3</v>
      </c>
      <c r="AL7" s="32">
        <f>1/1000*'[1]44094418Imp'!AJ$268</f>
        <v>9.9409999999999984E-3</v>
      </c>
      <c r="AM7" s="32">
        <f>1/1000*'[1]44094418Imp'!AK$268</f>
        <v>6.9519999999999998E-3</v>
      </c>
      <c r="AN7" s="32">
        <f>1/1000*'[1]44094418Imp'!AL$268</f>
        <v>8.5649999999999997E-3</v>
      </c>
      <c r="AO7" s="32">
        <f>1/1000*'[1]44094418Imp'!AM$268</f>
        <v>4.1409999999999997E-3</v>
      </c>
      <c r="AP7" s="32">
        <f>1/1000*'[1]44094418Imp'!AN$268</f>
        <v>4.718E-3</v>
      </c>
      <c r="AQ7" s="32">
        <f>1/1000*'[1]44094418Imp'!AO$268</f>
        <v>2.8889999999999996E-3</v>
      </c>
      <c r="AR7" s="32">
        <f>1/1000*'[1]44094418Imp'!AP$268</f>
        <v>4.4125669999999992E-3</v>
      </c>
      <c r="AS7" s="32">
        <f>1/1000*'[1]44094418Imp'!AQ$268</f>
        <v>5.4420000000000007E-3</v>
      </c>
      <c r="AT7" s="32">
        <f>1/1000*'[1]44094418Imp'!AR$268</f>
        <v>4.8479999999999999E-3</v>
      </c>
      <c r="AU7" s="32">
        <f>1/1000*'[1]44094418Imp'!AS$268</f>
        <v>6.7889999999999999E-3</v>
      </c>
      <c r="AV7" s="32">
        <f>1/1000*'[1]44094418Imp'!AT$268</f>
        <v>3.3210000000000002E-3</v>
      </c>
      <c r="AW7" s="32">
        <f>1/1000*'[1]44094418Imp'!AU$268</f>
        <v>4.026001999999999E-3</v>
      </c>
      <c r="AX7" s="32">
        <f>1/1000*'[1]44094418Imp'!AV$268</f>
        <v>2.33E-3</v>
      </c>
      <c r="AY7" s="32">
        <f>1/1000*'[1]44094418Imp'!AW$268</f>
        <v>3.1975249999999997E-3</v>
      </c>
      <c r="AZ7" s="32">
        <f>1/1000*'[1]44094418Imp'!AX$268</f>
        <v>8.6189600000000002E-4</v>
      </c>
      <c r="BA7" s="32">
        <f>1/1000*'[1]44094418Imp'!AY$268</f>
        <v>1.9360000000000002E-3</v>
      </c>
      <c r="BB7" s="32">
        <f>1/1000*'[1]44094418Imp'!AZ$268</f>
        <v>1.5920000000000001E-3</v>
      </c>
      <c r="BC7" s="59">
        <f>1/1000*'[1]44094418Imp'!BA$268</f>
        <v>0</v>
      </c>
      <c r="BD7" s="302"/>
    </row>
    <row r="8" spans="1:56">
      <c r="B8" s="5" t="s">
        <v>95</v>
      </c>
      <c r="C8" s="48">
        <f>1/$A$1*'[1]44094418Imp'!$B$39</f>
        <v>0</v>
      </c>
      <c r="D8" s="11">
        <f>1/$A$1*'[1]44094418Imp'!$C$39</f>
        <v>0</v>
      </c>
      <c r="E8" s="11">
        <f>1/$A$1*'[1]44094418Imp'!$D$39</f>
        <v>2.4977922199999995E-3</v>
      </c>
      <c r="F8" s="11">
        <f>1/$A$1*'[1]44094418Imp'!$E$39</f>
        <v>3.5119930999999993E-3</v>
      </c>
      <c r="G8" s="11">
        <f>1/$A$1*'[1]44094418Imp'!$F$39</f>
        <v>3.4206200000000001E-3</v>
      </c>
      <c r="H8" s="11">
        <f>1/$A$1*'[1]44094418Imp'!$G$39</f>
        <v>2.5265550799999995E-3</v>
      </c>
      <c r="I8" s="11">
        <f>1/$A$1*'[1]44094418Imp'!$H$39</f>
        <v>5.8662987599999985E-3</v>
      </c>
      <c r="J8" s="40">
        <f>1/$A$1*'[1]44094418Imp'!$I$39</f>
        <v>1.2599697599999998E-2</v>
      </c>
      <c r="K8" s="40">
        <f>1/$A$1*'[1]44094418Imp'!J$39</f>
        <v>2.1832069559999997E-2</v>
      </c>
      <c r="L8" s="40">
        <f>1/$A$1*'[1]44094418Imp'!K$39</f>
        <v>4.5036861799999991E-3</v>
      </c>
      <c r="M8" s="11">
        <f>1/$A$1*'[1]44094418Imp'!L$39</f>
        <v>2.4165161999999997E-3</v>
      </c>
      <c r="N8" s="11">
        <f>1/$A$1*'[1]44094418Imp'!M$39</f>
        <v>2.52916888E-3</v>
      </c>
      <c r="O8" s="11">
        <f>1/$A$1*'[1]44094418Imp'!N$39</f>
        <v>2.8499673999999998E-3</v>
      </c>
      <c r="P8" s="11">
        <f>1/$A$1*'[1]44094418Imp'!O$39</f>
        <v>1.3446215999999998E-3</v>
      </c>
      <c r="Q8" s="11">
        <f>1/$A$1*'[1]44094418Imp'!P$39</f>
        <v>1.6510526199999998E-3</v>
      </c>
      <c r="R8" s="11">
        <f>1/$A$1*'[1]44094418Imp'!Q$39</f>
        <v>2.1071840999999998E-3</v>
      </c>
      <c r="S8" s="11">
        <f>1/$A$1*'[1]44094418Imp'!R$39</f>
        <v>1.9808387199999997E-3</v>
      </c>
      <c r="T8" s="11">
        <f>1/$A$1*'[1]44094418Imp'!S$39</f>
        <v>2.5903619000000001E-3</v>
      </c>
      <c r="U8" s="11">
        <f>1/$A$1*'[1]44094418Imp'!T$39</f>
        <v>1.4229352199999999E-3</v>
      </c>
      <c r="V8" s="11">
        <f>1/$A$1*'[1]44094418Imp'!U$39</f>
        <v>1.54513744E-3</v>
      </c>
      <c r="W8" s="11">
        <f>1/$A$1*'[1]44094418Imp'!V$39</f>
        <v>1.1157762E-3</v>
      </c>
      <c r="X8" s="11">
        <f>1/$A$1*'[1]44094418Imp'!W$39</f>
        <v>1.28651418E-3</v>
      </c>
      <c r="Y8" s="11">
        <f>1/$A$1*'[1]44094418Imp'!X$39</f>
        <v>2.4765313999999995E-4</v>
      </c>
      <c r="Z8" s="11">
        <f>1/$A$1*'[1]44094418Imp'!Y$39</f>
        <v>8.1657799999999988E-4</v>
      </c>
      <c r="AA8" s="11">
        <f>1/$A$1*'[1]44094418Imp'!Z$39</f>
        <v>6.6886399999999992E-4</v>
      </c>
      <c r="AB8" s="11">
        <f>1/$A$1*'[1]44094418Imp'!AA$39</f>
        <v>0</v>
      </c>
      <c r="AC8" s="37"/>
      <c r="AD8" s="309">
        <f>1/1000*'[1]44094418Imp'!AB$39</f>
        <v>0</v>
      </c>
      <c r="AE8" s="11">
        <f>1/1000*'[1]44094418Imp'!AC$39</f>
        <v>0</v>
      </c>
      <c r="AF8" s="11">
        <f>1/1000*'[1]44094418Imp'!AD$39</f>
        <v>1.4023319999999998E-3</v>
      </c>
      <c r="AG8" s="11">
        <f>1/1000*'[1]44094418Imp'!AE$39</f>
        <v>2.5092059999999999E-3</v>
      </c>
      <c r="AH8" s="11">
        <f>1/1000*'[1]44094418Imp'!AF$39</f>
        <v>2.0479999999999999E-3</v>
      </c>
      <c r="AI8" s="11">
        <f>1/1000*'[1]44094418Imp'!AG$39</f>
        <v>1.4460000000000002E-3</v>
      </c>
      <c r="AJ8" s="11">
        <f>1/1000*'[1]44094418Imp'!AH$39</f>
        <v>2.2509999999999995E-3</v>
      </c>
      <c r="AK8" s="11">
        <f>1/1000*'[1]44094418Imp'!AI$39</f>
        <v>4.4009999999999995E-3</v>
      </c>
      <c r="AL8" s="11">
        <f>1/1000*'[1]44094418Imp'!AJ$39</f>
        <v>7.1520000000000004E-3</v>
      </c>
      <c r="AM8" s="11">
        <f>1/1000*'[1]44094418Imp'!AK$39</f>
        <v>1.99E-3</v>
      </c>
      <c r="AN8" s="11">
        <f>1/1000*'[1]44094418Imp'!AL$39</f>
        <v>1.4219999999999999E-3</v>
      </c>
      <c r="AO8" s="11">
        <f>1/1000*'[1]44094418Imp'!AM$39</f>
        <v>1.4610000000000001E-3</v>
      </c>
      <c r="AP8" s="11">
        <f>1/1000*'[1]44094418Imp'!AN$39</f>
        <v>2.3730000000000001E-3</v>
      </c>
      <c r="AQ8" s="11">
        <f>1/1000*'[1]44094418Imp'!AO$39</f>
        <v>5.6100000000000008E-4</v>
      </c>
      <c r="AR8" s="11">
        <f>1/1000*'[1]44094418Imp'!AP$39</f>
        <v>6.4412399999999993E-4</v>
      </c>
      <c r="AS8" s="11">
        <f>1/1000*'[1]44094418Imp'!AQ$39</f>
        <v>1.1130000000000001E-3</v>
      </c>
      <c r="AT8" s="11">
        <f>1/1000*'[1]44094418Imp'!AR$39</f>
        <v>9.8700000000000003E-4</v>
      </c>
      <c r="AU8" s="11">
        <f>1/1000*'[1]44094418Imp'!AS$39</f>
        <v>1.3599999999999999E-3</v>
      </c>
      <c r="AV8" s="11">
        <f>1/1000*'[1]44094418Imp'!AT$39</f>
        <v>8.0100000000000006E-4</v>
      </c>
      <c r="AW8" s="11">
        <f>1/1000*'[1]44094418Imp'!AU$39</f>
        <v>9.4351899999999987E-4</v>
      </c>
      <c r="AX8" s="11">
        <f>1/1000*'[1]44094418Imp'!AV$39</f>
        <v>8.2200000000000003E-4</v>
      </c>
      <c r="AY8" s="11">
        <f>1/1000*'[1]44094418Imp'!AW$39</f>
        <v>7.3140299999999994E-4</v>
      </c>
      <c r="AZ8" s="11">
        <f>1/1000*'[1]44094418Imp'!AX$39</f>
        <v>1.69977E-4</v>
      </c>
      <c r="BA8" s="11">
        <f>1/1000*'[1]44094418Imp'!AY$39</f>
        <v>6.0800000000000014E-4</v>
      </c>
      <c r="BB8" s="11">
        <f>1/1000*'[1]44094418Imp'!AZ$39</f>
        <v>3.9900000000000005E-4</v>
      </c>
      <c r="BC8" s="10">
        <f>1/1000*'[1]44094418Imp'!BA$39</f>
        <v>0</v>
      </c>
      <c r="BD8" s="302"/>
    </row>
    <row r="9" spans="1:56">
      <c r="B9" s="8" t="s">
        <v>22</v>
      </c>
      <c r="C9" s="69">
        <f t="shared" ref="C9:M9" si="2">SUM(C7:C7)-SUM(C8:C8)</f>
        <v>0</v>
      </c>
      <c r="D9" s="43">
        <f t="shared" si="2"/>
        <v>1.596E-3</v>
      </c>
      <c r="E9" s="43">
        <f t="shared" si="2"/>
        <v>4.0924661399999998E-3</v>
      </c>
      <c r="F9" s="43">
        <f t="shared" si="2"/>
        <v>4.0231921799999994E-3</v>
      </c>
      <c r="G9" s="43">
        <f t="shared" si="2"/>
        <v>2.53806E-3</v>
      </c>
      <c r="H9" s="43">
        <f t="shared" si="2"/>
        <v>1.83728958E-3</v>
      </c>
      <c r="I9" s="43">
        <f t="shared" si="2"/>
        <v>2.6015471999999993E-3</v>
      </c>
      <c r="J9" s="44">
        <f t="shared" si="2"/>
        <v>3.3508868400000009E-3</v>
      </c>
      <c r="K9" s="44">
        <f t="shared" si="2"/>
        <v>3.3740678999999996E-3</v>
      </c>
      <c r="L9" s="44">
        <f t="shared" si="2"/>
        <v>1.0968914319999998E-2</v>
      </c>
      <c r="M9" s="43">
        <f t="shared" si="2"/>
        <v>7.1726750199999998E-3</v>
      </c>
      <c r="N9" s="43">
        <f>SUM(N7:N7)-SUM(N8:N8)</f>
        <v>3.0530084199999995E-3</v>
      </c>
      <c r="O9" s="43">
        <f t="shared" ref="O9:AB9" si="3">SUM(O7:O7)-SUM(O8:O8)</f>
        <v>1.3553611399999992E-3</v>
      </c>
      <c r="P9" s="43">
        <f t="shared" si="3"/>
        <v>1.7724447999999994E-3</v>
      </c>
      <c r="Q9" s="43">
        <f t="shared" si="3"/>
        <v>2.8585873399999992E-3</v>
      </c>
      <c r="R9" s="43">
        <f t="shared" si="3"/>
        <v>2.705241279999999E-3</v>
      </c>
      <c r="S9" s="43">
        <f t="shared" si="3"/>
        <v>2.2559546799999996E-3</v>
      </c>
      <c r="T9" s="43">
        <f t="shared" si="3"/>
        <v>3.2243164599999995E-3</v>
      </c>
      <c r="U9" s="43">
        <f t="shared" si="3"/>
        <v>1.2755198399999996E-3</v>
      </c>
      <c r="V9" s="43">
        <f t="shared" si="3"/>
        <v>1.4354862149999995E-3</v>
      </c>
      <c r="W9" s="43">
        <f t="shared" si="3"/>
        <v>1.3678678999999997E-3</v>
      </c>
      <c r="X9" s="43">
        <f t="shared" si="3"/>
        <v>1.1164853622222222E-3</v>
      </c>
      <c r="Y9" s="43">
        <f t="shared" si="3"/>
        <v>3.3669724563999999E-4</v>
      </c>
      <c r="Z9" s="43">
        <f t="shared" si="3"/>
        <v>3.55712E-4</v>
      </c>
      <c r="AA9" s="43">
        <f t="shared" si="3"/>
        <v>3.9886000000000001E-4</v>
      </c>
      <c r="AB9" s="43">
        <f t="shared" si="3"/>
        <v>0</v>
      </c>
      <c r="AC9" s="37"/>
      <c r="AD9" s="69">
        <f t="shared" ref="AD9:BC9" si="4">SUM(AD7:AD7)-SUM(AD8:AD8)</f>
        <v>0</v>
      </c>
      <c r="AE9" s="43">
        <f t="shared" si="4"/>
        <v>1.423026E-3</v>
      </c>
      <c r="AF9" s="43">
        <f t="shared" si="4"/>
        <v>2.9445749999999996E-3</v>
      </c>
      <c r="AG9" s="43">
        <f t="shared" si="4"/>
        <v>3.6588810000000001E-3</v>
      </c>
      <c r="AH9" s="43">
        <f t="shared" si="4"/>
        <v>2.6939999999999998E-3</v>
      </c>
      <c r="AI9" s="43">
        <f t="shared" si="4"/>
        <v>2.8090000000000007E-3</v>
      </c>
      <c r="AJ9" s="43">
        <f t="shared" si="4"/>
        <v>2.4939999999999997E-3</v>
      </c>
      <c r="AK9" s="43">
        <f t="shared" si="4"/>
        <v>3.6560000000000004E-3</v>
      </c>
      <c r="AL9" s="43">
        <f t="shared" si="4"/>
        <v>2.7889999999999981E-3</v>
      </c>
      <c r="AM9" s="43">
        <f t="shared" si="4"/>
        <v>4.9619999999999994E-3</v>
      </c>
      <c r="AN9" s="43">
        <f t="shared" si="4"/>
        <v>7.143E-3</v>
      </c>
      <c r="AO9" s="43">
        <f t="shared" si="4"/>
        <v>2.6799999999999997E-3</v>
      </c>
      <c r="AP9" s="43">
        <f t="shared" si="4"/>
        <v>2.3449999999999999E-3</v>
      </c>
      <c r="AQ9" s="43">
        <f t="shared" si="4"/>
        <v>2.3279999999999993E-3</v>
      </c>
      <c r="AR9" s="43">
        <f t="shared" si="4"/>
        <v>3.7684429999999994E-3</v>
      </c>
      <c r="AS9" s="43">
        <f t="shared" si="4"/>
        <v>4.3290000000000004E-3</v>
      </c>
      <c r="AT9" s="43">
        <f t="shared" si="4"/>
        <v>3.8609999999999998E-3</v>
      </c>
      <c r="AU9" s="43">
        <f t="shared" si="4"/>
        <v>5.4289999999999998E-3</v>
      </c>
      <c r="AV9" s="43">
        <f t="shared" si="4"/>
        <v>2.5200000000000001E-3</v>
      </c>
      <c r="AW9" s="43">
        <f t="shared" si="4"/>
        <v>3.0824829999999991E-3</v>
      </c>
      <c r="AX9" s="43">
        <f t="shared" si="4"/>
        <v>1.508E-3</v>
      </c>
      <c r="AY9" s="43">
        <f t="shared" si="4"/>
        <v>2.4661219999999998E-3</v>
      </c>
      <c r="AZ9" s="43">
        <f t="shared" si="4"/>
        <v>6.9191900000000004E-4</v>
      </c>
      <c r="BA9" s="43">
        <f t="shared" si="4"/>
        <v>1.3280000000000002E-3</v>
      </c>
      <c r="BB9" s="43">
        <f t="shared" si="4"/>
        <v>1.193E-3</v>
      </c>
      <c r="BC9" s="58">
        <f t="shared" si="4"/>
        <v>0</v>
      </c>
      <c r="BD9" s="302"/>
    </row>
    <row r="10" spans="1:56" ht="17.149999999999999" customHeight="1">
      <c r="B10" s="155" t="s">
        <v>120</v>
      </c>
      <c r="C10" s="156">
        <f>1/$A$1*'[1]44094418Imp'!$B$269</f>
        <v>0</v>
      </c>
      <c r="D10" s="157">
        <f>1/$A$1*'[1]44094418Imp'!$C$269</f>
        <v>0</v>
      </c>
      <c r="E10" s="157">
        <f>1/$A$1*'[1]44094418Imp'!$D$269</f>
        <v>3.9756500000000005E-5</v>
      </c>
      <c r="F10" s="157">
        <f>1/$A$1*'[1]44094418Imp'!$E$269</f>
        <v>3.7676184000000004E-4</v>
      </c>
      <c r="G10" s="157">
        <f>1/$A$1*'[1]44094418Imp'!$F$269</f>
        <v>1.0586799999999998E-3</v>
      </c>
      <c r="H10" s="157">
        <f>1/$A$1*'[1]44094418Imp'!$G$269</f>
        <v>1.7240956600000001E-3</v>
      </c>
      <c r="I10" s="157">
        <f>1/$A$1*'[1]44094418Imp'!$H$269</f>
        <v>9.9285802000000003E-4</v>
      </c>
      <c r="J10" s="158">
        <f>1/$A$1*'[1]44094418Imp'!$I$269</f>
        <v>2.5384797199999999E-3</v>
      </c>
      <c r="K10" s="158">
        <f>1/$A$1*'[1]44094418Imp'!J$269</f>
        <v>2.8402388E-3</v>
      </c>
      <c r="L10" s="158">
        <f>1/$A$1*'[1]44094418Imp'!K$269</f>
        <v>3.0998307199999998E-3</v>
      </c>
      <c r="M10" s="157">
        <f>1/$A$1*'[1]44094418Imp'!L$269</f>
        <v>3.0847142199999997E-3</v>
      </c>
      <c r="N10" s="157">
        <f>1/$A$1*'[1]44094418Imp'!M$269</f>
        <v>1.3062732200000001E-3</v>
      </c>
      <c r="O10" s="157">
        <f>1/$A$1*'[1]44094418Imp'!N$269</f>
        <v>2.8206746399999992E-3</v>
      </c>
      <c r="P10" s="157">
        <f>1/$A$1*'[1]44094418Imp'!O$269</f>
        <v>3.4515973799999996E-3</v>
      </c>
      <c r="Q10" s="157">
        <f>1/$A$1*'[1]44094418Imp'!P$269</f>
        <v>3.4185430999999996E-3</v>
      </c>
      <c r="R10" s="157">
        <f>1/$A$1*'[1]44094418Imp'!Q$269</f>
        <v>5.0108987599999993E-3</v>
      </c>
      <c r="S10" s="157">
        <f>1/$A$1*'[1]44094418Imp'!R$269</f>
        <v>5.03591634E-3</v>
      </c>
      <c r="T10" s="157">
        <f>1/$A$1*'[1]44094418Imp'!S$269</f>
        <v>2.5246265800000002E-3</v>
      </c>
      <c r="U10" s="157">
        <f>1/$A$1*'[1]44094418Imp'!T$269</f>
        <v>4.1795836599999997E-3</v>
      </c>
      <c r="V10" s="157">
        <f>1/$A$1*'[1]44094418Imp'!U$269</f>
        <v>7.0644453599999994E-3</v>
      </c>
      <c r="W10" s="157">
        <f>1/$A$1*'[1]44094418Imp'!V$269</f>
        <v>1.2898345319999999E-2</v>
      </c>
      <c r="X10" s="157">
        <f>1/$A$1*'[1]44094418Imp'!W$269</f>
        <v>6.03316826E-3</v>
      </c>
      <c r="Y10" s="157">
        <f>1/$A$1*'[1]44094418Imp'!X$269</f>
        <v>6.4422938999999999E-3</v>
      </c>
      <c r="Z10" s="157">
        <f>1/$A$1*'[1]44094418Imp'!Y$269</f>
        <v>8.3867419999999991E-3</v>
      </c>
      <c r="AA10" s="157">
        <f>1/$A$1*'[1]44094418Imp'!Z$269</f>
        <v>6.7707639999999986E-3</v>
      </c>
      <c r="AB10" s="157">
        <f>1/$A$1*'[1]44094418Imp'!AA$269</f>
        <v>0</v>
      </c>
      <c r="AC10" s="37"/>
      <c r="AD10" s="318">
        <f>1/1000*'[1]44094418Imp'!AB$269</f>
        <v>0</v>
      </c>
      <c r="AE10" s="157">
        <f>1/1000*'[1]44094418Imp'!AC$269</f>
        <v>0</v>
      </c>
      <c r="AF10" s="157">
        <f>1/1000*'[1]44094418Imp'!AD$269</f>
        <v>3.8835999999999999E-5</v>
      </c>
      <c r="AG10" s="157">
        <f>1/1000*'[1]44094418Imp'!AE$269</f>
        <v>2.07252E-4</v>
      </c>
      <c r="AH10" s="157">
        <f>1/1000*'[1]44094418Imp'!AF$269</f>
        <v>4.37E-4</v>
      </c>
      <c r="AI10" s="157">
        <f>1/1000*'[1]44094418Imp'!AG$269</f>
        <v>6.4400000000000015E-4</v>
      </c>
      <c r="AJ10" s="157">
        <f>1/1000*'[1]44094418Imp'!AH$269</f>
        <v>3.77E-4</v>
      </c>
      <c r="AK10" s="157">
        <f>1/1000*'[1]44094418Imp'!AI$269</f>
        <v>1.129E-3</v>
      </c>
      <c r="AL10" s="157">
        <f>1/1000*'[1]44094418Imp'!AJ$269</f>
        <v>1.5640000000000001E-3</v>
      </c>
      <c r="AM10" s="157">
        <f>1/1000*'[1]44094418Imp'!AK$269</f>
        <v>1.6290000000000002E-3</v>
      </c>
      <c r="AN10" s="157">
        <f>1/1000*'[1]44094418Imp'!AL$269</f>
        <v>1.5789999999999999E-3</v>
      </c>
      <c r="AO10" s="157">
        <f>1/1000*'[1]44094418Imp'!AM$269</f>
        <v>8.1000000000000006E-4</v>
      </c>
      <c r="AP10" s="157">
        <f>1/1000*'[1]44094418Imp'!AN$269</f>
        <v>2.068E-3</v>
      </c>
      <c r="AQ10" s="157">
        <f>1/1000*'[1]44094418Imp'!AO$269</f>
        <v>2.4059999999999997E-3</v>
      </c>
      <c r="AR10" s="157">
        <f>1/1000*'[1]44094418Imp'!AP$269</f>
        <v>1.8882349999999998E-3</v>
      </c>
      <c r="AS10" s="157">
        <f>1/1000*'[1]44094418Imp'!AQ$269</f>
        <v>2.3890000000000005E-3</v>
      </c>
      <c r="AT10" s="157">
        <f>1/1000*'[1]44094418Imp'!AR$269</f>
        <v>2.3440000000000002E-3</v>
      </c>
      <c r="AU10" s="157">
        <f>1/1000*'[1]44094418Imp'!AS$269</f>
        <v>1.3090000000000003E-3</v>
      </c>
      <c r="AV10" s="157">
        <f>1/1000*'[1]44094418Imp'!AT$269</f>
        <v>2.313E-3</v>
      </c>
      <c r="AW10" s="157">
        <f>1/1000*'[1]44094418Imp'!AU$269</f>
        <v>4.2785219999999999E-3</v>
      </c>
      <c r="AX10" s="157">
        <f>1/1000*'[1]44094418Imp'!AV$269</f>
        <v>6.6650000000000008E-3</v>
      </c>
      <c r="AY10" s="157">
        <f>1/1000*'[1]44094418Imp'!AW$269</f>
        <v>3.4244430000000001E-3</v>
      </c>
      <c r="AZ10" s="157">
        <f>1/1000*'[1]44094418Imp'!AX$269</f>
        <v>4.3679720000000003E-3</v>
      </c>
      <c r="BA10" s="157">
        <f>1/1000*'[1]44094418Imp'!AY$269</f>
        <v>5.1159999999999999E-3</v>
      </c>
      <c r="BB10" s="157">
        <f>1/1000*'[1]44094418Imp'!AZ$269</f>
        <v>3.6509999999999997E-3</v>
      </c>
      <c r="BC10" s="159">
        <f>1/1000*'[1]44094418Imp'!BA$269</f>
        <v>0</v>
      </c>
      <c r="BD10" s="302"/>
    </row>
    <row r="11" spans="1:56" ht="17.149999999999999" customHeight="1">
      <c r="B11" s="16" t="s">
        <v>101</v>
      </c>
      <c r="C11" s="30">
        <f>1/$A$1*'[1]44094418Imp'!$B$267</f>
        <v>0.1116738</v>
      </c>
      <c r="D11" s="32">
        <f>1/$A$1*'[1]44094418Imp'!$C$267</f>
        <v>0.13652506</v>
      </c>
      <c r="E11" s="32">
        <f>1/$A$1*'[1]44094418Imp'!$D$267</f>
        <v>0.15775214307999996</v>
      </c>
      <c r="F11" s="32">
        <f>1/$A$1*'[1]44094418Imp'!$E$267</f>
        <v>0.14165829706000002</v>
      </c>
      <c r="G11" s="32">
        <f>1/$A$1*'[1]44094418Imp'!$F$267</f>
        <v>0.13208509999999998</v>
      </c>
      <c r="H11" s="32">
        <f>1/$A$1*'[1]44094418Imp'!$G$267</f>
        <v>0.13704332614</v>
      </c>
      <c r="I11" s="32">
        <f>1/$A$1*'[1]44094418Imp'!$H$267</f>
        <v>0.14382341805999996</v>
      </c>
      <c r="J11" s="36">
        <f>1/$A$1*'[1]44094418Imp'!$I$267</f>
        <v>0.18607850337999998</v>
      </c>
      <c r="K11" s="36">
        <f>1/$A$1*'[1]44094418Imp'!J$267</f>
        <v>0.20373251877999998</v>
      </c>
      <c r="L11" s="36">
        <f>1/$A$1*'[1]44094418Imp'!K$267</f>
        <v>0.24265450524000001</v>
      </c>
      <c r="M11" s="32">
        <f>1/$A$1*'[1]44094418Imp'!L$267</f>
        <v>0.22205562707999996</v>
      </c>
      <c r="N11" s="32">
        <f>1/$A$1*'[1]44094418Imp'!M$267</f>
        <v>0.23850693789999997</v>
      </c>
      <c r="O11" s="32">
        <f>1/$A$1*'[1]44094418Imp'!N$267</f>
        <v>0.22626324825999994</v>
      </c>
      <c r="P11" s="32">
        <f>1/$A$1*'[1]44094418Imp'!O$267</f>
        <v>0.17253826183999996</v>
      </c>
      <c r="Q11" s="32">
        <f>1/$A$1*'[1]44094418Imp'!P$267</f>
        <v>0.2724820275799999</v>
      </c>
      <c r="R11" s="32">
        <f>1/$A$1*'[1]44094418Imp'!Q$267</f>
        <v>0.27900237077999984</v>
      </c>
      <c r="S11" s="32">
        <f>1/$A$1*'[1]44094418Imp'!R$267</f>
        <v>0.30675755333999993</v>
      </c>
      <c r="T11" s="32">
        <f>1/$A$1*'[1]44094418Imp'!S$267</f>
        <v>0.36896999369999989</v>
      </c>
      <c r="U11" s="32">
        <f>1/$A$1*'[1]44094418Imp'!T$267</f>
        <v>0.37005931955999993</v>
      </c>
      <c r="V11" s="32">
        <f>1/$A$1*'[1]44094418Imp'!U$267</f>
        <v>0.35737694495999994</v>
      </c>
      <c r="W11" s="32">
        <f>1/$A$1*'[1]44094418Imp'!V$267</f>
        <v>0.31648044903999994</v>
      </c>
      <c r="X11" s="32">
        <f>1/$A$1*'[1]44094418Imp'!W$267</f>
        <v>0.33157919311999995</v>
      </c>
      <c r="Y11" s="32">
        <f>1/$A$1*'[1]44094418Imp'!X$267</f>
        <v>0.33861546134289999</v>
      </c>
      <c r="Z11" s="32">
        <f>1/$A$1*'[1]44094418Imp'!Y$267</f>
        <v>0.29330930999999988</v>
      </c>
      <c r="AA11" s="32">
        <f>1/$A$1*'[1]44094418Imp'!Z$267</f>
        <v>0.28160355999999998</v>
      </c>
      <c r="AB11" s="32">
        <f>1/$A$1*'[1]44094418Imp'!AA$267</f>
        <v>0</v>
      </c>
      <c r="AC11" s="37"/>
      <c r="AD11" s="308">
        <f>1/1000*'[1]44094418Imp'!AB$267</f>
        <v>4.1735000000000001E-2</v>
      </c>
      <c r="AE11" s="32">
        <f>1/1000*'[1]44094418Imp'!AC$267</f>
        <v>5.1333945999999998E-2</v>
      </c>
      <c r="AF11" s="32">
        <f>1/1000*'[1]44094418Imp'!AD$267</f>
        <v>6.267071099999999E-2</v>
      </c>
      <c r="AG11" s="32">
        <f>1/1000*'[1]44094418Imp'!AE$267</f>
        <v>5.2366344999999995E-2</v>
      </c>
      <c r="AH11" s="32">
        <f>1/1000*'[1]44094418Imp'!AF$267</f>
        <v>4.9475000000000005E-2</v>
      </c>
      <c r="AI11" s="32">
        <f>1/1000*'[1]44094418Imp'!AG$267</f>
        <v>5.2360000000000004E-2</v>
      </c>
      <c r="AJ11" s="32">
        <f>1/1000*'[1]44094418Imp'!AH$267</f>
        <v>5.9604999999999991E-2</v>
      </c>
      <c r="AK11" s="32">
        <f>1/1000*'[1]44094418Imp'!AI$267</f>
        <v>7.9816000000000012E-2</v>
      </c>
      <c r="AL11" s="32">
        <f>1/1000*'[1]44094418Imp'!AJ$267</f>
        <v>9.7542000000000004E-2</v>
      </c>
      <c r="AM11" s="32">
        <f>1/1000*'[1]44094418Imp'!AK$267</f>
        <v>0.11456200000000001</v>
      </c>
      <c r="AN11" s="32">
        <f>1/1000*'[1]44094418Imp'!AL$267</f>
        <v>0.10248100000000002</v>
      </c>
      <c r="AO11" s="32">
        <f>1/1000*'[1]44094418Imp'!AM$267</f>
        <v>0.12198700000000001</v>
      </c>
      <c r="AP11" s="32">
        <f>1/1000*'[1]44094418Imp'!AN$267</f>
        <v>0.12069000000000002</v>
      </c>
      <c r="AQ11" s="32">
        <f>1/1000*'[1]44094418Imp'!AO$267</f>
        <v>0.11437300000000002</v>
      </c>
      <c r="AR11" s="32">
        <f>1/1000*'[1]44094418Imp'!AP$267</f>
        <v>0.15184989400000001</v>
      </c>
      <c r="AS11" s="32">
        <f>1/1000*'[1]44094418Imp'!AQ$267</f>
        <v>0.15720299999999998</v>
      </c>
      <c r="AT11" s="32">
        <f>1/1000*'[1]44094418Imp'!AR$267</f>
        <v>0.164798</v>
      </c>
      <c r="AU11" s="32">
        <f>1/1000*'[1]44094418Imp'!AS$267</f>
        <v>0.19351099999999996</v>
      </c>
      <c r="AV11" s="32">
        <f>1/1000*'[1]44094418Imp'!AT$267</f>
        <v>0.20027300000000003</v>
      </c>
      <c r="AW11" s="32">
        <f>1/1000*'[1]44094418Imp'!AU$267</f>
        <v>0.193218745</v>
      </c>
      <c r="AX11" s="32">
        <f>1/1000*'[1]44094418Imp'!AV$267</f>
        <v>0.16261599999999998</v>
      </c>
      <c r="AY11" s="32">
        <f>1/1000*'[1]44094418Imp'!AW$267</f>
        <v>0.179246457</v>
      </c>
      <c r="AZ11" s="32">
        <f>1/1000*'[1]44094418Imp'!AX$267</f>
        <v>0.17274076999999996</v>
      </c>
      <c r="BA11" s="32">
        <f>1/1000*'[1]44094418Imp'!AY$267</f>
        <v>0.14698900000000001</v>
      </c>
      <c r="BB11" s="32">
        <f>1/1000*'[1]44094418Imp'!AZ$267</f>
        <v>0.12678700000000001</v>
      </c>
      <c r="BC11" s="59">
        <f>1/1000*'[1]44094418Imp'!BA$267</f>
        <v>0</v>
      </c>
      <c r="BD11" s="302"/>
    </row>
    <row r="12" spans="1:56">
      <c r="B12" s="53" t="s">
        <v>43</v>
      </c>
      <c r="C12" s="12">
        <f>1/$A$1*(SUM('[1]44094418Imp'!$B$47:$B$47)+SUM('[1]44094418Imp'!$B$105:$B$105))</f>
        <v>2.4470459999999999E-2</v>
      </c>
      <c r="D12" s="22">
        <f>1/$A$1*(SUM('[1]44094418Imp'!$C$47:$C$47)+SUM('[1]44094418Imp'!$C$105:$C$105))</f>
        <v>3.1884579999999996E-2</v>
      </c>
      <c r="E12" s="22">
        <f>1/$A$1*(SUM('[1]44094418Imp'!$D$47:$D$47)+SUM('[1]44094418Imp'!$D$105:$D$105))</f>
        <v>6.1835444019999991E-2</v>
      </c>
      <c r="F12" s="22">
        <f>1/$A$1*(SUM('[1]44094418Imp'!$E$47:$E$47)+SUM('[1]44094418Imp'!$E$105:$E$105))</f>
        <v>7.1643328680000007E-2</v>
      </c>
      <c r="G12" s="22">
        <f>1/$A$1*(SUM('[1]44094418Imp'!$F$47:$F$47)+SUM('[1]44094418Imp'!$F$105:$F$105))</f>
        <v>7.0675359999999993E-2</v>
      </c>
      <c r="H12" s="22">
        <f>1/$A$1*(SUM('[1]44094418Imp'!$G$47:$G$47)+SUM('[1]44094418Imp'!$G$105:$G$105))</f>
        <v>7.0579234599999999E-2</v>
      </c>
      <c r="I12" s="22">
        <f>1/$A$1*(SUM('[1]44094418Imp'!$H$47:$H$47)+SUM('[1]44094418Imp'!$H$105:$H$105))</f>
        <v>7.3970511159999974E-2</v>
      </c>
      <c r="J12" s="166">
        <f>1/$A$1*(SUM('[1]44094418Imp'!$I$47:$I$47)+SUM('[1]44094418Imp'!$I$105:$I$105))</f>
        <v>9.7833282539999983E-2</v>
      </c>
      <c r="K12" s="173">
        <f>1/$A$1*(SUM('[1]44094418Imp'!J$47:J$47)+SUM('[1]44094418Imp'!J$105:J$105))</f>
        <v>8.9722044019999989E-2</v>
      </c>
      <c r="L12" s="173">
        <f>1/$A$1*(SUM('[1]44094418Imp'!K$47:K$47)+SUM('[1]44094418Imp'!K$105:K$105))</f>
        <v>9.4550896580000002E-2</v>
      </c>
      <c r="M12" s="13">
        <f>1/$A$1*(SUM('[1]44094418Imp'!L$47:L$47)+SUM('[1]44094418Imp'!L$105:L$105))</f>
        <v>6.7326987279999986E-2</v>
      </c>
      <c r="N12" s="13">
        <f>1/$A$1*(SUM('[1]44094418Imp'!M$47:M$47)+SUM('[1]44094418Imp'!M$105:M$105))</f>
        <v>8.3729030699999984E-2</v>
      </c>
      <c r="O12" s="13">
        <f>1/$A$1*(SUM('[1]44094418Imp'!N$47:N$47)+SUM('[1]44094418Imp'!N$105:N$105))</f>
        <v>7.738137623999998E-2</v>
      </c>
      <c r="P12" s="13">
        <f>1/$A$1*(SUM('[1]44094418Imp'!O$47:O$47)+SUM('[1]44094418Imp'!O$105:O$105))</f>
        <v>4.7745709339999991E-2</v>
      </c>
      <c r="Q12" s="13">
        <f>1/$A$1*(SUM('[1]44094418Imp'!P$47:P$47)+SUM('[1]44094418Imp'!P$105:P$105))</f>
        <v>8.2197156719999998E-2</v>
      </c>
      <c r="R12" s="13">
        <f>1/$A$1*(SUM('[1]44094418Imp'!Q$47:Q$47)+SUM('[1]44094418Imp'!Q$105:Q$105))</f>
        <v>7.7987603259999982E-2</v>
      </c>
      <c r="S12" s="13">
        <f>1/$A$1*(SUM('[1]44094418Imp'!R$47:R$47)+SUM('[1]44094418Imp'!R$105:R$105))</f>
        <v>8.4045543259999994E-2</v>
      </c>
      <c r="T12" s="13">
        <f>1/$A$1*(SUM('[1]44094418Imp'!S$47:S$47)+SUM('[1]44094418Imp'!S$105:S$105))</f>
        <v>9.0232349619999985E-2</v>
      </c>
      <c r="U12" s="13">
        <f>1/$A$1*(SUM('[1]44094418Imp'!T$47:T$47)+SUM('[1]44094418Imp'!T$105:T$105))</f>
        <v>8.8857274520000001E-2</v>
      </c>
      <c r="V12" s="13">
        <f>1/$A$1*(SUM('[1]44094418Imp'!U$47:U$47)+SUM('[1]44094418Imp'!U$105:U$105))</f>
        <v>9.3162389459999995E-2</v>
      </c>
      <c r="W12" s="13">
        <f>1/$A$1*(SUM('[1]44094418Imp'!V$47:V$47)+SUM('[1]44094418Imp'!V$105:V$105))</f>
        <v>7.2940421539999994E-2</v>
      </c>
      <c r="X12" s="13">
        <f>1/$A$1*(SUM('[1]44094418Imp'!W$47:W$47)+SUM('[1]44094418Imp'!W$105:W$105))</f>
        <v>9.2706565559999995E-2</v>
      </c>
      <c r="Y12" s="13">
        <f>1/$A$1*(SUM('[1]44094418Imp'!X$47:X$47)+SUM('[1]44094418Imp'!X$105:X$105))</f>
        <v>7.9099369232800004E-2</v>
      </c>
      <c r="Z12" s="13">
        <f>1/$A$1*(SUM('[1]44094418Imp'!Y$47:Y$47)+SUM('[1]44094418Imp'!Y$105:Y$105))</f>
        <v>7.4292945999999971E-2</v>
      </c>
      <c r="AA12" s="13">
        <f>1/$A$1*(SUM('[1]44094418Imp'!Z$47:Z$47)+SUM('[1]44094418Imp'!Z$105:Z$105))</f>
        <v>6.2542325999999981E-2</v>
      </c>
      <c r="AB12" s="13">
        <f>1/$A$1*(SUM('[1]44094418Imp'!AA$47:AA$47)+SUM('[1]44094418Imp'!AA$105:AA$105))</f>
        <v>0</v>
      </c>
      <c r="AC12" s="37"/>
      <c r="AD12" s="12">
        <f>1/1000*(SUM('[1]44094418Imp'!AB$47:AB$47)+SUM('[1]44094418Imp'!AB$105:AB$105))</f>
        <v>1.089E-2</v>
      </c>
      <c r="AE12" s="13">
        <f>1/1000*(SUM('[1]44094418Imp'!AC$47:AC$47)+SUM('[1]44094418Imp'!AC$105:AC$105))</f>
        <v>1.6229793000000003E-2</v>
      </c>
      <c r="AF12" s="13">
        <f>1/1000*(SUM('[1]44094418Imp'!AD$47:AD$47)+SUM('[1]44094418Imp'!AD$105:AD$105))</f>
        <v>3.0503639999999995E-2</v>
      </c>
      <c r="AG12" s="13">
        <f>1/1000*(SUM('[1]44094418Imp'!AE$47:AE$47)+SUM('[1]44094418Imp'!AE$105:AE$105))</f>
        <v>2.9592030999999998E-2</v>
      </c>
      <c r="AH12" s="13">
        <f>1/1000*(SUM('[1]44094418Imp'!AF$47:AF$47)+SUM('[1]44094418Imp'!AF$105:AF$105))</f>
        <v>2.9023999999999998E-2</v>
      </c>
      <c r="AI12" s="13">
        <f>1/1000*(SUM('[1]44094418Imp'!AG$47:AG$47)+SUM('[1]44094418Imp'!AG$105:AG$105))</f>
        <v>2.8056999999999999E-2</v>
      </c>
      <c r="AJ12" s="13">
        <f>1/1000*(SUM('[1]44094418Imp'!AH$47:AH$47)+SUM('[1]44094418Imp'!AH$105:AH$105))</f>
        <v>3.1574999999999999E-2</v>
      </c>
      <c r="AK12" s="13">
        <f>1/1000*(SUM('[1]44094418Imp'!AI$47:AI$47)+SUM('[1]44094418Imp'!AI$105:AI$105))</f>
        <v>4.1640000000000003E-2</v>
      </c>
      <c r="AL12" s="13">
        <f>1/1000*(SUM('[1]44094418Imp'!AJ$47:AJ$47)+SUM('[1]44094418Imp'!AJ$105:AJ$105))</f>
        <v>4.6362E-2</v>
      </c>
      <c r="AM12" s="13">
        <f>1/1000*(SUM('[1]44094418Imp'!AK$47:AK$47)+SUM('[1]44094418Imp'!AK$105:AK$105))</f>
        <v>5.1006000000000003E-2</v>
      </c>
      <c r="AN12" s="13">
        <f>1/1000*(SUM('[1]44094418Imp'!AL$47:AL$47)+SUM('[1]44094418Imp'!AL$105:AL$105))</f>
        <v>3.7454000000000001E-2</v>
      </c>
      <c r="AO12" s="13">
        <f>1/1000*(SUM('[1]44094418Imp'!AM$47:AM$47)+SUM('[1]44094418Imp'!AM$105:AM$105))</f>
        <v>5.0860000000000002E-2</v>
      </c>
      <c r="AP12" s="13">
        <f>1/1000*(SUM('[1]44094418Imp'!AN$47:AN$47)+SUM('[1]44094418Imp'!AN$105:AN$105))</f>
        <v>4.9235000000000001E-2</v>
      </c>
      <c r="AQ12" s="13">
        <f>1/1000*(SUM('[1]44094418Imp'!AO$47:AO$47)+SUM('[1]44094418Imp'!AO$105:AO$105))</f>
        <v>5.3338000000000003E-2</v>
      </c>
      <c r="AR12" s="13">
        <f>1/1000*(SUM('[1]44094418Imp'!AP$47:AP$47)+SUM('[1]44094418Imp'!AP$105:AP$105))</f>
        <v>5.8190952999999997E-2</v>
      </c>
      <c r="AS12" s="13">
        <f>1/1000*(SUM('[1]44094418Imp'!AQ$47:AQ$47)+SUM('[1]44094418Imp'!AQ$105:AQ$105))</f>
        <v>5.7262E-2</v>
      </c>
      <c r="AT12" s="13">
        <f>1/1000*(SUM('[1]44094418Imp'!AR$47:AR$47)+SUM('[1]44094418Imp'!AR$105:AR$105))</f>
        <v>6.0601999999999996E-2</v>
      </c>
      <c r="AU12" s="13">
        <f>1/1000*(SUM('[1]44094418Imp'!AS$47:AS$47)+SUM('[1]44094418Imp'!AS$105:AS$105))</f>
        <v>6.6924999999999998E-2</v>
      </c>
      <c r="AV12" s="13">
        <f>1/1000*(SUM('[1]44094418Imp'!AT$47:AT$47)+SUM('[1]44094418Imp'!AT$105:AT$105))</f>
        <v>6.7593E-2</v>
      </c>
      <c r="AW12" s="13">
        <f>1/1000*(SUM('[1]44094418Imp'!AU$47:AU$47)+SUM('[1]44094418Imp'!AU$105:AU$105))</f>
        <v>6.6970715E-2</v>
      </c>
      <c r="AX12" s="13">
        <f>1/1000*(SUM('[1]44094418Imp'!AV$47:AV$47)+SUM('[1]44094418Imp'!AV$105:AV$105))</f>
        <v>5.0236000000000003E-2</v>
      </c>
      <c r="AY12" s="13">
        <f>1/1000*(SUM('[1]44094418Imp'!AW$47:AW$47)+SUM('[1]44094418Imp'!AW$105:AW$105))</f>
        <v>6.8238541999999999E-2</v>
      </c>
      <c r="AZ12" s="13">
        <f>1/1000*(SUM('[1]44094418Imp'!AX$47:AX$47)+SUM('[1]44094418Imp'!AX$105:AX$105))</f>
        <v>5.8488067999999997E-2</v>
      </c>
      <c r="BA12" s="13">
        <f>1/1000*(SUM('[1]44094418Imp'!AY$47:AY$47)+SUM('[1]44094418Imp'!AY$105:AY$105))</f>
        <v>5.3718999999999996E-2</v>
      </c>
      <c r="BB12" s="13">
        <f>1/1000*(SUM('[1]44094418Imp'!AZ$47:AZ$47)+SUM('[1]44094418Imp'!AZ$105:AZ$105))</f>
        <v>4.1415999999999994E-2</v>
      </c>
      <c r="BC12" s="15">
        <f>1/1000*(SUM('[1]44094418Imp'!BA$47:BA$47)+SUM('[1]44094418Imp'!BA$105:BA$105))</f>
        <v>0</v>
      </c>
      <c r="BD12" s="302"/>
    </row>
    <row r="13" spans="1:56">
      <c r="B13" s="5" t="s">
        <v>25</v>
      </c>
      <c r="C13" s="48">
        <f>1/$A$1*'[1]44094418Imp'!$B$109</f>
        <v>8.0859239999999999E-2</v>
      </c>
      <c r="D13" s="11">
        <f>1/$A$1*'[1]44094418Imp'!$C$109</f>
        <v>9.6166139999999997E-2</v>
      </c>
      <c r="E13" s="11">
        <f>1/$A$1*'[1]44094418Imp'!$D$109</f>
        <v>8.5482056799999984E-2</v>
      </c>
      <c r="F13" s="11">
        <f>1/$A$1*'[1]44094418Imp'!$E$109</f>
        <v>6.1883576580000002E-2</v>
      </c>
      <c r="G13" s="11">
        <f>1/$A$1*'[1]44094418Imp'!$F$109</f>
        <v>5.448477999999999E-2</v>
      </c>
      <c r="H13" s="11">
        <f>1/$A$1*'[1]44094418Imp'!$G$109</f>
        <v>6.0805915380000006E-2</v>
      </c>
      <c r="I13" s="11">
        <f>1/$A$1*'[1]44094418Imp'!$H$109</f>
        <v>6.3147214759999987E-2</v>
      </c>
      <c r="J13" s="40">
        <f>1/$A$1*'[1]44094418Imp'!$I$109</f>
        <v>7.2550305240000001E-2</v>
      </c>
      <c r="K13" s="40">
        <f>1/$A$1*'[1]44094418Imp'!J$109</f>
        <v>9.8151125239999998E-2</v>
      </c>
      <c r="L13" s="40">
        <f>1/$A$1*'[1]44094418Imp'!K$109</f>
        <v>0.10714197605999998</v>
      </c>
      <c r="M13" s="11">
        <f>1/$A$1*'[1]44094418Imp'!L$109</f>
        <v>9.4689951439999989E-2</v>
      </c>
      <c r="N13" s="11">
        <f>1/$A$1*'[1]44094418Imp'!M$109</f>
        <v>9.1690013939999981E-2</v>
      </c>
      <c r="O13" s="11">
        <f>1/$A$1*'[1]44094418Imp'!N$109</f>
        <v>9.6144606319999978E-2</v>
      </c>
      <c r="P13" s="11">
        <f>1/$A$1*'[1]44094418Imp'!O$109</f>
        <v>8.7015494580000005E-2</v>
      </c>
      <c r="Q13" s="11">
        <f>1/$A$1*'[1]44094418Imp'!P$109</f>
        <v>0.13916082067999996</v>
      </c>
      <c r="R13" s="11">
        <f>1/$A$1*'[1]44094418Imp'!Q$109</f>
        <v>0.14842233027999996</v>
      </c>
      <c r="S13" s="11">
        <f>1/$A$1*'[1]44094418Imp'!R$109</f>
        <v>0.16470454924</v>
      </c>
      <c r="T13" s="11">
        <f>1/$A$1*'[1]44094418Imp'!S$109</f>
        <v>0.20102111581999996</v>
      </c>
      <c r="U13" s="11">
        <f>1/$A$1*'[1]44094418Imp'!T$109</f>
        <v>0.19584054196</v>
      </c>
      <c r="V13" s="11">
        <f>1/$A$1*'[1]44094418Imp'!U$109</f>
        <v>0.19292701526</v>
      </c>
      <c r="W13" s="11">
        <f>1/$A$1*'[1]44094418Imp'!V$109</f>
        <v>0.18411229969999998</v>
      </c>
      <c r="X13" s="11">
        <f>1/$A$1*'[1]44094418Imp'!W$109</f>
        <v>0.18802962051999997</v>
      </c>
      <c r="Y13" s="11">
        <f>1/$A$1*'[1]44094418Imp'!X$109</f>
        <v>0.1904149749656</v>
      </c>
      <c r="Z13" s="11">
        <f>1/$A$1*'[1]44094418Imp'!Y$109</f>
        <v>0.16875941599999994</v>
      </c>
      <c r="AA13" s="11">
        <f>1/$A$1*'[1]44094418Imp'!Z$109</f>
        <v>0.16143607199999996</v>
      </c>
      <c r="AB13" s="11">
        <f>1/$A$1*'[1]44094418Imp'!AA$109</f>
        <v>0</v>
      </c>
      <c r="AC13" s="4"/>
      <c r="AD13" s="309">
        <f>1/1000*'[1]44094418Imp'!AB$109</f>
        <v>2.9350000000000001E-2</v>
      </c>
      <c r="AE13" s="11">
        <f>1/1000*'[1]44094418Imp'!AC$109</f>
        <v>3.1288370000000003E-2</v>
      </c>
      <c r="AF13" s="11">
        <f>1/1000*'[1]44094418Imp'!AD$109</f>
        <v>2.8250651999999998E-2</v>
      </c>
      <c r="AG13" s="11">
        <f>1/1000*'[1]44094418Imp'!AE$109</f>
        <v>1.9265571999999998E-2</v>
      </c>
      <c r="AH13" s="11">
        <f>1/1000*'[1]44094418Imp'!AF$109</f>
        <v>1.711E-2</v>
      </c>
      <c r="AI13" s="11">
        <f>1/1000*'[1]44094418Imp'!AG$109</f>
        <v>2.1475000000000001E-2</v>
      </c>
      <c r="AJ13" s="11">
        <f>1/1000*'[1]44094418Imp'!AH$109</f>
        <v>2.4271999999999998E-2</v>
      </c>
      <c r="AK13" s="11">
        <f>1/1000*'[1]44094418Imp'!AI$109</f>
        <v>3.0440000000000005E-2</v>
      </c>
      <c r="AL13" s="11">
        <f>1/1000*'[1]44094418Imp'!AJ$109</f>
        <v>4.3413E-2</v>
      </c>
      <c r="AM13" s="11">
        <f>1/1000*'[1]44094418Imp'!AK$109</f>
        <v>4.718300000000001E-2</v>
      </c>
      <c r="AN13" s="11">
        <f>1/1000*'[1]44094418Imp'!AL$109</f>
        <v>4.2445999999999998E-2</v>
      </c>
      <c r="AO13" s="11">
        <f>1/1000*'[1]44094418Imp'!AM$109</f>
        <v>4.4861000000000005E-2</v>
      </c>
      <c r="AP13" s="11">
        <f>1/1000*'[1]44094418Imp'!AN$109</f>
        <v>4.8112000000000002E-2</v>
      </c>
      <c r="AQ13" s="11">
        <f>1/1000*'[1]44094418Imp'!AO$109</f>
        <v>4.2038000000000006E-2</v>
      </c>
      <c r="AR13" s="11">
        <f>1/1000*'[1]44094418Imp'!AP$109</f>
        <v>6.8660547000000002E-2</v>
      </c>
      <c r="AS13" s="11">
        <f>1/1000*'[1]44094418Imp'!AQ$109</f>
        <v>7.3460000000000011E-2</v>
      </c>
      <c r="AT13" s="11">
        <f>1/1000*'[1]44094418Imp'!AR$109</f>
        <v>7.8875000000000001E-2</v>
      </c>
      <c r="AU13" s="11">
        <f>1/1000*'[1]44094418Imp'!AS$109</f>
        <v>9.3300000000000008E-2</v>
      </c>
      <c r="AV13" s="11">
        <f>1/1000*'[1]44094418Imp'!AT$109</f>
        <v>9.752100000000001E-2</v>
      </c>
      <c r="AW13" s="11">
        <f>1/1000*'[1]44094418Imp'!AU$109</f>
        <v>9.6688673999999988E-2</v>
      </c>
      <c r="AX13" s="11">
        <f>1/1000*'[1]44094418Imp'!AV$109</f>
        <v>8.6736000000000008E-2</v>
      </c>
      <c r="AY13" s="11">
        <f>1/1000*'[1]44094418Imp'!AW$109</f>
        <v>8.8683283999999987E-2</v>
      </c>
      <c r="AZ13" s="11">
        <f>1/1000*'[1]44094418Imp'!AX$109</f>
        <v>8.6755043000000004E-2</v>
      </c>
      <c r="BA13" s="11">
        <f>1/1000*'[1]44094418Imp'!AY$109</f>
        <v>7.2516999999999998E-2</v>
      </c>
      <c r="BB13" s="11">
        <f>1/1000*'[1]44094418Imp'!AZ$109</f>
        <v>6.4341999999999996E-2</v>
      </c>
      <c r="BC13" s="10">
        <f>1/1000*'[1]44094418Imp'!BA$109</f>
        <v>0</v>
      </c>
      <c r="BD13" s="302"/>
    </row>
    <row r="14" spans="1:56">
      <c r="B14" s="5" t="s">
        <v>97</v>
      </c>
      <c r="C14" s="48">
        <f>1/$A$1*'[1]44094418Imp'!$B$138</f>
        <v>6.3440999999999992E-3</v>
      </c>
      <c r="D14" s="11">
        <f>1/$A$1*'[1]44094418Imp'!$C$138</f>
        <v>8.4743399999999986E-3</v>
      </c>
      <c r="E14" s="11">
        <f>1/$A$1*'[1]44094418Imp'!$D$138</f>
        <v>8.0861171999999995E-3</v>
      </c>
      <c r="F14" s="11">
        <f>1/$A$1*'[1]44094418Imp'!$E$138</f>
        <v>7.0891930199999996E-3</v>
      </c>
      <c r="G14" s="11">
        <f>1/$A$1*'[1]44094418Imp'!$F$138</f>
        <v>6.4275399999999989E-3</v>
      </c>
      <c r="H14" s="11">
        <f>1/$A$1*'[1]44094418Imp'!$G$138</f>
        <v>4.1298860399999991E-3</v>
      </c>
      <c r="I14" s="11">
        <f>1/$A$1*'[1]44094418Imp'!$H$138</f>
        <v>3.7593081399999988E-3</v>
      </c>
      <c r="J14" s="40">
        <f>1/$A$1*'[1]44094418Imp'!$I$138</f>
        <v>7.3781805999999983E-3</v>
      </c>
      <c r="K14" s="40">
        <f>1/$A$1*'[1]44094418Imp'!J$138</f>
        <v>9.6384436399999975E-3</v>
      </c>
      <c r="L14" s="40">
        <f>1/$A$1*'[1]44094418Imp'!K$138</f>
        <v>3.1340096059999996E-2</v>
      </c>
      <c r="M14" s="11">
        <f>1/$A$1*'[1]44094418Imp'!L$138</f>
        <v>4.6644740379999994E-2</v>
      </c>
      <c r="N14" s="11">
        <f>1/$A$1*'[1]44094418Imp'!M$138</f>
        <v>4.5150571479999999E-2</v>
      </c>
      <c r="O14" s="11">
        <f>1/$A$1*'[1]44094418Imp'!N$138</f>
        <v>3.6720442079999992E-2</v>
      </c>
      <c r="P14" s="11">
        <f>1/$A$1*'[1]44094418Imp'!O$138</f>
        <v>2.8844792619999993E-2</v>
      </c>
      <c r="Q14" s="11">
        <f>1/$A$1*'[1]44094418Imp'!P$138</f>
        <v>3.4301059519999996E-2</v>
      </c>
      <c r="R14" s="11">
        <f>1/$A$1*'[1]44094418Imp'!Q$138</f>
        <v>3.5052288179999995E-2</v>
      </c>
      <c r="S14" s="11">
        <f>1/$A$1*'[1]44094418Imp'!R$138</f>
        <v>3.1208024119999997E-2</v>
      </c>
      <c r="T14" s="11">
        <f>1/$A$1*'[1]44094418Imp'!S$138</f>
        <v>3.1763984279999991E-2</v>
      </c>
      <c r="U14" s="11">
        <f>1/$A$1*'[1]44094418Imp'!T$138</f>
        <v>3.1923986219999999E-2</v>
      </c>
      <c r="V14" s="11">
        <f>1/$A$1*'[1]44094418Imp'!U$138</f>
        <v>3.0718651039999999E-2</v>
      </c>
      <c r="W14" s="11">
        <f>1/$A$1*'[1]44094418Imp'!V$138</f>
        <v>2.4173584819999996E-2</v>
      </c>
      <c r="X14" s="11">
        <f>1/$A$1*'[1]44094418Imp'!W$138</f>
        <v>1.7742296459999998E-2</v>
      </c>
      <c r="Y14" s="11">
        <f>1/$A$1*'[1]44094418Imp'!X$138</f>
        <v>1.8130989519999998E-2</v>
      </c>
      <c r="Z14" s="11">
        <f>1/$A$1*'[1]44094418Imp'!Y$138</f>
        <v>1.7866072E-2</v>
      </c>
      <c r="AA14" s="11">
        <f>1/$A$1*'[1]44094418Imp'!Z$138</f>
        <v>1.560951E-2</v>
      </c>
      <c r="AB14" s="11">
        <f>1/$A$1*'[1]44094418Imp'!AA$138</f>
        <v>0</v>
      </c>
      <c r="AC14" s="4"/>
      <c r="AD14" s="309">
        <f>1/1000*'[1]44094418Imp'!AB$138</f>
        <v>1.4950000000000002E-3</v>
      </c>
      <c r="AE14" s="11">
        <f>1/1000*'[1]44094418Imp'!AC$138</f>
        <v>3.8157829999999997E-3</v>
      </c>
      <c r="AF14" s="11">
        <f>1/1000*'[1]44094418Imp'!AD$138</f>
        <v>3.091576E-3</v>
      </c>
      <c r="AG14" s="11">
        <f>1/1000*'[1]44094418Imp'!AE$138</f>
        <v>3.0250249999999998E-3</v>
      </c>
      <c r="AH14" s="11">
        <f>1/1000*'[1]44094418Imp'!AF$138</f>
        <v>2.542E-3</v>
      </c>
      <c r="AI14" s="11">
        <f>1/1000*'[1]44094418Imp'!AG$138</f>
        <v>1.397E-3</v>
      </c>
      <c r="AJ14" s="11">
        <f>1/1000*'[1]44094418Imp'!AH$138</f>
        <v>2.2330000000000002E-3</v>
      </c>
      <c r="AK14" s="11">
        <f>1/1000*'[1]44094418Imp'!AI$138</f>
        <v>3.9980000000000007E-3</v>
      </c>
      <c r="AL14" s="11">
        <f>1/1000*'[1]44094418Imp'!AJ$138</f>
        <v>4.5709999999999995E-3</v>
      </c>
      <c r="AM14" s="11">
        <f>1/1000*'[1]44094418Imp'!AK$138</f>
        <v>1.1623000000000001E-2</v>
      </c>
      <c r="AN14" s="11">
        <f>1/1000*'[1]44094418Imp'!AL$138</f>
        <v>1.6462000000000001E-2</v>
      </c>
      <c r="AO14" s="11">
        <f>1/1000*'[1]44094418Imp'!AM$138</f>
        <v>1.8259000000000001E-2</v>
      </c>
      <c r="AP14" s="11">
        <f>1/1000*'[1]44094418Imp'!AN$138</f>
        <v>1.6305E-2</v>
      </c>
      <c r="AQ14" s="11">
        <f>1/1000*'[1]44094418Imp'!AO$138</f>
        <v>1.2695000000000005E-2</v>
      </c>
      <c r="AR14" s="11">
        <f>1/1000*'[1]44094418Imp'!AP$138</f>
        <v>1.5388918E-2</v>
      </c>
      <c r="AS14" s="11">
        <f>1/1000*'[1]44094418Imp'!AQ$138</f>
        <v>1.5867000000000003E-2</v>
      </c>
      <c r="AT14" s="11">
        <f>1/1000*'[1]44094418Imp'!AR$138</f>
        <v>1.3186E-2</v>
      </c>
      <c r="AU14" s="11">
        <f>1/1000*'[1]44094418Imp'!AS$138</f>
        <v>1.3389E-2</v>
      </c>
      <c r="AV14" s="11">
        <f>1/1000*'[1]44094418Imp'!AT$138</f>
        <v>1.2153000000000001E-2</v>
      </c>
      <c r="AW14" s="11">
        <f>1/1000*'[1]44094418Imp'!AU$138</f>
        <v>1.3911781E-2</v>
      </c>
      <c r="AX14" s="11">
        <f>1/1000*'[1]44094418Imp'!AV$138</f>
        <v>1.11E-2</v>
      </c>
      <c r="AY14" s="11">
        <f>1/1000*'[1]44094418Imp'!AW$138</f>
        <v>7.7153179999999997E-3</v>
      </c>
      <c r="AZ14" s="11">
        <f>1/1000*'[1]44094418Imp'!AX$138</f>
        <v>9.021154E-3</v>
      </c>
      <c r="BA14" s="11">
        <f>1/1000*'[1]44094418Imp'!AY$138</f>
        <v>9.0589999999999993E-3</v>
      </c>
      <c r="BB14" s="11">
        <f>1/1000*'[1]44094418Imp'!AZ$138</f>
        <v>6.4190000000000002E-3</v>
      </c>
      <c r="BC14" s="10">
        <f>1/1000*'[1]44094418Imp'!BA$138</f>
        <v>0</v>
      </c>
      <c r="BD14" s="302"/>
    </row>
    <row r="15" spans="1:56">
      <c r="B15" s="53" t="s">
        <v>217</v>
      </c>
      <c r="C15" s="48">
        <f>1/$A$1*'[1]44094418Imp'!$B$253</f>
        <v>0</v>
      </c>
      <c r="D15" s="11">
        <f>1/$A$1*'[1]44094418Imp'!$C$253</f>
        <v>0</v>
      </c>
      <c r="E15" s="11">
        <f>1/$A$1*'[1]44094418Imp'!$D$253</f>
        <v>1.1257651999999998E-4</v>
      </c>
      <c r="F15" s="11">
        <f>1/$A$1*'[1]44094418Imp'!$E$253</f>
        <v>1.1934621999999998E-4</v>
      </c>
      <c r="G15" s="11">
        <f>1/$A$1*'[1]44094418Imp'!$F$253</f>
        <v>4.9742000000000005E-4</v>
      </c>
      <c r="H15" s="11">
        <f>1/$A$1*'[1]44094418Imp'!$G$253</f>
        <v>5.9969027999999991E-4</v>
      </c>
      <c r="I15" s="11">
        <f>1/$A$1*'[1]44094418Imp'!$H$253</f>
        <v>5.0674049999999984E-4</v>
      </c>
      <c r="J15" s="40">
        <f>1/$A$1*'[1]44094418Imp'!$I$253</f>
        <v>4.6860309999999998E-4</v>
      </c>
      <c r="K15" s="40">
        <f>1/$A$1*'[1]44094418Imp'!J$253</f>
        <v>8.6624230000000003E-4</v>
      </c>
      <c r="L15" s="40">
        <f>1/$A$1*'[1]44094418Imp'!K$253</f>
        <v>2.9117351199999995E-3</v>
      </c>
      <c r="M15" s="11">
        <f>1/$A$1*'[1]44094418Imp'!L$253</f>
        <v>4.4665597199999999E-3</v>
      </c>
      <c r="N15" s="11">
        <f>1/$A$1*'[1]44094418Imp'!M$253</f>
        <v>9.2022768600000006E-3</v>
      </c>
      <c r="O15" s="11">
        <f>1/$A$1*'[1]44094418Imp'!N$253</f>
        <v>9.0407755199999988E-3</v>
      </c>
      <c r="P15" s="11">
        <f>1/$A$1*'[1]44094418Imp'!O$253</f>
        <v>4.1601158199999991E-3</v>
      </c>
      <c r="Q15" s="11">
        <f>1/$A$1*'[1]44094418Imp'!P$253</f>
        <v>7.9854373200000002E-3</v>
      </c>
      <c r="R15" s="11">
        <f>1/$A$1*'[1]44094418Imp'!Q$253</f>
        <v>9.6381697999999988E-3</v>
      </c>
      <c r="S15" s="11">
        <f>1/$A$1*'[1]44094418Imp'!R$253</f>
        <v>1.5353556259999998E-2</v>
      </c>
      <c r="T15" s="11">
        <f>1/$A$1*'[1]44094418Imp'!S$253</f>
        <v>3.4539872079999992E-2</v>
      </c>
      <c r="U15" s="11">
        <f>1/$A$1*'[1]44094418Imp'!T$253</f>
        <v>4.4515846479999989E-2</v>
      </c>
      <c r="V15" s="11">
        <f>1/$A$1*'[1]44094418Imp'!U$253</f>
        <v>3.06223659E-2</v>
      </c>
      <c r="W15" s="11">
        <f>1/$A$1*'[1]44094418Imp'!V$253</f>
        <v>2.7284872580000001E-2</v>
      </c>
      <c r="X15" s="11">
        <f>1/$A$1*'[1]44094418Imp'!W$253</f>
        <v>2.24550676E-2</v>
      </c>
      <c r="Y15" s="11">
        <f>1/$A$1*'[1]44094418Imp'!X$253</f>
        <v>4.6468622175499991E-2</v>
      </c>
      <c r="Z15" s="11">
        <f>1/$A$1*'[1]44094418Imp'!Y$253</f>
        <v>2.7776475999999994E-2</v>
      </c>
      <c r="AA15" s="11">
        <f>1/$A$1*'[1]44094418Imp'!Z$253</f>
        <v>3.4973301999999984E-2</v>
      </c>
      <c r="AB15" s="11">
        <f>1/$A$1*'[1]44094418Imp'!AA$253</f>
        <v>0</v>
      </c>
      <c r="AC15" s="4"/>
      <c r="AD15" s="309">
        <f>1/1000*'[1]44094418Imp'!AB$253</f>
        <v>0</v>
      </c>
      <c r="AE15" s="11">
        <f>1/1000*'[1]44094418Imp'!AC$253</f>
        <v>0</v>
      </c>
      <c r="AF15" s="11">
        <f>1/1000*'[1]44094418Imp'!AD$253</f>
        <v>3.9851999999999997E-5</v>
      </c>
      <c r="AG15" s="11">
        <f>1/1000*'[1]44094418Imp'!AE$253</f>
        <v>9.5798999999999995E-5</v>
      </c>
      <c r="AH15" s="11">
        <f>1/1000*'[1]44094418Imp'!AF$253</f>
        <v>7.9900000000000001E-4</v>
      </c>
      <c r="AI15" s="11">
        <f>1/1000*'[1]44094418Imp'!AG$253</f>
        <v>5.840000000000001E-4</v>
      </c>
      <c r="AJ15" s="11">
        <f>1/1000*'[1]44094418Imp'!AH$253</f>
        <v>4.0800000000000005E-4</v>
      </c>
      <c r="AK15" s="11">
        <f>1/1000*'[1]44094418Imp'!AI$253</f>
        <v>2.6900000000000003E-4</v>
      </c>
      <c r="AL15" s="11">
        <f>1/1000*'[1]44094418Imp'!AJ$253</f>
        <v>4.9300000000000006E-4</v>
      </c>
      <c r="AM15" s="11">
        <f>1/1000*'[1]44094418Imp'!AK$253</f>
        <v>1.142E-3</v>
      </c>
      <c r="AN15" s="11">
        <f>1/1000*'[1]44094418Imp'!AL$253</f>
        <v>1.498E-3</v>
      </c>
      <c r="AO15" s="11">
        <f>1/1000*'[1]44094418Imp'!AM$253</f>
        <v>2.7359999999999997E-3</v>
      </c>
      <c r="AP15" s="11">
        <f>1/1000*'[1]44094418Imp'!AN$253</f>
        <v>3.0990000000000002E-3</v>
      </c>
      <c r="AQ15" s="11">
        <f>1/1000*'[1]44094418Imp'!AO$253</f>
        <v>2.8149999999999998E-3</v>
      </c>
      <c r="AR15" s="11">
        <f>1/1000*'[1]44094418Imp'!AP$253</f>
        <v>3.709955E-3</v>
      </c>
      <c r="AS15" s="11">
        <f>1/1000*'[1]44094418Imp'!AQ$253</f>
        <v>5.045E-3</v>
      </c>
      <c r="AT15" s="11">
        <f>1/1000*'[1]44094418Imp'!AR$253</f>
        <v>5.7910000000000001E-3</v>
      </c>
      <c r="AU15" s="11">
        <f>1/1000*'[1]44094418Imp'!AS$253</f>
        <v>1.3597999999999999E-2</v>
      </c>
      <c r="AV15" s="11">
        <f>1/1000*'[1]44094418Imp'!AT$253</f>
        <v>1.7648E-2</v>
      </c>
      <c r="AW15" s="11">
        <f>1/1000*'[1]44094418Imp'!AU$253</f>
        <v>1.0494641999999998E-2</v>
      </c>
      <c r="AX15" s="11">
        <f>1/1000*'[1]44094418Imp'!AV$253</f>
        <v>1.0227E-2</v>
      </c>
      <c r="AY15" s="11">
        <f>1/1000*'[1]44094418Imp'!AW$253</f>
        <v>8.8966210000000004E-3</v>
      </c>
      <c r="AZ15" s="11">
        <f>1/1000*'[1]44094418Imp'!AX$253</f>
        <v>1.5626115999999999E-2</v>
      </c>
      <c r="BA15" s="11">
        <f>1/1000*'[1]44094418Imp'!AY$253</f>
        <v>9.2250000000000006E-3</v>
      </c>
      <c r="BB15" s="11">
        <f>1/1000*'[1]44094418Imp'!AZ$253</f>
        <v>1.1372E-2</v>
      </c>
      <c r="BC15" s="10">
        <f>1/1000*'[1]44094418Imp'!BA$253</f>
        <v>0</v>
      </c>
      <c r="BD15" s="302"/>
    </row>
    <row r="16" spans="1:56">
      <c r="B16" s="8" t="s">
        <v>22</v>
      </c>
      <c r="C16" s="49">
        <f t="shared" ref="C16:AB16" si="5">SUM(C11:C11)-SUM(C12:C15)</f>
        <v>0</v>
      </c>
      <c r="D16" s="41">
        <f t="shared" si="5"/>
        <v>0</v>
      </c>
      <c r="E16" s="41">
        <f t="shared" si="5"/>
        <v>2.2359485400000045E-3</v>
      </c>
      <c r="F16" s="41">
        <f t="shared" si="5"/>
        <v>9.2285256000002036E-4</v>
      </c>
      <c r="G16" s="41">
        <f t="shared" si="5"/>
        <v>0</v>
      </c>
      <c r="H16" s="41">
        <f t="shared" si="5"/>
        <v>9.2859983999998841E-4</v>
      </c>
      <c r="I16" s="41">
        <f t="shared" si="5"/>
        <v>2.439643500000005E-3</v>
      </c>
      <c r="J16" s="42">
        <f t="shared" si="5"/>
        <v>7.8481318999999994E-3</v>
      </c>
      <c r="K16" s="42">
        <f t="shared" si="5"/>
        <v>5.3546635800000297E-3</v>
      </c>
      <c r="L16" s="42">
        <f t="shared" si="5"/>
        <v>6.70980142000005E-3</v>
      </c>
      <c r="M16" s="41">
        <f t="shared" si="5"/>
        <v>8.9273882599999743E-3</v>
      </c>
      <c r="N16" s="41">
        <f t="shared" si="5"/>
        <v>8.7350449199999902E-3</v>
      </c>
      <c r="O16" s="41">
        <f t="shared" si="5"/>
        <v>6.976048099999993E-3</v>
      </c>
      <c r="P16" s="41">
        <f t="shared" si="5"/>
        <v>4.7721494799999598E-3</v>
      </c>
      <c r="Q16" s="41">
        <f t="shared" si="5"/>
        <v>8.8375533399999151E-3</v>
      </c>
      <c r="R16" s="41">
        <f t="shared" si="5"/>
        <v>7.9019792599999139E-3</v>
      </c>
      <c r="S16" s="41">
        <f t="shared" si="5"/>
        <v>1.1445880459999946E-2</v>
      </c>
      <c r="T16" s="41">
        <f t="shared" si="5"/>
        <v>1.1412671899999949E-2</v>
      </c>
      <c r="U16" s="41">
        <f t="shared" si="5"/>
        <v>8.9216703799999131E-3</v>
      </c>
      <c r="V16" s="41">
        <f t="shared" si="5"/>
        <v>9.9465232999999542E-3</v>
      </c>
      <c r="W16" s="41">
        <f t="shared" si="5"/>
        <v>7.9692703999999503E-3</v>
      </c>
      <c r="X16" s="41">
        <f t="shared" si="5"/>
        <v>1.0645642980000036E-2</v>
      </c>
      <c r="Y16" s="41">
        <f t="shared" si="5"/>
        <v>4.5015054489999651E-3</v>
      </c>
      <c r="Z16" s="41">
        <f t="shared" si="5"/>
        <v>4.614399999999963E-3</v>
      </c>
      <c r="AA16" s="41">
        <f t="shared" si="5"/>
        <v>7.042350000000086E-3</v>
      </c>
      <c r="AB16" s="41">
        <f t="shared" si="5"/>
        <v>0</v>
      </c>
      <c r="AC16" s="4"/>
      <c r="AD16" s="69">
        <f t="shared" ref="AD16:BC16" si="6">SUM(AD11:AD11)-SUM(AD12:AD15)</f>
        <v>0</v>
      </c>
      <c r="AE16" s="43">
        <f t="shared" si="6"/>
        <v>0</v>
      </c>
      <c r="AF16" s="43">
        <f t="shared" si="6"/>
        <v>7.8499099999999877E-4</v>
      </c>
      <c r="AG16" s="43">
        <f t="shared" si="6"/>
        <v>3.8791799999999405E-4</v>
      </c>
      <c r="AH16" s="43">
        <f t="shared" si="6"/>
        <v>0</v>
      </c>
      <c r="AI16" s="43">
        <f t="shared" si="6"/>
        <v>8.4700000000000053E-4</v>
      </c>
      <c r="AJ16" s="43">
        <f t="shared" si="6"/>
        <v>1.1169999999999999E-3</v>
      </c>
      <c r="AK16" s="43">
        <f t="shared" si="6"/>
        <v>3.4689999999999999E-3</v>
      </c>
      <c r="AL16" s="43">
        <f t="shared" si="6"/>
        <v>2.7030000000000109E-3</v>
      </c>
      <c r="AM16" s="43">
        <f t="shared" si="6"/>
        <v>3.6079999999999862E-3</v>
      </c>
      <c r="AN16" s="43">
        <f t="shared" si="6"/>
        <v>4.621000000000014E-3</v>
      </c>
      <c r="AO16" s="43">
        <f t="shared" si="6"/>
        <v>5.2710000000000118E-3</v>
      </c>
      <c r="AP16" s="43">
        <f t="shared" si="6"/>
        <v>3.9390000000000119E-3</v>
      </c>
      <c r="AQ16" s="43">
        <f t="shared" si="6"/>
        <v>3.4869999999999901E-3</v>
      </c>
      <c r="AR16" s="43">
        <f t="shared" si="6"/>
        <v>5.8995210000000187E-3</v>
      </c>
      <c r="AS16" s="43">
        <f t="shared" si="6"/>
        <v>5.5689999999999906E-3</v>
      </c>
      <c r="AT16" s="43">
        <f t="shared" si="6"/>
        <v>6.3440000000000163E-3</v>
      </c>
      <c r="AU16" s="43">
        <f t="shared" si="6"/>
        <v>6.2989999999999435E-3</v>
      </c>
      <c r="AV16" s="43">
        <f t="shared" si="6"/>
        <v>5.3580000000000294E-3</v>
      </c>
      <c r="AW16" s="43">
        <f t="shared" si="6"/>
        <v>5.1529329999999984E-3</v>
      </c>
      <c r="AX16" s="43">
        <f t="shared" si="6"/>
        <v>4.3169999999999598E-3</v>
      </c>
      <c r="AY16" s="43">
        <f t="shared" si="6"/>
        <v>5.7126920000000192E-3</v>
      </c>
      <c r="AZ16" s="43">
        <f t="shared" si="6"/>
        <v>2.8503889999999532E-3</v>
      </c>
      <c r="BA16" s="43">
        <f t="shared" si="6"/>
        <v>2.468999999999999E-3</v>
      </c>
      <c r="BB16" s="43">
        <f t="shared" si="6"/>
        <v>3.2380000000000186E-3</v>
      </c>
      <c r="BC16" s="58">
        <f t="shared" si="6"/>
        <v>0</v>
      </c>
      <c r="BD16" s="302"/>
    </row>
    <row r="17" spans="2:56" ht="17.149999999999999" customHeight="1">
      <c r="B17" s="16" t="s">
        <v>212</v>
      </c>
      <c r="C17" s="30">
        <f>1/$A$1*'[1]44094418Imp'!$B$264</f>
        <v>4.2081199999999992E-3</v>
      </c>
      <c r="D17" s="32">
        <f>1/$A$1*'[1]44094418Imp'!$C$264</f>
        <v>1.4830199999999998E-2</v>
      </c>
      <c r="E17" s="32">
        <f>1/$A$1*'[1]44094418Imp'!$D$264</f>
        <v>2.627398802E-2</v>
      </c>
      <c r="F17" s="32">
        <f>1/$A$1*'[1]44094418Imp'!$E$264</f>
        <v>3.9768700719999994E-2</v>
      </c>
      <c r="G17" s="32">
        <f>1/$A$1*'[1]44094418Imp'!$F$264</f>
        <v>3.6744119999999998E-2</v>
      </c>
      <c r="H17" s="32">
        <f>1/$A$1*'[1]44094418Imp'!$G$264</f>
        <v>5.9764433539999988E-2</v>
      </c>
      <c r="I17" s="32">
        <f>1/$A$1*'[1]44094418Imp'!$H$264</f>
        <v>7.4866896299999999E-2</v>
      </c>
      <c r="J17" s="36">
        <f>1/$A$1*'[1]44094418Imp'!$I$264</f>
        <v>7.81793509E-2</v>
      </c>
      <c r="K17" s="36">
        <f>1/$A$1*'[1]44094418Imp'!J$264</f>
        <v>4.2348146959999985E-2</v>
      </c>
      <c r="L17" s="36">
        <f>1/$A$1*'[1]44094418Imp'!K$264</f>
        <v>4.6564641899999988E-2</v>
      </c>
      <c r="M17" s="32">
        <f>1/$A$1*'[1]44094418Imp'!L$264</f>
        <v>6.985212709999998E-2</v>
      </c>
      <c r="N17" s="32">
        <f>1/$A$1*'[1]44094418Imp'!M$264</f>
        <v>9.1480708479999992E-2</v>
      </c>
      <c r="O17" s="32">
        <f>1/$A$1*'[1]44094418Imp'!N$264</f>
        <v>0.11212316457999996</v>
      </c>
      <c r="P17" s="32">
        <f>1/$A$1*'[1]44094418Imp'!O$264</f>
        <v>9.8308424200000008E-2</v>
      </c>
      <c r="Q17" s="32">
        <f>1/$A$1*'[1]44094418Imp'!P$264</f>
        <v>0.10857238797999998</v>
      </c>
      <c r="R17" s="32">
        <f>1/$A$1*'[1]44094418Imp'!Q$264</f>
        <v>0.10542211399999997</v>
      </c>
      <c r="S17" s="32">
        <f>1/$A$1*'[1]44094418Imp'!R$264</f>
        <v>8.6442155589999986E-2</v>
      </c>
      <c r="T17" s="32">
        <f>1/$A$1*'[1]44094418Imp'!S$264</f>
        <v>9.4077590320000001E-2</v>
      </c>
      <c r="U17" s="32">
        <f>1/$A$1*'[1]44094418Imp'!T$264</f>
        <v>7.8762199740000011E-2</v>
      </c>
      <c r="V17" s="32">
        <f>1/$A$1*'[1]44094418Imp'!U$264</f>
        <v>5.7375630340000004E-2</v>
      </c>
      <c r="W17" s="32">
        <f>1/$A$1*'[1]44094418Imp'!V$264</f>
        <v>6.1610863579999994E-2</v>
      </c>
      <c r="X17" s="32">
        <f>1/$A$1*'[1]44094418Imp'!W$264</f>
        <v>6.8023125939999998E-2</v>
      </c>
      <c r="Y17" s="32">
        <f>1/$A$1*'[1]44094418Imp'!X$264</f>
        <v>4.3948788351719989E-2</v>
      </c>
      <c r="Z17" s="32">
        <f>1/$A$1*'[1]44094418Imp'!Y$264</f>
        <v>3.0693347999999995E-2</v>
      </c>
      <c r="AA17" s="32">
        <f>1/$A$1*'[1]44094418Imp'!Z$264</f>
        <v>3.4571781999999995E-2</v>
      </c>
      <c r="AB17" s="32">
        <f>1/$A$1*'[1]44094418Imp'!AA$264</f>
        <v>0</v>
      </c>
      <c r="AC17" s="14"/>
      <c r="AD17" s="308">
        <f>1/1000*'[1]44094418Imp'!AB$264</f>
        <v>1.0609999999999999E-3</v>
      </c>
      <c r="AE17" s="32">
        <f>1/1000*'[1]44094418Imp'!AC$264</f>
        <v>5.5173880000000007E-3</v>
      </c>
      <c r="AF17" s="32">
        <f>1/1000*'[1]44094418Imp'!AD$264</f>
        <v>9.9297970000000006E-3</v>
      </c>
      <c r="AG17" s="32">
        <f>1/1000*'[1]44094418Imp'!AE$264</f>
        <v>1.4816959999999999E-2</v>
      </c>
      <c r="AH17" s="32">
        <f>1/1000*'[1]44094418Imp'!AF$264</f>
        <v>1.3578E-2</v>
      </c>
      <c r="AI17" s="32">
        <f>1/1000*'[1]44094418Imp'!AG$264</f>
        <v>1.9281000000000006E-2</v>
      </c>
      <c r="AJ17" s="32">
        <f>1/1000*'[1]44094418Imp'!AH$264</f>
        <v>2.3128999999999997E-2</v>
      </c>
      <c r="AK17" s="32">
        <f>1/1000*'[1]44094418Imp'!AI$264</f>
        <v>3.0139000000000003E-2</v>
      </c>
      <c r="AL17" s="32">
        <f>1/1000*'[1]44094418Imp'!AJ$264</f>
        <v>1.9693000000000002E-2</v>
      </c>
      <c r="AM17" s="32">
        <f>1/1000*'[1]44094418Imp'!AK$264</f>
        <v>1.7343000000000004E-2</v>
      </c>
      <c r="AN17" s="32">
        <f>1/1000*'[1]44094418Imp'!AL$264</f>
        <v>2.3673999999999997E-2</v>
      </c>
      <c r="AO17" s="32">
        <f>1/1000*'[1]44094418Imp'!AM$264</f>
        <v>3.4222999999999996E-2</v>
      </c>
      <c r="AP17" s="32">
        <f>1/1000*'[1]44094418Imp'!AN$264</f>
        <v>4.0454999999999998E-2</v>
      </c>
      <c r="AQ17" s="32">
        <f>1/1000*'[1]44094418Imp'!AO$264</f>
        <v>3.3453000000000004E-2</v>
      </c>
      <c r="AR17" s="32">
        <f>1/1000*'[1]44094418Imp'!AP$264</f>
        <v>4.2035510000000005E-2</v>
      </c>
      <c r="AS17" s="32">
        <f>1/1000*'[1]44094418Imp'!AQ$264</f>
        <v>3.5092999999999999E-2</v>
      </c>
      <c r="AT17" s="32">
        <f>1/1000*'[1]44094418Imp'!AR$264</f>
        <v>2.8865999999999999E-2</v>
      </c>
      <c r="AU17" s="32">
        <f>1/1000*'[1]44094418Imp'!AS$264</f>
        <v>3.3975999999999999E-2</v>
      </c>
      <c r="AV17" s="32">
        <f>1/1000*'[1]44094418Imp'!AT$264</f>
        <v>3.3208999999999995E-2</v>
      </c>
      <c r="AW17" s="32">
        <f>1/1000*'[1]44094418Imp'!AU$264</f>
        <v>2.7738193000000001E-2</v>
      </c>
      <c r="AX17" s="32">
        <f>1/1000*'[1]44094418Imp'!AV$264</f>
        <v>2.1579000000000001E-2</v>
      </c>
      <c r="AY17" s="32">
        <f>1/1000*'[1]44094418Imp'!AW$264</f>
        <v>4.3840990999999996E-2</v>
      </c>
      <c r="AZ17" s="32">
        <f>1/1000*'[1]44094418Imp'!AX$264</f>
        <v>2.7350361E-2</v>
      </c>
      <c r="BA17" s="32">
        <f>1/1000*'[1]44094418Imp'!AY$264</f>
        <v>2.5679000000000004E-2</v>
      </c>
      <c r="BB17" s="32">
        <f>1/1000*'[1]44094418Imp'!AZ$264</f>
        <v>3.5763999999999997E-2</v>
      </c>
      <c r="BC17" s="59">
        <f>1/1000*'[1]44094418Imp'!BA$264</f>
        <v>0</v>
      </c>
      <c r="BD17" s="302"/>
    </row>
    <row r="18" spans="2:56">
      <c r="B18" s="5" t="s">
        <v>59</v>
      </c>
      <c r="C18" s="48">
        <f>1/$A$1*'[1]44094418Imp'!$B$79</f>
        <v>0</v>
      </c>
      <c r="D18" s="11">
        <f>1/$A$1*'[1]44094418Imp'!$C$79</f>
        <v>0</v>
      </c>
      <c r="E18" s="11">
        <f>1/$A$1*'[1]44094418Imp'!$D$79</f>
        <v>0</v>
      </c>
      <c r="F18" s="11">
        <f>1/$A$1*'[1]44094418Imp'!$E$79</f>
        <v>1.0482708879999999E-2</v>
      </c>
      <c r="G18" s="11">
        <f>1/$A$1*'[1]44094418Imp'!$F$79</f>
        <v>1.1408739999999999E-2</v>
      </c>
      <c r="H18" s="11">
        <f>1/$A$1*'[1]44094418Imp'!$G$79</f>
        <v>1.8207407399999993E-2</v>
      </c>
      <c r="I18" s="11">
        <f>1/$A$1*'[1]44094418Imp'!$H$79</f>
        <v>2.4698593639999999E-2</v>
      </c>
      <c r="J18" s="40">
        <f>1/$A$1*'[1]44094418Imp'!$I$79</f>
        <v>1.5613912859999997E-2</v>
      </c>
      <c r="K18" s="40">
        <f>1/$A$1*'[1]44094418Imp'!J$79</f>
        <v>5.5170975999999988E-3</v>
      </c>
      <c r="L18" s="40">
        <f>1/$A$1*'[1]44094418Imp'!K$79</f>
        <v>8.7713670799999983E-3</v>
      </c>
      <c r="M18" s="11">
        <f>1/$A$1*'[1]44094418Imp'!L$79</f>
        <v>2.2691795559999998E-2</v>
      </c>
      <c r="N18" s="11">
        <f>1/$A$1*'[1]44094418Imp'!M$79</f>
        <v>2.1939891679999997E-2</v>
      </c>
      <c r="O18" s="11">
        <f>1/$A$1*'[1]44094418Imp'!N$79</f>
        <v>2.7787936539999999E-2</v>
      </c>
      <c r="P18" s="11">
        <f>1/$A$1*'[1]44094418Imp'!O$79</f>
        <v>2.362806026E-2</v>
      </c>
      <c r="Q18" s="11">
        <f>1/$A$1*'[1]44094418Imp'!P$79</f>
        <v>2.7311926319999996E-2</v>
      </c>
      <c r="R18" s="11">
        <f>1/$A$1*'[1]44094418Imp'!Q$79</f>
        <v>2.5171877219999993E-2</v>
      </c>
      <c r="S18" s="11">
        <f>1/$A$1*'[1]44094418Imp'!R$79</f>
        <v>2.5811226560000001E-2</v>
      </c>
      <c r="T18" s="11">
        <f>1/$A$1*'[1]44094418Imp'!S$79</f>
        <v>2.8317263799999996E-2</v>
      </c>
      <c r="U18" s="11">
        <f>1/$A$1*'[1]44094418Imp'!T$79</f>
        <v>2.3058311219999995E-2</v>
      </c>
      <c r="V18" s="11">
        <f>1/$A$1*'[1]44094418Imp'!U$79</f>
        <v>1.6674648199999999E-2</v>
      </c>
      <c r="W18" s="11">
        <f>1/$A$1*'[1]44094418Imp'!V$79</f>
        <v>2.0225901500000001E-2</v>
      </c>
      <c r="X18" s="11">
        <f>1/$A$1*'[1]44094418Imp'!W$79</f>
        <v>2.0286048999999994E-2</v>
      </c>
      <c r="Y18" s="11">
        <f>1/$A$1*'[1]44094418Imp'!X$79</f>
        <v>9.9373542799999978E-3</v>
      </c>
      <c r="Z18" s="11">
        <f>1/$A$1*'[1]44094418Imp'!Y$79</f>
        <v>3.9511359999999992E-3</v>
      </c>
      <c r="AA18" s="11">
        <f>1/$A$1*'[1]44094418Imp'!Z$79</f>
        <v>2.1156379999999995E-3</v>
      </c>
      <c r="AB18" s="11">
        <f>1/$A$1*'[1]44094418Imp'!AA$79</f>
        <v>0</v>
      </c>
      <c r="AC18" s="4"/>
      <c r="AD18" s="309">
        <f>1/1000*'[1]44094418Imp'!AB$79</f>
        <v>0</v>
      </c>
      <c r="AE18" s="11">
        <f>1/1000*'[1]44094418Imp'!AC$79</f>
        <v>0</v>
      </c>
      <c r="AF18" s="11">
        <f>1/1000*'[1]44094418Imp'!AD$79</f>
        <v>0</v>
      </c>
      <c r="AG18" s="11">
        <f>1/1000*'[1]44094418Imp'!AE$79</f>
        <v>2.7693489999999999E-3</v>
      </c>
      <c r="AH18" s="11">
        <f>1/1000*'[1]44094418Imp'!AF$79</f>
        <v>3.241E-3</v>
      </c>
      <c r="AI18" s="11">
        <f>1/1000*'[1]44094418Imp'!AG$79</f>
        <v>4.6750000000000012E-3</v>
      </c>
      <c r="AJ18" s="11">
        <f>1/1000*'[1]44094418Imp'!AH$79</f>
        <v>6.7709999999999992E-3</v>
      </c>
      <c r="AK18" s="11">
        <f>1/1000*'[1]44094418Imp'!AI$79</f>
        <v>5.5370000000000003E-3</v>
      </c>
      <c r="AL18" s="11">
        <f>1/1000*'[1]44094418Imp'!AJ$79</f>
        <v>2.333E-3</v>
      </c>
      <c r="AM18" s="11">
        <f>1/1000*'[1]44094418Imp'!AK$79</f>
        <v>2.6080000000000001E-3</v>
      </c>
      <c r="AN18" s="11">
        <f>1/1000*'[1]44094418Imp'!AL$79</f>
        <v>7.5990000000000007E-3</v>
      </c>
      <c r="AO18" s="11">
        <f>1/1000*'[1]44094418Imp'!AM$79</f>
        <v>8.567E-3</v>
      </c>
      <c r="AP18" s="11">
        <f>1/1000*'[1]44094418Imp'!AN$79</f>
        <v>9.7809999999999998E-3</v>
      </c>
      <c r="AQ18" s="11">
        <f>1/1000*'[1]44094418Imp'!AO$79</f>
        <v>8.4969999999999976E-3</v>
      </c>
      <c r="AR18" s="11">
        <f>1/1000*'[1]44094418Imp'!AP$79</f>
        <v>1.0876746000000001E-2</v>
      </c>
      <c r="AS18" s="11">
        <f>1/1000*'[1]44094418Imp'!AQ$79</f>
        <v>8.3380000000000017E-3</v>
      </c>
      <c r="AT18" s="11">
        <f>1/1000*'[1]44094418Imp'!AR$79</f>
        <v>8.4469999999999996E-3</v>
      </c>
      <c r="AU18" s="11">
        <f>1/1000*'[1]44094418Imp'!AS$79</f>
        <v>1.0156E-2</v>
      </c>
      <c r="AV18" s="11">
        <f>1/1000*'[1]44094418Imp'!AT$79</f>
        <v>9.1190000000000004E-3</v>
      </c>
      <c r="AW18" s="11">
        <f>1/1000*'[1]44094418Imp'!AU$79</f>
        <v>6.0978049999999995E-3</v>
      </c>
      <c r="AX18" s="11">
        <f>1/1000*'[1]44094418Imp'!AV$79</f>
        <v>7.3279999999999994E-3</v>
      </c>
      <c r="AY18" s="11">
        <f>1/1000*'[1]44094418Imp'!AW$79</f>
        <v>9.2455860000000018E-3</v>
      </c>
      <c r="AZ18" s="11">
        <f>1/1000*'[1]44094418Imp'!AX$79</f>
        <v>5.1919759999999992E-3</v>
      </c>
      <c r="BA18" s="11">
        <f>1/1000*'[1]44094418Imp'!AY$79</f>
        <v>1.6789999999999999E-3</v>
      </c>
      <c r="BB18" s="11">
        <f>1/1000*'[1]44094418Imp'!AZ$79</f>
        <v>1.0400000000000001E-3</v>
      </c>
      <c r="BC18" s="10">
        <f>1/1000*'[1]44094418Imp'!BA$79</f>
        <v>0</v>
      </c>
      <c r="BD18" s="302"/>
    </row>
    <row r="19" spans="2:56">
      <c r="B19" s="5" t="s">
        <v>58</v>
      </c>
      <c r="C19" s="48">
        <f>1/$A$1*'[1]44094418Imp'!$B$84</f>
        <v>0</v>
      </c>
      <c r="D19" s="11">
        <f>1/$A$1*'[1]44094418Imp'!$C$84</f>
        <v>1.7609199999999998E-3</v>
      </c>
      <c r="E19" s="11">
        <f>1/$A$1*'[1]44094418Imp'!$D$84</f>
        <v>3.3718435799999997E-3</v>
      </c>
      <c r="F19" s="11">
        <f>1/$A$1*'[1]44094418Imp'!$E$84</f>
        <v>3.0273857599999996E-3</v>
      </c>
      <c r="G19" s="11">
        <f>1/$A$1*'[1]44094418Imp'!$F$84</f>
        <v>4.5512599999999997E-3</v>
      </c>
      <c r="H19" s="11">
        <f>1/$A$1*'[1]44094418Imp'!$G$84</f>
        <v>1.17475974E-2</v>
      </c>
      <c r="I19" s="11">
        <f>1/$A$1*'[1]44094418Imp'!$H$84</f>
        <v>1.5147762279999996E-2</v>
      </c>
      <c r="J19" s="40">
        <f>1/$A$1*'[1]44094418Imp'!$I$84</f>
        <v>2.0202296099999996E-2</v>
      </c>
      <c r="K19" s="40">
        <f>1/$A$1*'[1]44094418Imp'!J$84</f>
        <v>1.26212198E-2</v>
      </c>
      <c r="L19" s="40">
        <f>1/$A$1*'[1]44094418Imp'!K$84</f>
        <v>6.5907256799999986E-3</v>
      </c>
      <c r="M19" s="11">
        <f>1/$A$1*'[1]44094418Imp'!L$84</f>
        <v>6.6871498399999991E-3</v>
      </c>
      <c r="N19" s="11">
        <f>1/$A$1*'[1]44094418Imp'!M$84</f>
        <v>7.999931939999998E-3</v>
      </c>
      <c r="O19" s="11">
        <f>1/$A$1*'[1]44094418Imp'!N$84</f>
        <v>6.3890520399999982E-3</v>
      </c>
      <c r="P19" s="11">
        <f>1/$A$1*'[1]44094418Imp'!O$84</f>
        <v>3.5125698999999991E-3</v>
      </c>
      <c r="Q19" s="11">
        <f>1/$A$1*'[1]44094418Imp'!P$84</f>
        <v>4.5537132199999992E-3</v>
      </c>
      <c r="R19" s="11">
        <f>1/$A$1*'[1]44094418Imp'!Q$84</f>
        <v>3.498375719999999E-3</v>
      </c>
      <c r="S19" s="11">
        <f>1/$A$1*'[1]44094418Imp'!R$84</f>
        <v>2.7256268200000003E-3</v>
      </c>
      <c r="T19" s="11">
        <f>1/$A$1*'[1]44094418Imp'!S$84</f>
        <v>4.1699687399999984E-3</v>
      </c>
      <c r="U19" s="11">
        <f>1/$A$1*'[1]44094418Imp'!T$84</f>
        <v>2.7764309999999998E-3</v>
      </c>
      <c r="V19" s="11">
        <f>1/$A$1*'[1]44094418Imp'!U$84</f>
        <v>1.8021513999999998E-3</v>
      </c>
      <c r="W19" s="11">
        <f>1/$A$1*'[1]44094418Imp'!V$84</f>
        <v>1.6965464599999998E-3</v>
      </c>
      <c r="X19" s="11">
        <f>1/$A$1*'[1]44094418Imp'!W$84</f>
        <v>5.5813192400000003E-3</v>
      </c>
      <c r="Y19" s="11">
        <f>1/$A$1*'[1]44094418Imp'!X$84</f>
        <v>6.5676109449999999E-3</v>
      </c>
      <c r="Z19" s="11">
        <f>1/$A$1*'[1]44094418Imp'!Y$84</f>
        <v>2.9911699999999996E-3</v>
      </c>
      <c r="AA19" s="11">
        <f>1/$A$1*'[1]44094418Imp'!Z$84</f>
        <v>2.7451759999999993E-3</v>
      </c>
      <c r="AB19" s="11">
        <f>1/$A$1*'[1]44094418Imp'!AA$84</f>
        <v>0</v>
      </c>
      <c r="AC19" s="4"/>
      <c r="AD19" s="309">
        <f>1/1000*'[1]44094418Imp'!AB$84</f>
        <v>0</v>
      </c>
      <c r="AE19" s="11">
        <f>1/1000*'[1]44094418Imp'!AC$84</f>
        <v>4.0029899999999996E-4</v>
      </c>
      <c r="AF19" s="11">
        <f>1/1000*'[1]44094418Imp'!AD$84</f>
        <v>5.7428299999999998E-4</v>
      </c>
      <c r="AG19" s="11">
        <f>1/1000*'[1]44094418Imp'!AE$84</f>
        <v>9.7932699999999989E-4</v>
      </c>
      <c r="AH19" s="11">
        <f>1/1000*'[1]44094418Imp'!AF$84</f>
        <v>1.451E-3</v>
      </c>
      <c r="AI19" s="11">
        <f>1/1000*'[1]44094418Imp'!AG$84</f>
        <v>3.2520000000000001E-3</v>
      </c>
      <c r="AJ19" s="11">
        <f>1/1000*'[1]44094418Imp'!AH$84</f>
        <v>4.4990000000000004E-3</v>
      </c>
      <c r="AK19" s="11">
        <f>1/1000*'[1]44094418Imp'!AI$84</f>
        <v>7.9930000000000001E-3</v>
      </c>
      <c r="AL19" s="11">
        <f>1/1000*'[1]44094418Imp'!AJ$84</f>
        <v>5.4030000000000007E-3</v>
      </c>
      <c r="AM19" s="11">
        <f>1/1000*'[1]44094418Imp'!AK$84</f>
        <v>2.3510000000000002E-3</v>
      </c>
      <c r="AN19" s="11">
        <f>1/1000*'[1]44094418Imp'!AL$84</f>
        <v>2.6410000000000001E-3</v>
      </c>
      <c r="AO19" s="11">
        <f>1/1000*'[1]44094418Imp'!AM$84</f>
        <v>3.2490000000000002E-3</v>
      </c>
      <c r="AP19" s="11">
        <f>1/1000*'[1]44094418Imp'!AN$84</f>
        <v>2.3970000000000003E-3</v>
      </c>
      <c r="AQ19" s="11">
        <f>1/1000*'[1]44094418Imp'!AO$84</f>
        <v>1.312E-3</v>
      </c>
      <c r="AR19" s="11">
        <f>1/1000*'[1]44094418Imp'!AP$84</f>
        <v>1.450036E-3</v>
      </c>
      <c r="AS19" s="11">
        <f>1/1000*'[1]44094418Imp'!AQ$84</f>
        <v>1.1870000000000001E-3</v>
      </c>
      <c r="AT19" s="11">
        <f>1/1000*'[1]44094418Imp'!AR$84</f>
        <v>1.1069999999999999E-3</v>
      </c>
      <c r="AU19" s="11">
        <f>1/1000*'[1]44094418Imp'!AS$84</f>
        <v>1.4750000000000002E-3</v>
      </c>
      <c r="AV19" s="11">
        <f>1/1000*'[1]44094418Imp'!AT$84</f>
        <v>1.1280000000000001E-3</v>
      </c>
      <c r="AW19" s="11">
        <f>1/1000*'[1]44094418Imp'!AU$84</f>
        <v>7.1892099999999997E-4</v>
      </c>
      <c r="AX19" s="11">
        <f>1/1000*'[1]44094418Imp'!AV$84</f>
        <v>5.8E-4</v>
      </c>
      <c r="AY19" s="11">
        <f>1/1000*'[1]44094418Imp'!AW$84</f>
        <v>2.2142589999999997E-3</v>
      </c>
      <c r="AZ19" s="11">
        <f>1/1000*'[1]44094418Imp'!AX$84</f>
        <v>2.9005950000000002E-3</v>
      </c>
      <c r="BA19" s="11">
        <f>1/1000*'[1]44094418Imp'!AY$84</f>
        <v>1.2199999999999999E-3</v>
      </c>
      <c r="BB19" s="11">
        <f>1/1000*'[1]44094418Imp'!AZ$84</f>
        <v>1.0040000000000001E-3</v>
      </c>
      <c r="BC19" s="10">
        <f>1/1000*'[1]44094418Imp'!BA$84</f>
        <v>0</v>
      </c>
      <c r="BD19" s="302"/>
    </row>
    <row r="20" spans="2:56">
      <c r="B20" s="5" t="s">
        <v>47</v>
      </c>
      <c r="C20" s="48">
        <f>1/$A$1*'[1]44094418Imp'!$B$225</f>
        <v>4.2081199999999992E-3</v>
      </c>
      <c r="D20" s="11">
        <f>1/$A$1*'[1]44094418Imp'!$C$225</f>
        <v>4.011279999999999E-3</v>
      </c>
      <c r="E20" s="11">
        <f>1/$A$1*'[1]44094418Imp'!$D$225</f>
        <v>8.7915199399999974E-3</v>
      </c>
      <c r="F20" s="11">
        <f>1/$A$1*'[1]44094418Imp'!$E$225</f>
        <v>1.5527528939999998E-2</v>
      </c>
      <c r="G20" s="11">
        <f>1/$A$1*'[1]44094418Imp'!$F$225</f>
        <v>9.996279999999998E-3</v>
      </c>
      <c r="H20" s="11">
        <f>1/$A$1*'[1]44094418Imp'!$G$225</f>
        <v>1.85687278E-2</v>
      </c>
      <c r="I20" s="11">
        <f>1/$A$1*'[1]44094418Imp'!$H$225</f>
        <v>1.6800214619999997E-2</v>
      </c>
      <c r="J20" s="40">
        <f>1/$A$1*'[1]44094418Imp'!$I$225</f>
        <v>1.4971883639999998E-2</v>
      </c>
      <c r="K20" s="40">
        <f>1/$A$1*'[1]44094418Imp'!J$225</f>
        <v>1.0492456799999998E-2</v>
      </c>
      <c r="L20" s="40">
        <f>1/$A$1*'[1]44094418Imp'!K$225</f>
        <v>1.3646654979999995E-2</v>
      </c>
      <c r="M20" s="11">
        <f>1/$A$1*'[1]44094418Imp'!L$225</f>
        <v>1.3000868719999999E-2</v>
      </c>
      <c r="N20" s="11">
        <f>1/$A$1*'[1]44094418Imp'!M$225</f>
        <v>7.9798038600000006E-3</v>
      </c>
      <c r="O20" s="11">
        <f>1/$A$1*'[1]44094418Imp'!N$225</f>
        <v>1.4888941899999996E-2</v>
      </c>
      <c r="P20" s="11">
        <f>1/$A$1*'[1]44094418Imp'!O$225</f>
        <v>1.4301075039999996E-2</v>
      </c>
      <c r="Q20" s="11">
        <f>1/$A$1*'[1]44094418Imp'!P$225</f>
        <v>2.1734203819999999E-2</v>
      </c>
      <c r="R20" s="11">
        <f>1/$A$1*'[1]44094418Imp'!Q$225</f>
        <v>2.0720923719999996E-2</v>
      </c>
      <c r="S20" s="11">
        <f>1/$A$1*'[1]44094418Imp'!R$225</f>
        <v>1.3774741679999999E-2</v>
      </c>
      <c r="T20" s="11">
        <f>1/$A$1*'[1]44094418Imp'!S$225</f>
        <v>1.1866459919999999E-2</v>
      </c>
      <c r="U20" s="11">
        <f>1/$A$1*'[1]44094418Imp'!T$225</f>
        <v>9.2507441599999976E-3</v>
      </c>
      <c r="V20" s="11">
        <f>1/$A$1*'[1]44094418Imp'!U$225</f>
        <v>5.3596640999999997E-3</v>
      </c>
      <c r="W20" s="11">
        <f>1/$A$1*'[1]44094418Imp'!V$225</f>
        <v>5.5972595E-3</v>
      </c>
      <c r="X20" s="11">
        <f>1/$A$1*'[1]44094418Imp'!W$225</f>
        <v>4.5405709999999993E-3</v>
      </c>
      <c r="Y20" s="11">
        <f>1/$A$1*'[1]44094418Imp'!X$225</f>
        <v>2.5721865400000002E-3</v>
      </c>
      <c r="Z20" s="11">
        <f>1/$A$1*'[1]44094418Imp'!Y$225</f>
        <v>3.0772559999999996E-3</v>
      </c>
      <c r="AA20" s="11">
        <f>1/$A$1*'[1]44094418Imp'!Z$225</f>
        <v>3.3713539999999992E-3</v>
      </c>
      <c r="AB20" s="11">
        <f>1/$A$1*'[1]44094418Imp'!AA$225</f>
        <v>0</v>
      </c>
      <c r="AC20" s="4"/>
      <c r="AD20" s="309">
        <f>1/1000*'[1]44094418Imp'!AB$225</f>
        <v>1.0609999999999999E-3</v>
      </c>
      <c r="AE20" s="11">
        <f>1/1000*'[1]44094418Imp'!AC$225</f>
        <v>8.4674299999999995E-4</v>
      </c>
      <c r="AF20" s="11">
        <f>1/1000*'[1]44094418Imp'!AD$225</f>
        <v>2.0213879999999998E-3</v>
      </c>
      <c r="AG20" s="11">
        <f>1/1000*'[1]44094418Imp'!AE$225</f>
        <v>4.2222329999999997E-3</v>
      </c>
      <c r="AH20" s="11">
        <f>1/1000*'[1]44094418Imp'!AF$225</f>
        <v>2.5339999999999998E-3</v>
      </c>
      <c r="AI20" s="11">
        <f>1/1000*'[1]44094418Imp'!AG$225</f>
        <v>4.9189999999999998E-3</v>
      </c>
      <c r="AJ20" s="11">
        <f>1/1000*'[1]44094418Imp'!AH$225</f>
        <v>4.523000000000001E-3</v>
      </c>
      <c r="AK20" s="11">
        <f>1/1000*'[1]44094418Imp'!AI$225</f>
        <v>5.0689999999999997E-3</v>
      </c>
      <c r="AL20" s="11">
        <f>1/1000*'[1]44094418Imp'!AJ$225</f>
        <v>3.705E-3</v>
      </c>
      <c r="AM20" s="11">
        <f>1/1000*'[1]44094418Imp'!AK$225</f>
        <v>4.7040000000000007E-3</v>
      </c>
      <c r="AN20" s="11">
        <f>1/1000*'[1]44094418Imp'!AL$225</f>
        <v>5.1479999999999998E-3</v>
      </c>
      <c r="AO20" s="11">
        <f>1/1000*'[1]44094418Imp'!AM$225</f>
        <v>3.3639999999999998E-3</v>
      </c>
      <c r="AP20" s="11">
        <f>1/1000*'[1]44094418Imp'!AN$225</f>
        <v>5.568E-3</v>
      </c>
      <c r="AQ20" s="11">
        <f>1/1000*'[1]44094418Imp'!AO$225</f>
        <v>5.1370000000000018E-3</v>
      </c>
      <c r="AR20" s="11">
        <f>1/1000*'[1]44094418Imp'!AP$225</f>
        <v>8.4738480000000008E-3</v>
      </c>
      <c r="AS20" s="11">
        <f>1/1000*'[1]44094418Imp'!AQ$225</f>
        <v>6.6510000000000007E-3</v>
      </c>
      <c r="AT20" s="11">
        <f>1/1000*'[1]44094418Imp'!AR$225</f>
        <v>4.4600000000000004E-3</v>
      </c>
      <c r="AU20" s="11">
        <f>1/1000*'[1]44094418Imp'!AS$225</f>
        <v>4.4250000000000001E-3</v>
      </c>
      <c r="AV20" s="11">
        <f>1/1000*'[1]44094418Imp'!AT$225</f>
        <v>3.9369999999999995E-3</v>
      </c>
      <c r="AW20" s="11">
        <f>1/1000*'[1]44094418Imp'!AU$225</f>
        <v>2.2204290000000003E-3</v>
      </c>
      <c r="AX20" s="11">
        <f>1/1000*'[1]44094418Imp'!AV$225</f>
        <v>2.1310000000000001E-3</v>
      </c>
      <c r="AY20" s="11">
        <f>1/1000*'[1]44094418Imp'!AW$225</f>
        <v>2.012266E-3</v>
      </c>
      <c r="AZ20" s="11">
        <f>1/1000*'[1]44094418Imp'!AX$225</f>
        <v>1.6219229999999999E-3</v>
      </c>
      <c r="BA20" s="11">
        <f>1/1000*'[1]44094418Imp'!AY$225</f>
        <v>1.585E-3</v>
      </c>
      <c r="BB20" s="11">
        <f>1/1000*'[1]44094418Imp'!AZ$225</f>
        <v>1.4090000000000003E-3</v>
      </c>
      <c r="BC20" s="10">
        <f>1/1000*'[1]44094418Imp'!BA$225</f>
        <v>0</v>
      </c>
      <c r="BD20" s="302"/>
    </row>
    <row r="21" spans="2:56">
      <c r="B21" s="5" t="s">
        <v>22</v>
      </c>
      <c r="C21" s="21">
        <f t="shared" ref="C21:M21" si="7">SUM(C17:C17)-SUM(C18:C20)</f>
        <v>0</v>
      </c>
      <c r="D21" s="17">
        <f t="shared" si="7"/>
        <v>9.0580000000000001E-3</v>
      </c>
      <c r="E21" s="17">
        <f t="shared" si="7"/>
        <v>1.4110624500000002E-2</v>
      </c>
      <c r="F21" s="17">
        <f t="shared" si="7"/>
        <v>1.0731077139999996E-2</v>
      </c>
      <c r="G21" s="17">
        <f t="shared" si="7"/>
        <v>1.078784E-2</v>
      </c>
      <c r="H21" s="17">
        <f t="shared" si="7"/>
        <v>1.1240700939999994E-2</v>
      </c>
      <c r="I21" s="17">
        <f t="shared" si="7"/>
        <v>1.822032576000001E-2</v>
      </c>
      <c r="J21" s="75">
        <f t="shared" si="7"/>
        <v>2.7391258300000013E-2</v>
      </c>
      <c r="K21" s="75">
        <f t="shared" si="7"/>
        <v>1.3717372759999989E-2</v>
      </c>
      <c r="L21" s="75">
        <f t="shared" si="7"/>
        <v>1.7555894159999995E-2</v>
      </c>
      <c r="M21" s="17">
        <f t="shared" si="7"/>
        <v>2.7472312979999983E-2</v>
      </c>
      <c r="N21" s="17">
        <f>SUM(N17:N17)-SUM(N18:N20)</f>
        <v>5.3561080999999996E-2</v>
      </c>
      <c r="O21" s="17">
        <f t="shared" ref="O21:AB21" si="8">SUM(O17:O17)-SUM(O18:O20)</f>
        <v>6.305723409999997E-2</v>
      </c>
      <c r="P21" s="17">
        <f t="shared" si="8"/>
        <v>5.686671900000001E-2</v>
      </c>
      <c r="Q21" s="17">
        <f t="shared" si="8"/>
        <v>5.497254461999998E-2</v>
      </c>
      <c r="R21" s="17">
        <f t="shared" si="8"/>
        <v>5.6030937339999982E-2</v>
      </c>
      <c r="S21" s="17">
        <f t="shared" si="8"/>
        <v>4.4130560529999988E-2</v>
      </c>
      <c r="T21" s="17">
        <f t="shared" si="8"/>
        <v>4.9723897860000005E-2</v>
      </c>
      <c r="U21" s="17">
        <f t="shared" si="8"/>
        <v>4.3676713360000022E-2</v>
      </c>
      <c r="V21" s="17">
        <f t="shared" si="8"/>
        <v>3.3539166640000007E-2</v>
      </c>
      <c r="W21" s="17">
        <f t="shared" si="8"/>
        <v>3.4091156119999994E-2</v>
      </c>
      <c r="X21" s="17">
        <f t="shared" si="8"/>
        <v>3.7615186700000004E-2</v>
      </c>
      <c r="Y21" s="17">
        <f t="shared" si="8"/>
        <v>2.4871636586719991E-2</v>
      </c>
      <c r="Z21" s="17">
        <f t="shared" si="8"/>
        <v>2.0673785999999996E-2</v>
      </c>
      <c r="AA21" s="17">
        <f t="shared" si="8"/>
        <v>2.6339613999999997E-2</v>
      </c>
      <c r="AB21" s="17">
        <f t="shared" si="8"/>
        <v>0</v>
      </c>
      <c r="AC21" s="4"/>
      <c r="AD21" s="12">
        <f t="shared" ref="AD21:BC21" si="9">SUM(AD17:AD17)-SUM(AD18:AD20)</f>
        <v>0</v>
      </c>
      <c r="AE21" s="13">
        <f t="shared" si="9"/>
        <v>4.2703460000000013E-3</v>
      </c>
      <c r="AF21" s="13">
        <f t="shared" si="9"/>
        <v>7.3341260000000007E-3</v>
      </c>
      <c r="AG21" s="13">
        <f t="shared" si="9"/>
        <v>6.8460509999999988E-3</v>
      </c>
      <c r="AH21" s="13">
        <f t="shared" si="9"/>
        <v>6.352E-3</v>
      </c>
      <c r="AI21" s="13">
        <f t="shared" si="9"/>
        <v>6.435000000000005E-3</v>
      </c>
      <c r="AJ21" s="13">
        <f t="shared" si="9"/>
        <v>7.3359999999999953E-3</v>
      </c>
      <c r="AK21" s="13">
        <f t="shared" si="9"/>
        <v>1.1540000000000002E-2</v>
      </c>
      <c r="AL21" s="13">
        <f t="shared" si="9"/>
        <v>8.2520000000000024E-3</v>
      </c>
      <c r="AM21" s="13">
        <f t="shared" si="9"/>
        <v>7.6800000000000028E-3</v>
      </c>
      <c r="AN21" s="13">
        <f t="shared" si="9"/>
        <v>8.2859999999999965E-3</v>
      </c>
      <c r="AO21" s="13">
        <f t="shared" si="9"/>
        <v>1.9042999999999997E-2</v>
      </c>
      <c r="AP21" s="13">
        <f t="shared" si="9"/>
        <v>2.2709E-2</v>
      </c>
      <c r="AQ21" s="13">
        <f t="shared" si="9"/>
        <v>1.8507000000000003E-2</v>
      </c>
      <c r="AR21" s="13">
        <f t="shared" si="9"/>
        <v>2.1234880000000005E-2</v>
      </c>
      <c r="AS21" s="13">
        <f t="shared" si="9"/>
        <v>1.8916999999999996E-2</v>
      </c>
      <c r="AT21" s="13">
        <f t="shared" si="9"/>
        <v>1.4851999999999999E-2</v>
      </c>
      <c r="AU21" s="13">
        <f t="shared" si="9"/>
        <v>1.7919999999999998E-2</v>
      </c>
      <c r="AV21" s="13">
        <f t="shared" si="9"/>
        <v>1.9024999999999993E-2</v>
      </c>
      <c r="AW21" s="13">
        <f t="shared" si="9"/>
        <v>1.8701038000000003E-2</v>
      </c>
      <c r="AX21" s="13">
        <f t="shared" si="9"/>
        <v>1.1540000000000002E-2</v>
      </c>
      <c r="AY21" s="13">
        <f t="shared" si="9"/>
        <v>3.0368879999999994E-2</v>
      </c>
      <c r="AZ21" s="13">
        <f t="shared" si="9"/>
        <v>1.7635867E-2</v>
      </c>
      <c r="BA21" s="13">
        <f t="shared" si="9"/>
        <v>2.1195000000000006E-2</v>
      </c>
      <c r="BB21" s="13">
        <f t="shared" si="9"/>
        <v>3.2310999999999999E-2</v>
      </c>
      <c r="BC21" s="15">
        <f t="shared" si="9"/>
        <v>0</v>
      </c>
      <c r="BD21" s="302"/>
    </row>
    <row r="22" spans="2:56" ht="17.149999999999999" customHeight="1">
      <c r="B22" s="19" t="s">
        <v>30</v>
      </c>
      <c r="C22" s="71">
        <f>1/$A$1*'[1]44094418Imp'!$B$194</f>
        <v>0</v>
      </c>
      <c r="D22" s="72">
        <f>1/$A$1*'[1]44094418Imp'!$C$194</f>
        <v>0</v>
      </c>
      <c r="E22" s="72">
        <f>1/$A$1*'[1]44094418Imp'!$D$194</f>
        <v>9.1641829999999989E-4</v>
      </c>
      <c r="F22" s="72">
        <f>1/$A$1*'[1]44094418Imp'!$E$194</f>
        <v>1.1894775199999999E-3</v>
      </c>
      <c r="G22" s="72">
        <f>1/$A$1*'[1]44094418Imp'!$F$194</f>
        <v>4.3623999999999996E-4</v>
      </c>
      <c r="H22" s="72">
        <f>1/$A$1*'[1]44094418Imp'!$G$194</f>
        <v>3.6660209599999999E-3</v>
      </c>
      <c r="I22" s="72">
        <f>1/$A$1*'[1]44094418Imp'!$H$194</f>
        <v>2.2652738359999997E-2</v>
      </c>
      <c r="J22" s="73">
        <f>1/$A$1*'[1]44094418Imp'!$I$194</f>
        <v>7.7359497599999985E-3</v>
      </c>
      <c r="K22" s="73">
        <f>1/$A$1*'[1]44094418Imp'!J$194</f>
        <v>8.9841233999999985E-4</v>
      </c>
      <c r="L22" s="73">
        <f>1/$A$1*'[1]44094418Imp'!K$194</f>
        <v>2.6488783999999995E-4</v>
      </c>
      <c r="M22" s="72">
        <f>1/$A$1*'[1]44094418Imp'!L$194</f>
        <v>9.1309525999999977E-4</v>
      </c>
      <c r="N22" s="72">
        <f>1/$A$1*'[1]44094418Imp'!M$194</f>
        <v>2.9684185999999998E-4</v>
      </c>
      <c r="O22" s="72">
        <f>1/$A$1*'[1]44094418Imp'!N$194</f>
        <v>2.7389007799999993E-3</v>
      </c>
      <c r="P22" s="72">
        <f>1/$A$1*'[1]44094418Imp'!O$194</f>
        <v>1.5128643599999999E-3</v>
      </c>
      <c r="Q22" s="72">
        <f>1/$A$1*'[1]44094418Imp'!P$194</f>
        <v>2.4015863199999994E-3</v>
      </c>
      <c r="R22" s="72">
        <f>1/$A$1*'[1]44094418Imp'!Q$194</f>
        <v>2.4722891199999994E-3</v>
      </c>
      <c r="S22" s="72">
        <f>1/$A$1*'[1]44094418Imp'!R$194</f>
        <v>2.1456517599999997E-3</v>
      </c>
      <c r="T22" s="72">
        <f>1/$A$1*'[1]44094418Imp'!S$194</f>
        <v>1.2792418799999997E-3</v>
      </c>
      <c r="U22" s="72">
        <f>1/$A$1*'[1]44094418Imp'!T$194</f>
        <v>4.5567493999999997E-4</v>
      </c>
      <c r="V22" s="72">
        <f>1/$A$1*'[1]44094418Imp'!U$194</f>
        <v>2.9785797999999999E-4</v>
      </c>
      <c r="W22" s="72">
        <f>1/$A$1*'[1]44094418Imp'!V$194</f>
        <v>9.6826534E-4</v>
      </c>
      <c r="X22" s="72">
        <f>1/$A$1*'[1]44094418Imp'!W$194</f>
        <v>1.4273198799999998E-3</v>
      </c>
      <c r="Y22" s="72">
        <f>1/$A$1*'[1]44094418Imp'!X$194</f>
        <v>6.3809241999999999E-4</v>
      </c>
      <c r="Z22" s="72">
        <f>1/$A$1*'[1]44094418Imp'!Y$194</f>
        <v>1.1133919999999997E-3</v>
      </c>
      <c r="AA22" s="72">
        <f>1/$A$1*'[1]44094418Imp'!Z$194</f>
        <v>8.2137999999999992E-4</v>
      </c>
      <c r="AB22" s="72">
        <f>1/$A$1*'[1]44094418Imp'!AA$194</f>
        <v>0</v>
      </c>
      <c r="AC22" s="4"/>
      <c r="AD22" s="311">
        <f>1/1000*'[1]44094418Imp'!AB$194</f>
        <v>0</v>
      </c>
      <c r="AE22" s="72">
        <f>1/1000*'[1]44094418Imp'!AC$194</f>
        <v>0</v>
      </c>
      <c r="AF22" s="72">
        <f>1/1000*'[1]44094418Imp'!AD$194</f>
        <v>6.776699999999999E-5</v>
      </c>
      <c r="AG22" s="72">
        <f>1/1000*'[1]44094418Imp'!AE$194</f>
        <v>1.6454499999999999E-4</v>
      </c>
      <c r="AH22" s="72">
        <f>1/1000*'[1]44094418Imp'!AF$194</f>
        <v>6.8000000000000013E-5</v>
      </c>
      <c r="AI22" s="72">
        <f>1/1000*'[1]44094418Imp'!AG$194</f>
        <v>6.0199999999999989E-4</v>
      </c>
      <c r="AJ22" s="72">
        <f>1/1000*'[1]44094418Imp'!AH$194</f>
        <v>2.5560000000000005E-3</v>
      </c>
      <c r="AK22" s="72">
        <f>1/1000*'[1]44094418Imp'!AI$194</f>
        <v>1.3620000000000001E-3</v>
      </c>
      <c r="AL22" s="72">
        <f>1/1000*'[1]44094418Imp'!AJ$194</f>
        <v>1.7300000000000003E-4</v>
      </c>
      <c r="AM22" s="72">
        <f>1/1000*'[1]44094418Imp'!AK$194</f>
        <v>1.0900000000000001E-4</v>
      </c>
      <c r="AN22" s="72">
        <f>1/1000*'[1]44094418Imp'!AL$194</f>
        <v>3.2199999999999997E-4</v>
      </c>
      <c r="AO22" s="72">
        <f>1/1000*'[1]44094418Imp'!AM$194</f>
        <v>1.5800000000000005E-4</v>
      </c>
      <c r="AP22" s="72">
        <f>1/1000*'[1]44094418Imp'!AN$194</f>
        <v>6.4100000000000008E-4</v>
      </c>
      <c r="AQ22" s="72">
        <f>1/1000*'[1]44094418Imp'!AO$194</f>
        <v>3.9499999999999995E-4</v>
      </c>
      <c r="AR22" s="72">
        <f>1/1000*'[1]44094418Imp'!AP$194</f>
        <v>8.9064199999999997E-4</v>
      </c>
      <c r="AS22" s="72">
        <f>1/1000*'[1]44094418Imp'!AQ$194</f>
        <v>6.2500000000000001E-4</v>
      </c>
      <c r="AT22" s="72">
        <f>1/1000*'[1]44094418Imp'!AR$194</f>
        <v>5.2000000000000006E-4</v>
      </c>
      <c r="AU22" s="72">
        <f>1/1000*'[1]44094418Imp'!AS$194</f>
        <v>3.2600000000000001E-4</v>
      </c>
      <c r="AV22" s="72">
        <f>1/1000*'[1]44094418Imp'!AT$194</f>
        <v>1.01E-4</v>
      </c>
      <c r="AW22" s="72">
        <f>1/1000*'[1]44094418Imp'!AU$194</f>
        <v>9.7846999999999987E-5</v>
      </c>
      <c r="AX22" s="72">
        <f>1/1000*'[1]44094418Imp'!AV$194</f>
        <v>2.7400000000000005E-4</v>
      </c>
      <c r="AY22" s="72">
        <f>1/1000*'[1]44094418Imp'!AW$194</f>
        <v>6.6858900000000003E-4</v>
      </c>
      <c r="AZ22" s="72">
        <f>1/1000*'[1]44094418Imp'!AX$194</f>
        <v>2.8220999999999997E-4</v>
      </c>
      <c r="BA22" s="72">
        <f>1/1000*'[1]44094418Imp'!AY$194</f>
        <v>4.4200000000000001E-4</v>
      </c>
      <c r="BB22" s="72">
        <f>1/1000*'[1]44094418Imp'!AZ$194</f>
        <v>2.1200000000000003E-4</v>
      </c>
      <c r="BC22" s="74">
        <f>1/1000*'[1]44094418Imp'!BA$194</f>
        <v>0</v>
      </c>
      <c r="BD22" s="302"/>
    </row>
    <row r="23" spans="2:56" ht="17.149999999999999" customHeight="1" thickBot="1">
      <c r="B23" s="148" t="s">
        <v>121</v>
      </c>
      <c r="C23" s="149">
        <f t="shared" ref="C23:AB23" si="10">C5-SUM(C6,C7,C10,C11,C17,C22)</f>
        <v>0</v>
      </c>
      <c r="D23" s="150">
        <f t="shared" si="10"/>
        <v>0</v>
      </c>
      <c r="E23" s="150">
        <f t="shared" si="10"/>
        <v>2.4301188799999707E-3</v>
      </c>
      <c r="F23" s="150">
        <f t="shared" si="10"/>
        <v>9.8919296000002377E-4</v>
      </c>
      <c r="G23" s="150">
        <f t="shared" si="10"/>
        <v>0</v>
      </c>
      <c r="H23" s="150">
        <f t="shared" si="10"/>
        <v>1.6900938599999638E-3</v>
      </c>
      <c r="I23" s="150">
        <f t="shared" si="10"/>
        <v>2.4024089600000464E-3</v>
      </c>
      <c r="J23" s="179">
        <f t="shared" si="10"/>
        <v>8.6289588000004747E-4</v>
      </c>
      <c r="K23" s="179">
        <f t="shared" si="10"/>
        <v>1.5031147599999795E-3</v>
      </c>
      <c r="L23" s="179">
        <f t="shared" si="10"/>
        <v>8.1970587999996569E-4</v>
      </c>
      <c r="M23" s="150">
        <f t="shared" si="10"/>
        <v>6.5970898000000666E-4</v>
      </c>
      <c r="N23" s="150">
        <f t="shared" si="10"/>
        <v>5.7490523999992327E-4</v>
      </c>
      <c r="O23" s="150">
        <f t="shared" si="10"/>
        <v>3.3557846000026315E-4</v>
      </c>
      <c r="P23" s="150">
        <f t="shared" si="10"/>
        <v>9.961064399999775E-4</v>
      </c>
      <c r="Q23" s="150">
        <f t="shared" si="10"/>
        <v>1.8634169400001954E-3</v>
      </c>
      <c r="R23" s="150">
        <f t="shared" si="10"/>
        <v>2.1535057600001739E-3</v>
      </c>
      <c r="S23" s="150">
        <f t="shared" si="10"/>
        <v>1.974756139999867E-3</v>
      </c>
      <c r="T23" s="150">
        <f t="shared" si="10"/>
        <v>8.0131971000002578E-4</v>
      </c>
      <c r="U23" s="150">
        <f t="shared" si="10"/>
        <v>1.493214520000008E-3</v>
      </c>
      <c r="V23" s="150">
        <f t="shared" si="10"/>
        <v>1.2321559599999254E-3</v>
      </c>
      <c r="W23" s="150">
        <f t="shared" si="10"/>
        <v>8.5578023999999253E-4</v>
      </c>
      <c r="X23" s="150">
        <f t="shared" si="10"/>
        <v>2.9693305600000386E-3</v>
      </c>
      <c r="Y23" s="150">
        <f t="shared" si="10"/>
        <v>8.3100381000006385E-4</v>
      </c>
      <c r="Z23" s="150">
        <f t="shared" si="10"/>
        <v>8.9370399999999517E-4</v>
      </c>
      <c r="AA23" s="150">
        <f t="shared" si="10"/>
        <v>3.709999999984559E-5</v>
      </c>
      <c r="AB23" s="150">
        <f t="shared" si="10"/>
        <v>0</v>
      </c>
      <c r="AC23" s="103"/>
      <c r="AD23" s="149">
        <f t="shared" ref="AD23:BC23" si="11">AD5-SUM(AD6,AD7,AD10,AD11,AD17,AD22)</f>
        <v>0</v>
      </c>
      <c r="AE23" s="150">
        <f t="shared" si="11"/>
        <v>0</v>
      </c>
      <c r="AF23" s="150">
        <f t="shared" si="11"/>
        <v>1.7343840000000332E-3</v>
      </c>
      <c r="AG23" s="150">
        <f t="shared" si="11"/>
        <v>6.8176500000001472E-4</v>
      </c>
      <c r="AH23" s="150">
        <f t="shared" si="11"/>
        <v>0</v>
      </c>
      <c r="AI23" s="150">
        <f t="shared" si="11"/>
        <v>5.6600000000003869E-4</v>
      </c>
      <c r="AJ23" s="150">
        <f t="shared" si="11"/>
        <v>9.020000000000139E-4</v>
      </c>
      <c r="AK23" s="150">
        <f t="shared" si="11"/>
        <v>6.2400000000001343E-4</v>
      </c>
      <c r="AL23" s="150">
        <f t="shared" si="11"/>
        <v>1.5259999999999996E-3</v>
      </c>
      <c r="AM23" s="150">
        <f t="shared" si="11"/>
        <v>9.9999999999994538E-4</v>
      </c>
      <c r="AN23" s="150">
        <f t="shared" si="11"/>
        <v>5.4999999999996718E-4</v>
      </c>
      <c r="AO23" s="150">
        <f t="shared" si="11"/>
        <v>4.529999999999812E-4</v>
      </c>
      <c r="AP23" s="150">
        <f t="shared" si="11"/>
        <v>4.6200000000001795E-4</v>
      </c>
      <c r="AQ23" s="150">
        <f t="shared" si="11"/>
        <v>1.0349999999999804E-3</v>
      </c>
      <c r="AR23" s="150">
        <f t="shared" si="11"/>
        <v>1.8348510000000262E-3</v>
      </c>
      <c r="AS23" s="150">
        <f t="shared" si="11"/>
        <v>1.3940000000000063E-3</v>
      </c>
      <c r="AT23" s="150">
        <f t="shared" si="11"/>
        <v>1.6219999999999291E-3</v>
      </c>
      <c r="AU23" s="150">
        <f t="shared" si="11"/>
        <v>3.9800000000000946E-4</v>
      </c>
      <c r="AV23" s="150">
        <f t="shared" si="11"/>
        <v>1.1770000000000114E-3</v>
      </c>
      <c r="AW23" s="150">
        <f t="shared" si="11"/>
        <v>1.3908170000000164E-3</v>
      </c>
      <c r="AX23" s="150">
        <f t="shared" si="11"/>
        <v>7.1699999999999542E-4</v>
      </c>
      <c r="AY23" s="150">
        <f t="shared" si="11"/>
        <v>3.6559030000000436E-3</v>
      </c>
      <c r="AZ23" s="150">
        <f t="shared" si="11"/>
        <v>5.2746399999997751E-4</v>
      </c>
      <c r="BA23" s="150">
        <f t="shared" si="11"/>
        <v>5.5499999999997218E-4</v>
      </c>
      <c r="BB23" s="150">
        <f t="shared" si="11"/>
        <v>6.2999999999979739E-5</v>
      </c>
      <c r="BC23" s="151">
        <f t="shared" si="11"/>
        <v>0</v>
      </c>
      <c r="BD23" s="302"/>
    </row>
    <row r="24" spans="2: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301">
        <f>[2]RWE!$A$25*[2]ToM3!$A$2</f>
        <v>2.8</v>
      </c>
      <c r="B1" s="31"/>
    </row>
    <row r="2" spans="1:56" ht="16" thickTop="1">
      <c r="B2" s="378" t="s">
        <v>44</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76">
        <f>1/$A$1*'[1]94Imp'!$B$263</f>
        <v>5.1942141999999983E-2</v>
      </c>
      <c r="D5" s="77">
        <f>1/$A$1*'[1]94Imp'!$C$263</f>
        <v>5.4747404E-2</v>
      </c>
      <c r="E5" s="77">
        <f>1/$A$1*'[1]94Imp'!$D$263</f>
        <v>9.1344016E-2</v>
      </c>
      <c r="F5" s="77">
        <f>1/$A$1*'[1]94Imp'!$E$263</f>
        <v>0.12165364100000001</v>
      </c>
      <c r="G5" s="77">
        <f>1/$A$1*'[1]94Imp'!$F$263</f>
        <v>0.14813381399999997</v>
      </c>
      <c r="H5" s="77">
        <f>1/$A$1*'[1]94Imp'!$G$263</f>
        <v>0.21302431499999996</v>
      </c>
      <c r="I5" s="77">
        <f>1/$A$1*'[1]94Imp'!$H$263</f>
        <v>0.28287474499999987</v>
      </c>
      <c r="J5" s="180">
        <f>1/$A$1*'[1]94Imp'!$I$263</f>
        <v>0.35885065999999999</v>
      </c>
      <c r="K5" s="180">
        <f>1/$A$1*'[1]94Imp'!J$263</f>
        <v>0.31044469699999999</v>
      </c>
      <c r="L5" s="180">
        <f>1/$A$1*'[1]94Imp'!K$263</f>
        <v>0.19912362600000003</v>
      </c>
      <c r="M5" s="180">
        <f>1/$A$1*'[1]94Imp'!L$263</f>
        <v>0.23574434699999999</v>
      </c>
      <c r="N5" s="77">
        <f>1/$A$1*'[1]94Imp'!M$263</f>
        <v>0.23564251699999988</v>
      </c>
      <c r="O5" s="77">
        <f>1/$A$1*'[1]94Imp'!N$263</f>
        <v>0.22155505399999997</v>
      </c>
      <c r="P5" s="77">
        <f>1/$A$1*'[1]94Imp'!O$263</f>
        <v>0.23699359299999997</v>
      </c>
      <c r="Q5" s="77">
        <f>1/$A$1*'[1]94Imp'!P$263</f>
        <v>0.27653167999999984</v>
      </c>
      <c r="R5" s="77">
        <f>1/$A$1*'[1]94Imp'!Q$263</f>
        <v>0.31920242300000001</v>
      </c>
      <c r="S5" s="77">
        <f>1/$A$1*'[1]94Imp'!R$263</f>
        <v>0.35861530700000011</v>
      </c>
      <c r="T5" s="77">
        <f>1/$A$1*'[1]94Imp'!S$263</f>
        <v>0.33276959600000006</v>
      </c>
      <c r="U5" s="77">
        <f>1/$A$1*'[1]94Imp'!T$263</f>
        <v>0.28774995699999983</v>
      </c>
      <c r="V5" s="77">
        <f>1/$A$1*'[1]94Imp'!U$263</f>
        <v>0.36108475100000004</v>
      </c>
      <c r="W5" s="77">
        <f>1/$A$1*'[1]94Imp'!V$263</f>
        <v>0.40633817499999997</v>
      </c>
      <c r="X5" s="77">
        <f>1/$A$1*'[1]94Imp'!W$263</f>
        <v>0.40231215399999998</v>
      </c>
      <c r="Y5" s="77">
        <f>1/$A$1*'[1]94Imp'!X$263</f>
        <v>0.3350110384290001</v>
      </c>
      <c r="Z5" s="77">
        <f>1/$A$1*'[1]94Imp'!Y$263</f>
        <v>0.33954960000000017</v>
      </c>
      <c r="AA5" s="77">
        <f>1/$A$1*'[1]94Imp'!Z$263</f>
        <v>0.39835869999999962</v>
      </c>
      <c r="AB5" s="77">
        <f>1/$A$1*'[1]94Imp'!AA$263</f>
        <v>0</v>
      </c>
      <c r="AC5" s="18"/>
      <c r="AD5" s="78">
        <f>1/1000*'[1]94Imp'!AB$263</f>
        <v>0.14210595999999998</v>
      </c>
      <c r="AE5" s="77">
        <f>1/1000*'[1]94Imp'!AC$263</f>
        <v>0.14584434699999999</v>
      </c>
      <c r="AF5" s="77">
        <f>1/1000*'[1]94Imp'!AD$263</f>
        <v>0.25242230599999993</v>
      </c>
      <c r="AG5" s="77">
        <f>1/1000*'[1]94Imp'!AE$263</f>
        <v>0.30497207399999998</v>
      </c>
      <c r="AH5" s="77">
        <f>1/1000*'[1]94Imp'!AF$263</f>
        <v>0.3307359999999997</v>
      </c>
      <c r="AI5" s="77">
        <f>1/1000*'[1]94Imp'!AG$263</f>
        <v>0.44704999999999978</v>
      </c>
      <c r="AJ5" s="77">
        <f>1/1000*'[1]94Imp'!AH$263</f>
        <v>0.57357899999999973</v>
      </c>
      <c r="AK5" s="77">
        <f>1/1000*'[1]94Imp'!AI$263</f>
        <v>0.74223999999999968</v>
      </c>
      <c r="AL5" s="77">
        <f>1/1000*'[1]94Imp'!AJ$263</f>
        <v>0.70687199999999983</v>
      </c>
      <c r="AM5" s="77">
        <f>1/1000*'[1]94Imp'!AK$263</f>
        <v>0.48141800000000001</v>
      </c>
      <c r="AN5" s="77">
        <f>1/1000*'[1]94Imp'!AL$263</f>
        <v>0.62266499999999991</v>
      </c>
      <c r="AO5" s="77">
        <f>1/1000*'[1]94Imp'!AM$263</f>
        <v>0.70154399999999983</v>
      </c>
      <c r="AP5" s="77">
        <f>1/1000*'[1]94Imp'!AN$263</f>
        <v>0.67445599999999972</v>
      </c>
      <c r="AQ5" s="77">
        <f>1/1000*'[1]94Imp'!AO$263</f>
        <v>0.73176899999999978</v>
      </c>
      <c r="AR5" s="77">
        <f>1/1000*'[1]94Imp'!AP$263</f>
        <v>0.88169689800000017</v>
      </c>
      <c r="AS5" s="77">
        <f>1/1000*'[1]94Imp'!AQ$263</f>
        <v>1.0281379999999998</v>
      </c>
      <c r="AT5" s="77">
        <f>1/1000*'[1]94Imp'!AR$263</f>
        <v>1.2277539999999996</v>
      </c>
      <c r="AU5" s="77">
        <f>1/1000*'[1]94Imp'!AS$263</f>
        <v>1.0441239999999998</v>
      </c>
      <c r="AV5" s="77">
        <f>1/1000*'[1]94Imp'!AT$263</f>
        <v>0.85593899999999989</v>
      </c>
      <c r="AW5" s="77">
        <f>1/1000*'[1]94Imp'!AU$263</f>
        <v>1.1347837980000002</v>
      </c>
      <c r="AX5" s="77">
        <f>1/1000*'[1]94Imp'!AV$263</f>
        <v>1.2244489999999999</v>
      </c>
      <c r="AY5" s="77">
        <f>1/1000*'[1]94Imp'!AW$263</f>
        <v>1.3182359189999997</v>
      </c>
      <c r="AZ5" s="77">
        <f>1/1000*'[1]94Imp'!AX$263</f>
        <v>1.1216995879999998</v>
      </c>
      <c r="BA5" s="77">
        <f>1/1000*'[1]94Imp'!AY$263</f>
        <v>0.99387800000000037</v>
      </c>
      <c r="BB5" s="77">
        <f>1/1000*'[1]94Imp'!AZ$263</f>
        <v>1.1161090000000005</v>
      </c>
      <c r="BC5" s="181">
        <f>1/1000*'[1]94Imp'!BA$263</f>
        <v>0</v>
      </c>
      <c r="BD5" s="302"/>
    </row>
    <row r="6" spans="1:56" ht="17.149999999999999" customHeight="1" thickTop="1">
      <c r="B6" s="127" t="s">
        <v>118</v>
      </c>
      <c r="C6" s="128">
        <f>1/$A$1*'[1]94Imp'!$B$266</f>
        <v>0</v>
      </c>
      <c r="D6" s="129">
        <f>1/$A$1*'[1]94Imp'!$C$266</f>
        <v>0</v>
      </c>
      <c r="E6" s="129">
        <f>1/$A$1*'[1]94Imp'!$D$266</f>
        <v>0</v>
      </c>
      <c r="F6" s="129">
        <f>1/$A$1*'[1]94Imp'!$E$266</f>
        <v>1.9021E-5</v>
      </c>
      <c r="G6" s="129">
        <f>1/$A$1*'[1]94Imp'!$F$266</f>
        <v>1.8408999999999996E-5</v>
      </c>
      <c r="H6" s="129">
        <f>1/$A$1*'[1]94Imp'!$G$266</f>
        <v>2.4480999999999998E-5</v>
      </c>
      <c r="I6" s="129">
        <f>1/$A$1*'[1]94Imp'!$H$266</f>
        <v>1.8559E-5</v>
      </c>
      <c r="J6" s="130">
        <f>1/$A$1*'[1]94Imp'!$I$266</f>
        <v>4.9298999999999997E-5</v>
      </c>
      <c r="K6" s="130">
        <f>1/$A$1*'[1]94Imp'!J$266</f>
        <v>1.7623999999999999E-5</v>
      </c>
      <c r="L6" s="130">
        <f>1/$A$1*'[1]94Imp'!K$266</f>
        <v>4.7880000000000006E-6</v>
      </c>
      <c r="M6" s="129">
        <f>1/$A$1*'[1]94Imp'!L$266</f>
        <v>1.0383999999999999E-5</v>
      </c>
      <c r="N6" s="129">
        <f>1/$A$1*'[1]94Imp'!M$266</f>
        <v>1.7207999999999999E-5</v>
      </c>
      <c r="O6" s="129">
        <f>1/$A$1*'[1]94Imp'!N$266</f>
        <v>5.7229999999999992E-6</v>
      </c>
      <c r="P6" s="129">
        <f>1/$A$1*'[1]94Imp'!O$266</f>
        <v>2.5063999999999999E-5</v>
      </c>
      <c r="Q6" s="129">
        <f>1/$A$1*'[1]94Imp'!P$266</f>
        <v>7.1639999999999995E-6</v>
      </c>
      <c r="R6" s="129">
        <f>1/$A$1*'[1]94Imp'!Q$266</f>
        <v>1.3368999999999997E-5</v>
      </c>
      <c r="S6" s="129">
        <f>1/$A$1*'[1]94Imp'!R$266</f>
        <v>5.2489000000000005E-5</v>
      </c>
      <c r="T6" s="129">
        <f>1/$A$1*'[1]94Imp'!S$266</f>
        <v>1.2442999999999999E-5</v>
      </c>
      <c r="U6" s="129">
        <f>1/$A$1*'[1]94Imp'!T$266</f>
        <v>3.5269999999999999E-6</v>
      </c>
      <c r="V6" s="129">
        <f>1/$A$1*'[1]94Imp'!U$266</f>
        <v>4.8449999999999994E-6</v>
      </c>
      <c r="W6" s="129">
        <f>1/$A$1*'[1]94Imp'!V$266</f>
        <v>2.7579999999999997E-6</v>
      </c>
      <c r="X6" s="129">
        <f>1/$A$1*'[1]94Imp'!W$266</f>
        <v>2.9707999999999997E-5</v>
      </c>
      <c r="Y6" s="129">
        <f>1/$A$1*'[1]94Imp'!X$266</f>
        <v>1.261132E-5</v>
      </c>
      <c r="Z6" s="129">
        <f>1/$A$1*'[1]94Imp'!Y$266</f>
        <v>6.2499999999999988E-5</v>
      </c>
      <c r="AA6" s="129">
        <f>1/$A$1*'[1]94Imp'!Z$266</f>
        <v>9.3999999999999998E-6</v>
      </c>
      <c r="AB6" s="129">
        <f>1/$A$1*'[1]94Imp'!AA$266</f>
        <v>0</v>
      </c>
      <c r="AC6" s="14"/>
      <c r="AD6" s="132">
        <f>1/1000*'[1]94Imp'!AB$266</f>
        <v>0</v>
      </c>
      <c r="AE6" s="129">
        <f>1/1000*'[1]94Imp'!AC$266</f>
        <v>0</v>
      </c>
      <c r="AF6" s="129">
        <f>1/1000*'[1]94Imp'!AD$266</f>
        <v>0</v>
      </c>
      <c r="AG6" s="129">
        <f>1/1000*'[1]94Imp'!AE$266</f>
        <v>8.2116000000000011E-5</v>
      </c>
      <c r="AH6" s="129">
        <f>1/1000*'[1]94Imp'!AF$266</f>
        <v>1.4700000000000002E-4</v>
      </c>
      <c r="AI6" s="129">
        <f>1/1000*'[1]94Imp'!AG$266</f>
        <v>2.63E-4</v>
      </c>
      <c r="AJ6" s="129">
        <f>1/1000*'[1]94Imp'!AH$266</f>
        <v>6.3999999999999997E-5</v>
      </c>
      <c r="AK6" s="129">
        <f>1/1000*'[1]94Imp'!AI$266</f>
        <v>1.5300000000000003E-4</v>
      </c>
      <c r="AL6" s="129">
        <f>1/1000*'[1]94Imp'!AJ$266</f>
        <v>8.9999999999999992E-5</v>
      </c>
      <c r="AM6" s="129">
        <f>1/1000*'[1]94Imp'!AK$266</f>
        <v>3.7000000000000005E-5</v>
      </c>
      <c r="AN6" s="129">
        <f>1/1000*'[1]94Imp'!AL$266</f>
        <v>6.900000000000001E-5</v>
      </c>
      <c r="AO6" s="129">
        <f>1/1000*'[1]94Imp'!AM$266</f>
        <v>8.0000000000000007E-5</v>
      </c>
      <c r="AP6" s="129">
        <f>1/1000*'[1]94Imp'!AN$266</f>
        <v>7.7999999999999999E-5</v>
      </c>
      <c r="AQ6" s="129">
        <f>1/1000*'[1]94Imp'!AO$266</f>
        <v>4.0600000000000006E-4</v>
      </c>
      <c r="AR6" s="129">
        <f>1/1000*'[1]94Imp'!AP$266</f>
        <v>6.8832999999999996E-5</v>
      </c>
      <c r="AS6" s="129">
        <f>1/1000*'[1]94Imp'!AQ$266</f>
        <v>8.7999999999999998E-5</v>
      </c>
      <c r="AT6" s="129">
        <f>1/1000*'[1]94Imp'!AR$266</f>
        <v>2.8800000000000006E-4</v>
      </c>
      <c r="AU6" s="129">
        <f>1/1000*'[1]94Imp'!AS$266</f>
        <v>1.2100000000000001E-4</v>
      </c>
      <c r="AV6" s="129">
        <f>1/1000*'[1]94Imp'!AT$266</f>
        <v>4.9000000000000005E-5</v>
      </c>
      <c r="AW6" s="129">
        <f>1/1000*'[1]94Imp'!AU$266</f>
        <v>4.8997999999999994E-5</v>
      </c>
      <c r="AX6" s="129">
        <f>1/1000*'[1]94Imp'!AV$266</f>
        <v>8.3000000000000012E-5</v>
      </c>
      <c r="AY6" s="129">
        <f>1/1000*'[1]94Imp'!AW$266</f>
        <v>2.6169600000000006E-4</v>
      </c>
      <c r="AZ6" s="129">
        <f>1/1000*'[1]94Imp'!AX$266</f>
        <v>9.6107999999999995E-5</v>
      </c>
      <c r="BA6" s="129">
        <f>1/1000*'[1]94Imp'!AY$266</f>
        <v>2.5599999999999999E-4</v>
      </c>
      <c r="BB6" s="129">
        <f>1/1000*'[1]94Imp'!AZ$266</f>
        <v>1.1900000000000002E-4</v>
      </c>
      <c r="BC6" s="133">
        <f>1/1000*'[1]94Imp'!BA$266</f>
        <v>0</v>
      </c>
      <c r="BD6" s="302"/>
    </row>
    <row r="7" spans="1:56" ht="17.149999999999999" customHeight="1">
      <c r="B7" s="16" t="s">
        <v>94</v>
      </c>
      <c r="C7" s="30">
        <f>1/$A$1*'[1]94Imp'!$B$268</f>
        <v>1.7055289999999999E-3</v>
      </c>
      <c r="D7" s="32">
        <f>1/$A$1*'[1]94Imp'!$C$268</f>
        <v>1.965273E-3</v>
      </c>
      <c r="E7" s="32">
        <f>1/$A$1*'[1]94Imp'!$D$268</f>
        <v>2.6974449999999997E-3</v>
      </c>
      <c r="F7" s="32">
        <f>1/$A$1*'[1]94Imp'!$E$268</f>
        <v>2.5201499999999996E-3</v>
      </c>
      <c r="G7" s="32">
        <f>1/$A$1*'[1]94Imp'!$F$268</f>
        <v>1.689535E-3</v>
      </c>
      <c r="H7" s="32">
        <f>1/$A$1*'[1]94Imp'!$G$268</f>
        <v>1.332649E-3</v>
      </c>
      <c r="I7" s="32">
        <f>1/$A$1*'[1]94Imp'!$H$268</f>
        <v>1.0508870000000001E-3</v>
      </c>
      <c r="J7" s="36">
        <f>1/$A$1*'[1]94Imp'!$I$268</f>
        <v>8.8214999999999995E-4</v>
      </c>
      <c r="K7" s="36">
        <f>1/$A$1*'[1]94Imp'!J$268</f>
        <v>7.5802900000000002E-4</v>
      </c>
      <c r="L7" s="46">
        <f>1/$A$1*'[1]94Imp'!K$268</f>
        <v>7.5854199999999985E-4</v>
      </c>
      <c r="M7" s="26">
        <f>1/$A$1*'[1]94Imp'!L$268</f>
        <v>9.8422799999999997E-4</v>
      </c>
      <c r="N7" s="26">
        <f>1/$A$1*'[1]94Imp'!M$268</f>
        <v>1.0554760000000001E-3</v>
      </c>
      <c r="O7" s="26">
        <f>1/$A$1*'[1]94Imp'!N$268</f>
        <v>9.7026299999999985E-4</v>
      </c>
      <c r="P7" s="26">
        <f>1/$A$1*'[1]94Imp'!O$268</f>
        <v>1.219962E-3</v>
      </c>
      <c r="Q7" s="26">
        <f>1/$A$1*'[1]94Imp'!P$268</f>
        <v>1.1002200000000001E-3</v>
      </c>
      <c r="R7" s="26">
        <f>1/$A$1*'[1]94Imp'!Q$268</f>
        <v>1.256175E-3</v>
      </c>
      <c r="S7" s="26">
        <f>1/$A$1*'[1]94Imp'!R$268</f>
        <v>1.4546829999999998E-3</v>
      </c>
      <c r="T7" s="26">
        <f>1/$A$1*'[1]94Imp'!S$268</f>
        <v>9.1165499999999993E-4</v>
      </c>
      <c r="U7" s="26">
        <f>1/$A$1*'[1]94Imp'!T$268</f>
        <v>9.3633799999999999E-4</v>
      </c>
      <c r="V7" s="26">
        <f>1/$A$1*'[1]94Imp'!U$268</f>
        <v>7.9331200000000001E-4</v>
      </c>
      <c r="W7" s="26">
        <f>1/$A$1*'[1]94Imp'!V$268</f>
        <v>6.8046199999999995E-4</v>
      </c>
      <c r="X7" s="26">
        <f>1/$A$1*'[1]94Imp'!W$268</f>
        <v>7.9119600000000009E-4</v>
      </c>
      <c r="Y7" s="26">
        <f>1/$A$1*'[1]94Imp'!X$268</f>
        <v>7.8419761599999996E-4</v>
      </c>
      <c r="Z7" s="26">
        <f>1/$A$1*'[1]94Imp'!Y$268</f>
        <v>3.3320000000000008E-4</v>
      </c>
      <c r="AA7" s="26">
        <f>1/$A$1*'[1]94Imp'!Z$268</f>
        <v>3.0400000000000002E-4</v>
      </c>
      <c r="AB7" s="26">
        <f>1/$A$1*'[1]94Imp'!AA$268</f>
        <v>0</v>
      </c>
      <c r="AC7" s="14"/>
      <c r="AD7" s="308">
        <f>1/1000*'[1]94Imp'!AB$268</f>
        <v>1.3653528E-2</v>
      </c>
      <c r="AE7" s="32">
        <f>1/1000*'[1]94Imp'!AC$268</f>
        <v>1.6948449000000001E-2</v>
      </c>
      <c r="AF7" s="32">
        <f>1/1000*'[1]94Imp'!AD$268</f>
        <v>2.1249495E-2</v>
      </c>
      <c r="AG7" s="32">
        <f>1/1000*'[1]94Imp'!AE$268</f>
        <v>2.0667886999999996E-2</v>
      </c>
      <c r="AH7" s="32">
        <f>1/1000*'[1]94Imp'!AF$268</f>
        <v>1.5633000000000001E-2</v>
      </c>
      <c r="AI7" s="32">
        <f>1/1000*'[1]94Imp'!AG$268</f>
        <v>1.4220000000000002E-2</v>
      </c>
      <c r="AJ7" s="32">
        <f>1/1000*'[1]94Imp'!AH$268</f>
        <v>1.1970000000000001E-2</v>
      </c>
      <c r="AK7" s="32">
        <f>1/1000*'[1]94Imp'!AI$268</f>
        <v>9.8309999999999995E-3</v>
      </c>
      <c r="AL7" s="32">
        <f>1/1000*'[1]94Imp'!AJ$268</f>
        <v>9.588000000000001E-3</v>
      </c>
      <c r="AM7" s="32">
        <f>1/1000*'[1]94Imp'!AK$268</f>
        <v>7.3670000000000003E-3</v>
      </c>
      <c r="AN7" s="32">
        <f>1/1000*'[1]94Imp'!AL$268</f>
        <v>9.504000000000002E-3</v>
      </c>
      <c r="AO7" s="32">
        <f>1/1000*'[1]94Imp'!AM$268</f>
        <v>1.3884000000000001E-2</v>
      </c>
      <c r="AP7" s="32">
        <f>1/1000*'[1]94Imp'!AN$268</f>
        <v>1.1812000000000001E-2</v>
      </c>
      <c r="AQ7" s="32">
        <f>1/1000*'[1]94Imp'!AO$268</f>
        <v>1.3828000000000002E-2</v>
      </c>
      <c r="AR7" s="32">
        <f>1/1000*'[1]94Imp'!AP$268</f>
        <v>1.4561068999999999E-2</v>
      </c>
      <c r="AS7" s="32">
        <f>1/1000*'[1]94Imp'!AQ$268</f>
        <v>1.4589000000000001E-2</v>
      </c>
      <c r="AT7" s="32">
        <f>1/1000*'[1]94Imp'!AR$268</f>
        <v>1.847E-2</v>
      </c>
      <c r="AU7" s="32">
        <f>1/1000*'[1]94Imp'!AS$268</f>
        <v>1.1345000000000001E-2</v>
      </c>
      <c r="AV7" s="32">
        <f>1/1000*'[1]94Imp'!AT$268</f>
        <v>1.3276E-2</v>
      </c>
      <c r="AW7" s="32">
        <f>1/1000*'[1]94Imp'!AU$268</f>
        <v>1.0924660999999999E-2</v>
      </c>
      <c r="AX7" s="32">
        <f>1/1000*'[1]94Imp'!AV$268</f>
        <v>9.4079999999999997E-3</v>
      </c>
      <c r="AY7" s="32">
        <f>1/1000*'[1]94Imp'!AW$268</f>
        <v>1.2471891999999998E-2</v>
      </c>
      <c r="AZ7" s="32">
        <f>1/1000*'[1]94Imp'!AX$268</f>
        <v>1.3550246E-2</v>
      </c>
      <c r="BA7" s="32">
        <f>1/1000*'[1]94Imp'!AY$268</f>
        <v>7.7650000000000002E-3</v>
      </c>
      <c r="BB7" s="32">
        <f>1/1000*'[1]94Imp'!AZ$268</f>
        <v>8.202000000000001E-3</v>
      </c>
      <c r="BC7" s="59">
        <f>1/1000*'[1]94Imp'!BA$268</f>
        <v>0</v>
      </c>
      <c r="BD7" s="302"/>
    </row>
    <row r="8" spans="1:56">
      <c r="B8" s="5" t="s">
        <v>96</v>
      </c>
      <c r="C8" s="48">
        <f>1/$A$1*'[1]94Imp'!$B$247</f>
        <v>1.6440510000000001E-3</v>
      </c>
      <c r="D8" s="11">
        <f>1/$A$1*'[1]94Imp'!$C$247</f>
        <v>1.845359E-3</v>
      </c>
      <c r="E8" s="11">
        <f>1/$A$1*'[1]94Imp'!$D$247</f>
        <v>2.6227959999999997E-3</v>
      </c>
      <c r="F8" s="11">
        <f>1/$A$1*'[1]94Imp'!$E$247</f>
        <v>2.4182069999999999E-3</v>
      </c>
      <c r="G8" s="11">
        <f>1/$A$1*'[1]94Imp'!$F$247</f>
        <v>1.595431E-3</v>
      </c>
      <c r="H8" s="11">
        <f>1/$A$1*'[1]94Imp'!$G$247</f>
        <v>1.280764E-3</v>
      </c>
      <c r="I8" s="11">
        <f>1/$A$1*'[1]94Imp'!$H$247</f>
        <v>1.0128280000000001E-3</v>
      </c>
      <c r="J8" s="40">
        <f>1/$A$1*'[1]94Imp'!$I$247</f>
        <v>8.6173E-4</v>
      </c>
      <c r="K8" s="40">
        <f>1/$A$1*'[1]94Imp'!J$247</f>
        <v>7.45792E-4</v>
      </c>
      <c r="L8" s="40">
        <f>1/$A$1*'[1]94Imp'!K$247</f>
        <v>7.3634099999999995E-4</v>
      </c>
      <c r="M8" s="11">
        <f>1/$A$1*'[1]94Imp'!L$247</f>
        <v>9.7499899999999994E-4</v>
      </c>
      <c r="N8" s="11">
        <f>1/$A$1*'[1]94Imp'!M$247</f>
        <v>1.0339240000000001E-3</v>
      </c>
      <c r="O8" s="11">
        <f>1/$A$1*'[1]94Imp'!N$247</f>
        <v>9.465299999999999E-4</v>
      </c>
      <c r="P8" s="11">
        <f>1/$A$1*'[1]94Imp'!O$247</f>
        <v>1.210586E-3</v>
      </c>
      <c r="Q8" s="11">
        <f>1/$A$1*'[1]94Imp'!P$247</f>
        <v>1.085527E-3</v>
      </c>
      <c r="R8" s="11">
        <f>1/$A$1*'[1]94Imp'!Q$247</f>
        <v>1.246395E-3</v>
      </c>
      <c r="S8" s="11">
        <f>1/$A$1*'[1]94Imp'!R$247</f>
        <v>1.4447049999999999E-3</v>
      </c>
      <c r="T8" s="11">
        <f>1/$A$1*'[1]94Imp'!S$247</f>
        <v>9.0307300000000001E-4</v>
      </c>
      <c r="U8" s="11">
        <f>1/$A$1*'[1]94Imp'!T$247</f>
        <v>9.1856899999999994E-4</v>
      </c>
      <c r="V8" s="11">
        <f>1/$A$1*'[1]94Imp'!U$247</f>
        <v>7.8464799999999999E-4</v>
      </c>
      <c r="W8" s="11">
        <f>1/$A$1*'[1]94Imp'!V$247</f>
        <v>6.6760699999999997E-4</v>
      </c>
      <c r="X8" s="11">
        <f>1/$A$1*'[1]94Imp'!W$247</f>
        <v>7.7806500000000009E-4</v>
      </c>
      <c r="Y8" s="11">
        <f>1/$A$1*'[1]94Imp'!X$247</f>
        <v>7.7985323099999989E-4</v>
      </c>
      <c r="Z8" s="11">
        <f>1/$A$1*'[1]94Imp'!Y$247</f>
        <v>3.2590000000000006E-4</v>
      </c>
      <c r="AA8" s="11">
        <f>1/$A$1*'[1]94Imp'!Z$247</f>
        <v>2.922E-4</v>
      </c>
      <c r="AB8" s="11">
        <f>1/$A$1*'[1]94Imp'!AA$247</f>
        <v>0</v>
      </c>
      <c r="AC8" s="14"/>
      <c r="AD8" s="309">
        <f>1/1000*'[1]94Imp'!AB$247</f>
        <v>1.345911E-2</v>
      </c>
      <c r="AE8" s="11">
        <f>1/1000*'[1]94Imp'!AC$247</f>
        <v>1.6062377000000003E-2</v>
      </c>
      <c r="AF8" s="11">
        <f>1/1000*'[1]94Imp'!AD$247</f>
        <v>2.0626807E-2</v>
      </c>
      <c r="AG8" s="11">
        <f>1/1000*'[1]94Imp'!AE$247</f>
        <v>1.986688E-2</v>
      </c>
      <c r="AH8" s="11">
        <f>1/1000*'[1]94Imp'!AF$247</f>
        <v>1.4914E-2</v>
      </c>
      <c r="AI8" s="11">
        <f>1/1000*'[1]94Imp'!AG$247</f>
        <v>1.3650000000000001E-2</v>
      </c>
      <c r="AJ8" s="11">
        <f>1/1000*'[1]94Imp'!AH$247</f>
        <v>1.1548000000000001E-2</v>
      </c>
      <c r="AK8" s="11">
        <f>1/1000*'[1]94Imp'!AI$247</f>
        <v>9.4289999999999999E-3</v>
      </c>
      <c r="AL8" s="11">
        <f>1/1000*'[1]94Imp'!AJ$247</f>
        <v>9.3710000000000009E-3</v>
      </c>
      <c r="AM8" s="11">
        <f>1/1000*'[1]94Imp'!AK$247</f>
        <v>7.221E-3</v>
      </c>
      <c r="AN8" s="11">
        <f>1/1000*'[1]94Imp'!AL$247</f>
        <v>9.3250000000000017E-3</v>
      </c>
      <c r="AO8" s="11">
        <f>1/1000*'[1]94Imp'!AM$247</f>
        <v>1.3617000000000001E-2</v>
      </c>
      <c r="AP8" s="11">
        <f>1/1000*'[1]94Imp'!AN$247</f>
        <v>1.1576000000000001E-2</v>
      </c>
      <c r="AQ8" s="11">
        <f>1/1000*'[1]94Imp'!AO$247</f>
        <v>1.3727000000000001E-2</v>
      </c>
      <c r="AR8" s="11">
        <f>1/1000*'[1]94Imp'!AP$247</f>
        <v>1.4407465000000001E-2</v>
      </c>
      <c r="AS8" s="11">
        <f>1/1000*'[1]94Imp'!AQ$247</f>
        <v>1.4352E-2</v>
      </c>
      <c r="AT8" s="11">
        <f>1/1000*'[1]94Imp'!AR$247</f>
        <v>1.8298999999999999E-2</v>
      </c>
      <c r="AU8" s="11">
        <f>1/1000*'[1]94Imp'!AS$247</f>
        <v>1.1189000000000001E-2</v>
      </c>
      <c r="AV8" s="11">
        <f>1/1000*'[1]94Imp'!AT$247</f>
        <v>1.2925000000000001E-2</v>
      </c>
      <c r="AW8" s="11">
        <f>1/1000*'[1]94Imp'!AU$247</f>
        <v>1.0767325999999999E-2</v>
      </c>
      <c r="AX8" s="11">
        <f>1/1000*'[1]94Imp'!AV$247</f>
        <v>9.2340000000000009E-3</v>
      </c>
      <c r="AY8" s="11">
        <f>1/1000*'[1]94Imp'!AW$247</f>
        <v>1.2299629999999999E-2</v>
      </c>
      <c r="AZ8" s="11">
        <f>1/1000*'[1]94Imp'!AX$247</f>
        <v>1.3360196000000001E-2</v>
      </c>
      <c r="BA8" s="11">
        <f>1/1000*'[1]94Imp'!AY$247</f>
        <v>7.744E-3</v>
      </c>
      <c r="BB8" s="11">
        <f>1/1000*'[1]94Imp'!AZ$247</f>
        <v>7.7920000000000003E-3</v>
      </c>
      <c r="BC8" s="10">
        <f>1/1000*'[1]94Imp'!BA$247</f>
        <v>0</v>
      </c>
      <c r="BD8" s="302"/>
    </row>
    <row r="9" spans="1:56">
      <c r="B9" s="8" t="s">
        <v>22</v>
      </c>
      <c r="C9" s="69">
        <f t="shared" ref="C9:M9" si="2">SUM(C7:C7)-SUM(C8:C8)</f>
        <v>6.1477999999999793E-5</v>
      </c>
      <c r="D9" s="43">
        <f t="shared" si="2"/>
        <v>1.1991400000000004E-4</v>
      </c>
      <c r="E9" s="43">
        <f t="shared" si="2"/>
        <v>7.4648999999999983E-5</v>
      </c>
      <c r="F9" s="43">
        <f t="shared" si="2"/>
        <v>1.0194299999999974E-4</v>
      </c>
      <c r="G9" s="43">
        <f t="shared" si="2"/>
        <v>9.4104000000000019E-5</v>
      </c>
      <c r="H9" s="43">
        <f t="shared" si="2"/>
        <v>5.1884999999999995E-5</v>
      </c>
      <c r="I9" s="43">
        <f t="shared" si="2"/>
        <v>3.8059000000000009E-5</v>
      </c>
      <c r="J9" s="44">
        <f t="shared" si="2"/>
        <v>2.0419999999999943E-5</v>
      </c>
      <c r="K9" s="44">
        <f t="shared" si="2"/>
        <v>1.2237000000000012E-5</v>
      </c>
      <c r="L9" s="44">
        <f t="shared" si="2"/>
        <v>2.2200999999999905E-5</v>
      </c>
      <c r="M9" s="43">
        <f t="shared" si="2"/>
        <v>9.2290000000000297E-6</v>
      </c>
      <c r="N9" s="43">
        <f>SUM(N7:N7)-SUM(N8:N8)</f>
        <v>2.1551999999999986E-5</v>
      </c>
      <c r="O9" s="43">
        <f t="shared" ref="O9:AB9" si="3">SUM(O7:O7)-SUM(O8:O8)</f>
        <v>2.3732999999999957E-5</v>
      </c>
      <c r="P9" s="43">
        <f t="shared" si="3"/>
        <v>9.375999999999959E-6</v>
      </c>
      <c r="Q9" s="43">
        <f t="shared" si="3"/>
        <v>1.4693000000000084E-5</v>
      </c>
      <c r="R9" s="43">
        <f t="shared" si="3"/>
        <v>9.7800000000000317E-6</v>
      </c>
      <c r="S9" s="43">
        <f t="shared" si="3"/>
        <v>9.9779999999998967E-6</v>
      </c>
      <c r="T9" s="43">
        <f t="shared" si="3"/>
        <v>8.5819999999999256E-6</v>
      </c>
      <c r="U9" s="43">
        <f t="shared" si="3"/>
        <v>1.7769000000000053E-5</v>
      </c>
      <c r="V9" s="43">
        <f t="shared" si="3"/>
        <v>8.6640000000000241E-6</v>
      </c>
      <c r="W9" s="43">
        <f t="shared" si="3"/>
        <v>1.2854999999999984E-5</v>
      </c>
      <c r="X9" s="43">
        <f t="shared" si="3"/>
        <v>1.3130999999999993E-5</v>
      </c>
      <c r="Y9" s="43">
        <f t="shared" si="3"/>
        <v>4.3443850000000721E-6</v>
      </c>
      <c r="Z9" s="43">
        <f t="shared" si="3"/>
        <v>7.3000000000000148E-6</v>
      </c>
      <c r="AA9" s="43">
        <f t="shared" si="3"/>
        <v>1.1800000000000016E-5</v>
      </c>
      <c r="AB9" s="43">
        <f t="shared" si="3"/>
        <v>0</v>
      </c>
      <c r="AC9" s="14"/>
      <c r="AD9" s="69">
        <f t="shared" ref="AD9:BC9" si="4">SUM(AD7:AD7)-SUM(AD8:AD8)</f>
        <v>1.9441800000000002E-4</v>
      </c>
      <c r="AE9" s="43">
        <f t="shared" si="4"/>
        <v>8.8607199999999817E-4</v>
      </c>
      <c r="AF9" s="43">
        <f t="shared" si="4"/>
        <v>6.2268799999999971E-4</v>
      </c>
      <c r="AG9" s="43">
        <f t="shared" si="4"/>
        <v>8.0100699999999594E-4</v>
      </c>
      <c r="AH9" s="43">
        <f t="shared" si="4"/>
        <v>7.1900000000000089E-4</v>
      </c>
      <c r="AI9" s="43">
        <f t="shared" si="4"/>
        <v>5.7000000000000106E-4</v>
      </c>
      <c r="AJ9" s="43">
        <f t="shared" si="4"/>
        <v>4.220000000000005E-4</v>
      </c>
      <c r="AK9" s="43">
        <f t="shared" si="4"/>
        <v>4.0199999999999958E-4</v>
      </c>
      <c r="AL9" s="43">
        <f t="shared" si="4"/>
        <v>2.1700000000000018E-4</v>
      </c>
      <c r="AM9" s="43">
        <f t="shared" si="4"/>
        <v>1.460000000000003E-4</v>
      </c>
      <c r="AN9" s="43">
        <f t="shared" si="4"/>
        <v>1.7900000000000034E-4</v>
      </c>
      <c r="AO9" s="43">
        <f t="shared" si="4"/>
        <v>2.6699999999999988E-4</v>
      </c>
      <c r="AP9" s="43">
        <f t="shared" si="4"/>
        <v>2.360000000000001E-4</v>
      </c>
      <c r="AQ9" s="43">
        <f t="shared" si="4"/>
        <v>1.010000000000004E-4</v>
      </c>
      <c r="AR9" s="43">
        <f t="shared" si="4"/>
        <v>1.5360399999999816E-4</v>
      </c>
      <c r="AS9" s="43">
        <f t="shared" si="4"/>
        <v>2.370000000000011E-4</v>
      </c>
      <c r="AT9" s="43">
        <f t="shared" si="4"/>
        <v>1.7100000000000101E-4</v>
      </c>
      <c r="AU9" s="43">
        <f t="shared" si="4"/>
        <v>1.5599999999999989E-4</v>
      </c>
      <c r="AV9" s="43">
        <f t="shared" si="4"/>
        <v>3.5099999999999888E-4</v>
      </c>
      <c r="AW9" s="43">
        <f t="shared" si="4"/>
        <v>1.5733499999999977E-4</v>
      </c>
      <c r="AX9" s="43">
        <f t="shared" si="4"/>
        <v>1.7399999999999881E-4</v>
      </c>
      <c r="AY9" s="43">
        <f t="shared" si="4"/>
        <v>1.7226199999999942E-4</v>
      </c>
      <c r="AZ9" s="43">
        <f t="shared" si="4"/>
        <v>1.900499999999989E-4</v>
      </c>
      <c r="BA9" s="43">
        <f t="shared" si="4"/>
        <v>2.1000000000000185E-5</v>
      </c>
      <c r="BB9" s="43">
        <f t="shared" si="4"/>
        <v>4.1000000000000064E-4</v>
      </c>
      <c r="BC9" s="58">
        <f t="shared" si="4"/>
        <v>0</v>
      </c>
      <c r="BD9" s="302"/>
    </row>
    <row r="10" spans="1:56" ht="17.149999999999999" customHeight="1">
      <c r="B10" s="155" t="s">
        <v>120</v>
      </c>
      <c r="C10" s="156">
        <f>1/$A$1*'[1]94Imp'!$B$269</f>
        <v>0</v>
      </c>
      <c r="D10" s="157">
        <f>1/$A$1*'[1]94Imp'!$C$269</f>
        <v>0</v>
      </c>
      <c r="E10" s="157">
        <f>1/$A$1*'[1]94Imp'!$D$269</f>
        <v>0</v>
      </c>
      <c r="F10" s="157">
        <f>1/$A$1*'[1]94Imp'!$E$269</f>
        <v>2.6979999999999999E-5</v>
      </c>
      <c r="G10" s="157">
        <f>1/$A$1*'[1]94Imp'!$F$269</f>
        <v>6.5802000000000005E-5</v>
      </c>
      <c r="H10" s="157">
        <f>1/$A$1*'[1]94Imp'!$G$269</f>
        <v>9.8380000000000014E-6</v>
      </c>
      <c r="I10" s="157">
        <f>1/$A$1*'[1]94Imp'!$H$269</f>
        <v>1.2839999999999999E-6</v>
      </c>
      <c r="J10" s="158">
        <f>1/$A$1*'[1]94Imp'!$I$269</f>
        <v>2.1669000000000002E-5</v>
      </c>
      <c r="K10" s="158">
        <f>1/$A$1*'[1]94Imp'!J$269</f>
        <v>1.6059999999999997E-6</v>
      </c>
      <c r="L10" s="158">
        <f>1/$A$1*'[1]94Imp'!K$269</f>
        <v>1.4919999999999999E-6</v>
      </c>
      <c r="M10" s="157">
        <f>1/$A$1*'[1]94Imp'!L$269</f>
        <v>3.1669999999999999E-6</v>
      </c>
      <c r="N10" s="157">
        <f>1/$A$1*'[1]94Imp'!M$269</f>
        <v>2.7300000000000001E-6</v>
      </c>
      <c r="O10" s="157">
        <f>1/$A$1*'[1]94Imp'!N$269</f>
        <v>4.3300000000000003E-7</v>
      </c>
      <c r="P10" s="157">
        <f>1/$A$1*'[1]94Imp'!O$269</f>
        <v>5.7370000000000003E-6</v>
      </c>
      <c r="Q10" s="157">
        <f>1/$A$1*'[1]94Imp'!P$269</f>
        <v>1.2787999999999999E-5</v>
      </c>
      <c r="R10" s="157">
        <f>1/$A$1*'[1]94Imp'!Q$269</f>
        <v>5.3530000000000004E-5</v>
      </c>
      <c r="S10" s="157">
        <f>1/$A$1*'[1]94Imp'!R$269</f>
        <v>1.8258999999999999E-5</v>
      </c>
      <c r="T10" s="157">
        <f>1/$A$1*'[1]94Imp'!S$269</f>
        <v>2.0039999999999998E-5</v>
      </c>
      <c r="U10" s="157">
        <f>1/$A$1*'[1]94Imp'!T$269</f>
        <v>5.9449999999999995E-5</v>
      </c>
      <c r="V10" s="157">
        <f>1/$A$1*'[1]94Imp'!U$269</f>
        <v>6.1270000000000001E-5</v>
      </c>
      <c r="W10" s="157">
        <f>1/$A$1*'[1]94Imp'!V$269</f>
        <v>2.9650999999999998E-5</v>
      </c>
      <c r="X10" s="157">
        <f>1/$A$1*'[1]94Imp'!W$269</f>
        <v>2.1019E-5</v>
      </c>
      <c r="Y10" s="157">
        <f>1/$A$1*'[1]94Imp'!X$269</f>
        <v>5.4430009999999988E-6</v>
      </c>
      <c r="Z10" s="157">
        <f>1/$A$1*'[1]94Imp'!Y$269</f>
        <v>2.9000000000000002E-6</v>
      </c>
      <c r="AA10" s="157">
        <f>1/$A$1*'[1]94Imp'!Z$269</f>
        <v>3.6000000000000007E-6</v>
      </c>
      <c r="AB10" s="157">
        <f>1/$A$1*'[1]94Imp'!AA$269</f>
        <v>0</v>
      </c>
      <c r="AC10" s="14"/>
      <c r="AD10" s="318">
        <f>1/1000*'[1]94Imp'!AB$269</f>
        <v>0</v>
      </c>
      <c r="AE10" s="157">
        <f>1/1000*'[1]94Imp'!AC$269</f>
        <v>0</v>
      </c>
      <c r="AF10" s="157">
        <f>1/1000*'[1]94Imp'!AD$269</f>
        <v>0</v>
      </c>
      <c r="AG10" s="157">
        <f>1/1000*'[1]94Imp'!AE$269</f>
        <v>3.3528000000000002E-5</v>
      </c>
      <c r="AH10" s="157">
        <f>1/1000*'[1]94Imp'!AF$269</f>
        <v>1.94E-4</v>
      </c>
      <c r="AI10" s="157">
        <f>1/1000*'[1]94Imp'!AG$269</f>
        <v>9.5000000000000005E-5</v>
      </c>
      <c r="AJ10" s="157">
        <f>1/1000*'[1]94Imp'!AH$269</f>
        <v>6.0000000000000002E-6</v>
      </c>
      <c r="AK10" s="157">
        <f>1/1000*'[1]94Imp'!AI$269</f>
        <v>1.4100000000000001E-4</v>
      </c>
      <c r="AL10" s="157">
        <f>1/1000*'[1]94Imp'!AJ$269</f>
        <v>1.8000000000000004E-5</v>
      </c>
      <c r="AM10" s="157">
        <f>1/1000*'[1]94Imp'!AK$269</f>
        <v>9.0000000000000019E-6</v>
      </c>
      <c r="AN10" s="157">
        <f>1/1000*'[1]94Imp'!AL$269</f>
        <v>6.7000000000000002E-5</v>
      </c>
      <c r="AO10" s="157">
        <f>1/1000*'[1]94Imp'!AM$269</f>
        <v>7.7000000000000001E-5</v>
      </c>
      <c r="AP10" s="157">
        <f>1/1000*'[1]94Imp'!AN$269</f>
        <v>2.4000000000000001E-5</v>
      </c>
      <c r="AQ10" s="157">
        <f>1/1000*'[1]94Imp'!AO$269</f>
        <v>1.2000000000000002E-4</v>
      </c>
      <c r="AR10" s="157">
        <f>1/1000*'[1]94Imp'!AP$269</f>
        <v>7.5248999999999997E-5</v>
      </c>
      <c r="AS10" s="157">
        <f>1/1000*'[1]94Imp'!AQ$269</f>
        <v>1.94E-4</v>
      </c>
      <c r="AT10" s="157">
        <f>1/1000*'[1]94Imp'!AR$269</f>
        <v>1.0800000000000001E-4</v>
      </c>
      <c r="AU10" s="157">
        <f>1/1000*'[1]94Imp'!AS$269</f>
        <v>1.94E-4</v>
      </c>
      <c r="AV10" s="157">
        <f>1/1000*'[1]94Imp'!AT$269</f>
        <v>2.4800000000000001E-4</v>
      </c>
      <c r="AW10" s="157">
        <f>1/1000*'[1]94Imp'!AU$269</f>
        <v>4.8139E-4</v>
      </c>
      <c r="AX10" s="157">
        <f>1/1000*'[1]94Imp'!AV$269</f>
        <v>2.5300000000000002E-4</v>
      </c>
      <c r="AY10" s="157">
        <f>1/1000*'[1]94Imp'!AW$269</f>
        <v>2.24143E-4</v>
      </c>
      <c r="AZ10" s="157">
        <f>1/1000*'[1]94Imp'!AX$269</f>
        <v>2.79599E-4</v>
      </c>
      <c r="BA10" s="157">
        <f>1/1000*'[1]94Imp'!AY$269</f>
        <v>4.7000000000000004E-5</v>
      </c>
      <c r="BB10" s="157">
        <f>1/1000*'[1]94Imp'!AZ$269</f>
        <v>7.7000000000000001E-5</v>
      </c>
      <c r="BC10" s="159">
        <f>1/1000*'[1]94Imp'!BA$269</f>
        <v>0</v>
      </c>
      <c r="BD10" s="302"/>
    </row>
    <row r="11" spans="1:56" ht="17.149999999999999" customHeight="1">
      <c r="B11" s="16" t="s">
        <v>101</v>
      </c>
      <c r="C11" s="30">
        <f>1/$A$1*'[1]94Imp'!$B$267</f>
        <v>4.4615412999999993E-2</v>
      </c>
      <c r="D11" s="32">
        <f>1/$A$1*'[1]94Imp'!$C$267</f>
        <v>4.7169728999999994E-2</v>
      </c>
      <c r="E11" s="32">
        <f>1/$A$1*'[1]94Imp'!$D$267</f>
        <v>7.1380853000000008E-2</v>
      </c>
      <c r="F11" s="32">
        <f>1/$A$1*'[1]94Imp'!$E$267</f>
        <v>0.11073414600000001</v>
      </c>
      <c r="G11" s="32">
        <f>1/$A$1*'[1]94Imp'!$F$267</f>
        <v>0.14019937799999996</v>
      </c>
      <c r="H11" s="32">
        <f>1/$A$1*'[1]94Imp'!$G$267</f>
        <v>0.205327494</v>
      </c>
      <c r="I11" s="32">
        <f>1/$A$1*'[1]94Imp'!$H$267</f>
        <v>0.276302033</v>
      </c>
      <c r="J11" s="36">
        <f>1/$A$1*'[1]94Imp'!$I$267</f>
        <v>0.35128311799999995</v>
      </c>
      <c r="K11" s="36">
        <f>1/$A$1*'[1]94Imp'!J$267</f>
        <v>0.30246871800000003</v>
      </c>
      <c r="L11" s="36">
        <f>1/$A$1*'[1]94Imp'!K$267</f>
        <v>0.19220799900000002</v>
      </c>
      <c r="M11" s="32">
        <f>1/$A$1*'[1]94Imp'!L$267</f>
        <v>0.22478276100000005</v>
      </c>
      <c r="N11" s="32">
        <f>1/$A$1*'[1]94Imp'!M$267</f>
        <v>0.22788618299999991</v>
      </c>
      <c r="O11" s="32">
        <f>1/$A$1*'[1]94Imp'!N$267</f>
        <v>0.21467588299999998</v>
      </c>
      <c r="P11" s="32">
        <f>1/$A$1*'[1]94Imp'!O$267</f>
        <v>0.23068076399999998</v>
      </c>
      <c r="Q11" s="32">
        <f>1/$A$1*'[1]94Imp'!P$267</f>
        <v>0.26855855399999995</v>
      </c>
      <c r="R11" s="32">
        <f>1/$A$1*'[1]94Imp'!Q$267</f>
        <v>0.30076395</v>
      </c>
      <c r="S11" s="32">
        <f>1/$A$1*'[1]94Imp'!R$267</f>
        <v>0.33823888900000004</v>
      </c>
      <c r="T11" s="32">
        <f>1/$A$1*'[1]94Imp'!S$267</f>
        <v>0.31315422299999995</v>
      </c>
      <c r="U11" s="32">
        <f>1/$A$1*'[1]94Imp'!T$267</f>
        <v>0.26813394499999993</v>
      </c>
      <c r="V11" s="32">
        <f>1/$A$1*'[1]94Imp'!U$267</f>
        <v>0.33995916700000001</v>
      </c>
      <c r="W11" s="32">
        <f>1/$A$1*'[1]94Imp'!V$267</f>
        <v>0.38467633200000001</v>
      </c>
      <c r="X11" s="32">
        <f>1/$A$1*'[1]94Imp'!W$267</f>
        <v>0.38275509099999994</v>
      </c>
      <c r="Y11" s="32">
        <f>1/$A$1*'[1]94Imp'!X$267</f>
        <v>0.315878193774</v>
      </c>
      <c r="Z11" s="32">
        <f>1/$A$1*'[1]94Imp'!Y$267</f>
        <v>0.32378090000000015</v>
      </c>
      <c r="AA11" s="32">
        <f>1/$A$1*'[1]94Imp'!Z$267</f>
        <v>0.37836889999999979</v>
      </c>
      <c r="AB11" s="32">
        <f>1/$A$1*'[1]94Imp'!AA$267</f>
        <v>0</v>
      </c>
      <c r="AC11" s="14"/>
      <c r="AD11" s="308">
        <f>1/1000*'[1]94Imp'!AB$267</f>
        <v>7.725562200000001E-2</v>
      </c>
      <c r="AE11" s="32">
        <f>1/1000*'[1]94Imp'!AC$267</f>
        <v>8.0367141000000017E-2</v>
      </c>
      <c r="AF11" s="32">
        <f>1/1000*'[1]94Imp'!AD$267</f>
        <v>0.12436446699999999</v>
      </c>
      <c r="AG11" s="32">
        <f>1/1000*'[1]94Imp'!AE$267</f>
        <v>0.18845833100000003</v>
      </c>
      <c r="AH11" s="32">
        <f>1/1000*'[1]94Imp'!AF$267</f>
        <v>0.23539800000000002</v>
      </c>
      <c r="AI11" s="32">
        <f>1/1000*'[1]94Imp'!AG$267</f>
        <v>0.35865400000000008</v>
      </c>
      <c r="AJ11" s="32">
        <f>1/1000*'[1]94Imp'!AH$267</f>
        <v>0.48113899999999998</v>
      </c>
      <c r="AK11" s="32">
        <f>1/1000*'[1]94Imp'!AI$267</f>
        <v>0.63089999999999979</v>
      </c>
      <c r="AL11" s="32">
        <f>1/1000*'[1]94Imp'!AJ$267</f>
        <v>0.59127300000000005</v>
      </c>
      <c r="AM11" s="32">
        <f>1/1000*'[1]94Imp'!AK$267</f>
        <v>0.39558299999999996</v>
      </c>
      <c r="AN11" s="32">
        <f>1/1000*'[1]94Imp'!AL$267</f>
        <v>0.49956800000000007</v>
      </c>
      <c r="AO11" s="32">
        <f>1/1000*'[1]94Imp'!AM$267</f>
        <v>0.58547599999999989</v>
      </c>
      <c r="AP11" s="32">
        <f>1/1000*'[1]94Imp'!AN$267</f>
        <v>0.57766899999999999</v>
      </c>
      <c r="AQ11" s="32">
        <f>1/1000*'[1]94Imp'!AO$267</f>
        <v>0.64116099999999987</v>
      </c>
      <c r="AR11" s="32">
        <f>1/1000*'[1]94Imp'!AP$267</f>
        <v>0.78258702800000002</v>
      </c>
      <c r="AS11" s="32">
        <f>1/1000*'[1]94Imp'!AQ$267</f>
        <v>0.89155600000000002</v>
      </c>
      <c r="AT11" s="32">
        <f>1/1000*'[1]94Imp'!AR$267</f>
        <v>1.064854</v>
      </c>
      <c r="AU11" s="32">
        <f>1/1000*'[1]94Imp'!AS$267</f>
        <v>0.89743300000000004</v>
      </c>
      <c r="AV11" s="32">
        <f>1/1000*'[1]94Imp'!AT$267</f>
        <v>0.7206030000000001</v>
      </c>
      <c r="AW11" s="32">
        <f>1/1000*'[1]94Imp'!AU$267</f>
        <v>0.94764486000000014</v>
      </c>
      <c r="AX11" s="32">
        <f>1/1000*'[1]94Imp'!AV$267</f>
        <v>1.0445519999999999</v>
      </c>
      <c r="AY11" s="32">
        <f>1/1000*'[1]94Imp'!AW$267</f>
        <v>1.1178021849999997</v>
      </c>
      <c r="AZ11" s="32">
        <f>1/1000*'[1]94Imp'!AX$267</f>
        <v>0.92066469800000006</v>
      </c>
      <c r="BA11" s="32">
        <f>1/1000*'[1]94Imp'!AY$267</f>
        <v>0.81798700000000013</v>
      </c>
      <c r="BB11" s="32">
        <f>1/1000*'[1]94Imp'!AZ$267</f>
        <v>0.9079250000000002</v>
      </c>
      <c r="BC11" s="59">
        <f>1/1000*'[1]94Imp'!BA$267</f>
        <v>0</v>
      </c>
      <c r="BD11" s="302"/>
    </row>
    <row r="12" spans="1:56">
      <c r="B12" s="53" t="s">
        <v>43</v>
      </c>
      <c r="C12" s="12">
        <f>1/$A$1*(SUM('[1]94Imp'!$B$47:$B$47)+SUM('[1]94Imp'!$B$105:$B$105))</f>
        <v>1.2088994999999998E-2</v>
      </c>
      <c r="D12" s="22">
        <f>1/$A$1*(SUM('[1]94Imp'!$C$47:$C$47)+SUM('[1]94Imp'!$C$105:$C$105))</f>
        <v>1.3818554E-2</v>
      </c>
      <c r="E12" s="22">
        <f>1/$A$1*(SUM('[1]94Imp'!$D$47:$D$47)+SUM('[1]94Imp'!$D$105:$D$105))</f>
        <v>2.9232589000000003E-2</v>
      </c>
      <c r="F12" s="22">
        <f>1/$A$1*(SUM('[1]94Imp'!$E$47:$E$47)+SUM('[1]94Imp'!$E$105:$E$105))</f>
        <v>6.3119271000000005E-2</v>
      </c>
      <c r="G12" s="22">
        <f>1/$A$1*(SUM('[1]94Imp'!$F$47:$F$47)+SUM('[1]94Imp'!$F$105:$F$105))</f>
        <v>9.9619076999999986E-2</v>
      </c>
      <c r="H12" s="22">
        <f>1/$A$1*(SUM('[1]94Imp'!$G$47:$G$47)+SUM('[1]94Imp'!$G$105:$G$105))</f>
        <v>0.15915290299999998</v>
      </c>
      <c r="I12" s="22">
        <f>1/$A$1*(SUM('[1]94Imp'!$H$47:$H$47)+SUM('[1]94Imp'!$H$105:$H$105))</f>
        <v>0.22547657699999998</v>
      </c>
      <c r="J12" s="166">
        <f>1/$A$1*(SUM('[1]94Imp'!$I$47:$I$47)+SUM('[1]94Imp'!$I$105:$I$105))</f>
        <v>0.29582270300000002</v>
      </c>
      <c r="K12" s="173">
        <f>1/$A$1*(SUM('[1]94Imp'!J$47:J$47)+SUM('[1]94Imp'!J$105:J$105))</f>
        <v>0.24840929099999998</v>
      </c>
      <c r="L12" s="173">
        <f>1/$A$1*(SUM('[1]94Imp'!K$47:K$47)+SUM('[1]94Imp'!K$105:K$105))</f>
        <v>0.14690137</v>
      </c>
      <c r="M12" s="13">
        <f>1/$A$1*(SUM('[1]94Imp'!L$47:L$47)+SUM('[1]94Imp'!L$105:L$105))</f>
        <v>0.173029986</v>
      </c>
      <c r="N12" s="13">
        <f>1/$A$1*(SUM('[1]94Imp'!M$47:M$47)+SUM('[1]94Imp'!M$105:M$105))</f>
        <v>0.168858013</v>
      </c>
      <c r="O12" s="13">
        <f>1/$A$1*(SUM('[1]94Imp'!N$47:N$47)+SUM('[1]94Imp'!N$105:N$105))</f>
        <v>0.15622849799999999</v>
      </c>
      <c r="P12" s="13">
        <f>1/$A$1*(SUM('[1]94Imp'!O$47:O$47)+SUM('[1]94Imp'!O$105:O$105))</f>
        <v>0.15986994899999998</v>
      </c>
      <c r="Q12" s="13">
        <f>1/$A$1*(SUM('[1]94Imp'!P$47:P$47)+SUM('[1]94Imp'!P$105:P$105))</f>
        <v>0.18185511100000001</v>
      </c>
      <c r="R12" s="13">
        <f>1/$A$1*(SUM('[1]94Imp'!Q$47:Q$47)+SUM('[1]94Imp'!Q$105:Q$105))</f>
        <v>0.204940487</v>
      </c>
      <c r="S12" s="13">
        <f>1/$A$1*(SUM('[1]94Imp'!R$47:R$47)+SUM('[1]94Imp'!R$105:R$105))</f>
        <v>0.21717585699999997</v>
      </c>
      <c r="T12" s="13">
        <f>1/$A$1*(SUM('[1]94Imp'!S$47:S$47)+SUM('[1]94Imp'!S$105:S$105))</f>
        <v>0.218897009</v>
      </c>
      <c r="U12" s="13">
        <f>1/$A$1*(SUM('[1]94Imp'!T$47:T$47)+SUM('[1]94Imp'!T$105:T$105))</f>
        <v>0.17313984399999999</v>
      </c>
      <c r="V12" s="13">
        <f>1/$A$1*(SUM('[1]94Imp'!U$47:U$47)+SUM('[1]94Imp'!U$105:U$105))</f>
        <v>0.238623852</v>
      </c>
      <c r="W12" s="13">
        <f>1/$A$1*(SUM('[1]94Imp'!V$47:V$47)+SUM('[1]94Imp'!V$105:V$105))</f>
        <v>0.27808605600000003</v>
      </c>
      <c r="X12" s="13">
        <f>1/$A$1*(SUM('[1]94Imp'!W$47:W$47)+SUM('[1]94Imp'!W$105:W$105))</f>
        <v>0.295064306</v>
      </c>
      <c r="Y12" s="13">
        <f>1/$A$1*(SUM('[1]94Imp'!X$47:X$47)+SUM('[1]94Imp'!X$105:X$105))</f>
        <v>0.24870306668699999</v>
      </c>
      <c r="Z12" s="13">
        <f>1/$A$1*(SUM('[1]94Imp'!Y$47:Y$47)+SUM('[1]94Imp'!Y$105:Y$105))</f>
        <v>0.25345440000000008</v>
      </c>
      <c r="AA12" s="13">
        <f>1/$A$1*(SUM('[1]94Imp'!Z$47:Z$47)+SUM('[1]94Imp'!Z$105:Z$105))</f>
        <v>0.30443739999999986</v>
      </c>
      <c r="AB12" s="13">
        <f>1/$A$1*(SUM('[1]94Imp'!AA$47:AA$47)+SUM('[1]94Imp'!AA$105:AA$105))</f>
        <v>0</v>
      </c>
      <c r="AC12" s="37"/>
      <c r="AD12" s="12">
        <f>1/1000*(SUM('[1]94Imp'!AB$47:AB$47)+SUM('[1]94Imp'!AB$105:AB$105))</f>
        <v>2.3072094999999997E-2</v>
      </c>
      <c r="AE12" s="13">
        <f>1/1000*(SUM('[1]94Imp'!AC$47:AC$47)+SUM('[1]94Imp'!AC$105:AC$105))</f>
        <v>2.9339134999999999E-2</v>
      </c>
      <c r="AF12" s="13">
        <f>1/1000*(SUM('[1]94Imp'!AD$47:AD$47)+SUM('[1]94Imp'!AD$105:AD$105))</f>
        <v>6.0453844E-2</v>
      </c>
      <c r="AG12" s="13">
        <f>1/1000*(SUM('[1]94Imp'!AE$47:AE$47)+SUM('[1]94Imp'!AE$105:AE$105))</f>
        <v>0.11861075999999998</v>
      </c>
      <c r="AH12" s="13">
        <f>1/1000*(SUM('[1]94Imp'!AF$47:AF$47)+SUM('[1]94Imp'!AF$105:AF$105))</f>
        <v>0.16889400000000002</v>
      </c>
      <c r="AI12" s="13">
        <f>1/1000*(SUM('[1]94Imp'!AG$47:AG$47)+SUM('[1]94Imp'!AG$105:AG$105))</f>
        <v>0.276814</v>
      </c>
      <c r="AJ12" s="13">
        <f>1/1000*(SUM('[1]94Imp'!AH$47:AH$47)+SUM('[1]94Imp'!AH$105:AH$105))</f>
        <v>0.386683</v>
      </c>
      <c r="AK12" s="13">
        <f>1/1000*(SUM('[1]94Imp'!AI$47:AI$47)+SUM('[1]94Imp'!AI$105:AI$105))</f>
        <v>0.52016499999999999</v>
      </c>
      <c r="AL12" s="13">
        <f>1/1000*(SUM('[1]94Imp'!AJ$47:AJ$47)+SUM('[1]94Imp'!AJ$105:AJ$105))</f>
        <v>0.47531800000000007</v>
      </c>
      <c r="AM12" s="13">
        <f>1/1000*(SUM('[1]94Imp'!AK$47:AK$47)+SUM('[1]94Imp'!AK$105:AK$105))</f>
        <v>0.30002600000000001</v>
      </c>
      <c r="AN12" s="13">
        <f>1/1000*(SUM('[1]94Imp'!AL$47:AL$47)+SUM('[1]94Imp'!AL$105:AL$105))</f>
        <v>0.38140300000000005</v>
      </c>
      <c r="AO12" s="13">
        <f>1/1000*(SUM('[1]94Imp'!AM$47:AM$47)+SUM('[1]94Imp'!AM$105:AM$105))</f>
        <v>0.43756800000000001</v>
      </c>
      <c r="AP12" s="13">
        <f>1/1000*(SUM('[1]94Imp'!AN$47:AN$47)+SUM('[1]94Imp'!AN$105:AN$105))</f>
        <v>0.42014100000000004</v>
      </c>
      <c r="AQ12" s="13">
        <f>1/1000*(SUM('[1]94Imp'!AO$47:AO$47)+SUM('[1]94Imp'!AO$105:AO$105))</f>
        <v>0.442081</v>
      </c>
      <c r="AR12" s="13">
        <f>1/1000*(SUM('[1]94Imp'!AP$47:AP$47)+SUM('[1]94Imp'!AP$105:AP$105))</f>
        <v>0.52987848500000001</v>
      </c>
      <c r="AS12" s="13">
        <f>1/1000*(SUM('[1]94Imp'!AQ$47:AQ$47)+SUM('[1]94Imp'!AQ$105:AQ$105))</f>
        <v>0.61390300000000009</v>
      </c>
      <c r="AT12" s="13">
        <f>1/1000*(SUM('[1]94Imp'!AR$47:AR$47)+SUM('[1]94Imp'!AR$105:AR$105))</f>
        <v>0.71910099999999999</v>
      </c>
      <c r="AU12" s="13">
        <f>1/1000*(SUM('[1]94Imp'!AS$47:AS$47)+SUM('[1]94Imp'!AS$105:AS$105))</f>
        <v>0.6274010000000001</v>
      </c>
      <c r="AV12" s="13">
        <f>1/1000*(SUM('[1]94Imp'!AT$47:AT$47)+SUM('[1]94Imp'!AT$105:AT$105))</f>
        <v>0.44947600000000004</v>
      </c>
      <c r="AW12" s="13">
        <f>1/1000*(SUM('[1]94Imp'!AU$47:AU$47)+SUM('[1]94Imp'!AU$105:AU$105))</f>
        <v>0.65764427700000005</v>
      </c>
      <c r="AX12" s="13">
        <f>1/1000*(SUM('[1]94Imp'!AV$47:AV$47)+SUM('[1]94Imp'!AV$105:AV$105))</f>
        <v>0.74400900000000003</v>
      </c>
      <c r="AY12" s="13">
        <f>1/1000*(SUM('[1]94Imp'!AW$47:AW$47)+SUM('[1]94Imp'!AW$105:AW$105))</f>
        <v>0.84916808199999994</v>
      </c>
      <c r="AZ12" s="13">
        <f>1/1000*(SUM('[1]94Imp'!AX$47:AX$47)+SUM('[1]94Imp'!AX$105:AX$105))</f>
        <v>0.69657665899999999</v>
      </c>
      <c r="BA12" s="13">
        <f>1/1000*(SUM('[1]94Imp'!AY$47:AY$47)+SUM('[1]94Imp'!AY$105:AY$105))</f>
        <v>0.62541600000000008</v>
      </c>
      <c r="BB12" s="13">
        <f>1/1000*(SUM('[1]94Imp'!AZ$47:AZ$47)+SUM('[1]94Imp'!AZ$105:AZ$105))</f>
        <v>0.70277500000000015</v>
      </c>
      <c r="BC12" s="15">
        <f>1/1000*(SUM('[1]94Imp'!BA$47:BA$47)+SUM('[1]94Imp'!BA$105:BA$105))</f>
        <v>0</v>
      </c>
      <c r="BD12" s="302"/>
    </row>
    <row r="13" spans="1:56">
      <c r="B13" s="5" t="s">
        <v>25</v>
      </c>
      <c r="C13" s="48">
        <f>1/$A$1*'[1]94Imp'!$B$109</f>
        <v>7.2207840000000001E-3</v>
      </c>
      <c r="D13" s="11">
        <f>1/$A$1*'[1]94Imp'!$C$109</f>
        <v>6.4442329999999989E-3</v>
      </c>
      <c r="E13" s="11">
        <f>1/$A$1*'[1]94Imp'!$D$109</f>
        <v>8.7844140000000008E-3</v>
      </c>
      <c r="F13" s="11">
        <f>1/$A$1*'[1]94Imp'!$E$109</f>
        <v>1.2766262999999998E-2</v>
      </c>
      <c r="G13" s="11">
        <f>1/$A$1*'[1]94Imp'!$F$109</f>
        <v>9.6334779999999991E-3</v>
      </c>
      <c r="H13" s="11">
        <f>1/$A$1*'[1]94Imp'!$G$109</f>
        <v>9.6164960000000004E-3</v>
      </c>
      <c r="I13" s="11">
        <f>1/$A$1*'[1]94Imp'!$H$109</f>
        <v>9.8751059999999998E-3</v>
      </c>
      <c r="J13" s="40">
        <f>1/$A$1*'[1]94Imp'!$I$109</f>
        <v>1.0618245E-2</v>
      </c>
      <c r="K13" s="40">
        <f>1/$A$1*'[1]94Imp'!J$109</f>
        <v>1.0271098000000001E-2</v>
      </c>
      <c r="L13" s="40">
        <f>1/$A$1*'[1]94Imp'!K$109</f>
        <v>9.5342580000000003E-3</v>
      </c>
      <c r="M13" s="11">
        <f>1/$A$1*'[1]94Imp'!L$109</f>
        <v>1.1659132000000001E-2</v>
      </c>
      <c r="N13" s="11">
        <f>1/$A$1*'[1]94Imp'!M$109</f>
        <v>1.4023395999999999E-2</v>
      </c>
      <c r="O13" s="11">
        <f>1/$A$1*'[1]94Imp'!N$109</f>
        <v>1.3551233999999999E-2</v>
      </c>
      <c r="P13" s="11">
        <f>1/$A$1*'[1]94Imp'!O$109</f>
        <v>1.3151025E-2</v>
      </c>
      <c r="Q13" s="11">
        <f>1/$A$1*'[1]94Imp'!P$109</f>
        <v>1.4430193000000001E-2</v>
      </c>
      <c r="R13" s="11">
        <f>1/$A$1*'[1]94Imp'!Q$109</f>
        <v>1.3841665E-2</v>
      </c>
      <c r="S13" s="11">
        <f>1/$A$1*'[1]94Imp'!R$109</f>
        <v>1.3720545000000001E-2</v>
      </c>
      <c r="T13" s="11">
        <f>1/$A$1*'[1]94Imp'!S$109</f>
        <v>1.0361429E-2</v>
      </c>
      <c r="U13" s="11">
        <f>1/$A$1*'[1]94Imp'!T$109</f>
        <v>1.0834017E-2</v>
      </c>
      <c r="V13" s="11">
        <f>1/$A$1*'[1]94Imp'!U$109</f>
        <v>9.8345120000000001E-3</v>
      </c>
      <c r="W13" s="11">
        <f>1/$A$1*'[1]94Imp'!V$109</f>
        <v>8.9582699999999991E-3</v>
      </c>
      <c r="X13" s="11">
        <f>1/$A$1*'[1]94Imp'!W$109</f>
        <v>8.3361699999999987E-3</v>
      </c>
      <c r="Y13" s="11">
        <f>1/$A$1*'[1]94Imp'!X$109</f>
        <v>6.2438875199999988E-3</v>
      </c>
      <c r="Z13" s="11">
        <f>1/$A$1*'[1]94Imp'!Y$109</f>
        <v>4.8548000000000011E-3</v>
      </c>
      <c r="AA13" s="11">
        <f>1/$A$1*'[1]94Imp'!Z$109</f>
        <v>3.9895000000000009E-3</v>
      </c>
      <c r="AB13" s="11">
        <f>1/$A$1*'[1]94Imp'!AA$109</f>
        <v>0</v>
      </c>
      <c r="AC13" s="4"/>
      <c r="AD13" s="309">
        <f>1/1000*'[1]94Imp'!AB$109</f>
        <v>9.8028449999999993E-3</v>
      </c>
      <c r="AE13" s="11">
        <f>1/1000*'[1]94Imp'!AC$109</f>
        <v>8.6322180000000005E-3</v>
      </c>
      <c r="AF13" s="11">
        <f>1/1000*'[1]94Imp'!AD$109</f>
        <v>1.2210642000000001E-2</v>
      </c>
      <c r="AG13" s="11">
        <f>1/1000*'[1]94Imp'!AE$109</f>
        <v>1.752743E-2</v>
      </c>
      <c r="AH13" s="11">
        <f>1/1000*'[1]94Imp'!AF$109</f>
        <v>1.4395E-2</v>
      </c>
      <c r="AI13" s="11">
        <f>1/1000*'[1]94Imp'!AG$109</f>
        <v>1.7271000000000002E-2</v>
      </c>
      <c r="AJ13" s="11">
        <f>1/1000*'[1]94Imp'!AH$109</f>
        <v>2.1150000000000002E-2</v>
      </c>
      <c r="AK13" s="11">
        <f>1/1000*'[1]94Imp'!AI$109</f>
        <v>2.6420000000000003E-2</v>
      </c>
      <c r="AL13" s="11">
        <f>1/1000*'[1]94Imp'!AJ$109</f>
        <v>2.6437000000000002E-2</v>
      </c>
      <c r="AM13" s="11">
        <f>1/1000*'[1]94Imp'!AK$109</f>
        <v>2.2701000000000002E-2</v>
      </c>
      <c r="AN13" s="11">
        <f>1/1000*'[1]94Imp'!AL$109</f>
        <v>3.0751000000000001E-2</v>
      </c>
      <c r="AO13" s="11">
        <f>1/1000*'[1]94Imp'!AM$109</f>
        <v>3.8706999999999998E-2</v>
      </c>
      <c r="AP13" s="11">
        <f>1/1000*'[1]94Imp'!AN$109</f>
        <v>3.9826E-2</v>
      </c>
      <c r="AQ13" s="11">
        <f>1/1000*'[1]94Imp'!AO$109</f>
        <v>4.1989000000000005E-2</v>
      </c>
      <c r="AR13" s="11">
        <f>1/1000*'[1]94Imp'!AP$109</f>
        <v>4.905582E-2</v>
      </c>
      <c r="AS13" s="11">
        <f>1/1000*'[1]94Imp'!AQ$109</f>
        <v>4.8710000000000003E-2</v>
      </c>
      <c r="AT13" s="11">
        <f>1/1000*'[1]94Imp'!AR$109</f>
        <v>4.786E-2</v>
      </c>
      <c r="AU13" s="11">
        <f>1/1000*'[1]94Imp'!AS$109</f>
        <v>3.7233000000000002E-2</v>
      </c>
      <c r="AV13" s="11">
        <f>1/1000*'[1]94Imp'!AT$109</f>
        <v>3.8799E-2</v>
      </c>
      <c r="AW13" s="11">
        <f>1/1000*'[1]94Imp'!AU$109</f>
        <v>3.5028084000000001E-2</v>
      </c>
      <c r="AX13" s="11">
        <f>1/1000*'[1]94Imp'!AV$109</f>
        <v>3.3858000000000006E-2</v>
      </c>
      <c r="AY13" s="11">
        <f>1/1000*'[1]94Imp'!AW$109</f>
        <v>3.4466959999999998E-2</v>
      </c>
      <c r="AZ13" s="11">
        <f>1/1000*'[1]94Imp'!AX$109</f>
        <v>2.7333376999999999E-2</v>
      </c>
      <c r="BA13" s="11">
        <f>1/1000*'[1]94Imp'!AY$109</f>
        <v>1.8838000000000001E-2</v>
      </c>
      <c r="BB13" s="11">
        <f>1/1000*'[1]94Imp'!AZ$109</f>
        <v>1.523E-2</v>
      </c>
      <c r="BC13" s="10">
        <f>1/1000*'[1]94Imp'!BA$109</f>
        <v>0</v>
      </c>
      <c r="BD13" s="302"/>
    </row>
    <row r="14" spans="1:56">
      <c r="B14" s="5" t="s">
        <v>97</v>
      </c>
      <c r="C14" s="48">
        <f>1/$A$1*'[1]94Imp'!$B$138</f>
        <v>8.3054779999999981E-3</v>
      </c>
      <c r="D14" s="11">
        <f>1/$A$1*'[1]94Imp'!$C$138</f>
        <v>6.9448590000000003E-3</v>
      </c>
      <c r="E14" s="11">
        <f>1/$A$1*'[1]94Imp'!$D$138</f>
        <v>8.0221109999999984E-3</v>
      </c>
      <c r="F14" s="11">
        <f>1/$A$1*'[1]94Imp'!$E$138</f>
        <v>1.1794321E-2</v>
      </c>
      <c r="G14" s="11">
        <f>1/$A$1*'[1]94Imp'!$F$138</f>
        <v>5.8062790000000001E-3</v>
      </c>
      <c r="H14" s="11">
        <f>1/$A$1*'[1]94Imp'!$G$138</f>
        <v>5.0066449999999997E-3</v>
      </c>
      <c r="I14" s="11">
        <f>1/$A$1*'[1]94Imp'!$H$138</f>
        <v>3.3215440000000001E-3</v>
      </c>
      <c r="J14" s="40">
        <f>1/$A$1*'[1]94Imp'!$I$138</f>
        <v>3.7142849999999995E-3</v>
      </c>
      <c r="K14" s="40">
        <f>1/$A$1*'[1]94Imp'!J$138</f>
        <v>3.7018160000000001E-3</v>
      </c>
      <c r="L14" s="40">
        <f>1/$A$1*'[1]94Imp'!K$138</f>
        <v>2.8358140000000003E-3</v>
      </c>
      <c r="M14" s="11">
        <f>1/$A$1*'[1]94Imp'!L$138</f>
        <v>3.848654E-3</v>
      </c>
      <c r="N14" s="11">
        <f>1/$A$1*'[1]94Imp'!M$138</f>
        <v>4.649327E-3</v>
      </c>
      <c r="O14" s="11">
        <f>1/$A$1*'[1]94Imp'!N$138</f>
        <v>5.6319549999999993E-3</v>
      </c>
      <c r="P14" s="11">
        <f>1/$A$1*'[1]94Imp'!O$138</f>
        <v>8.4790129999999988E-3</v>
      </c>
      <c r="Q14" s="11">
        <f>1/$A$1*'[1]94Imp'!P$138</f>
        <v>8.7306049999999989E-3</v>
      </c>
      <c r="R14" s="11">
        <f>1/$A$1*'[1]94Imp'!Q$138</f>
        <v>9.5786029999999998E-3</v>
      </c>
      <c r="S14" s="11">
        <f>1/$A$1*'[1]94Imp'!R$138</f>
        <v>1.1555142000000001E-2</v>
      </c>
      <c r="T14" s="11">
        <f>1/$A$1*'[1]94Imp'!S$138</f>
        <v>8.443206E-3</v>
      </c>
      <c r="U14" s="11">
        <f>1/$A$1*'[1]94Imp'!T$138</f>
        <v>6.6624649999999994E-3</v>
      </c>
      <c r="V14" s="11">
        <f>1/$A$1*'[1]94Imp'!U$138</f>
        <v>7.0231980000000005E-3</v>
      </c>
      <c r="W14" s="11">
        <f>1/$A$1*'[1]94Imp'!V$138</f>
        <v>6.9241889999999999E-3</v>
      </c>
      <c r="X14" s="11">
        <f>1/$A$1*'[1]94Imp'!W$138</f>
        <v>5.0168309999999994E-3</v>
      </c>
      <c r="Y14" s="11">
        <f>1/$A$1*'[1]94Imp'!X$138</f>
        <v>3.6995876780000002E-3</v>
      </c>
      <c r="Z14" s="11">
        <f>1/$A$1*'[1]94Imp'!Y$138</f>
        <v>2.4727999999999998E-3</v>
      </c>
      <c r="AA14" s="11">
        <f>1/$A$1*'[1]94Imp'!Z$138</f>
        <v>2.0258000000000003E-3</v>
      </c>
      <c r="AB14" s="11">
        <f>1/$A$1*'[1]94Imp'!AA$138</f>
        <v>0</v>
      </c>
      <c r="AC14" s="4"/>
      <c r="AD14" s="309">
        <f>1/1000*'[1]94Imp'!AB$138</f>
        <v>2.0269161999999997E-2</v>
      </c>
      <c r="AE14" s="11">
        <f>1/1000*'[1]94Imp'!AC$138</f>
        <v>1.6560113000000001E-2</v>
      </c>
      <c r="AF14" s="11">
        <f>1/1000*'[1]94Imp'!AD$138</f>
        <v>1.8930157999999999E-2</v>
      </c>
      <c r="AG14" s="11">
        <f>1/1000*'[1]94Imp'!AE$138</f>
        <v>1.9962761000000002E-2</v>
      </c>
      <c r="AH14" s="11">
        <f>1/1000*'[1]94Imp'!AF$138</f>
        <v>1.3318E-2</v>
      </c>
      <c r="AI14" s="11">
        <f>1/1000*'[1]94Imp'!AG$138</f>
        <v>1.3312000000000001E-2</v>
      </c>
      <c r="AJ14" s="11">
        <f>1/1000*'[1]94Imp'!AH$138</f>
        <v>1.0407E-2</v>
      </c>
      <c r="AK14" s="11">
        <f>1/1000*'[1]94Imp'!AI$138</f>
        <v>1.1769E-2</v>
      </c>
      <c r="AL14" s="11">
        <f>1/1000*'[1]94Imp'!AJ$138</f>
        <v>1.2323000000000001E-2</v>
      </c>
      <c r="AM14" s="11">
        <f>1/1000*'[1]94Imp'!AK$138</f>
        <v>8.8450000000000004E-3</v>
      </c>
      <c r="AN14" s="11">
        <f>1/1000*'[1]94Imp'!AL$138</f>
        <v>1.1670999999999999E-2</v>
      </c>
      <c r="AO14" s="11">
        <f>1/1000*'[1]94Imp'!AM$138</f>
        <v>1.5118000000000001E-2</v>
      </c>
      <c r="AP14" s="11">
        <f>1/1000*'[1]94Imp'!AN$138</f>
        <v>1.9139E-2</v>
      </c>
      <c r="AQ14" s="11">
        <f>1/1000*'[1]94Imp'!AO$138</f>
        <v>2.7198E-2</v>
      </c>
      <c r="AR14" s="11">
        <f>1/1000*'[1]94Imp'!AP$138</f>
        <v>2.9686056999999998E-2</v>
      </c>
      <c r="AS14" s="11">
        <f>1/1000*'[1]94Imp'!AQ$138</f>
        <v>3.2621000000000004E-2</v>
      </c>
      <c r="AT14" s="11">
        <f>1/1000*'[1]94Imp'!AR$138</f>
        <v>3.669E-2</v>
      </c>
      <c r="AU14" s="11">
        <f>1/1000*'[1]94Imp'!AS$138</f>
        <v>2.5512E-2</v>
      </c>
      <c r="AV14" s="11">
        <f>1/1000*'[1]94Imp'!AT$138</f>
        <v>1.9439000000000001E-2</v>
      </c>
      <c r="AW14" s="11">
        <f>1/1000*'[1]94Imp'!AU$138</f>
        <v>2.2049786999999998E-2</v>
      </c>
      <c r="AX14" s="11">
        <f>1/1000*'[1]94Imp'!AV$138</f>
        <v>2.2467000000000001E-2</v>
      </c>
      <c r="AY14" s="11">
        <f>1/1000*'[1]94Imp'!AW$138</f>
        <v>1.6972468000000001E-2</v>
      </c>
      <c r="AZ14" s="11">
        <f>1/1000*'[1]94Imp'!AX$138</f>
        <v>1.3949900999999999E-2</v>
      </c>
      <c r="BA14" s="11">
        <f>1/1000*'[1]94Imp'!AY$138</f>
        <v>8.0690000000000015E-3</v>
      </c>
      <c r="BB14" s="11">
        <f>1/1000*'[1]94Imp'!AZ$138</f>
        <v>6.7149999999999996E-3</v>
      </c>
      <c r="BC14" s="10">
        <f>1/1000*'[1]94Imp'!BA$138</f>
        <v>0</v>
      </c>
      <c r="BD14" s="302"/>
    </row>
    <row r="15" spans="1:56">
      <c r="B15" s="5" t="s">
        <v>29</v>
      </c>
      <c r="C15" s="48">
        <f>1/$A$1*'[1]94Imp'!$B$253</f>
        <v>1.1996211999999999E-2</v>
      </c>
      <c r="D15" s="11">
        <f>1/$A$1*'[1]94Imp'!$C$253</f>
        <v>1.4784741000000001E-2</v>
      </c>
      <c r="E15" s="11">
        <f>1/$A$1*'[1]94Imp'!$D$253</f>
        <v>1.9985053999999999E-2</v>
      </c>
      <c r="F15" s="11">
        <f>1/$A$1*'[1]94Imp'!$E$253</f>
        <v>1.7707155000000002E-2</v>
      </c>
      <c r="G15" s="11">
        <f>1/$A$1*'[1]94Imp'!$F$253</f>
        <v>1.9688652999999997E-2</v>
      </c>
      <c r="H15" s="11">
        <f>1/$A$1*'[1]94Imp'!$G$253</f>
        <v>2.6844602999999998E-2</v>
      </c>
      <c r="I15" s="11">
        <f>1/$A$1*'[1]94Imp'!$H$253</f>
        <v>3.3526131999999993E-2</v>
      </c>
      <c r="J15" s="40">
        <f>1/$A$1*'[1]94Imp'!$I$253</f>
        <v>3.7397730999999997E-2</v>
      </c>
      <c r="K15" s="40">
        <f>1/$A$1*'[1]94Imp'!J$253</f>
        <v>3.6573851999999997E-2</v>
      </c>
      <c r="L15" s="40">
        <f>1/$A$1*'[1]94Imp'!K$253</f>
        <v>2.9840666000000002E-2</v>
      </c>
      <c r="M15" s="11">
        <f>1/$A$1*'[1]94Imp'!L$253</f>
        <v>3.1508802000000002E-2</v>
      </c>
      <c r="N15" s="11">
        <f>1/$A$1*'[1]94Imp'!M$253</f>
        <v>3.5190116E-2</v>
      </c>
      <c r="O15" s="11">
        <f>1/$A$1*'[1]94Imp'!N$253</f>
        <v>3.4711679000000002E-2</v>
      </c>
      <c r="P15" s="11">
        <f>1/$A$1*'[1]94Imp'!O$253</f>
        <v>4.4331478000000001E-2</v>
      </c>
      <c r="Q15" s="11">
        <f>1/$A$1*'[1]94Imp'!P$253</f>
        <v>5.7207340999999995E-2</v>
      </c>
      <c r="R15" s="11">
        <f>1/$A$1*'[1]94Imp'!Q$253</f>
        <v>6.3431421000000002E-2</v>
      </c>
      <c r="S15" s="11">
        <f>1/$A$1*'[1]94Imp'!R$253</f>
        <v>8.4989846999999993E-2</v>
      </c>
      <c r="T15" s="11">
        <f>1/$A$1*'[1]94Imp'!S$253</f>
        <v>6.7536284000000002E-2</v>
      </c>
      <c r="U15" s="11">
        <f>1/$A$1*'[1]94Imp'!T$253</f>
        <v>7.0158995000000002E-2</v>
      </c>
      <c r="V15" s="11">
        <f>1/$A$1*'[1]94Imp'!U$253</f>
        <v>7.8436645999999999E-2</v>
      </c>
      <c r="W15" s="11">
        <f>1/$A$1*'[1]94Imp'!V$253</f>
        <v>8.4782652999999999E-2</v>
      </c>
      <c r="X15" s="11">
        <f>1/$A$1*'[1]94Imp'!W$253</f>
        <v>6.9089243999999994E-2</v>
      </c>
      <c r="Y15" s="11">
        <f>1/$A$1*'[1]94Imp'!X$253</f>
        <v>5.3474224600000002E-2</v>
      </c>
      <c r="Z15" s="11">
        <f>1/$A$1*'[1]94Imp'!Y$253</f>
        <v>6.1155000000000008E-2</v>
      </c>
      <c r="AA15" s="11">
        <f>1/$A$1*'[1]94Imp'!Z$253</f>
        <v>6.6562399999999994E-2</v>
      </c>
      <c r="AB15" s="11">
        <f>1/$A$1*'[1]94Imp'!AA$253</f>
        <v>0</v>
      </c>
      <c r="AC15" s="4"/>
      <c r="AD15" s="309">
        <f>1/1000*'[1]94Imp'!AB$253</f>
        <v>1.1738192E-2</v>
      </c>
      <c r="AE15" s="11">
        <f>1/1000*'[1]94Imp'!AC$253</f>
        <v>1.2058531000000001E-2</v>
      </c>
      <c r="AF15" s="11">
        <f>1/1000*'[1]94Imp'!AD$253</f>
        <v>1.8136999000000001E-2</v>
      </c>
      <c r="AG15" s="11">
        <f>1/1000*'[1]94Imp'!AE$253</f>
        <v>1.882203E-2</v>
      </c>
      <c r="AH15" s="11">
        <f>1/1000*'[1]94Imp'!AF$253</f>
        <v>2.4085000000000002E-2</v>
      </c>
      <c r="AI15" s="11">
        <f>1/1000*'[1]94Imp'!AG$253</f>
        <v>3.6076999999999998E-2</v>
      </c>
      <c r="AJ15" s="11">
        <f>1/1000*'[1]94Imp'!AH$253</f>
        <v>4.9064999999999998E-2</v>
      </c>
      <c r="AK15" s="11">
        <f>1/1000*'[1]94Imp'!AI$253</f>
        <v>5.7924000000000003E-2</v>
      </c>
      <c r="AL15" s="11">
        <f>1/1000*'[1]94Imp'!AJ$253</f>
        <v>6.2162000000000002E-2</v>
      </c>
      <c r="AM15" s="11">
        <f>1/1000*'[1]94Imp'!AK$253</f>
        <v>5.3578000000000001E-2</v>
      </c>
      <c r="AN15" s="11">
        <f>1/1000*'[1]94Imp'!AL$253</f>
        <v>5.9975000000000001E-2</v>
      </c>
      <c r="AO15" s="11">
        <f>1/1000*'[1]94Imp'!AM$253</f>
        <v>7.5630000000000003E-2</v>
      </c>
      <c r="AP15" s="11">
        <f>1/1000*'[1]94Imp'!AN$253</f>
        <v>8.1033000000000008E-2</v>
      </c>
      <c r="AQ15" s="11">
        <f>1/1000*'[1]94Imp'!AO$253</f>
        <v>0.11043800000000001</v>
      </c>
      <c r="AR15" s="11">
        <f>1/1000*'[1]94Imp'!AP$253</f>
        <v>0.14766400099999999</v>
      </c>
      <c r="AS15" s="11">
        <f>1/1000*'[1]94Imp'!AQ$253</f>
        <v>0.164823</v>
      </c>
      <c r="AT15" s="11">
        <f>1/1000*'[1]94Imp'!AR$253</f>
        <v>0.222362</v>
      </c>
      <c r="AU15" s="11">
        <f>1/1000*'[1]94Imp'!AS$253</f>
        <v>0.18079800000000001</v>
      </c>
      <c r="AV15" s="11">
        <f>1/1000*'[1]94Imp'!AT$253</f>
        <v>0.18881500000000001</v>
      </c>
      <c r="AW15" s="11">
        <f>1/1000*'[1]94Imp'!AU$253</f>
        <v>0.21153045599999998</v>
      </c>
      <c r="AX15" s="11">
        <f>1/1000*'[1]94Imp'!AV$253</f>
        <v>0.224268</v>
      </c>
      <c r="AY15" s="11">
        <f>1/1000*'[1]94Imp'!AW$253</f>
        <v>0.19756064799999998</v>
      </c>
      <c r="AZ15" s="11">
        <f>1/1000*'[1]94Imp'!AX$253</f>
        <v>0.16819726299999999</v>
      </c>
      <c r="BA15" s="11">
        <f>1/1000*'[1]94Imp'!AY$253</f>
        <v>0.155637</v>
      </c>
      <c r="BB15" s="11">
        <f>1/1000*'[1]94Imp'!AZ$253</f>
        <v>0.17508600000000002</v>
      </c>
      <c r="BC15" s="10">
        <f>1/1000*'[1]94Imp'!BA$253</f>
        <v>0</v>
      </c>
      <c r="BD15" s="302"/>
    </row>
    <row r="16" spans="1:56">
      <c r="B16" s="8" t="s">
        <v>22</v>
      </c>
      <c r="C16" s="49">
        <f t="shared" ref="C16:M16" si="5">SUM(C11:C11)-SUM(C12:C15)</f>
        <v>5.0039439999999963E-3</v>
      </c>
      <c r="D16" s="41">
        <f t="shared" si="5"/>
        <v>5.1773419999999945E-3</v>
      </c>
      <c r="E16" s="41">
        <f t="shared" si="5"/>
        <v>5.3566849999999999E-3</v>
      </c>
      <c r="F16" s="41">
        <f t="shared" si="5"/>
        <v>5.3471360000000023E-3</v>
      </c>
      <c r="G16" s="41">
        <f t="shared" si="5"/>
        <v>5.4518909999999865E-3</v>
      </c>
      <c r="H16" s="41">
        <f t="shared" si="5"/>
        <v>4.706847000000014E-3</v>
      </c>
      <c r="I16" s="41">
        <f t="shared" si="5"/>
        <v>4.1026740000000284E-3</v>
      </c>
      <c r="J16" s="42">
        <f t="shared" si="5"/>
        <v>3.73015399999993E-3</v>
      </c>
      <c r="K16" s="42">
        <f t="shared" si="5"/>
        <v>3.512661000000028E-3</v>
      </c>
      <c r="L16" s="42">
        <f t="shared" si="5"/>
        <v>3.0958910000000173E-3</v>
      </c>
      <c r="M16" s="41">
        <f t="shared" si="5"/>
        <v>4.7361870000000583E-3</v>
      </c>
      <c r="N16" s="41">
        <f>SUM(N11:N11)-SUM(N12:N15)</f>
        <v>5.165330999999912E-3</v>
      </c>
      <c r="O16" s="41">
        <f t="shared" ref="O16:AB16" si="6">SUM(O11:O11)-SUM(O12:O15)</f>
        <v>4.5525170000000059E-3</v>
      </c>
      <c r="P16" s="41">
        <f t="shared" si="6"/>
        <v>4.8492989999999736E-3</v>
      </c>
      <c r="Q16" s="41">
        <f t="shared" si="6"/>
        <v>6.3353039999999305E-3</v>
      </c>
      <c r="R16" s="41">
        <f t="shared" si="6"/>
        <v>8.9717739999999879E-3</v>
      </c>
      <c r="S16" s="41">
        <f t="shared" si="6"/>
        <v>1.0797498000000072E-2</v>
      </c>
      <c r="T16" s="41">
        <f t="shared" si="6"/>
        <v>7.9162949999999066E-3</v>
      </c>
      <c r="U16" s="41">
        <f t="shared" si="6"/>
        <v>7.3386239999999048E-3</v>
      </c>
      <c r="V16" s="41">
        <f t="shared" si="6"/>
        <v>6.0409590000000124E-3</v>
      </c>
      <c r="W16" s="41">
        <f t="shared" si="6"/>
        <v>5.9251639999999828E-3</v>
      </c>
      <c r="X16" s="41">
        <f t="shared" si="6"/>
        <v>5.2485399999999682E-3</v>
      </c>
      <c r="Y16" s="41">
        <f t="shared" si="6"/>
        <v>3.757427289000026E-3</v>
      </c>
      <c r="Z16" s="41">
        <f t="shared" si="6"/>
        <v>1.8439000000000649E-3</v>
      </c>
      <c r="AA16" s="41">
        <f t="shared" si="6"/>
        <v>1.3537999999999606E-3</v>
      </c>
      <c r="AB16" s="41">
        <f t="shared" si="6"/>
        <v>0</v>
      </c>
      <c r="AC16" s="4"/>
      <c r="AD16" s="69">
        <f t="shared" ref="AD16:BC16" si="7">SUM(AD11:AD11)-SUM(AD12:AD15)</f>
        <v>1.2373328000000017E-2</v>
      </c>
      <c r="AE16" s="43">
        <f t="shared" si="7"/>
        <v>1.3777144000000019E-2</v>
      </c>
      <c r="AF16" s="43">
        <f t="shared" si="7"/>
        <v>1.4632823999999989E-2</v>
      </c>
      <c r="AG16" s="43">
        <f t="shared" si="7"/>
        <v>1.3535350000000057E-2</v>
      </c>
      <c r="AH16" s="43">
        <f t="shared" si="7"/>
        <v>1.4706000000000025E-2</v>
      </c>
      <c r="AI16" s="43">
        <f t="shared" si="7"/>
        <v>1.5180000000000138E-2</v>
      </c>
      <c r="AJ16" s="43">
        <f t="shared" si="7"/>
        <v>1.3834000000000013E-2</v>
      </c>
      <c r="AK16" s="43">
        <f t="shared" si="7"/>
        <v>1.4621999999999802E-2</v>
      </c>
      <c r="AL16" s="43">
        <f t="shared" si="7"/>
        <v>1.5032999999999963E-2</v>
      </c>
      <c r="AM16" s="43">
        <f t="shared" si="7"/>
        <v>1.0432999999999915E-2</v>
      </c>
      <c r="AN16" s="43">
        <f t="shared" si="7"/>
        <v>1.576800000000006E-2</v>
      </c>
      <c r="AO16" s="43">
        <f t="shared" si="7"/>
        <v>1.8452999999999831E-2</v>
      </c>
      <c r="AP16" s="43">
        <f t="shared" si="7"/>
        <v>1.7529999999999935E-2</v>
      </c>
      <c r="AQ16" s="43">
        <f t="shared" si="7"/>
        <v>1.9454999999999778E-2</v>
      </c>
      <c r="AR16" s="43">
        <f t="shared" si="7"/>
        <v>2.6302665000000003E-2</v>
      </c>
      <c r="AS16" s="43">
        <f t="shared" si="7"/>
        <v>3.1498999999999944E-2</v>
      </c>
      <c r="AT16" s="43">
        <f t="shared" si="7"/>
        <v>3.8840999999999903E-2</v>
      </c>
      <c r="AU16" s="43">
        <f t="shared" si="7"/>
        <v>2.6488999999999985E-2</v>
      </c>
      <c r="AV16" s="43">
        <f t="shared" si="7"/>
        <v>2.4074000000000151E-2</v>
      </c>
      <c r="AW16" s="43">
        <f t="shared" si="7"/>
        <v>2.1392256000000054E-2</v>
      </c>
      <c r="AX16" s="43">
        <f t="shared" si="7"/>
        <v>1.9949999999999912E-2</v>
      </c>
      <c r="AY16" s="43">
        <f t="shared" si="7"/>
        <v>1.9634026999999721E-2</v>
      </c>
      <c r="AZ16" s="43">
        <f t="shared" si="7"/>
        <v>1.4607498000000052E-2</v>
      </c>
      <c r="BA16" s="43">
        <f t="shared" si="7"/>
        <v>1.0027000000000008E-2</v>
      </c>
      <c r="BB16" s="43">
        <f t="shared" si="7"/>
        <v>8.1190000000000984E-3</v>
      </c>
      <c r="BC16" s="58">
        <f t="shared" si="7"/>
        <v>0</v>
      </c>
      <c r="BD16" s="302"/>
    </row>
    <row r="17" spans="2:56" ht="17.149999999999999" customHeight="1">
      <c r="B17" s="142" t="s">
        <v>213</v>
      </c>
      <c r="C17" s="143">
        <f>1/$A$1*'[1]94Imp'!$B$264</f>
        <v>5.5131519999999995E-3</v>
      </c>
      <c r="D17" s="144">
        <f>1/$A$1*'[1]94Imp'!$C$264</f>
        <v>5.5910350000000003E-3</v>
      </c>
      <c r="E17" s="144">
        <f>1/$A$1*'[1]94Imp'!$D$264</f>
        <v>9.4649699999999996E-3</v>
      </c>
      <c r="F17" s="144">
        <f>1/$A$1*'[1]94Imp'!$E$264</f>
        <v>8.1068549999999979E-3</v>
      </c>
      <c r="G17" s="144">
        <f>1/$A$1*'[1]94Imp'!$F$264</f>
        <v>5.9348390000000008E-3</v>
      </c>
      <c r="H17" s="144">
        <f>1/$A$1*'[1]94Imp'!$G$264</f>
        <v>6.0694649999999996E-3</v>
      </c>
      <c r="I17" s="144">
        <f>1/$A$1*'[1]94Imp'!$H$264</f>
        <v>5.3038749999999987E-3</v>
      </c>
      <c r="J17" s="145">
        <f>1/$A$1*'[1]94Imp'!$I$264</f>
        <v>6.357561999999998E-3</v>
      </c>
      <c r="K17" s="145">
        <f>1/$A$1*'[1]94Imp'!J$264</f>
        <v>6.9246750000000008E-3</v>
      </c>
      <c r="L17" s="145">
        <f>1/$A$1*'[1]94Imp'!K$264</f>
        <v>5.8899669999999994E-3</v>
      </c>
      <c r="M17" s="144">
        <f>1/$A$1*'[1]94Imp'!L$264</f>
        <v>9.6457719999999986E-3</v>
      </c>
      <c r="N17" s="144">
        <f>1/$A$1*'[1]94Imp'!M$264</f>
        <v>6.3164229999999998E-3</v>
      </c>
      <c r="O17" s="144">
        <f>1/$A$1*'[1]94Imp'!N$264</f>
        <v>5.4995449999999998E-3</v>
      </c>
      <c r="P17" s="144">
        <f>1/$A$1*'[1]94Imp'!O$264</f>
        <v>4.5405059999999997E-3</v>
      </c>
      <c r="Q17" s="144">
        <f>1/$A$1*'[1]94Imp'!P$264</f>
        <v>6.1065479999999998E-3</v>
      </c>
      <c r="R17" s="144">
        <f>1/$A$1*'[1]94Imp'!Q$264</f>
        <v>1.6237899E-2</v>
      </c>
      <c r="S17" s="144">
        <f>1/$A$1*'[1]94Imp'!R$264</f>
        <v>1.7824224E-2</v>
      </c>
      <c r="T17" s="144">
        <f>1/$A$1*'[1]94Imp'!S$264</f>
        <v>1.7320897000000002E-2</v>
      </c>
      <c r="U17" s="144">
        <f>1/$A$1*'[1]94Imp'!T$264</f>
        <v>1.749276E-2</v>
      </c>
      <c r="V17" s="144">
        <f>1/$A$1*'[1]94Imp'!U$264</f>
        <v>1.9099975000000002E-2</v>
      </c>
      <c r="W17" s="144">
        <f>1/$A$1*'[1]94Imp'!V$264</f>
        <v>1.9590031000000001E-2</v>
      </c>
      <c r="X17" s="144">
        <f>1/$A$1*'[1]94Imp'!W$264</f>
        <v>1.6929178E-2</v>
      </c>
      <c r="Y17" s="144">
        <f>1/$A$1*'[1]94Imp'!X$264</f>
        <v>1.6804150747999999E-2</v>
      </c>
      <c r="Z17" s="144">
        <f>1/$A$1*'[1]94Imp'!Y$264</f>
        <v>1.4703399999999998E-2</v>
      </c>
      <c r="AA17" s="144">
        <f>1/$A$1*'[1]94Imp'!Z$264</f>
        <v>1.9003200000000001E-2</v>
      </c>
      <c r="AB17" s="144">
        <f>1/$A$1*'[1]94Imp'!AA$264</f>
        <v>0</v>
      </c>
      <c r="AC17" s="146"/>
      <c r="AD17" s="319">
        <f>1/1000*'[1]94Imp'!AB$264</f>
        <v>5.0688896000000004E-2</v>
      </c>
      <c r="AE17" s="144">
        <f>1/1000*'[1]94Imp'!AC$264</f>
        <v>4.8091897999999994E-2</v>
      </c>
      <c r="AF17" s="144">
        <f>1/1000*'[1]94Imp'!AD$264</f>
        <v>8.7495100999999992E-2</v>
      </c>
      <c r="AG17" s="144">
        <f>1/1000*'[1]94Imp'!AE$264</f>
        <v>9.3457202999999975E-2</v>
      </c>
      <c r="AH17" s="144">
        <f>1/1000*'[1]94Imp'!AF$264</f>
        <v>7.7036000000000021E-2</v>
      </c>
      <c r="AI17" s="144">
        <f>1/1000*'[1]94Imp'!AG$264</f>
        <v>7.1441999999999992E-2</v>
      </c>
      <c r="AJ17" s="144">
        <f>1/1000*'[1]94Imp'!AH$264</f>
        <v>7.8390000000000001E-2</v>
      </c>
      <c r="AK17" s="144">
        <f>1/1000*'[1]94Imp'!AI$264</f>
        <v>9.7998000000000002E-2</v>
      </c>
      <c r="AL17" s="144">
        <f>1/1000*'[1]94Imp'!AJ$264</f>
        <v>0.10172700000000001</v>
      </c>
      <c r="AM17" s="144">
        <f>1/1000*'[1]94Imp'!AK$264</f>
        <v>7.4339999999999989E-2</v>
      </c>
      <c r="AN17" s="144">
        <f>1/1000*'[1]94Imp'!AL$264</f>
        <v>0.108547</v>
      </c>
      <c r="AO17" s="144">
        <f>1/1000*'[1]94Imp'!AM$264</f>
        <v>9.421400000000002E-2</v>
      </c>
      <c r="AP17" s="144">
        <f>1/1000*'[1]94Imp'!AN$264</f>
        <v>7.6715999999999993E-2</v>
      </c>
      <c r="AQ17" s="144">
        <f>1/1000*'[1]94Imp'!AO$264</f>
        <v>6.7788000000000001E-2</v>
      </c>
      <c r="AR17" s="144">
        <f>1/1000*'[1]94Imp'!AP$264</f>
        <v>7.3614876999999981E-2</v>
      </c>
      <c r="AS17" s="144">
        <f>1/1000*'[1]94Imp'!AQ$264</f>
        <v>0.11412599999999998</v>
      </c>
      <c r="AT17" s="144">
        <f>1/1000*'[1]94Imp'!AR$264</f>
        <v>0.13517899999999999</v>
      </c>
      <c r="AU17" s="144">
        <f>1/1000*'[1]94Imp'!AS$264</f>
        <v>0.12533000000000002</v>
      </c>
      <c r="AV17" s="144">
        <f>1/1000*'[1]94Imp'!AT$264</f>
        <v>0.11552499999999999</v>
      </c>
      <c r="AW17" s="144">
        <f>1/1000*'[1]94Imp'!AU$264</f>
        <v>0.16546640699999998</v>
      </c>
      <c r="AX17" s="144">
        <f>1/1000*'[1]94Imp'!AV$264</f>
        <v>0.15723000000000004</v>
      </c>
      <c r="AY17" s="144">
        <f>1/1000*'[1]94Imp'!AW$264</f>
        <v>0.17003597599999998</v>
      </c>
      <c r="AZ17" s="144">
        <f>1/1000*'[1]94Imp'!AX$264</f>
        <v>0.17088730300000005</v>
      </c>
      <c r="BA17" s="144">
        <f>1/1000*'[1]94Imp'!AY$264</f>
        <v>0.158442</v>
      </c>
      <c r="BB17" s="144">
        <f>1/1000*'[1]94Imp'!AZ$264</f>
        <v>0.190524</v>
      </c>
      <c r="BC17" s="147">
        <f>1/1000*'[1]94Imp'!BA$264</f>
        <v>0</v>
      </c>
      <c r="BD17" s="302"/>
    </row>
    <row r="18" spans="2:56" ht="17.149999999999999" customHeight="1">
      <c r="B18" s="19" t="s">
        <v>30</v>
      </c>
      <c r="C18" s="71">
        <f>1/$A$1*'[1]94Imp'!$B$194</f>
        <v>0</v>
      </c>
      <c r="D18" s="72">
        <f>1/$A$1*'[1]94Imp'!$C$194</f>
        <v>0</v>
      </c>
      <c r="E18" s="72">
        <f>1/$A$1*'[1]94Imp'!$D$194</f>
        <v>0</v>
      </c>
      <c r="F18" s="72">
        <f>1/$A$1*'[1]94Imp'!$E$194</f>
        <v>0</v>
      </c>
      <c r="G18" s="72">
        <f>1/$A$1*'[1]94Imp'!$F$194</f>
        <v>1.1170000000000001E-6</v>
      </c>
      <c r="H18" s="72">
        <f>1/$A$1*'[1]94Imp'!$G$194</f>
        <v>4.6400000000000005E-6</v>
      </c>
      <c r="I18" s="72">
        <f>1/$A$1*'[1]94Imp'!$H$194</f>
        <v>3.0699999999999998E-7</v>
      </c>
      <c r="J18" s="73">
        <f>1/$A$1*'[1]94Imp'!$I$194</f>
        <v>8.3599999999999992E-7</v>
      </c>
      <c r="K18" s="73">
        <f>1/$A$1*'[1]94Imp'!J$194</f>
        <v>1.6458000000000001E-5</v>
      </c>
      <c r="L18" s="73">
        <f>1/$A$1*'[1]94Imp'!K$194</f>
        <v>0</v>
      </c>
      <c r="M18" s="72">
        <f>1/$A$1*'[1]94Imp'!L$194</f>
        <v>1.1708E-5</v>
      </c>
      <c r="N18" s="72">
        <f>1/$A$1*'[1]94Imp'!M$194</f>
        <v>2.1900000000000002E-7</v>
      </c>
      <c r="O18" s="72">
        <f>1/$A$1*'[1]94Imp'!N$194</f>
        <v>2.8599999999999999E-7</v>
      </c>
      <c r="P18" s="72">
        <f>1/$A$1*'[1]94Imp'!O$194</f>
        <v>5.7999999999999995E-7</v>
      </c>
      <c r="Q18" s="72">
        <f>1/$A$1*'[1]94Imp'!P$194</f>
        <v>1.2401999999999999E-5</v>
      </c>
      <c r="R18" s="72">
        <f>1/$A$1*'[1]94Imp'!Q$194</f>
        <v>7.6689999999999999E-5</v>
      </c>
      <c r="S18" s="72">
        <f>1/$A$1*'[1]94Imp'!R$194</f>
        <v>7.1224999999999997E-5</v>
      </c>
      <c r="T18" s="72">
        <f>1/$A$1*'[1]94Imp'!S$194</f>
        <v>1.1741299999999998E-4</v>
      </c>
      <c r="U18" s="72">
        <f>1/$A$1*'[1]94Imp'!T$194</f>
        <v>1.5226199999999999E-4</v>
      </c>
      <c r="V18" s="72">
        <f>1/$A$1*'[1]94Imp'!U$194</f>
        <v>1.1309699999999999E-4</v>
      </c>
      <c r="W18" s="72">
        <f>1/$A$1*'[1]94Imp'!V$194</f>
        <v>1.6698700000000001E-4</v>
      </c>
      <c r="X18" s="72">
        <f>1/$A$1*'[1]94Imp'!W$194</f>
        <v>8.8909999999999987E-5</v>
      </c>
      <c r="Y18" s="72">
        <f>1/$A$1*'[1]94Imp'!X$194</f>
        <v>4.8452205999999993E-5</v>
      </c>
      <c r="Z18" s="72">
        <f>1/$A$1*'[1]94Imp'!Y$194</f>
        <v>4.9999999999999998E-7</v>
      </c>
      <c r="AA18" s="72">
        <f>1/$A$1*'[1]94Imp'!Z$194</f>
        <v>9.0000000000000002E-6</v>
      </c>
      <c r="AB18" s="72">
        <f>1/$A$1*'[1]94Imp'!AA$194</f>
        <v>0</v>
      </c>
      <c r="AC18" s="4"/>
      <c r="AD18" s="311">
        <f>1/1000*'[1]94Imp'!AB$194</f>
        <v>0</v>
      </c>
      <c r="AE18" s="72">
        <f>1/1000*'[1]94Imp'!AC$194</f>
        <v>0</v>
      </c>
      <c r="AF18" s="72">
        <f>1/1000*'[1]94Imp'!AD$194</f>
        <v>0</v>
      </c>
      <c r="AG18" s="72">
        <f>1/1000*'[1]94Imp'!AE$194</f>
        <v>0</v>
      </c>
      <c r="AH18" s="72">
        <f>1/1000*'[1]94Imp'!AF$194</f>
        <v>5.0000000000000004E-6</v>
      </c>
      <c r="AI18" s="72">
        <f>1/1000*'[1]94Imp'!AG$194</f>
        <v>1.0000000000000001E-5</v>
      </c>
      <c r="AJ18" s="72">
        <f>1/1000*'[1]94Imp'!AH$194</f>
        <v>1.9999999999999999E-6</v>
      </c>
      <c r="AK18" s="72">
        <f>1/1000*'[1]94Imp'!AI$194</f>
        <v>3.9999999999999998E-6</v>
      </c>
      <c r="AL18" s="72">
        <f>1/1000*'[1]94Imp'!AJ$194</f>
        <v>5.2000000000000004E-5</v>
      </c>
      <c r="AM18" s="72">
        <f>1/1000*'[1]94Imp'!AK$194</f>
        <v>0</v>
      </c>
      <c r="AN18" s="72">
        <f>1/1000*'[1]94Imp'!AL$194</f>
        <v>2.0000000000000002E-5</v>
      </c>
      <c r="AO18" s="72">
        <f>1/1000*'[1]94Imp'!AM$194</f>
        <v>1.9999999999999999E-6</v>
      </c>
      <c r="AP18" s="72">
        <f>1/1000*'[1]94Imp'!AN$194</f>
        <v>0</v>
      </c>
      <c r="AQ18" s="72">
        <f>1/1000*'[1]94Imp'!AO$194</f>
        <v>3.9999999999999998E-6</v>
      </c>
      <c r="AR18" s="72">
        <f>1/1000*'[1]94Imp'!AP$194</f>
        <v>5.3550999999999996E-5</v>
      </c>
      <c r="AS18" s="72">
        <f>1/1000*'[1]94Imp'!AQ$194</f>
        <v>2.63E-4</v>
      </c>
      <c r="AT18" s="72">
        <f>1/1000*'[1]94Imp'!AR$194</f>
        <v>1.3600000000000003E-4</v>
      </c>
      <c r="AU18" s="72">
        <f>1/1000*'[1]94Imp'!AS$194</f>
        <v>2.9E-4</v>
      </c>
      <c r="AV18" s="72">
        <f>1/1000*'[1]94Imp'!AT$194</f>
        <v>5.5000000000000003E-4</v>
      </c>
      <c r="AW18" s="72">
        <f>1/1000*'[1]94Imp'!AU$194</f>
        <v>3.5676399999999997E-4</v>
      </c>
      <c r="AX18" s="72">
        <f>1/1000*'[1]94Imp'!AV$194</f>
        <v>5.0100000000000003E-4</v>
      </c>
      <c r="AY18" s="72">
        <f>1/1000*'[1]94Imp'!AW$194</f>
        <v>2.9158299999999999E-4</v>
      </c>
      <c r="AZ18" s="72">
        <f>1/1000*'[1]94Imp'!AX$194</f>
        <v>1.6722199999999999E-4</v>
      </c>
      <c r="BA18" s="72">
        <f>1/1000*'[1]94Imp'!AY$194</f>
        <v>0</v>
      </c>
      <c r="BB18" s="72">
        <f>1/1000*'[1]94Imp'!AZ$194</f>
        <v>2.5000000000000001E-5</v>
      </c>
      <c r="BC18" s="74">
        <f>1/1000*'[1]94Imp'!BA$194</f>
        <v>0</v>
      </c>
      <c r="BD18" s="302"/>
    </row>
    <row r="19" spans="2:56" ht="17.149999999999999" customHeight="1" thickBot="1">
      <c r="B19" s="148" t="s">
        <v>121</v>
      </c>
      <c r="C19" s="149">
        <f t="shared" ref="C19:AB19" si="8">C5-SUM(C6,C7,C10,C11,C17,C18)</f>
        <v>1.0804799999999254E-4</v>
      </c>
      <c r="D19" s="150">
        <f t="shared" si="8"/>
        <v>2.1367000000001302E-5</v>
      </c>
      <c r="E19" s="150">
        <f t="shared" si="8"/>
        <v>7.8007479999999824E-3</v>
      </c>
      <c r="F19" s="150">
        <f t="shared" si="8"/>
        <v>2.4648900000000251E-4</v>
      </c>
      <c r="G19" s="150">
        <f t="shared" si="8"/>
        <v>2.2473400000003196E-4</v>
      </c>
      <c r="H19" s="150">
        <f t="shared" si="8"/>
        <v>2.5574799999997233E-4</v>
      </c>
      <c r="I19" s="150">
        <f t="shared" si="8"/>
        <v>1.977999999998592E-4</v>
      </c>
      <c r="J19" s="179">
        <f t="shared" si="8"/>
        <v>2.560260000000758E-4</v>
      </c>
      <c r="K19" s="179">
        <f t="shared" si="8"/>
        <v>2.5758700000000356E-4</v>
      </c>
      <c r="L19" s="179">
        <f t="shared" si="8"/>
        <v>2.6083800000001323E-4</v>
      </c>
      <c r="M19" s="150">
        <f t="shared" si="8"/>
        <v>3.0632699999993962E-4</v>
      </c>
      <c r="N19" s="150">
        <f t="shared" si="8"/>
        <v>3.6427799999999566E-4</v>
      </c>
      <c r="O19" s="150">
        <f t="shared" si="8"/>
        <v>4.0292100000000053E-4</v>
      </c>
      <c r="P19" s="150">
        <f t="shared" si="8"/>
        <v>5.2098000000000422E-4</v>
      </c>
      <c r="Q19" s="150">
        <f t="shared" si="8"/>
        <v>7.3400399999989929E-4</v>
      </c>
      <c r="R19" s="150">
        <f t="shared" si="8"/>
        <v>8.0081000000004066E-4</v>
      </c>
      <c r="S19" s="150">
        <f t="shared" si="8"/>
        <v>9.5553800000003353E-4</v>
      </c>
      <c r="T19" s="150">
        <f t="shared" si="8"/>
        <v>1.2329250000001069E-3</v>
      </c>
      <c r="U19" s="150">
        <f t="shared" si="8"/>
        <v>9.7167499999989415E-4</v>
      </c>
      <c r="V19" s="150">
        <f t="shared" si="8"/>
        <v>1.0530850000000092E-3</v>
      </c>
      <c r="W19" s="150">
        <f t="shared" si="8"/>
        <v>1.1919539999999396E-3</v>
      </c>
      <c r="X19" s="150">
        <f t="shared" si="8"/>
        <v>1.6970520000000322E-3</v>
      </c>
      <c r="Y19" s="150">
        <f t="shared" si="8"/>
        <v>1.4779897640000428E-3</v>
      </c>
      <c r="Z19" s="150">
        <f t="shared" si="8"/>
        <v>6.6620000000000568E-4</v>
      </c>
      <c r="AA19" s="150">
        <f t="shared" si="8"/>
        <v>6.6059999999984464E-4</v>
      </c>
      <c r="AB19" s="150">
        <f t="shared" si="8"/>
        <v>0</v>
      </c>
      <c r="AC19" s="103"/>
      <c r="AD19" s="149">
        <f t="shared" ref="AD19:BC19" si="9">AD5-SUM(AD6,AD7,AD10,AD11,AD17,AD18)</f>
        <v>5.0791399999997044E-4</v>
      </c>
      <c r="AE19" s="150">
        <f t="shared" si="9"/>
        <v>4.3685899999995614E-4</v>
      </c>
      <c r="AF19" s="150">
        <f t="shared" si="9"/>
        <v>1.9313242999999952E-2</v>
      </c>
      <c r="AG19" s="150">
        <f t="shared" si="9"/>
        <v>2.2730089999999925E-3</v>
      </c>
      <c r="AH19" s="150">
        <f t="shared" si="9"/>
        <v>2.3229999999996864E-3</v>
      </c>
      <c r="AI19" s="150">
        <f t="shared" si="9"/>
        <v>2.3659999999997017E-3</v>
      </c>
      <c r="AJ19" s="150">
        <f t="shared" si="9"/>
        <v>2.0079999999997877E-3</v>
      </c>
      <c r="AK19" s="150">
        <f t="shared" si="9"/>
        <v>3.2129999999997993E-3</v>
      </c>
      <c r="AL19" s="150">
        <f t="shared" si="9"/>
        <v>4.1239999999996835E-3</v>
      </c>
      <c r="AM19" s="150">
        <f t="shared" si="9"/>
        <v>4.08200000000003E-3</v>
      </c>
      <c r="AN19" s="150">
        <f t="shared" si="9"/>
        <v>4.8899999999998389E-3</v>
      </c>
      <c r="AO19" s="150">
        <f t="shared" si="9"/>
        <v>7.8110000000000124E-3</v>
      </c>
      <c r="AP19" s="150">
        <f t="shared" si="9"/>
        <v>8.1569999999997478E-3</v>
      </c>
      <c r="AQ19" s="150">
        <f t="shared" si="9"/>
        <v>8.4619999999999695E-3</v>
      </c>
      <c r="AR19" s="150">
        <f t="shared" si="9"/>
        <v>1.0736291000000064E-2</v>
      </c>
      <c r="AS19" s="150">
        <f t="shared" si="9"/>
        <v>7.3219999999998286E-3</v>
      </c>
      <c r="AT19" s="150">
        <f t="shared" si="9"/>
        <v>8.7189999999996992E-3</v>
      </c>
      <c r="AU19" s="150">
        <f t="shared" si="9"/>
        <v>9.4109999999998362E-3</v>
      </c>
      <c r="AV19" s="150">
        <f t="shared" si="9"/>
        <v>5.6879999999998043E-3</v>
      </c>
      <c r="AW19" s="150">
        <f t="shared" si="9"/>
        <v>9.8607180000001016E-3</v>
      </c>
      <c r="AX19" s="150">
        <f t="shared" si="9"/>
        <v>1.2421999999999933E-2</v>
      </c>
      <c r="AY19" s="150">
        <f t="shared" si="9"/>
        <v>1.714844400000004E-2</v>
      </c>
      <c r="AZ19" s="150">
        <f t="shared" si="9"/>
        <v>1.6054411999999685E-2</v>
      </c>
      <c r="BA19" s="150">
        <f t="shared" si="9"/>
        <v>9.3810000000003058E-3</v>
      </c>
      <c r="BB19" s="150">
        <f t="shared" si="9"/>
        <v>9.2370000000003838E-3</v>
      </c>
      <c r="BC19" s="151">
        <f t="shared" si="9"/>
        <v>0</v>
      </c>
      <c r="BD19" s="302"/>
    </row>
    <row r="20" spans="2:56" ht="13" thickTop="1">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2:56">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301">
        <f>[2]RWE!$A$1*[2]ToM3!$A$2</f>
        <v>1.6099999999999999</v>
      </c>
      <c r="B1" s="31"/>
    </row>
    <row r="2" spans="1:56" ht="16" thickTop="1">
      <c r="B2" s="378" t="s">
        <v>44</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6">
        <v>2000</v>
      </c>
      <c r="AE4" s="67">
        <v>2001</v>
      </c>
      <c r="AF4" s="67">
        <v>2002</v>
      </c>
      <c r="AG4" s="67">
        <v>2003</v>
      </c>
      <c r="AH4" s="67">
        <v>2004</v>
      </c>
      <c r="AI4" s="67">
        <v>2005</v>
      </c>
      <c r="AJ4" s="67">
        <v>2006</v>
      </c>
      <c r="AK4" s="169">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1/$A$1*'[1]440123Imp'!$B$263</f>
        <v>1.081099</v>
      </c>
      <c r="D5" s="55">
        <f>1/$A$1*'[1]440123Imp'!$C$263</f>
        <v>1.0673439999999998</v>
      </c>
      <c r="E5" s="55">
        <f>1/$A$1*'[1]440123Imp'!$D$263</f>
        <v>0.86762352082608718</v>
      </c>
      <c r="F5" s="55">
        <f>1/$A$1*'[1]440123Imp'!$E$263</f>
        <v>0.96892881900000005</v>
      </c>
      <c r="G5" s="55">
        <f>1/$A$1*'[1]440123Imp'!$F$263</f>
        <v>1.0385259999999998</v>
      </c>
      <c r="H5" s="55">
        <f>1/$A$1*'[1]440123Imp'!$G$263</f>
        <v>0.98491552000000004</v>
      </c>
      <c r="I5" s="55">
        <f>1/$A$1*'[1]440123Imp'!$H$263</f>
        <v>0.93953525400000015</v>
      </c>
      <c r="J5" s="55">
        <f>1/$A$1*'[1]440123Imp'!$I$263</f>
        <v>0.88545157200000013</v>
      </c>
      <c r="K5" s="55">
        <f>1/$A$1*'[1]440123Imp'!J$263</f>
        <v>1.0989189970000002</v>
      </c>
      <c r="L5" s="182">
        <f>1/$A$1*'[1]440123Imp'!K$263</f>
        <v>0.78325169399999994</v>
      </c>
      <c r="M5" s="182">
        <f>1/$A$1*'[1]440123Imp'!L$263</f>
        <v>1.0970044170000002</v>
      </c>
      <c r="N5" s="55">
        <f>1/$A$1*'[1]440123Imp'!M$263</f>
        <v>1.143639029</v>
      </c>
      <c r="O5" s="55">
        <f>1/$A$1*'[1]440123Imp'!N$263</f>
        <v>1.0121855829999999</v>
      </c>
      <c r="P5" s="55">
        <f>1/$A$1*'[1]440123Imp'!O$263</f>
        <v>1.105161649</v>
      </c>
      <c r="Q5" s="55">
        <f>1/$A$1*'[1]440123Imp'!P$263</f>
        <v>1.3052488840000001</v>
      </c>
      <c r="R5" s="55">
        <f>1/$A$1*'[1]440123Imp'!Q$263</f>
        <v>1.168477204</v>
      </c>
      <c r="S5" s="55">
        <f>1/$A$1*'[1]440123Imp'!R$263</f>
        <v>1.7166411909999999</v>
      </c>
      <c r="T5" s="55">
        <f>1/$A$1*'[1]440123Imp'!S$263</f>
        <v>1.0803849619999999</v>
      </c>
      <c r="U5" s="55">
        <f>1/$A$1*'[1]440123Imp'!T$263</f>
        <v>1.1342282129999999</v>
      </c>
      <c r="V5" s="55">
        <f>1/$A$1*'[1]440123Imp'!U$263</f>
        <v>1.1699849899999999</v>
      </c>
      <c r="W5" s="55">
        <f>1/$A$1*'[1]440123Imp'!V$263</f>
        <v>1.059803956786</v>
      </c>
      <c r="X5" s="55">
        <f>1/$A$1*'[1]440123Imp'!W$263</f>
        <v>1.0699125889999999</v>
      </c>
      <c r="Y5" s="55">
        <f>1/$A$1*'[1]440123Imp'!X$263</f>
        <v>1.2289342489899999</v>
      </c>
      <c r="Z5" s="55">
        <f>1/$A$1*'[1]440123Imp'!Y$263</f>
        <v>1.2764672999999993</v>
      </c>
      <c r="AA5" s="55">
        <f>1/$A$1*'[1]440123Imp'!Z$263</f>
        <v>1.4238175</v>
      </c>
      <c r="AB5" s="55">
        <f>1/$A$1*'[1]440123Imp'!AA$263</f>
        <v>0</v>
      </c>
      <c r="AC5" s="18"/>
      <c r="AD5" s="78">
        <f>1/1000*'[1]440123Imp'!AB$263</f>
        <v>8.3100000000000007E-2</v>
      </c>
      <c r="AE5" s="77">
        <f>1/1000*'[1]440123Imp'!AC$263</f>
        <v>8.0621018999999988E-2</v>
      </c>
      <c r="AF5" s="77">
        <f>1/1000*'[1]440123Imp'!AD$263</f>
        <v>6.4597421000000016E-2</v>
      </c>
      <c r="AG5" s="77">
        <f>1/1000*'[1]440123Imp'!AE$263</f>
        <v>7.3903761999999998E-2</v>
      </c>
      <c r="AH5" s="77">
        <f>1/1000*'[1]440123Imp'!AF$263</f>
        <v>9.2998000000000011E-2</v>
      </c>
      <c r="AI5" s="77">
        <f>1/1000*'[1]440123Imp'!AG$263</f>
        <v>9.5453000000000038E-2</v>
      </c>
      <c r="AJ5" s="77">
        <f>1/1000*'[1]440123Imp'!AH$263</f>
        <v>8.8346000000000008E-2</v>
      </c>
      <c r="AK5" s="77">
        <f>1/1000*'[1]440123Imp'!AI$263</f>
        <v>8.9830999999999994E-2</v>
      </c>
      <c r="AL5" s="77">
        <f>1/1000*'[1]440123Imp'!AJ$263</f>
        <v>0.13670300000000002</v>
      </c>
      <c r="AM5" s="77">
        <f>1/1000*'[1]440123Imp'!AK$263</f>
        <v>7.1771000000000001E-2</v>
      </c>
      <c r="AN5" s="77">
        <f>1/1000*'[1]440123Imp'!AL$263</f>
        <v>0.11112100000000001</v>
      </c>
      <c r="AO5" s="77">
        <f>1/1000*'[1]440123Imp'!AM$263</f>
        <v>0.11288200000000001</v>
      </c>
      <c r="AP5" s="77">
        <f>1/1000*'[1]440123Imp'!AN$263</f>
        <v>9.103E-2</v>
      </c>
      <c r="AQ5" s="77">
        <f>1/1000*'[1]440123Imp'!AO$263</f>
        <v>9.3753000000000003E-2</v>
      </c>
      <c r="AR5" s="77">
        <f>1/1000*'[1]440123Imp'!AP$263</f>
        <v>0.11834725</v>
      </c>
      <c r="AS5" s="77">
        <f>1/1000*'[1]440123Imp'!AQ$263</f>
        <v>0.10687600000000001</v>
      </c>
      <c r="AT5" s="77">
        <f>1/1000*'[1]440123Imp'!AR$263</f>
        <v>0.172239</v>
      </c>
      <c r="AU5" s="77">
        <f>1/1000*'[1]440123Imp'!AS$263</f>
        <v>8.8141999999999998E-2</v>
      </c>
      <c r="AV5" s="77">
        <f>1/1000*'[1]440123Imp'!AT$263</f>
        <v>0.10026900000000001</v>
      </c>
      <c r="AW5" s="77">
        <f>1/1000*'[1]440123Imp'!AU$263</f>
        <v>0.110184371</v>
      </c>
      <c r="AX5" s="77">
        <f>1/1000*'[1]440123Imp'!AV$263</f>
        <v>0.100813711</v>
      </c>
      <c r="AY5" s="77">
        <f>1/1000*'[1]440123Imp'!AW$263</f>
        <v>0.11456546899999999</v>
      </c>
      <c r="AZ5" s="77">
        <f>1/1000*'[1]440123Imp'!AX$263</f>
        <v>0.15250182700000001</v>
      </c>
      <c r="BA5" s="77">
        <f>1/1000*'[1]440123Imp'!AY$263</f>
        <v>0.14522900000000002</v>
      </c>
      <c r="BB5" s="77">
        <f>1/1000*'[1]440123Imp'!AZ$263</f>
        <v>0.13459800000000002</v>
      </c>
      <c r="BC5" s="181">
        <f>1/1000*'[1]440123Imp'!BA$263</f>
        <v>0</v>
      </c>
      <c r="BD5" s="302"/>
    </row>
    <row r="6" spans="1:56" ht="17.149999999999999" customHeight="1" thickTop="1">
      <c r="B6" s="52" t="s">
        <v>23</v>
      </c>
      <c r="C6" s="47">
        <f>1/$A$1*'[1]440123Imp'!$B$266</f>
        <v>7.2124999999999995E-2</v>
      </c>
      <c r="D6" s="34">
        <f>1/$A$1*'[1]440123Imp'!$C$266</f>
        <v>0.137348</v>
      </c>
      <c r="E6" s="34">
        <f>1/$A$1*'[1]440123Imp'!$D$266</f>
        <v>3.3558999999999999E-2</v>
      </c>
      <c r="F6" s="34">
        <f>1/$A$1*'[1]440123Imp'!$E$266</f>
        <v>0.1441074</v>
      </c>
      <c r="G6" s="34">
        <f>1/$A$1*'[1]440123Imp'!$F$266</f>
        <v>7.7870999999999996E-2</v>
      </c>
      <c r="H6" s="34">
        <f>1/$A$1*'[1]440123Imp'!$G$266</f>
        <v>0.14172700000000002</v>
      </c>
      <c r="I6" s="34">
        <f>1/$A$1*'[1]440123Imp'!$H$266</f>
        <v>3.3287999999999998E-2</v>
      </c>
      <c r="J6" s="35">
        <f>1/$A$1*'[1]440123Imp'!$I$266</f>
        <v>3.5026000000000002E-2</v>
      </c>
      <c r="K6" s="35">
        <f>1/$A$1*'[1]440123Imp'!J$266</f>
        <v>2.1203099999999998E-4</v>
      </c>
      <c r="L6" s="34">
        <f>1/$A$1*'[1]440123Imp'!K$266</f>
        <v>0.16689807199999998</v>
      </c>
      <c r="M6" s="34">
        <f>1/$A$1*'[1]440123Imp'!L$266</f>
        <v>0.13392812999999998</v>
      </c>
      <c r="N6" s="34">
        <f>1/$A$1*'[1]440123Imp'!M$266</f>
        <v>0</v>
      </c>
      <c r="O6" s="34">
        <f>1/$A$1*'[1]440123Imp'!N$266</f>
        <v>1.7999999999999999E-8</v>
      </c>
      <c r="P6" s="34">
        <f>1/$A$1*'[1]440123Imp'!O$266</f>
        <v>3.0976000000000003E-5</v>
      </c>
      <c r="Q6" s="34">
        <f>1/$A$1*'[1]440123Imp'!P$266</f>
        <v>2.1756999999999997E-4</v>
      </c>
      <c r="R6" s="34">
        <f>1/$A$1*'[1]440123Imp'!Q$266</f>
        <v>3.8999999999999998E-8</v>
      </c>
      <c r="S6" s="34">
        <f>1/$A$1*'[1]440123Imp'!R$266</f>
        <v>0</v>
      </c>
      <c r="T6" s="34">
        <f>1/$A$1*'[1]440123Imp'!S$266</f>
        <v>3.0211600000000001E-4</v>
      </c>
      <c r="U6" s="34">
        <f>1/$A$1*'[1]440123Imp'!T$266</f>
        <v>0</v>
      </c>
      <c r="V6" s="34">
        <f>1/$A$1*'[1]440123Imp'!U$266</f>
        <v>4.01E-7</v>
      </c>
      <c r="W6" s="34">
        <f>1/$A$1*'[1]440123Imp'!V$266</f>
        <v>0</v>
      </c>
      <c r="X6" s="34">
        <f>1/$A$1*'[1]440123Imp'!W$266</f>
        <v>0</v>
      </c>
      <c r="Y6" s="34">
        <f>1/$A$1*'[1]440123Imp'!X$266</f>
        <v>0</v>
      </c>
      <c r="Z6" s="34">
        <f>1/$A$1*'[1]440123Imp'!Y$266</f>
        <v>0</v>
      </c>
      <c r="AA6" s="34">
        <f>1/$A$1*'[1]440123Imp'!Z$266</f>
        <v>0</v>
      </c>
      <c r="AB6" s="34">
        <f>1/$A$1*'[1]440123Imp'!AA$266</f>
        <v>0</v>
      </c>
      <c r="AC6" s="14"/>
      <c r="AD6" s="56">
        <f>1/1000*'[1]440123Imp'!AB$266</f>
        <v>5.1700000000000001E-3</v>
      </c>
      <c r="AE6" s="34">
        <f>1/1000*'[1]440123Imp'!AC$266</f>
        <v>1.0368459999999999E-2</v>
      </c>
      <c r="AF6" s="34">
        <f>1/1000*'[1]440123Imp'!AD$266</f>
        <v>2.545804E-3</v>
      </c>
      <c r="AG6" s="34">
        <f>1/1000*'[1]440123Imp'!AE$266</f>
        <v>1.1317909000000001E-2</v>
      </c>
      <c r="AH6" s="34">
        <f>1/1000*'[1]440123Imp'!AF$266</f>
        <v>7.1570000000000002E-3</v>
      </c>
      <c r="AI6" s="34">
        <f>1/1000*'[1]440123Imp'!AG$266</f>
        <v>1.4643000000000002E-2</v>
      </c>
      <c r="AJ6" s="34">
        <f>1/1000*'[1]440123Imp'!AH$266</f>
        <v>3.6720000000000004E-3</v>
      </c>
      <c r="AK6" s="34">
        <f>1/1000*'[1]440123Imp'!AI$266</f>
        <v>5.359E-3</v>
      </c>
      <c r="AL6" s="34">
        <f>1/1000*'[1]440123Imp'!AJ$266</f>
        <v>2.0999999999999999E-5</v>
      </c>
      <c r="AM6" s="34">
        <f>1/1000*'[1]440123Imp'!AK$266</f>
        <v>1.7548000000000001E-2</v>
      </c>
      <c r="AN6" s="34">
        <f>1/1000*'[1]440123Imp'!AL$266</f>
        <v>1.9960000000000002E-2</v>
      </c>
      <c r="AO6" s="34">
        <f>1/1000*'[1]440123Imp'!AM$266</f>
        <v>0</v>
      </c>
      <c r="AP6" s="34">
        <f>1/1000*'[1]440123Imp'!AN$266</f>
        <v>0</v>
      </c>
      <c r="AQ6" s="34">
        <f>1/1000*'[1]440123Imp'!AO$266</f>
        <v>1.2E-5</v>
      </c>
      <c r="AR6" s="34">
        <f>1/1000*'[1]440123Imp'!AP$266</f>
        <v>2.1048999999999998E-5</v>
      </c>
      <c r="AS6" s="34">
        <f>1/1000*'[1]440123Imp'!AQ$266</f>
        <v>0</v>
      </c>
      <c r="AT6" s="34">
        <f>1/1000*'[1]440123Imp'!AR$266</f>
        <v>0</v>
      </c>
      <c r="AU6" s="34">
        <f>1/1000*'[1]440123Imp'!AS$266</f>
        <v>2.5399999999999999E-4</v>
      </c>
      <c r="AV6" s="34">
        <f>1/1000*'[1]440123Imp'!AT$266</f>
        <v>0</v>
      </c>
      <c r="AW6" s="34">
        <f>1/1000*'[1]440123Imp'!AU$266</f>
        <v>2.9000000000000002E-8</v>
      </c>
      <c r="AX6" s="34">
        <f>1/1000*'[1]440123Imp'!AV$266</f>
        <v>0</v>
      </c>
      <c r="AY6" s="34">
        <f>1/1000*'[1]440123Imp'!AW$266</f>
        <v>0</v>
      </c>
      <c r="AZ6" s="34">
        <f>1/1000*'[1]440123Imp'!AX$266</f>
        <v>0</v>
      </c>
      <c r="BA6" s="34">
        <f>1/1000*'[1]440123Imp'!AY$266</f>
        <v>0</v>
      </c>
      <c r="BB6" s="34">
        <f>1/1000*'[1]440123Imp'!AZ$266</f>
        <v>0</v>
      </c>
      <c r="BC6" s="57">
        <f>1/1000*'[1]440123Imp'!BA$266</f>
        <v>0</v>
      </c>
      <c r="BD6" s="302"/>
    </row>
    <row r="7" spans="1:56">
      <c r="B7" s="5" t="s">
        <v>42</v>
      </c>
      <c r="C7" s="48">
        <f>1/$A$1*'[1]440123Imp'!$B$211</f>
        <v>7.2124999999999995E-2</v>
      </c>
      <c r="D7" s="11">
        <f>1/$A$1*'[1]440123Imp'!$C$211</f>
        <v>0.137348</v>
      </c>
      <c r="E7" s="11">
        <f>1/$A$1*'[1]440123Imp'!$D$211</f>
        <v>3.3558999999999999E-2</v>
      </c>
      <c r="F7" s="11">
        <f>1/$A$1*'[1]440123Imp'!$E$211</f>
        <v>0.1441074</v>
      </c>
      <c r="G7" s="11">
        <f>1/$A$1*'[1]440123Imp'!$F$211</f>
        <v>7.7870999999999996E-2</v>
      </c>
      <c r="H7" s="11">
        <f>1/$A$1*'[1]440123Imp'!$G$211</f>
        <v>0.14172700000000002</v>
      </c>
      <c r="I7" s="11">
        <f>1/$A$1*'[1]440123Imp'!$H$211</f>
        <v>3.3287999999999998E-2</v>
      </c>
      <c r="J7" s="40">
        <f>1/$A$1*'[1]440123Imp'!$I$211</f>
        <v>3.5026000000000002E-2</v>
      </c>
      <c r="K7" s="40">
        <f>1/$A$1*'[1]440123Imp'!J$211</f>
        <v>1.203E-5</v>
      </c>
      <c r="L7" s="11">
        <f>1/$A$1*'[1]440123Imp'!K$211</f>
        <v>0.16689717199999998</v>
      </c>
      <c r="M7" s="11">
        <f>1/$A$1*'[1]440123Imp'!L$211</f>
        <v>0.13392812999999998</v>
      </c>
      <c r="N7" s="11">
        <f>1/$A$1*'[1]440123Imp'!M$211</f>
        <v>0</v>
      </c>
      <c r="O7" s="11">
        <f>1/$A$1*'[1]440123Imp'!N$211</f>
        <v>0</v>
      </c>
      <c r="P7" s="11">
        <f>1/$A$1*'[1]440123Imp'!O$211</f>
        <v>4.0000000000000001E-8</v>
      </c>
      <c r="Q7" s="11">
        <f>1/$A$1*'[1]440123Imp'!P$211</f>
        <v>0</v>
      </c>
      <c r="R7" s="11">
        <f>1/$A$1*'[1]440123Imp'!Q$211</f>
        <v>3.8999999999999998E-8</v>
      </c>
      <c r="S7" s="11">
        <f>1/$A$1*'[1]440123Imp'!R$211</f>
        <v>0</v>
      </c>
      <c r="T7" s="11">
        <f>1/$A$1*'[1]440123Imp'!S$211</f>
        <v>1.7820999999999998E-5</v>
      </c>
      <c r="U7" s="11">
        <f>1/$A$1*'[1]440123Imp'!T$211</f>
        <v>0</v>
      </c>
      <c r="V7" s="11">
        <f>1/$A$1*'[1]440123Imp'!U$211</f>
        <v>3.9900000000000001E-7</v>
      </c>
      <c r="W7" s="11">
        <f>1/$A$1*'[1]440123Imp'!V$211</f>
        <v>0</v>
      </c>
      <c r="X7" s="11">
        <f>1/$A$1*'[1]440123Imp'!W$211</f>
        <v>0</v>
      </c>
      <c r="Y7" s="11">
        <f>1/$A$1*'[1]440123Imp'!X$211</f>
        <v>0</v>
      </c>
      <c r="Z7" s="11">
        <f>1/$A$1*'[1]440123Imp'!Y$211</f>
        <v>0</v>
      </c>
      <c r="AA7" s="11">
        <f>1/$A$1*'[1]440123Imp'!Z$211</f>
        <v>0</v>
      </c>
      <c r="AB7" s="11">
        <f>1/$A$1*'[1]440123Imp'!AA$211</f>
        <v>0</v>
      </c>
      <c r="AC7" s="4"/>
      <c r="AD7" s="309">
        <f>1/1000*'[1]440123Imp'!AB$211</f>
        <v>5.1700000000000001E-3</v>
      </c>
      <c r="AE7" s="11">
        <f>1/1000*'[1]440123Imp'!AC$211</f>
        <v>1.0368459999999999E-2</v>
      </c>
      <c r="AF7" s="11">
        <f>1/1000*'[1]440123Imp'!AD$211</f>
        <v>2.545804E-3</v>
      </c>
      <c r="AG7" s="11">
        <f>1/1000*'[1]440123Imp'!AE$211</f>
        <v>1.1317909000000001E-2</v>
      </c>
      <c r="AH7" s="11">
        <f>1/1000*'[1]440123Imp'!AF$211</f>
        <v>7.1570000000000002E-3</v>
      </c>
      <c r="AI7" s="11">
        <f>1/1000*'[1]440123Imp'!AG$211</f>
        <v>1.4643000000000002E-2</v>
      </c>
      <c r="AJ7" s="11">
        <f>1/1000*'[1]440123Imp'!AH$211</f>
        <v>3.6720000000000004E-3</v>
      </c>
      <c r="AK7" s="11">
        <f>1/1000*'[1]440123Imp'!AI$211</f>
        <v>5.359E-3</v>
      </c>
      <c r="AL7" s="11">
        <f>1/1000*'[1]440123Imp'!AJ$211</f>
        <v>1.9999999999999999E-6</v>
      </c>
      <c r="AM7" s="11">
        <f>1/1000*'[1]440123Imp'!AK$211</f>
        <v>1.7548000000000001E-2</v>
      </c>
      <c r="AN7" s="11">
        <f>1/1000*'[1]440123Imp'!AL$211</f>
        <v>1.9960000000000002E-2</v>
      </c>
      <c r="AO7" s="11">
        <f>1/1000*'[1]440123Imp'!AM$211</f>
        <v>0</v>
      </c>
      <c r="AP7" s="11">
        <f>1/1000*'[1]440123Imp'!AN$211</f>
        <v>0</v>
      </c>
      <c r="AQ7" s="11">
        <f>1/1000*'[1]440123Imp'!AO$211</f>
        <v>0</v>
      </c>
      <c r="AR7" s="11">
        <f>1/1000*'[1]440123Imp'!AP$211</f>
        <v>0</v>
      </c>
      <c r="AS7" s="11">
        <f>1/1000*'[1]440123Imp'!AQ$211</f>
        <v>0</v>
      </c>
      <c r="AT7" s="11">
        <f>1/1000*'[1]440123Imp'!AR$211</f>
        <v>0</v>
      </c>
      <c r="AU7" s="11">
        <f>1/1000*'[1]440123Imp'!AS$211</f>
        <v>9.9999999999999995E-7</v>
      </c>
      <c r="AV7" s="11">
        <f>1/1000*'[1]440123Imp'!AT$211</f>
        <v>0</v>
      </c>
      <c r="AW7" s="11">
        <f>1/1000*'[1]440123Imp'!AU$211</f>
        <v>2.0000000000000001E-9</v>
      </c>
      <c r="AX7" s="11">
        <f>1/1000*'[1]440123Imp'!AV$211</f>
        <v>0</v>
      </c>
      <c r="AY7" s="11">
        <f>1/1000*'[1]440123Imp'!AW$211</f>
        <v>0</v>
      </c>
      <c r="AZ7" s="11">
        <f>1/1000*'[1]440123Imp'!AX$211</f>
        <v>0</v>
      </c>
      <c r="BA7" s="11">
        <f>1/1000*'[1]440123Imp'!AY$211</f>
        <v>0</v>
      </c>
      <c r="BB7" s="11">
        <f>1/1000*'[1]440123Imp'!AZ$211</f>
        <v>0</v>
      </c>
      <c r="BC7" s="10">
        <f>1/1000*'[1]440123Imp'!BA$211</f>
        <v>0</v>
      </c>
      <c r="BD7" s="302"/>
    </row>
    <row r="8" spans="1:56">
      <c r="B8" s="8" t="s">
        <v>22</v>
      </c>
      <c r="C8" s="49">
        <f t="shared" ref="C8:M8" si="2">SUM(C6:C6)-SUM(C7:C7)</f>
        <v>0</v>
      </c>
      <c r="D8" s="41">
        <f t="shared" si="2"/>
        <v>0</v>
      </c>
      <c r="E8" s="41">
        <f t="shared" si="2"/>
        <v>0</v>
      </c>
      <c r="F8" s="41">
        <f t="shared" si="2"/>
        <v>0</v>
      </c>
      <c r="G8" s="41">
        <f t="shared" si="2"/>
        <v>0</v>
      </c>
      <c r="H8" s="41">
        <f t="shared" si="2"/>
        <v>0</v>
      </c>
      <c r="I8" s="41">
        <f t="shared" si="2"/>
        <v>0</v>
      </c>
      <c r="J8" s="42">
        <f t="shared" si="2"/>
        <v>0</v>
      </c>
      <c r="K8" s="42">
        <f t="shared" si="2"/>
        <v>2.0000099999999997E-4</v>
      </c>
      <c r="L8" s="41">
        <f t="shared" si="2"/>
        <v>8.9999999999812452E-7</v>
      </c>
      <c r="M8" s="41">
        <f t="shared" si="2"/>
        <v>0</v>
      </c>
      <c r="N8" s="41">
        <f>SUM(N6:N6)-SUM(N7:N7)</f>
        <v>0</v>
      </c>
      <c r="O8" s="41">
        <f t="shared" ref="O8:AB8" si="3">SUM(O6:O6)-SUM(O7:O7)</f>
        <v>1.7999999999999999E-8</v>
      </c>
      <c r="P8" s="41">
        <f t="shared" si="3"/>
        <v>3.0936000000000003E-5</v>
      </c>
      <c r="Q8" s="41">
        <f t="shared" si="3"/>
        <v>2.1756999999999997E-4</v>
      </c>
      <c r="R8" s="41">
        <f t="shared" si="3"/>
        <v>0</v>
      </c>
      <c r="S8" s="41">
        <f t="shared" si="3"/>
        <v>0</v>
      </c>
      <c r="T8" s="41">
        <f t="shared" si="3"/>
        <v>2.84295E-4</v>
      </c>
      <c r="U8" s="41">
        <f t="shared" si="3"/>
        <v>0</v>
      </c>
      <c r="V8" s="41">
        <f t="shared" si="3"/>
        <v>1.9999999999999914E-9</v>
      </c>
      <c r="W8" s="41">
        <f t="shared" si="3"/>
        <v>0</v>
      </c>
      <c r="X8" s="41">
        <f t="shared" si="3"/>
        <v>0</v>
      </c>
      <c r="Y8" s="41">
        <f t="shared" si="3"/>
        <v>0</v>
      </c>
      <c r="Z8" s="41">
        <f t="shared" si="3"/>
        <v>0</v>
      </c>
      <c r="AA8" s="41">
        <f t="shared" si="3"/>
        <v>0</v>
      </c>
      <c r="AB8" s="41">
        <f t="shared" si="3"/>
        <v>0</v>
      </c>
      <c r="AC8" s="4"/>
      <c r="AD8" s="69">
        <f t="shared" ref="AD8:BC8" si="4">SUM(AD6:AD6)-SUM(AD7:AD7)</f>
        <v>0</v>
      </c>
      <c r="AE8" s="43">
        <f t="shared" si="4"/>
        <v>0</v>
      </c>
      <c r="AF8" s="43">
        <f t="shared" si="4"/>
        <v>0</v>
      </c>
      <c r="AG8" s="43">
        <f t="shared" si="4"/>
        <v>0</v>
      </c>
      <c r="AH8" s="43">
        <f t="shared" si="4"/>
        <v>0</v>
      </c>
      <c r="AI8" s="43">
        <f t="shared" si="4"/>
        <v>0</v>
      </c>
      <c r="AJ8" s="43">
        <f t="shared" si="4"/>
        <v>0</v>
      </c>
      <c r="AK8" s="43">
        <f t="shared" si="4"/>
        <v>0</v>
      </c>
      <c r="AL8" s="43">
        <f t="shared" si="4"/>
        <v>1.8999999999999998E-5</v>
      </c>
      <c r="AM8" s="43">
        <f t="shared" si="4"/>
        <v>0</v>
      </c>
      <c r="AN8" s="43">
        <f t="shared" si="4"/>
        <v>0</v>
      </c>
      <c r="AO8" s="43">
        <f t="shared" si="4"/>
        <v>0</v>
      </c>
      <c r="AP8" s="43">
        <f t="shared" si="4"/>
        <v>0</v>
      </c>
      <c r="AQ8" s="43">
        <f t="shared" si="4"/>
        <v>1.2E-5</v>
      </c>
      <c r="AR8" s="43">
        <f t="shared" si="4"/>
        <v>2.1048999999999998E-5</v>
      </c>
      <c r="AS8" s="43">
        <f t="shared" si="4"/>
        <v>0</v>
      </c>
      <c r="AT8" s="43">
        <f t="shared" si="4"/>
        <v>0</v>
      </c>
      <c r="AU8" s="43">
        <f t="shared" si="4"/>
        <v>2.5299999999999997E-4</v>
      </c>
      <c r="AV8" s="43">
        <f t="shared" si="4"/>
        <v>0</v>
      </c>
      <c r="AW8" s="43">
        <f t="shared" si="4"/>
        <v>2.7E-8</v>
      </c>
      <c r="AX8" s="43">
        <f t="shared" si="4"/>
        <v>0</v>
      </c>
      <c r="AY8" s="43">
        <f t="shared" si="4"/>
        <v>0</v>
      </c>
      <c r="AZ8" s="43">
        <f t="shared" si="4"/>
        <v>0</v>
      </c>
      <c r="BA8" s="43">
        <f t="shared" si="4"/>
        <v>0</v>
      </c>
      <c r="BB8" s="43">
        <f t="shared" si="4"/>
        <v>0</v>
      </c>
      <c r="BC8" s="58">
        <f t="shared" si="4"/>
        <v>0</v>
      </c>
      <c r="BD8" s="302"/>
    </row>
    <row r="9" spans="1:56" ht="13">
      <c r="B9" s="16" t="s">
        <v>94</v>
      </c>
      <c r="C9" s="30">
        <f>1/$A$1*'[1]440123Imp'!$B$268</f>
        <v>0.28470899999999999</v>
      </c>
      <c r="D9" s="32">
        <f>1/$A$1*'[1]440123Imp'!$C$268</f>
        <v>0.29527199999999998</v>
      </c>
      <c r="E9" s="32">
        <f>1/$A$1*'[1]440123Imp'!$D$268</f>
        <v>0.21507142982608699</v>
      </c>
      <c r="F9" s="32">
        <f>1/$A$1*'[1]440123Imp'!$E$268</f>
        <v>0.25226825899999999</v>
      </c>
      <c r="G9" s="32">
        <f>1/$A$1*'[1]440123Imp'!$F$268</f>
        <v>0.31075099999999994</v>
      </c>
      <c r="H9" s="32">
        <f>1/$A$1*'[1]440123Imp'!$G$268</f>
        <v>0.28561486200000002</v>
      </c>
      <c r="I9" s="32">
        <f>1/$A$1*'[1]440123Imp'!$H$268</f>
        <v>0.24029443699999997</v>
      </c>
      <c r="J9" s="36">
        <f>1/$A$1*'[1]440123Imp'!$I$268</f>
        <v>0.121053464</v>
      </c>
      <c r="K9" s="36">
        <f>1/$A$1*'[1]440123Imp'!J$268</f>
        <v>0.21699876100000001</v>
      </c>
      <c r="L9" s="32">
        <f>1/$A$1*'[1]440123Imp'!K$268</f>
        <v>8.6776091000000014E-2</v>
      </c>
      <c r="M9" s="32">
        <f>1/$A$1*'[1]440123Imp'!L$268</f>
        <v>2.1614239999999999E-3</v>
      </c>
      <c r="N9" s="32">
        <f>1/$A$1*'[1]440123Imp'!M$268</f>
        <v>2.5195819999999994E-3</v>
      </c>
      <c r="O9" s="32">
        <f>1/$A$1*'[1]440123Imp'!N$268</f>
        <v>2.8320299999999999E-4</v>
      </c>
      <c r="P9" s="32">
        <f>1/$A$1*'[1]440123Imp'!O$268</f>
        <v>3.03045E-4</v>
      </c>
      <c r="Q9" s="32">
        <f>1/$A$1*'[1]440123Imp'!P$268</f>
        <v>5.5072599999999997E-4</v>
      </c>
      <c r="R9" s="32">
        <f>1/$A$1*'[1]440123Imp'!Q$268</f>
        <v>6.1492600000000012E-4</v>
      </c>
      <c r="S9" s="32">
        <f>1/$A$1*'[1]440123Imp'!R$268</f>
        <v>3.5437435000000003E-2</v>
      </c>
      <c r="T9" s="32">
        <f>1/$A$1*'[1]440123Imp'!S$268</f>
        <v>9.3485500000000006E-4</v>
      </c>
      <c r="U9" s="32">
        <f>1/$A$1*'[1]440123Imp'!T$268</f>
        <v>3.595376E-3</v>
      </c>
      <c r="V9" s="32">
        <f>1/$A$1*'[1]440123Imp'!U$268</f>
        <v>1.0632248E-2</v>
      </c>
      <c r="W9" s="32">
        <f>1/$A$1*'[1]440123Imp'!V$268</f>
        <v>2.3504388889999998E-3</v>
      </c>
      <c r="X9" s="32">
        <f>1/$A$1*'[1]440123Imp'!W$268</f>
        <v>2.0026169999999999E-3</v>
      </c>
      <c r="Y9" s="32">
        <f>1/$A$1*'[1]440123Imp'!X$268</f>
        <v>7.6322637000000003E-4</v>
      </c>
      <c r="Z9" s="32">
        <f>1/$A$1*'[1]440123Imp'!Y$268</f>
        <v>9.6750000000000004E-4</v>
      </c>
      <c r="AA9" s="32">
        <f>1/$A$1*'[1]440123Imp'!Z$268</f>
        <v>3.455E-4</v>
      </c>
      <c r="AB9" s="32">
        <f>1/$A$1*'[1]440123Imp'!AA$268</f>
        <v>0</v>
      </c>
      <c r="AC9" s="14"/>
      <c r="AD9" s="308">
        <f>1/1000*'[1]440123Imp'!AB$268</f>
        <v>2.3481000000000002E-2</v>
      </c>
      <c r="AE9" s="32">
        <f>1/1000*'[1]440123Imp'!AC$268</f>
        <v>2.4182035000000001E-2</v>
      </c>
      <c r="AF9" s="32">
        <f>1/1000*'[1]440123Imp'!AD$268</f>
        <v>1.8480660999999999E-2</v>
      </c>
      <c r="AG9" s="32">
        <f>1/1000*'[1]440123Imp'!AE$268</f>
        <v>2.2475002000000001E-2</v>
      </c>
      <c r="AH9" s="32">
        <f>1/1000*'[1]440123Imp'!AF$268</f>
        <v>2.9305000000000001E-2</v>
      </c>
      <c r="AI9" s="32">
        <f>1/1000*'[1]440123Imp'!AG$268</f>
        <v>2.8444000000000001E-2</v>
      </c>
      <c r="AJ9" s="32">
        <f>1/1000*'[1]440123Imp'!AH$268</f>
        <v>2.4201E-2</v>
      </c>
      <c r="AK9" s="32">
        <f>1/1000*'[1]440123Imp'!AI$268</f>
        <v>1.5642000000000003E-2</v>
      </c>
      <c r="AL9" s="32">
        <f>1/1000*'[1]440123Imp'!AJ$268</f>
        <v>3.0341000000000003E-2</v>
      </c>
      <c r="AM9" s="32">
        <f>1/1000*'[1]440123Imp'!AK$268</f>
        <v>8.6289999999999995E-3</v>
      </c>
      <c r="AN9" s="32">
        <f>1/1000*'[1]440123Imp'!AL$268</f>
        <v>8.03E-4</v>
      </c>
      <c r="AO9" s="32">
        <f>1/1000*'[1]440123Imp'!AM$268</f>
        <v>8.0200000000000009E-4</v>
      </c>
      <c r="AP9" s="32">
        <f>1/1000*'[1]440123Imp'!AN$268</f>
        <v>2.5700000000000001E-4</v>
      </c>
      <c r="AQ9" s="32">
        <f>1/1000*'[1]440123Imp'!AO$268</f>
        <v>2.92E-4</v>
      </c>
      <c r="AR9" s="32">
        <f>1/1000*'[1]440123Imp'!AP$268</f>
        <v>4.0018899999999996E-4</v>
      </c>
      <c r="AS9" s="32">
        <f>1/1000*'[1]440123Imp'!AQ$268</f>
        <v>4.6400000000000006E-4</v>
      </c>
      <c r="AT9" s="32">
        <f>1/1000*'[1]440123Imp'!AR$268</f>
        <v>5.5929999999999999E-3</v>
      </c>
      <c r="AU9" s="32">
        <f>1/1000*'[1]440123Imp'!AS$268</f>
        <v>4.1600000000000003E-4</v>
      </c>
      <c r="AV9" s="32">
        <f>1/1000*'[1]440123Imp'!AT$268</f>
        <v>6.3699999999999998E-4</v>
      </c>
      <c r="AW9" s="32">
        <f>1/1000*'[1]440123Imp'!AU$268</f>
        <v>1.223504E-3</v>
      </c>
      <c r="AX9" s="32">
        <f>1/1000*'[1]440123Imp'!AV$268</f>
        <v>5.0516899999999997E-4</v>
      </c>
      <c r="AY9" s="32">
        <f>1/1000*'[1]440123Imp'!AW$268</f>
        <v>6.1339099999999991E-4</v>
      </c>
      <c r="AZ9" s="32">
        <f>1/1000*'[1]440123Imp'!AX$268</f>
        <v>4.0340299999999999E-4</v>
      </c>
      <c r="BA9" s="32">
        <f>1/1000*'[1]440123Imp'!AY$268</f>
        <v>6.5000000000000008E-4</v>
      </c>
      <c r="BB9" s="32">
        <f>1/1000*'[1]440123Imp'!AZ$268</f>
        <v>4.95E-4</v>
      </c>
      <c r="BC9" s="59">
        <f>1/1000*'[1]440123Imp'!BA$268</f>
        <v>0</v>
      </c>
      <c r="BD9" s="302"/>
    </row>
    <row r="10" spans="1:56">
      <c r="B10" s="5" t="s">
        <v>95</v>
      </c>
      <c r="C10" s="48">
        <f>1/$A$1*'[1]440123Imp'!$B$39</f>
        <v>0</v>
      </c>
      <c r="D10" s="11">
        <f>1/$A$1*'[1]440123Imp'!$C$39</f>
        <v>0</v>
      </c>
      <c r="E10" s="11">
        <f>1/$A$1*'[1]440123Imp'!$D$39</f>
        <v>8.4501491999999984E-2</v>
      </c>
      <c r="F10" s="11">
        <f>1/$A$1*'[1]440123Imp'!$E$39</f>
        <v>0.17013983599999999</v>
      </c>
      <c r="G10" s="11">
        <f>1/$A$1*'[1]440123Imp'!$F$39</f>
        <v>8.6498000000000005E-2</v>
      </c>
      <c r="H10" s="11">
        <f>1/$A$1*'[1]440123Imp'!$G$39</f>
        <v>8.4013052000000005E-2</v>
      </c>
      <c r="I10" s="11">
        <f>1/$A$1*'[1]440123Imp'!$H$39</f>
        <v>4.1476798999999995E-2</v>
      </c>
      <c r="J10" s="40">
        <f>1/$A$1*'[1]440123Imp'!$I$39</f>
        <v>4.6726670000000001E-3</v>
      </c>
      <c r="K10" s="40">
        <f>1/$A$1*'[1]440123Imp'!J$39</f>
        <v>1.7752089999999998E-3</v>
      </c>
      <c r="L10" s="11">
        <f>1/$A$1*'[1]440123Imp'!K$39</f>
        <v>1.156738E-3</v>
      </c>
      <c r="M10" s="11">
        <f>1/$A$1*'[1]440123Imp'!L$39</f>
        <v>1.4496559999999999E-3</v>
      </c>
      <c r="N10" s="11">
        <f>1/$A$1*'[1]440123Imp'!M$39</f>
        <v>2.0219839999999997E-3</v>
      </c>
      <c r="O10" s="11">
        <f>1/$A$1*'[1]440123Imp'!N$39</f>
        <v>3.8099999999999998E-7</v>
      </c>
      <c r="P10" s="11">
        <f>1/$A$1*'[1]440123Imp'!O$39</f>
        <v>2.7E-8</v>
      </c>
      <c r="Q10" s="11">
        <f>1/$A$1*'[1]440123Imp'!P$39</f>
        <v>2.0313999999999999E-5</v>
      </c>
      <c r="R10" s="11">
        <f>1/$A$1*'[1]440123Imp'!Q$39</f>
        <v>1.0000000000000001E-9</v>
      </c>
      <c r="S10" s="11">
        <f>1/$A$1*'[1]440123Imp'!R$39</f>
        <v>3.5262720000000004E-2</v>
      </c>
      <c r="T10" s="11">
        <f>1/$A$1*'[1]440123Imp'!S$39</f>
        <v>0</v>
      </c>
      <c r="U10" s="11">
        <f>1/$A$1*'[1]440123Imp'!T$39</f>
        <v>7.3899999999999993E-7</v>
      </c>
      <c r="V10" s="11">
        <f>1/$A$1*'[1]440123Imp'!U$39</f>
        <v>1.7999999999999999E-8</v>
      </c>
      <c r="W10" s="11">
        <f>1/$A$1*'[1]440123Imp'!V$39</f>
        <v>3.42498E-7</v>
      </c>
      <c r="X10" s="11">
        <f>1/$A$1*'[1]440123Imp'!W$39</f>
        <v>9.8899999999999998E-7</v>
      </c>
      <c r="Y10" s="11">
        <f>1/$A$1*'[1]440123Imp'!X$39</f>
        <v>3.3263999999999999E-7</v>
      </c>
      <c r="Z10" s="11">
        <f>1/$A$1*'[1]440123Imp'!Y$39</f>
        <v>6.9999999999999997E-7</v>
      </c>
      <c r="AA10" s="11">
        <f>1/$A$1*'[1]440123Imp'!Z$39</f>
        <v>0</v>
      </c>
      <c r="AB10" s="11">
        <f>1/$A$1*'[1]440123Imp'!AA$39</f>
        <v>0</v>
      </c>
      <c r="AC10" s="4"/>
      <c r="AD10" s="309">
        <f>1/1000*'[1]440123Imp'!AB$39</f>
        <v>0</v>
      </c>
      <c r="AE10" s="11">
        <f>1/1000*'[1]440123Imp'!AC$39</f>
        <v>0</v>
      </c>
      <c r="AF10" s="11">
        <f>1/1000*'[1]440123Imp'!AD$39</f>
        <v>7.7849159999999994E-3</v>
      </c>
      <c r="AG10" s="11">
        <f>1/1000*'[1]440123Imp'!AE$39</f>
        <v>1.5705569000000003E-2</v>
      </c>
      <c r="AH10" s="11">
        <f>1/1000*'[1]440123Imp'!AF$39</f>
        <v>8.3400000000000002E-3</v>
      </c>
      <c r="AI10" s="11">
        <f>1/1000*'[1]440123Imp'!AG$39</f>
        <v>9.0779999999999993E-3</v>
      </c>
      <c r="AJ10" s="11">
        <f>1/1000*'[1]440123Imp'!AH$39</f>
        <v>4.228E-3</v>
      </c>
      <c r="AK10" s="11">
        <f>1/1000*'[1]440123Imp'!AI$39</f>
        <v>8.9700000000000001E-4</v>
      </c>
      <c r="AL10" s="11">
        <f>1/1000*'[1]440123Imp'!AJ$39</f>
        <v>4.0100000000000004E-4</v>
      </c>
      <c r="AM10" s="11">
        <f>1/1000*'[1]440123Imp'!AK$39</f>
        <v>2.7300000000000002E-4</v>
      </c>
      <c r="AN10" s="11">
        <f>1/1000*'[1]440123Imp'!AL$39</f>
        <v>3.6400000000000001E-4</v>
      </c>
      <c r="AO10" s="11">
        <f>1/1000*'[1]440123Imp'!AM$39</f>
        <v>4.0700000000000003E-4</v>
      </c>
      <c r="AP10" s="11">
        <f>1/1000*'[1]440123Imp'!AN$39</f>
        <v>3.9999999999999998E-6</v>
      </c>
      <c r="AQ10" s="11">
        <f>1/1000*'[1]440123Imp'!AO$39</f>
        <v>0</v>
      </c>
      <c r="AR10" s="11">
        <f>1/1000*'[1]440123Imp'!AP$39</f>
        <v>1.9321999999999999E-5</v>
      </c>
      <c r="AS10" s="11">
        <f>1/1000*'[1]440123Imp'!AQ$39</f>
        <v>0</v>
      </c>
      <c r="AT10" s="11">
        <f>1/1000*'[1]440123Imp'!AR$39</f>
        <v>5.5450000000000004E-3</v>
      </c>
      <c r="AU10" s="11">
        <f>1/1000*'[1]440123Imp'!AS$39</f>
        <v>0</v>
      </c>
      <c r="AV10" s="11">
        <f>1/1000*'[1]440123Imp'!AT$39</f>
        <v>6.9999999999999999E-6</v>
      </c>
      <c r="AW10" s="11">
        <f>1/1000*'[1]440123Imp'!AU$39</f>
        <v>6.2900000000000003E-7</v>
      </c>
      <c r="AX10" s="11">
        <f>1/1000*'[1]440123Imp'!AV$39</f>
        <v>3.0879999999999999E-6</v>
      </c>
      <c r="AY10" s="11">
        <f>1/1000*'[1]440123Imp'!AW$39</f>
        <v>8.8209999999999991E-6</v>
      </c>
      <c r="AZ10" s="11">
        <f>1/1000*'[1]440123Imp'!AX$39</f>
        <v>3.0939999999999999E-6</v>
      </c>
      <c r="BA10" s="11">
        <f>1/1000*'[1]440123Imp'!AY$39</f>
        <v>6.0000000000000002E-6</v>
      </c>
      <c r="BB10" s="11">
        <f>1/1000*'[1]440123Imp'!AZ$39</f>
        <v>0</v>
      </c>
      <c r="BC10" s="10">
        <f>1/1000*'[1]440123Imp'!BA$39</f>
        <v>0</v>
      </c>
      <c r="BD10" s="302"/>
    </row>
    <row r="11" spans="1:56">
      <c r="B11" s="5" t="s">
        <v>38</v>
      </c>
      <c r="C11" s="48">
        <f>1/$A$1*'[1]440123Imp'!$B$147</f>
        <v>0</v>
      </c>
      <c r="D11" s="11">
        <f>1/$A$1*'[1]440123Imp'!$C$147</f>
        <v>0</v>
      </c>
      <c r="E11" s="11">
        <f>1/$A$1*'[1]440123Imp'!$D$147</f>
        <v>0</v>
      </c>
      <c r="F11" s="11">
        <f>1/$A$1*'[1]440123Imp'!$E$147</f>
        <v>0</v>
      </c>
      <c r="G11" s="11">
        <f>1/$A$1*'[1]440123Imp'!$F$147</f>
        <v>0</v>
      </c>
      <c r="H11" s="11">
        <f>1/$A$1*'[1]440123Imp'!$G$147</f>
        <v>0</v>
      </c>
      <c r="I11" s="11">
        <f>1/$A$1*'[1]440123Imp'!$H$147</f>
        <v>0</v>
      </c>
      <c r="J11" s="40">
        <f>1/$A$1*'[1]440123Imp'!$I$147</f>
        <v>0</v>
      </c>
      <c r="K11" s="40">
        <f>1/$A$1*'[1]440123Imp'!J$147</f>
        <v>0</v>
      </c>
      <c r="L11" s="11">
        <f>1/$A$1*'[1]440123Imp'!K$147</f>
        <v>0</v>
      </c>
      <c r="M11" s="11">
        <f>1/$A$1*'[1]440123Imp'!L$147</f>
        <v>0</v>
      </c>
      <c r="N11" s="11">
        <f>1/$A$1*'[1]440123Imp'!M$147</f>
        <v>0</v>
      </c>
      <c r="O11" s="11">
        <f>1/$A$1*'[1]440123Imp'!N$147</f>
        <v>0</v>
      </c>
      <c r="P11" s="11">
        <f>1/$A$1*'[1]440123Imp'!O$147</f>
        <v>0</v>
      </c>
      <c r="Q11" s="11">
        <f>1/$A$1*'[1]440123Imp'!P$147</f>
        <v>0</v>
      </c>
      <c r="R11" s="11">
        <f>1/$A$1*'[1]440123Imp'!Q$147</f>
        <v>0</v>
      </c>
      <c r="S11" s="11">
        <f>1/$A$1*'[1]440123Imp'!R$147</f>
        <v>0</v>
      </c>
      <c r="T11" s="11">
        <f>1/$A$1*'[1]440123Imp'!S$147</f>
        <v>0</v>
      </c>
      <c r="U11" s="11">
        <f>1/$A$1*'[1]440123Imp'!T$147</f>
        <v>0</v>
      </c>
      <c r="V11" s="11">
        <f>1/$A$1*'[1]440123Imp'!U$147</f>
        <v>0</v>
      </c>
      <c r="W11" s="11">
        <f>1/$A$1*'[1]440123Imp'!V$147</f>
        <v>1.2E-8</v>
      </c>
      <c r="X11" s="11">
        <f>1/$A$1*'[1]440123Imp'!W$147</f>
        <v>0</v>
      </c>
      <c r="Y11" s="11">
        <f>1/$A$1*'[1]440123Imp'!X$147</f>
        <v>0</v>
      </c>
      <c r="Z11" s="11">
        <f>1/$A$1*'[1]440123Imp'!Y$147</f>
        <v>0</v>
      </c>
      <c r="AA11" s="11">
        <f>1/$A$1*'[1]440123Imp'!Z$147</f>
        <v>0</v>
      </c>
      <c r="AB11" s="11">
        <f>1/$A$1*'[1]440123Imp'!AA$147</f>
        <v>0</v>
      </c>
      <c r="AC11" s="4"/>
      <c r="AD11" s="309">
        <f>1/1000*'[1]440123Imp'!AB$147</f>
        <v>0</v>
      </c>
      <c r="AE11" s="11">
        <f>1/1000*'[1]440123Imp'!AC$147</f>
        <v>0</v>
      </c>
      <c r="AF11" s="11">
        <f>1/1000*'[1]440123Imp'!AD$147</f>
        <v>0</v>
      </c>
      <c r="AG11" s="11">
        <f>1/1000*'[1]440123Imp'!AE$147</f>
        <v>0</v>
      </c>
      <c r="AH11" s="11">
        <f>1/1000*'[1]440123Imp'!AF$147</f>
        <v>0</v>
      </c>
      <c r="AI11" s="11">
        <f>1/1000*'[1]440123Imp'!AG$147</f>
        <v>0</v>
      </c>
      <c r="AJ11" s="11">
        <f>1/1000*'[1]440123Imp'!AH$147</f>
        <v>0</v>
      </c>
      <c r="AK11" s="11">
        <f>1/1000*'[1]440123Imp'!AI$147</f>
        <v>0</v>
      </c>
      <c r="AL11" s="11">
        <f>1/1000*'[1]440123Imp'!AJ$147</f>
        <v>0</v>
      </c>
      <c r="AM11" s="11">
        <f>1/1000*'[1]440123Imp'!AK$147</f>
        <v>0</v>
      </c>
      <c r="AN11" s="11">
        <f>1/1000*'[1]440123Imp'!AL$147</f>
        <v>0</v>
      </c>
      <c r="AO11" s="11">
        <f>1/1000*'[1]440123Imp'!AM$147</f>
        <v>0</v>
      </c>
      <c r="AP11" s="11">
        <f>1/1000*'[1]440123Imp'!AN$147</f>
        <v>0</v>
      </c>
      <c r="AQ11" s="11">
        <f>1/1000*'[1]440123Imp'!AO$147</f>
        <v>0</v>
      </c>
      <c r="AR11" s="11">
        <f>1/1000*'[1]440123Imp'!AP$147</f>
        <v>0</v>
      </c>
      <c r="AS11" s="11">
        <f>1/1000*'[1]440123Imp'!AQ$147</f>
        <v>0</v>
      </c>
      <c r="AT11" s="11">
        <f>1/1000*'[1]440123Imp'!AR$147</f>
        <v>0</v>
      </c>
      <c r="AU11" s="11">
        <f>1/1000*'[1]440123Imp'!AS$147</f>
        <v>0</v>
      </c>
      <c r="AV11" s="11">
        <f>1/1000*'[1]440123Imp'!AT$147</f>
        <v>0</v>
      </c>
      <c r="AW11" s="11">
        <f>1/1000*'[1]440123Imp'!AU$147</f>
        <v>0</v>
      </c>
      <c r="AX11" s="11">
        <f>1/1000*'[1]440123Imp'!AV$147</f>
        <v>9.3999999999999995E-8</v>
      </c>
      <c r="AY11" s="11">
        <f>1/1000*'[1]440123Imp'!AW$147</f>
        <v>0</v>
      </c>
      <c r="AZ11" s="11">
        <f>1/1000*'[1]440123Imp'!AX$147</f>
        <v>0</v>
      </c>
      <c r="BA11" s="11">
        <f>1/1000*'[1]440123Imp'!AY$147</f>
        <v>0</v>
      </c>
      <c r="BB11" s="11">
        <f>1/1000*'[1]440123Imp'!AZ$147</f>
        <v>0</v>
      </c>
      <c r="BC11" s="10">
        <f>1/1000*'[1]440123Imp'!BA$147</f>
        <v>0</v>
      </c>
      <c r="BD11" s="302"/>
    </row>
    <row r="12" spans="1:56">
      <c r="B12" s="5" t="s">
        <v>96</v>
      </c>
      <c r="C12" s="48">
        <f>1/$A$1*'[1]440123Imp'!$B$247</f>
        <v>0.28470899999999999</v>
      </c>
      <c r="D12" s="11">
        <f>1/$A$1*'[1]440123Imp'!$C$247</f>
        <v>0.29527199999999998</v>
      </c>
      <c r="E12" s="11">
        <f>1/$A$1*'[1]440123Imp'!$D$247</f>
        <v>0.13056993782608697</v>
      </c>
      <c r="F12" s="11">
        <f>1/$A$1*'[1]440123Imp'!$E$247</f>
        <v>8.2128423000000006E-2</v>
      </c>
      <c r="G12" s="11">
        <f>1/$A$1*'[1]440123Imp'!$F$247</f>
        <v>0.22425299999999995</v>
      </c>
      <c r="H12" s="11">
        <f>1/$A$1*'[1]440123Imp'!$G$247</f>
        <v>0.20160181000000002</v>
      </c>
      <c r="I12" s="11">
        <f>1/$A$1*'[1]440123Imp'!$H$247</f>
        <v>0.19881763799999999</v>
      </c>
      <c r="J12" s="40">
        <f>1/$A$1*'[1]440123Imp'!$I$247</f>
        <v>0.11638079699999999</v>
      </c>
      <c r="K12" s="40">
        <f>1/$A$1*'[1]440123Imp'!J$247</f>
        <v>0.21522355200000001</v>
      </c>
      <c r="L12" s="11">
        <f>1/$A$1*'[1]440123Imp'!K$247</f>
        <v>8.5619353000000009E-2</v>
      </c>
      <c r="M12" s="11">
        <f>1/$A$1*'[1]440123Imp'!L$247</f>
        <v>7.1176799999999999E-4</v>
      </c>
      <c r="N12" s="11">
        <f>1/$A$1*'[1]440123Imp'!M$247</f>
        <v>4.9759800000000003E-4</v>
      </c>
      <c r="O12" s="11">
        <f>1/$A$1*'[1]440123Imp'!N$247</f>
        <v>2.8282200000000001E-4</v>
      </c>
      <c r="P12" s="11">
        <f>1/$A$1*'[1]440123Imp'!O$247</f>
        <v>3.03018E-4</v>
      </c>
      <c r="Q12" s="11">
        <f>1/$A$1*'[1]440123Imp'!P$247</f>
        <v>5.3041199999999996E-4</v>
      </c>
      <c r="R12" s="11">
        <f>1/$A$1*'[1]440123Imp'!Q$247</f>
        <v>6.1492500000000011E-4</v>
      </c>
      <c r="S12" s="11">
        <f>1/$A$1*'[1]440123Imp'!R$247</f>
        <v>1.7471500000000001E-4</v>
      </c>
      <c r="T12" s="11">
        <f>1/$A$1*'[1]440123Imp'!S$247</f>
        <v>9.3485500000000006E-4</v>
      </c>
      <c r="U12" s="11">
        <f>1/$A$1*'[1]440123Imp'!T$247</f>
        <v>3.5946369999999999E-3</v>
      </c>
      <c r="V12" s="11">
        <f>1/$A$1*'[1]440123Imp'!U$247</f>
        <v>1.0632229999999999E-2</v>
      </c>
      <c r="W12" s="11">
        <f>1/$A$1*'[1]440123Imp'!V$247</f>
        <v>2.3500843909999999E-3</v>
      </c>
      <c r="X12" s="11">
        <f>1/$A$1*'[1]440123Imp'!W$247</f>
        <v>2.0016280000000001E-3</v>
      </c>
      <c r="Y12" s="11">
        <f>1/$A$1*'[1]440123Imp'!X$247</f>
        <v>7.6289373000000007E-4</v>
      </c>
      <c r="Z12" s="11">
        <f>1/$A$1*'[1]440123Imp'!Y$247</f>
        <v>9.6679999999999997E-4</v>
      </c>
      <c r="AA12" s="11">
        <f>1/$A$1*'[1]440123Imp'!Z$247</f>
        <v>3.455E-4</v>
      </c>
      <c r="AB12" s="11">
        <f>1/$A$1*'[1]440123Imp'!AA$247</f>
        <v>0</v>
      </c>
      <c r="AC12" s="4"/>
      <c r="AD12" s="309">
        <f>1/1000*'[1]440123Imp'!AB$247</f>
        <v>2.3481000000000002E-2</v>
      </c>
      <c r="AE12" s="11">
        <f>1/1000*'[1]440123Imp'!AC$247</f>
        <v>2.4182035000000001E-2</v>
      </c>
      <c r="AF12" s="11">
        <f>1/1000*'[1]440123Imp'!AD$247</f>
        <v>1.0695745E-2</v>
      </c>
      <c r="AG12" s="11">
        <f>1/1000*'[1]440123Imp'!AE$247</f>
        <v>6.7694329999999992E-3</v>
      </c>
      <c r="AH12" s="11">
        <f>1/1000*'[1]440123Imp'!AF$247</f>
        <v>2.0965000000000001E-2</v>
      </c>
      <c r="AI12" s="11">
        <f>1/1000*'[1]440123Imp'!AG$247</f>
        <v>1.9366000000000001E-2</v>
      </c>
      <c r="AJ12" s="11">
        <f>1/1000*'[1]440123Imp'!AH$247</f>
        <v>1.9972999999999998E-2</v>
      </c>
      <c r="AK12" s="11">
        <f>1/1000*'[1]440123Imp'!AI$247</f>
        <v>1.4745000000000001E-2</v>
      </c>
      <c r="AL12" s="11">
        <f>1/1000*'[1]440123Imp'!AJ$247</f>
        <v>2.9940000000000001E-2</v>
      </c>
      <c r="AM12" s="11">
        <f>1/1000*'[1]440123Imp'!AK$247</f>
        <v>8.3560000000000006E-3</v>
      </c>
      <c r="AN12" s="11">
        <f>1/1000*'[1]440123Imp'!AL$247</f>
        <v>4.3899999999999999E-4</v>
      </c>
      <c r="AO12" s="11">
        <f>1/1000*'[1]440123Imp'!AM$247</f>
        <v>3.9500000000000001E-4</v>
      </c>
      <c r="AP12" s="11">
        <f>1/1000*'[1]440123Imp'!AN$247</f>
        <v>2.5300000000000002E-4</v>
      </c>
      <c r="AQ12" s="11">
        <f>1/1000*'[1]440123Imp'!AO$247</f>
        <v>2.92E-4</v>
      </c>
      <c r="AR12" s="11">
        <f>1/1000*'[1]440123Imp'!AP$247</f>
        <v>3.8086699999999996E-4</v>
      </c>
      <c r="AS12" s="11">
        <f>1/1000*'[1]440123Imp'!AQ$247</f>
        <v>4.6400000000000006E-4</v>
      </c>
      <c r="AT12" s="11">
        <f>1/1000*'[1]440123Imp'!AR$247</f>
        <v>4.8000000000000001E-5</v>
      </c>
      <c r="AU12" s="11">
        <f>1/1000*'[1]440123Imp'!AS$247</f>
        <v>4.1600000000000003E-4</v>
      </c>
      <c r="AV12" s="11">
        <f>1/1000*'[1]440123Imp'!AT$247</f>
        <v>6.3000000000000003E-4</v>
      </c>
      <c r="AW12" s="11">
        <f>1/1000*'[1]440123Imp'!AU$247</f>
        <v>1.222875E-3</v>
      </c>
      <c r="AX12" s="11">
        <f>1/1000*'[1]440123Imp'!AV$247</f>
        <v>5.0198699999999996E-4</v>
      </c>
      <c r="AY12" s="11">
        <f>1/1000*'[1]440123Imp'!AW$247</f>
        <v>6.0456999999999991E-4</v>
      </c>
      <c r="AZ12" s="11">
        <f>1/1000*'[1]440123Imp'!AX$247</f>
        <v>4.0030900000000001E-4</v>
      </c>
      <c r="BA12" s="11">
        <f>1/1000*'[1]440123Imp'!AY$247</f>
        <v>6.4400000000000004E-4</v>
      </c>
      <c r="BB12" s="11">
        <f>1/1000*'[1]440123Imp'!AZ$247</f>
        <v>4.95E-4</v>
      </c>
      <c r="BC12" s="10">
        <f>1/1000*'[1]440123Imp'!BA$247</f>
        <v>0</v>
      </c>
      <c r="BD12" s="302"/>
    </row>
    <row r="13" spans="1:56" ht="17.149999999999999" customHeight="1">
      <c r="B13" s="19" t="s">
        <v>120</v>
      </c>
      <c r="C13" s="71">
        <f>1/$A$1*'[1]440123Imp'!$B$269</f>
        <v>0</v>
      </c>
      <c r="D13" s="72">
        <f>1/$A$1*'[1]440123Imp'!$C$269</f>
        <v>0</v>
      </c>
      <c r="E13" s="72">
        <f>1/$A$1*'[1]440123Imp'!$D$269</f>
        <v>0</v>
      </c>
      <c r="F13" s="72">
        <f>1/$A$1*'[1]440123Imp'!$E$269</f>
        <v>0</v>
      </c>
      <c r="G13" s="72">
        <f>1/$A$1*'[1]440123Imp'!$F$269</f>
        <v>0</v>
      </c>
      <c r="H13" s="72">
        <f>1/$A$1*'[1]440123Imp'!$G$269</f>
        <v>0</v>
      </c>
      <c r="I13" s="72">
        <f>1/$A$1*'[1]440123Imp'!$H$269</f>
        <v>0</v>
      </c>
      <c r="J13" s="73">
        <f>1/$A$1*'[1]440123Imp'!$I$269</f>
        <v>0</v>
      </c>
      <c r="K13" s="73">
        <f>1/$A$1*'[1]440123Imp'!J$269</f>
        <v>2.5999999999999998E-8</v>
      </c>
      <c r="L13" s="72">
        <f>1/$A$1*'[1]440123Imp'!K$269</f>
        <v>5.32893E-4</v>
      </c>
      <c r="M13" s="72">
        <f>1/$A$1*'[1]440123Imp'!L$269</f>
        <v>4.7378496999999992E-2</v>
      </c>
      <c r="N13" s="72">
        <f>1/$A$1*'[1]440123Imp'!M$269</f>
        <v>3.9979700000000002E-4</v>
      </c>
      <c r="O13" s="72">
        <f>1/$A$1*'[1]440123Imp'!N$269</f>
        <v>6.5999999999999993E-7</v>
      </c>
      <c r="P13" s="72">
        <f>1/$A$1*'[1]440123Imp'!O$269</f>
        <v>0</v>
      </c>
      <c r="Q13" s="72">
        <f>1/$A$1*'[1]440123Imp'!P$269</f>
        <v>6.7000000000000004E-8</v>
      </c>
      <c r="R13" s="72">
        <f>1/$A$1*'[1]440123Imp'!Q$269</f>
        <v>1.2859999999999998E-6</v>
      </c>
      <c r="S13" s="72">
        <f>1/$A$1*'[1]440123Imp'!R$269</f>
        <v>0</v>
      </c>
      <c r="T13" s="72">
        <f>1/$A$1*'[1]440123Imp'!S$269</f>
        <v>4.7981351999999998E-2</v>
      </c>
      <c r="U13" s="72">
        <f>1/$A$1*'[1]440123Imp'!T$269</f>
        <v>5.1000000000000007E-8</v>
      </c>
      <c r="V13" s="72">
        <f>1/$A$1*'[1]440123Imp'!U$269</f>
        <v>1.49E-7</v>
      </c>
      <c r="W13" s="72">
        <f>1/$A$1*'[1]440123Imp'!V$269</f>
        <v>4.0000000000000001E-8</v>
      </c>
      <c r="X13" s="72">
        <f>1/$A$1*'[1]440123Imp'!W$269</f>
        <v>1.1300000000000001E-7</v>
      </c>
      <c r="Y13" s="72">
        <f>1/$A$1*'[1]440123Imp'!X$269</f>
        <v>5.9999999999999995E-8</v>
      </c>
      <c r="Z13" s="72">
        <f>1/$A$1*'[1]440123Imp'!Y$269</f>
        <v>0</v>
      </c>
      <c r="AA13" s="72">
        <f>1/$A$1*'[1]440123Imp'!Z$269</f>
        <v>0</v>
      </c>
      <c r="AB13" s="72">
        <f>1/$A$1*'[1]440123Imp'!AA$269</f>
        <v>0</v>
      </c>
      <c r="AC13" s="37"/>
      <c r="AD13" s="311">
        <f>1/1000*'[1]440123Imp'!AB$269</f>
        <v>0</v>
      </c>
      <c r="AE13" s="72">
        <f>1/1000*'[1]440123Imp'!AC$269</f>
        <v>0</v>
      </c>
      <c r="AF13" s="72">
        <f>1/1000*'[1]440123Imp'!AD$269</f>
        <v>0</v>
      </c>
      <c r="AG13" s="72">
        <f>1/1000*'[1]440123Imp'!AE$269</f>
        <v>0</v>
      </c>
      <c r="AH13" s="72">
        <f>1/1000*'[1]440123Imp'!AF$269</f>
        <v>0</v>
      </c>
      <c r="AI13" s="72">
        <f>1/1000*'[1]440123Imp'!AG$269</f>
        <v>0</v>
      </c>
      <c r="AJ13" s="72">
        <f>1/1000*'[1]440123Imp'!AH$269</f>
        <v>0</v>
      </c>
      <c r="AK13" s="72">
        <f>1/1000*'[1]440123Imp'!AI$269</f>
        <v>0</v>
      </c>
      <c r="AL13" s="72">
        <f>1/1000*'[1]440123Imp'!AJ$269</f>
        <v>0</v>
      </c>
      <c r="AM13" s="72">
        <f>1/1000*'[1]440123Imp'!AK$269</f>
        <v>9.7E-5</v>
      </c>
      <c r="AN13" s="72">
        <f>1/1000*'[1]440123Imp'!AL$269</f>
        <v>5.5120000000000004E-3</v>
      </c>
      <c r="AO13" s="72">
        <f>1/1000*'[1]440123Imp'!AM$269</f>
        <v>6.8000000000000013E-5</v>
      </c>
      <c r="AP13" s="72">
        <f>1/1000*'[1]440123Imp'!AN$269</f>
        <v>5.0000000000000004E-6</v>
      </c>
      <c r="AQ13" s="72">
        <f>1/1000*'[1]440123Imp'!AO$269</f>
        <v>0</v>
      </c>
      <c r="AR13" s="72">
        <f>1/1000*'[1]440123Imp'!AP$269</f>
        <v>5.369999999999999E-7</v>
      </c>
      <c r="AS13" s="72">
        <f>1/1000*'[1]440123Imp'!AQ$269</f>
        <v>1.9999999999999999E-6</v>
      </c>
      <c r="AT13" s="72">
        <f>1/1000*'[1]440123Imp'!AR$269</f>
        <v>0</v>
      </c>
      <c r="AU13" s="72">
        <f>1/1000*'[1]440123Imp'!AS$269</f>
        <v>3.761E-3</v>
      </c>
      <c r="AV13" s="72">
        <f>1/1000*'[1]440123Imp'!AT$269</f>
        <v>0</v>
      </c>
      <c r="AW13" s="72">
        <f>1/1000*'[1]440123Imp'!AU$269</f>
        <v>3.2950000000000002E-6</v>
      </c>
      <c r="AX13" s="72">
        <f>1/1000*'[1]440123Imp'!AV$269</f>
        <v>1.4479999999999999E-6</v>
      </c>
      <c r="AY13" s="72">
        <f>1/1000*'[1]440123Imp'!AW$269</f>
        <v>3.2140000000000001E-6</v>
      </c>
      <c r="AZ13" s="72">
        <f>1/1000*'[1]440123Imp'!AX$269</f>
        <v>1.77E-6</v>
      </c>
      <c r="BA13" s="72">
        <f>1/1000*'[1]440123Imp'!AY$269</f>
        <v>0</v>
      </c>
      <c r="BB13" s="72">
        <f>1/1000*'[1]440123Imp'!AZ$269</f>
        <v>0</v>
      </c>
      <c r="BC13" s="74">
        <f>1/1000*'[1]440123Imp'!BA$269</f>
        <v>0</v>
      </c>
      <c r="BD13" s="302"/>
    </row>
    <row r="14" spans="1:56" ht="17.149999999999999" customHeight="1">
      <c r="B14" s="16" t="s">
        <v>101</v>
      </c>
      <c r="C14" s="120">
        <f>1/$A$1*'[1]440123Imp'!$B$267</f>
        <v>0.49563499999999999</v>
      </c>
      <c r="D14" s="121">
        <f>1/$A$1*'[1]440123Imp'!$C$267</f>
        <v>0.39925399999999994</v>
      </c>
      <c r="E14" s="121">
        <f>1/$A$1*'[1]440123Imp'!$D$267</f>
        <v>0.39218772100000004</v>
      </c>
      <c r="F14" s="121">
        <f>1/$A$1*'[1]440123Imp'!$E$267</f>
        <v>0.35799376799999999</v>
      </c>
      <c r="G14" s="121">
        <f>1/$A$1*'[1]440123Imp'!$F$267</f>
        <v>0.37835000000000002</v>
      </c>
      <c r="H14" s="121">
        <f>1/$A$1*'[1]440123Imp'!$G$267</f>
        <v>0.29296577499999998</v>
      </c>
      <c r="I14" s="121">
        <f>1/$A$1*'[1]440123Imp'!$H$267</f>
        <v>0.44634714200000003</v>
      </c>
      <c r="J14" s="122">
        <f>1/$A$1*'[1]440123Imp'!$I$267</f>
        <v>0.38385746300000001</v>
      </c>
      <c r="K14" s="122">
        <f>1/$A$1*'[1]440123Imp'!J$267</f>
        <v>0.47231041300000004</v>
      </c>
      <c r="L14" s="121">
        <f>1/$A$1*'[1]440123Imp'!K$267</f>
        <v>0.34513711400000008</v>
      </c>
      <c r="M14" s="121">
        <f>1/$A$1*'[1]440123Imp'!L$267</f>
        <v>0.88931710199999991</v>
      </c>
      <c r="N14" s="121">
        <f>1/$A$1*'[1]440123Imp'!M$267</f>
        <v>1.11700413</v>
      </c>
      <c r="O14" s="121">
        <f>1/$A$1*'[1]440123Imp'!N$267</f>
        <v>0.95394188800000002</v>
      </c>
      <c r="P14" s="121">
        <f>1/$A$1*'[1]440123Imp'!O$267</f>
        <v>1.069452785</v>
      </c>
      <c r="Q14" s="121">
        <f>1/$A$1*'[1]440123Imp'!P$267</f>
        <v>1.2567720899999999</v>
      </c>
      <c r="R14" s="121">
        <f>1/$A$1*'[1]440123Imp'!Q$267</f>
        <v>1.1477393409999999</v>
      </c>
      <c r="S14" s="121">
        <f>1/$A$1*'[1]440123Imp'!R$267</f>
        <v>1.5512524569999999</v>
      </c>
      <c r="T14" s="121">
        <f>1/$A$1*'[1]440123Imp'!S$267</f>
        <v>1.0294720959999999</v>
      </c>
      <c r="U14" s="121">
        <f>1/$A$1*'[1]440123Imp'!T$267</f>
        <v>1.1235476069999999</v>
      </c>
      <c r="V14" s="121">
        <f>1/$A$1*'[1]440123Imp'!U$267</f>
        <v>1.150100334</v>
      </c>
      <c r="W14" s="121">
        <f>1/$A$1*'[1]440123Imp'!V$267</f>
        <v>1.054246708994</v>
      </c>
      <c r="X14" s="121">
        <f>1/$A$1*'[1]440123Imp'!W$267</f>
        <v>1.060342015</v>
      </c>
      <c r="Y14" s="121">
        <f>1/$A$1*'[1]440123Imp'!X$267</f>
        <v>1.2254004521700002</v>
      </c>
      <c r="Z14" s="121">
        <f>1/$A$1*'[1]440123Imp'!Y$267</f>
        <v>1.2671366999999996</v>
      </c>
      <c r="AA14" s="121">
        <f>1/$A$1*'[1]440123Imp'!Z$267</f>
        <v>1.4217652999999997</v>
      </c>
      <c r="AB14" s="121">
        <f>1/$A$1*'[1]440123Imp'!AA$267</f>
        <v>0</v>
      </c>
      <c r="AC14" s="123"/>
      <c r="AD14" s="308">
        <f>1/1000*'[1]440123Imp'!AB$267</f>
        <v>4.0694000000000001E-2</v>
      </c>
      <c r="AE14" s="32">
        <f>1/1000*'[1]440123Imp'!AC$267</f>
        <v>3.1142248000000001E-2</v>
      </c>
      <c r="AF14" s="32">
        <f>1/1000*'[1]440123Imp'!AD$267</f>
        <v>2.9771344999999998E-2</v>
      </c>
      <c r="AG14" s="32">
        <f>1/1000*'[1]440123Imp'!AE$267</f>
        <v>2.6535432999999997E-2</v>
      </c>
      <c r="AH14" s="32">
        <f>1/1000*'[1]440123Imp'!AF$267</f>
        <v>3.4377999999999999E-2</v>
      </c>
      <c r="AI14" s="32">
        <f>1/1000*'[1]440123Imp'!AG$267</f>
        <v>2.8510000000000001E-2</v>
      </c>
      <c r="AJ14" s="32">
        <f>1/1000*'[1]440123Imp'!AH$267</f>
        <v>4.2375000000000003E-2</v>
      </c>
      <c r="AK14" s="32">
        <f>1/1000*'[1]440123Imp'!AI$267</f>
        <v>3.7325000000000004E-2</v>
      </c>
      <c r="AL14" s="32">
        <f>1/1000*'[1]440123Imp'!AJ$267</f>
        <v>5.4608000000000004E-2</v>
      </c>
      <c r="AM14" s="32">
        <f>1/1000*'[1]440123Imp'!AK$267</f>
        <v>2.7615000000000001E-2</v>
      </c>
      <c r="AN14" s="32">
        <f>1/1000*'[1]440123Imp'!AL$267</f>
        <v>8.1014000000000017E-2</v>
      </c>
      <c r="AO14" s="32">
        <f>1/1000*'[1]440123Imp'!AM$267</f>
        <v>0.109046</v>
      </c>
      <c r="AP14" s="32">
        <f>1/1000*'[1]440123Imp'!AN$267</f>
        <v>8.6318000000000006E-2</v>
      </c>
      <c r="AQ14" s="32">
        <f>1/1000*'[1]440123Imp'!AO$267</f>
        <v>9.0573000000000001E-2</v>
      </c>
      <c r="AR14" s="32">
        <f>1/1000*'[1]440123Imp'!AP$267</f>
        <v>0.113730685</v>
      </c>
      <c r="AS14" s="32">
        <f>1/1000*'[1]440123Imp'!AQ$267</f>
        <v>0.104186</v>
      </c>
      <c r="AT14" s="32">
        <f>1/1000*'[1]440123Imp'!AR$267</f>
        <v>0.15149799999999999</v>
      </c>
      <c r="AU14" s="32">
        <f>1/1000*'[1]440123Imp'!AS$267</f>
        <v>8.2802000000000001E-2</v>
      </c>
      <c r="AV14" s="32">
        <f>1/1000*'[1]440123Imp'!AT$267</f>
        <v>9.7519000000000008E-2</v>
      </c>
      <c r="AW14" s="32">
        <f>1/1000*'[1]440123Imp'!AU$267</f>
        <v>0.106720433</v>
      </c>
      <c r="AX14" s="32">
        <f>1/1000*'[1]440123Imp'!AV$267</f>
        <v>9.8320266000000003E-2</v>
      </c>
      <c r="AY14" s="32">
        <f>1/1000*'[1]440123Imp'!AW$267</f>
        <v>0.11114358499999999</v>
      </c>
      <c r="AZ14" s="32">
        <f>1/1000*'[1]440123Imp'!AX$267</f>
        <v>0.14999500699999999</v>
      </c>
      <c r="BA14" s="32">
        <f>1/1000*'[1]440123Imp'!AY$267</f>
        <v>0.142262</v>
      </c>
      <c r="BB14" s="32">
        <f>1/1000*'[1]440123Imp'!AZ$267</f>
        <v>0.13214300000000001</v>
      </c>
      <c r="BC14" s="59">
        <f>1/1000*'[1]440123Imp'!BA$267</f>
        <v>0</v>
      </c>
      <c r="BD14" s="302"/>
    </row>
    <row r="15" spans="1:56">
      <c r="B15" s="53" t="s">
        <v>43</v>
      </c>
      <c r="C15" s="12">
        <f>1/$A$1*(SUM('[1]440123Imp'!$B$47:$B$47)+SUM('[1]440123Imp'!$B$105:$B$105))</f>
        <v>0.47339399999999998</v>
      </c>
      <c r="D15" s="22">
        <f>1/$A$1*(SUM('[1]440123Imp'!$C$47:$C$47)+SUM('[1]440123Imp'!$C$105:$C$105))</f>
        <v>0.35525399999999996</v>
      </c>
      <c r="E15" s="22">
        <f>1/$A$1*(SUM('[1]440123Imp'!$D$47:$D$47)+SUM('[1]440123Imp'!$D$105:$D$105))</f>
        <v>0.31828128100000008</v>
      </c>
      <c r="F15" s="22">
        <f>1/$A$1*(SUM('[1]440123Imp'!$E$47:$E$47)+SUM('[1]440123Imp'!$E$105:$E$105))</f>
        <v>0.24594231399999997</v>
      </c>
      <c r="G15" s="22">
        <f>1/$A$1*(SUM('[1]440123Imp'!$F$47:$F$47)+SUM('[1]440123Imp'!$F$105:$F$105))</f>
        <v>0.30422799999999994</v>
      </c>
      <c r="H15" s="22">
        <f>1/$A$1*(SUM('[1]440123Imp'!$G$47:$G$47)+SUM('[1]440123Imp'!$G$105:$G$105))</f>
        <v>0.21349052499999999</v>
      </c>
      <c r="I15" s="22">
        <f>1/$A$1*(SUM('[1]440123Imp'!$H$47:$H$47)+SUM('[1]440123Imp'!$H$105:$H$105))</f>
        <v>0.302295655</v>
      </c>
      <c r="J15" s="22">
        <f>1/$A$1*(SUM('[1]440123Imp'!$I$47:$I$47)+SUM('[1]440123Imp'!$I$105:$I$105))</f>
        <v>0.116911321</v>
      </c>
      <c r="K15" s="22">
        <f>1/$A$1*(SUM('[1]440123Imp'!J$47:J$47)+SUM('[1]440123Imp'!J$105:J$105))</f>
        <v>9.0953605000000007E-2</v>
      </c>
      <c r="L15" s="13">
        <f>1/$A$1*(SUM('[1]440123Imp'!K$47:K$47)+SUM('[1]440123Imp'!K$105:K$105))</f>
        <v>4.9435555999999999E-2</v>
      </c>
      <c r="M15" s="13">
        <f>1/$A$1*(SUM('[1]440123Imp'!L$47:L$47)+SUM('[1]440123Imp'!L$105:L$105))</f>
        <v>4.7497518999999995E-2</v>
      </c>
      <c r="N15" s="13">
        <f>1/$A$1*(SUM('[1]440123Imp'!M$47:M$47)+SUM('[1]440123Imp'!M$105:M$105))</f>
        <v>2.2751570000000002E-2</v>
      </c>
      <c r="O15" s="13">
        <f>1/$A$1*(SUM('[1]440123Imp'!N$47:N$47)+SUM('[1]440123Imp'!N$105:N$105))</f>
        <v>3.9137000000000002E-5</v>
      </c>
      <c r="P15" s="13">
        <f>1/$A$1*(SUM('[1]440123Imp'!O$47:O$47)+SUM('[1]440123Imp'!O$105:O$105))</f>
        <v>1.7156E-5</v>
      </c>
      <c r="Q15" s="13">
        <f>1/$A$1*(SUM('[1]440123Imp'!P$47:P$47)+SUM('[1]440123Imp'!P$105:P$105))</f>
        <v>2.1132351000000001E-2</v>
      </c>
      <c r="R15" s="13">
        <f>1/$A$1*(SUM('[1]440123Imp'!Q$47:Q$47)+SUM('[1]440123Imp'!Q$105:Q$105))</f>
        <v>8.782893E-3</v>
      </c>
      <c r="S15" s="13">
        <f>1/$A$1*(SUM('[1]440123Imp'!R$47:R$47)+SUM('[1]440123Imp'!R$105:R$105))</f>
        <v>1.1545599999999999E-4</v>
      </c>
      <c r="T15" s="13">
        <f>1/$A$1*(SUM('[1]440123Imp'!S$47:S$47)+SUM('[1]440123Imp'!S$105:S$105))</f>
        <v>6.6328590000000005E-3</v>
      </c>
      <c r="U15" s="13">
        <f>1/$A$1*(SUM('[1]440123Imp'!T$47:T$47)+SUM('[1]440123Imp'!T$105:T$105))</f>
        <v>6.2285670000000008E-3</v>
      </c>
      <c r="V15" s="13">
        <f>1/$A$1*(SUM('[1]440123Imp'!U$47:U$47)+SUM('[1]440123Imp'!U$105:U$105))</f>
        <v>3.8661989999999999E-3</v>
      </c>
      <c r="W15" s="13">
        <f>1/$A$1*(SUM('[1]440123Imp'!V$47:V$47)+SUM('[1]440123Imp'!V$105:V$105))</f>
        <v>1.6739020000000001E-3</v>
      </c>
      <c r="X15" s="13">
        <f>1/$A$1*(SUM('[1]440123Imp'!W$47:W$47)+SUM('[1]440123Imp'!W$105:W$105))</f>
        <v>9.2718E-4</v>
      </c>
      <c r="Y15" s="13">
        <f>1/$A$1*(SUM('[1]440123Imp'!X$47:X$47)+SUM('[1]440123Imp'!X$105:X$105))</f>
        <v>1.1663123E-4</v>
      </c>
      <c r="Z15" s="13">
        <f>1/$A$1*(SUM('[1]440123Imp'!Y$47:Y$47)+SUM('[1]440123Imp'!Y$105:Y$105))</f>
        <v>1.4869999999999998E-4</v>
      </c>
      <c r="AA15" s="13">
        <f>1/$A$1*(SUM('[1]440123Imp'!Z$47:Z$47)+SUM('[1]440123Imp'!Z$105:Z$105))</f>
        <v>3.1519999999999996E-4</v>
      </c>
      <c r="AB15" s="13">
        <f>1/$A$1*(SUM('[1]440123Imp'!AA$47:AA$47)+SUM('[1]440123Imp'!AA$105:AA$105))</f>
        <v>0</v>
      </c>
      <c r="AC15" s="37"/>
      <c r="AD15" s="12">
        <f>1/1000*(SUM('[1]440123Imp'!AB$47:AB$47)+SUM('[1]440123Imp'!AB$105:AB$105))</f>
        <v>3.9289000000000004E-2</v>
      </c>
      <c r="AE15" s="13">
        <f>1/1000*(SUM('[1]440123Imp'!AC$47:AC$47)+SUM('[1]440123Imp'!AC$105:AC$105))</f>
        <v>2.8290638000000003E-2</v>
      </c>
      <c r="AF15" s="13">
        <f>1/1000*(SUM('[1]440123Imp'!AD$47:AD$47)+SUM('[1]440123Imp'!AD$105:AD$105))</f>
        <v>2.4935829999999999E-2</v>
      </c>
      <c r="AG15" s="13">
        <f>1/1000*(SUM('[1]440123Imp'!AE$47:AE$47)+SUM('[1]440123Imp'!AE$105:AE$105))</f>
        <v>1.8917188000000001E-2</v>
      </c>
      <c r="AH15" s="13">
        <f>1/1000*(SUM('[1]440123Imp'!AF$47:AF$47)+SUM('[1]440123Imp'!AF$105:AF$105))</f>
        <v>2.8071000000000002E-2</v>
      </c>
      <c r="AI15" s="13">
        <f>1/1000*(SUM('[1]440123Imp'!AG$47:AG$47)+SUM('[1]440123Imp'!AG$105:AG$105))</f>
        <v>2.0960000000000003E-2</v>
      </c>
      <c r="AJ15" s="13">
        <f>1/1000*(SUM('[1]440123Imp'!AH$47:AH$47)+SUM('[1]440123Imp'!AH$105:AH$105))</f>
        <v>2.9666000000000001E-2</v>
      </c>
      <c r="AK15" s="13">
        <f>1/1000*(SUM('[1]440123Imp'!AI$47:AI$47)+SUM('[1]440123Imp'!AI$105:AI$105))</f>
        <v>1.325E-2</v>
      </c>
      <c r="AL15" s="13">
        <f>1/1000*(SUM('[1]440123Imp'!AJ$47:AJ$47)+SUM('[1]440123Imp'!AJ$105:AJ$105))</f>
        <v>1.2748000000000001E-2</v>
      </c>
      <c r="AM15" s="13">
        <f>1/1000*(SUM('[1]440123Imp'!AK$47:AK$47)+SUM('[1]440123Imp'!AK$105:AK$105))</f>
        <v>5.4520000000000002E-3</v>
      </c>
      <c r="AN15" s="13">
        <f>1/1000*(SUM('[1]440123Imp'!AL$47:AL$47)+SUM('[1]440123Imp'!AL$105:AL$105))</f>
        <v>6.1610000000000007E-3</v>
      </c>
      <c r="AO15" s="13">
        <f>1/1000*(SUM('[1]440123Imp'!AM$47:AM$47)+SUM('[1]440123Imp'!AM$105:AM$105))</f>
        <v>3.3250000000000003E-3</v>
      </c>
      <c r="AP15" s="13">
        <f>1/1000*(SUM('[1]440123Imp'!AN$47:AN$47)+SUM('[1]440123Imp'!AN$105:AN$105))</f>
        <v>2.5000000000000001E-5</v>
      </c>
      <c r="AQ15" s="13">
        <f>1/1000*(SUM('[1]440123Imp'!AO$47:AO$47)+SUM('[1]440123Imp'!AO$105:AO$105))</f>
        <v>1.3000000000000001E-5</v>
      </c>
      <c r="AR15" s="13">
        <f>1/1000*(SUM('[1]440123Imp'!AP$47:AP$47)+SUM('[1]440123Imp'!AP$105:AP$105))</f>
        <v>3.2145400000000001E-3</v>
      </c>
      <c r="AS15" s="13">
        <f>1/1000*(SUM('[1]440123Imp'!AQ$47:AQ$47)+SUM('[1]440123Imp'!AQ$105:AQ$105))</f>
        <v>1.5130000000000002E-3</v>
      </c>
      <c r="AT15" s="13">
        <f>1/1000*(SUM('[1]440123Imp'!AR$47:AR$47)+SUM('[1]440123Imp'!AR$105:AR$105))</f>
        <v>4.7000000000000004E-5</v>
      </c>
      <c r="AU15" s="13">
        <f>1/1000*(SUM('[1]440123Imp'!AS$47:AS$47)+SUM('[1]440123Imp'!AS$105:AS$105))</f>
        <v>9.4500000000000009E-4</v>
      </c>
      <c r="AV15" s="13">
        <f>1/1000*(SUM('[1]440123Imp'!AT$47:AT$47)+SUM('[1]440123Imp'!AT$105:AT$105))</f>
        <v>1.0369999999999999E-3</v>
      </c>
      <c r="AW15" s="13">
        <f>1/1000*(SUM('[1]440123Imp'!AU$47:AU$47)+SUM('[1]440123Imp'!AU$105:AU$105))</f>
        <v>6.9918699999999999E-4</v>
      </c>
      <c r="AX15" s="13">
        <f>1/1000*(SUM('[1]440123Imp'!AV$47:AV$47)+SUM('[1]440123Imp'!AV$105:AV$105))</f>
        <v>3.4500900000000002E-4</v>
      </c>
      <c r="AY15" s="13">
        <f>1/1000*(SUM('[1]440123Imp'!AW$47:AW$47)+SUM('[1]440123Imp'!AW$105:AW$105))</f>
        <v>2.3353800000000001E-4</v>
      </c>
      <c r="AZ15" s="13">
        <f>1/1000*(SUM('[1]440123Imp'!AX$47:AX$47)+SUM('[1]440123Imp'!AX$105:AX$105))</f>
        <v>1.1623300000000001E-4</v>
      </c>
      <c r="BA15" s="13">
        <f>1/1000*(SUM('[1]440123Imp'!AY$47:AY$47)+SUM('[1]440123Imp'!AY$105:AY$105))</f>
        <v>1.7200000000000001E-4</v>
      </c>
      <c r="BB15" s="13">
        <f>1/1000*(SUM('[1]440123Imp'!AZ$47:AZ$47)+SUM('[1]440123Imp'!AZ$105:AZ$105))</f>
        <v>2.24E-4</v>
      </c>
      <c r="BC15" s="15">
        <f>1/1000*(SUM('[1]440123Imp'!BA$47:BA$47)+SUM('[1]440123Imp'!BA$105:BA$105))</f>
        <v>0</v>
      </c>
      <c r="BD15" s="302"/>
    </row>
    <row r="16" spans="1:56">
      <c r="B16" s="5" t="s">
        <v>28</v>
      </c>
      <c r="C16" s="48">
        <f>1/$A$1*'[1]440123Imp'!$B$231</f>
        <v>0</v>
      </c>
      <c r="D16" s="11">
        <f>1/$A$1*'[1]440123Imp'!$C$231</f>
        <v>1.1969999999999998E-2</v>
      </c>
      <c r="E16" s="11">
        <f>1/$A$1*'[1]440123Imp'!$D$231</f>
        <v>4.0190639999999993E-2</v>
      </c>
      <c r="F16" s="11">
        <f>1/$A$1*'[1]440123Imp'!$E$231</f>
        <v>5.879158000000001E-2</v>
      </c>
      <c r="G16" s="11">
        <f>1/$A$1*'[1]440123Imp'!$F$231</f>
        <v>2.9423999999999999E-2</v>
      </c>
      <c r="H16" s="11">
        <f>1/$A$1*'[1]440123Imp'!$G$231</f>
        <v>1.3916729999999999E-2</v>
      </c>
      <c r="I16" s="11">
        <f>1/$A$1*'[1]440123Imp'!$H$231</f>
        <v>0</v>
      </c>
      <c r="J16" s="40">
        <f>1/$A$1*'[1]440123Imp'!$I$231</f>
        <v>0</v>
      </c>
      <c r="K16" s="40">
        <f>1/$A$1*'[1]440123Imp'!J$231</f>
        <v>8.0438554999999995E-2</v>
      </c>
      <c r="L16" s="11">
        <f>1/$A$1*'[1]440123Imp'!K$231</f>
        <v>8.5204769999999985E-2</v>
      </c>
      <c r="M16" s="11">
        <f>1/$A$1*'[1]440123Imp'!L$231</f>
        <v>0.19164965</v>
      </c>
      <c r="N16" s="11">
        <f>1/$A$1*'[1]440123Imp'!M$231</f>
        <v>0.12564530800000001</v>
      </c>
      <c r="O16" s="11">
        <f>1/$A$1*'[1]440123Imp'!N$231</f>
        <v>3.9153790000000001E-2</v>
      </c>
      <c r="P16" s="11">
        <f>1/$A$1*'[1]440123Imp'!O$231</f>
        <v>4.1175551000000005E-2</v>
      </c>
      <c r="Q16" s="11">
        <f>1/$A$1*'[1]440123Imp'!P$231</f>
        <v>3.7983522999999998E-2</v>
      </c>
      <c r="R16" s="11">
        <f>1/$A$1*'[1]440123Imp'!Q$231</f>
        <v>8.2164202999999991E-2</v>
      </c>
      <c r="S16" s="11">
        <f>1/$A$1*'[1]440123Imp'!R$231</f>
        <v>2.0508101000000001E-2</v>
      </c>
      <c r="T16" s="11">
        <f>1/$A$1*'[1]440123Imp'!S$231</f>
        <v>2.5889860000000002E-3</v>
      </c>
      <c r="U16" s="11">
        <f>1/$A$1*'[1]440123Imp'!T$231</f>
        <v>1.8930870000000001E-3</v>
      </c>
      <c r="V16" s="11">
        <f>1/$A$1*'[1]440123Imp'!U$231</f>
        <v>5.9546729999999997E-3</v>
      </c>
      <c r="W16" s="11">
        <f>1/$A$1*'[1]440123Imp'!V$231</f>
        <v>3.6567309999999999E-3</v>
      </c>
      <c r="X16" s="11">
        <f>1/$A$1*'[1]440123Imp'!W$231</f>
        <v>1.7351600000000001E-3</v>
      </c>
      <c r="Y16" s="11">
        <f>1/$A$1*'[1]440123Imp'!X$231</f>
        <v>1.7230110000000001E-4</v>
      </c>
      <c r="Z16" s="11">
        <f>1/$A$1*'[1]440123Imp'!Y$231</f>
        <v>1.058E-4</v>
      </c>
      <c r="AA16" s="11">
        <f>1/$A$1*'[1]440123Imp'!Z$231</f>
        <v>4.4356400000000004E-2</v>
      </c>
      <c r="AB16" s="11">
        <f>1/$A$1*'[1]440123Imp'!AA$231</f>
        <v>0</v>
      </c>
      <c r="AC16" s="4"/>
      <c r="AD16" s="309">
        <f>1/1000*'[1]440123Imp'!AB$231</f>
        <v>0</v>
      </c>
      <c r="AE16" s="11">
        <f>1/1000*'[1]440123Imp'!AC$231</f>
        <v>7.4747599999999996E-4</v>
      </c>
      <c r="AF16" s="11">
        <f>1/1000*'[1]440123Imp'!AD$231</f>
        <v>2.2012959999999997E-3</v>
      </c>
      <c r="AG16" s="11">
        <f>1/1000*'[1]440123Imp'!AE$231</f>
        <v>3.9925680000000002E-3</v>
      </c>
      <c r="AH16" s="11">
        <f>1/1000*'[1]440123Imp'!AF$231</f>
        <v>2.392E-3</v>
      </c>
      <c r="AI16" s="11">
        <f>1/1000*'[1]440123Imp'!AG$231</f>
        <v>1.2980000000000001E-3</v>
      </c>
      <c r="AJ16" s="11">
        <f>1/1000*'[1]440123Imp'!AH$231</f>
        <v>0</v>
      </c>
      <c r="AK16" s="11">
        <f>1/1000*'[1]440123Imp'!AI$231</f>
        <v>0</v>
      </c>
      <c r="AL16" s="11">
        <f>1/1000*'[1]440123Imp'!AJ$231</f>
        <v>8.6960000000000006E-3</v>
      </c>
      <c r="AM16" s="11">
        <f>1/1000*'[1]440123Imp'!AK$231</f>
        <v>6.0600000000000003E-3</v>
      </c>
      <c r="AN16" s="11">
        <f>1/1000*'[1]440123Imp'!AL$231</f>
        <v>1.5516E-2</v>
      </c>
      <c r="AO16" s="11">
        <f>1/1000*'[1]440123Imp'!AM$231</f>
        <v>1.1554E-2</v>
      </c>
      <c r="AP16" s="11">
        <f>1/1000*'[1]440123Imp'!AN$231</f>
        <v>3.7000000000000002E-3</v>
      </c>
      <c r="AQ16" s="11">
        <f>1/1000*'[1]440123Imp'!AO$231</f>
        <v>3.3760000000000001E-3</v>
      </c>
      <c r="AR16" s="11">
        <f>1/1000*'[1]440123Imp'!AP$231</f>
        <v>3.5029010000000001E-3</v>
      </c>
      <c r="AS16" s="11">
        <f>1/1000*'[1]440123Imp'!AQ$231</f>
        <v>8.0410000000000013E-3</v>
      </c>
      <c r="AT16" s="11">
        <f>1/1000*'[1]440123Imp'!AR$231</f>
        <v>1.9319999999999999E-3</v>
      </c>
      <c r="AU16" s="11">
        <f>1/1000*'[1]440123Imp'!AS$231</f>
        <v>2.23E-4</v>
      </c>
      <c r="AV16" s="11">
        <f>1/1000*'[1]440123Imp'!AT$231</f>
        <v>2.5800000000000004E-4</v>
      </c>
      <c r="AW16" s="11">
        <f>1/1000*'[1]440123Imp'!AU$231</f>
        <v>7.0465199999999995E-4</v>
      </c>
      <c r="AX16" s="11">
        <f>1/1000*'[1]440123Imp'!AV$231</f>
        <v>4.35492E-4</v>
      </c>
      <c r="AY16" s="11">
        <f>1/1000*'[1]440123Imp'!AW$231</f>
        <v>2.59392E-4</v>
      </c>
      <c r="AZ16" s="11">
        <f>1/1000*'[1]440123Imp'!AX$231</f>
        <v>4.0924999999999999E-5</v>
      </c>
      <c r="BA16" s="11">
        <f>1/1000*'[1]440123Imp'!AY$231</f>
        <v>1.5999999999999999E-5</v>
      </c>
      <c r="BB16" s="11">
        <f>1/1000*'[1]440123Imp'!AZ$231</f>
        <v>4.1110000000000001E-3</v>
      </c>
      <c r="BC16" s="10">
        <f>1/1000*'[1]440123Imp'!BA$231</f>
        <v>0</v>
      </c>
      <c r="BD16" s="302"/>
    </row>
    <row r="17" spans="2:56">
      <c r="B17" s="5" t="s">
        <v>29</v>
      </c>
      <c r="C17" s="48">
        <f>1/$A$1*'[1]440123Imp'!$B$253</f>
        <v>2.2241E-2</v>
      </c>
      <c r="D17" s="11">
        <f>1/$A$1*'[1]440123Imp'!$C$253</f>
        <v>3.0756999999999996E-2</v>
      </c>
      <c r="E17" s="11">
        <f>1/$A$1*'[1]440123Imp'!$D$253</f>
        <v>3.2749673E-2</v>
      </c>
      <c r="F17" s="11">
        <f>1/$A$1*'[1]440123Imp'!$E$253</f>
        <v>5.2945725000000006E-2</v>
      </c>
      <c r="G17" s="11">
        <f>1/$A$1*'[1]440123Imp'!$F$253</f>
        <v>4.4698000000000002E-2</v>
      </c>
      <c r="H17" s="11">
        <f>1/$A$1*'[1]440123Imp'!$G$253</f>
        <v>6.5414205000000003E-2</v>
      </c>
      <c r="I17" s="11">
        <f>1/$A$1*'[1]440123Imp'!$H$253</f>
        <v>0.14292138399999998</v>
      </c>
      <c r="J17" s="40">
        <f>1/$A$1*'[1]440123Imp'!$I$253</f>
        <v>0.16493260400000001</v>
      </c>
      <c r="K17" s="40">
        <f>1/$A$1*'[1]440123Imp'!J$253</f>
        <v>0.24465726299999999</v>
      </c>
      <c r="L17" s="11">
        <f>1/$A$1*'[1]440123Imp'!K$253</f>
        <v>0.17369445900000002</v>
      </c>
      <c r="M17" s="11">
        <f>1/$A$1*'[1]440123Imp'!L$253</f>
        <v>0.57187678600000003</v>
      </c>
      <c r="N17" s="11">
        <f>1/$A$1*'[1]440123Imp'!M$253</f>
        <v>0.95158616499999993</v>
      </c>
      <c r="O17" s="11">
        <f>1/$A$1*'[1]440123Imp'!N$253</f>
        <v>0.90668731199999997</v>
      </c>
      <c r="P17" s="11">
        <f>1/$A$1*'[1]440123Imp'!O$253</f>
        <v>1.00206909</v>
      </c>
      <c r="Q17" s="11">
        <f>1/$A$1*'[1]440123Imp'!P$253</f>
        <v>1.170385223</v>
      </c>
      <c r="R17" s="11">
        <f>1/$A$1*'[1]440123Imp'!Q$253</f>
        <v>1.0449622539999999</v>
      </c>
      <c r="S17" s="11">
        <f>1/$A$1*'[1]440123Imp'!R$253</f>
        <v>1.255400716</v>
      </c>
      <c r="T17" s="11">
        <f>1/$A$1*'[1]440123Imp'!S$253</f>
        <v>0.99434036300000006</v>
      </c>
      <c r="U17" s="11">
        <f>1/$A$1*'[1]440123Imp'!T$253</f>
        <v>1.1114705519999999</v>
      </c>
      <c r="V17" s="11">
        <f>1/$A$1*'[1]440123Imp'!U$253</f>
        <v>1.1312613299999998</v>
      </c>
      <c r="W17" s="11">
        <f>1/$A$1*'[1]440123Imp'!V$253</f>
        <v>1.0311249599999999</v>
      </c>
      <c r="X17" s="11">
        <f>1/$A$1*'[1]440123Imp'!W$253</f>
        <v>1.0384391309999998</v>
      </c>
      <c r="Y17" s="11">
        <f>1/$A$1*'[1]440123Imp'!X$253</f>
        <v>1.1958890520000001</v>
      </c>
      <c r="Z17" s="11">
        <f>1/$A$1*'[1]440123Imp'!Y$253</f>
        <v>1.2415135999999996</v>
      </c>
      <c r="AA17" s="11">
        <f>1/$A$1*'[1]440123Imp'!Z$253</f>
        <v>1.3459955999999997</v>
      </c>
      <c r="AB17" s="11">
        <f>1/$A$1*'[1]440123Imp'!AA$253</f>
        <v>0</v>
      </c>
      <c r="AC17" s="4"/>
      <c r="AD17" s="309">
        <f>1/1000*'[1]440123Imp'!AB$253</f>
        <v>1.405E-3</v>
      </c>
      <c r="AE17" s="11">
        <f>1/1000*'[1]440123Imp'!AC$253</f>
        <v>2.0155940000000003E-3</v>
      </c>
      <c r="AF17" s="11">
        <f>1/1000*'[1]440123Imp'!AD$253</f>
        <v>2.5486269999999999E-3</v>
      </c>
      <c r="AG17" s="11">
        <f>1/1000*'[1]440123Imp'!AE$253</f>
        <v>3.5964589999999998E-3</v>
      </c>
      <c r="AH17" s="11">
        <f>1/1000*'[1]440123Imp'!AF$253</f>
        <v>3.9150000000000001E-3</v>
      </c>
      <c r="AI17" s="11">
        <f>1/1000*'[1]440123Imp'!AG$253</f>
        <v>6.2270000000000008E-3</v>
      </c>
      <c r="AJ17" s="11">
        <f>1/1000*'[1]440123Imp'!AH$253</f>
        <v>1.2596E-2</v>
      </c>
      <c r="AK17" s="11">
        <f>1/1000*'[1]440123Imp'!AI$253</f>
        <v>1.5606E-2</v>
      </c>
      <c r="AL17" s="11">
        <f>1/1000*'[1]440123Imp'!AJ$253</f>
        <v>2.7092000000000001E-2</v>
      </c>
      <c r="AM17" s="11">
        <f>1/1000*'[1]440123Imp'!AK$253</f>
        <v>1.3021000000000001E-2</v>
      </c>
      <c r="AN17" s="11">
        <f>1/1000*'[1]440123Imp'!AL$253</f>
        <v>5.2582000000000004E-2</v>
      </c>
      <c r="AO17" s="11">
        <f>1/1000*'[1]440123Imp'!AM$253</f>
        <v>9.195600000000001E-2</v>
      </c>
      <c r="AP17" s="11">
        <f>1/1000*'[1]440123Imp'!AN$253</f>
        <v>8.1784999999999997E-2</v>
      </c>
      <c r="AQ17" s="11">
        <f>1/1000*'[1]440123Imp'!AO$253</f>
        <v>8.4070999999999993E-2</v>
      </c>
      <c r="AR17" s="11">
        <f>1/1000*'[1]440123Imp'!AP$253</f>
        <v>0.103848551</v>
      </c>
      <c r="AS17" s="11">
        <f>1/1000*'[1]440123Imp'!AQ$253</f>
        <v>9.3279000000000001E-2</v>
      </c>
      <c r="AT17" s="11">
        <f>1/1000*'[1]440123Imp'!AR$253</f>
        <v>0.12152700000000001</v>
      </c>
      <c r="AU17" s="11">
        <f>1/1000*'[1]440123Imp'!AS$253</f>
        <v>7.9219999999999999E-2</v>
      </c>
      <c r="AV17" s="11">
        <f>1/1000*'[1]440123Imp'!AT$253</f>
        <v>9.5601000000000005E-2</v>
      </c>
      <c r="AW17" s="11">
        <f>1/1000*'[1]440123Imp'!AU$253</f>
        <v>0.10416659</v>
      </c>
      <c r="AX17" s="11">
        <f>1/1000*'[1]440123Imp'!AV$253</f>
        <v>9.5318696000000008E-2</v>
      </c>
      <c r="AY17" s="11">
        <f>1/1000*'[1]440123Imp'!AW$253</f>
        <v>0.10799951399999999</v>
      </c>
      <c r="AZ17" s="11">
        <f>1/1000*'[1]440123Imp'!AX$253</f>
        <v>0.14541833199999998</v>
      </c>
      <c r="BA17" s="11">
        <f>1/1000*'[1]440123Imp'!AY$253</f>
        <v>0.13888200000000001</v>
      </c>
      <c r="BB17" s="11">
        <f>1/1000*'[1]440123Imp'!AZ$253</f>
        <v>0.12449000000000002</v>
      </c>
      <c r="BC17" s="10">
        <f>1/1000*'[1]440123Imp'!BA$253</f>
        <v>0</v>
      </c>
      <c r="BD17" s="302"/>
    </row>
    <row r="18" spans="2:56">
      <c r="B18" s="8" t="s">
        <v>22</v>
      </c>
      <c r="C18" s="49">
        <f t="shared" ref="C18:M18" si="5">SUM(C14:C14)-SUM(C15:C17)</f>
        <v>0</v>
      </c>
      <c r="D18" s="41">
        <f t="shared" si="5"/>
        <v>1.2730000000000241E-3</v>
      </c>
      <c r="E18" s="41">
        <f t="shared" si="5"/>
        <v>9.661269999999833E-4</v>
      </c>
      <c r="F18" s="41">
        <f t="shared" si="5"/>
        <v>3.1414900000004131E-4</v>
      </c>
      <c r="G18" s="41">
        <f t="shared" si="5"/>
        <v>0</v>
      </c>
      <c r="H18" s="41">
        <f t="shared" si="5"/>
        <v>1.4431500000000597E-4</v>
      </c>
      <c r="I18" s="41">
        <f t="shared" si="5"/>
        <v>1.1301030000000489E-3</v>
      </c>
      <c r="J18" s="42">
        <f t="shared" si="5"/>
        <v>0.10201353800000001</v>
      </c>
      <c r="K18" s="42">
        <f t="shared" si="5"/>
        <v>5.6260990000000011E-2</v>
      </c>
      <c r="L18" s="41">
        <f t="shared" si="5"/>
        <v>3.6802329000000078E-2</v>
      </c>
      <c r="M18" s="41">
        <f t="shared" si="5"/>
        <v>7.8293146999999896E-2</v>
      </c>
      <c r="N18" s="41">
        <f>SUM(N14:N14)-SUM(N15:N17)</f>
        <v>1.7021087000000046E-2</v>
      </c>
      <c r="O18" s="41">
        <f t="shared" ref="O18:AB18" si="6">SUM(O14:O14)-SUM(O15:O17)</f>
        <v>8.0616490000000596E-3</v>
      </c>
      <c r="P18" s="41">
        <f t="shared" si="6"/>
        <v>2.6190987999999971E-2</v>
      </c>
      <c r="Q18" s="41">
        <f t="shared" si="6"/>
        <v>2.727099299999991E-2</v>
      </c>
      <c r="R18" s="41">
        <f t="shared" si="6"/>
        <v>1.1829990999999929E-2</v>
      </c>
      <c r="S18" s="41">
        <f t="shared" si="6"/>
        <v>0.27522818399999993</v>
      </c>
      <c r="T18" s="41">
        <f t="shared" si="6"/>
        <v>2.5909887999999937E-2</v>
      </c>
      <c r="U18" s="41">
        <f t="shared" si="6"/>
        <v>3.955401000000025E-3</v>
      </c>
      <c r="V18" s="41">
        <f t="shared" si="6"/>
        <v>9.0181320000002341E-3</v>
      </c>
      <c r="W18" s="41">
        <f t="shared" si="6"/>
        <v>1.7791115994000073E-2</v>
      </c>
      <c r="X18" s="41">
        <f t="shared" si="6"/>
        <v>1.9240544000000082E-2</v>
      </c>
      <c r="Y18" s="41">
        <f t="shared" si="6"/>
        <v>2.9222467840000155E-2</v>
      </c>
      <c r="Z18" s="41">
        <f t="shared" si="6"/>
        <v>2.5368599999999963E-2</v>
      </c>
      <c r="AA18" s="41">
        <f t="shared" si="6"/>
        <v>3.1098099999999906E-2</v>
      </c>
      <c r="AB18" s="41">
        <f t="shared" si="6"/>
        <v>0</v>
      </c>
      <c r="AC18" s="4"/>
      <c r="AD18" s="69">
        <f t="shared" ref="AD18:BC18" si="7">SUM(AD14:AD14)-SUM(AD15:AD17)</f>
        <v>0</v>
      </c>
      <c r="AE18" s="43">
        <f t="shared" si="7"/>
        <v>8.8539999999998065E-5</v>
      </c>
      <c r="AF18" s="43">
        <f t="shared" si="7"/>
        <v>8.5591999999998919E-5</v>
      </c>
      <c r="AG18" s="43">
        <f t="shared" si="7"/>
        <v>2.9217999999994054E-5</v>
      </c>
      <c r="AH18" s="43">
        <f t="shared" si="7"/>
        <v>0</v>
      </c>
      <c r="AI18" s="43">
        <f t="shared" si="7"/>
        <v>2.4999999999997247E-5</v>
      </c>
      <c r="AJ18" s="43">
        <f t="shared" si="7"/>
        <v>1.1300000000000199E-4</v>
      </c>
      <c r="AK18" s="43">
        <f t="shared" si="7"/>
        <v>8.4690000000000043E-3</v>
      </c>
      <c r="AL18" s="43">
        <f t="shared" si="7"/>
        <v>6.072000000000001E-3</v>
      </c>
      <c r="AM18" s="43">
        <f t="shared" si="7"/>
        <v>3.0819999999999979E-3</v>
      </c>
      <c r="AN18" s="43">
        <f t="shared" si="7"/>
        <v>6.755000000000011E-3</v>
      </c>
      <c r="AO18" s="43">
        <f t="shared" si="7"/>
        <v>2.2109999999999908E-3</v>
      </c>
      <c r="AP18" s="43">
        <f t="shared" si="7"/>
        <v>8.0800000000000316E-4</v>
      </c>
      <c r="AQ18" s="43">
        <f t="shared" si="7"/>
        <v>3.1130000000000047E-3</v>
      </c>
      <c r="AR18" s="43">
        <f t="shared" si="7"/>
        <v>3.1646929999999962E-3</v>
      </c>
      <c r="AS18" s="43">
        <f t="shared" si="7"/>
        <v>1.3529999999999931E-3</v>
      </c>
      <c r="AT18" s="43">
        <f t="shared" si="7"/>
        <v>2.7991999999999989E-2</v>
      </c>
      <c r="AU18" s="43">
        <f t="shared" si="7"/>
        <v>2.4139999999999995E-3</v>
      </c>
      <c r="AV18" s="43">
        <f t="shared" si="7"/>
        <v>6.2299999999999855E-4</v>
      </c>
      <c r="AW18" s="43">
        <f t="shared" si="7"/>
        <v>1.1500039999999961E-3</v>
      </c>
      <c r="AX18" s="43">
        <f t="shared" si="7"/>
        <v>2.2210689999999922E-3</v>
      </c>
      <c r="AY18" s="43">
        <f t="shared" si="7"/>
        <v>2.6511409999999958E-3</v>
      </c>
      <c r="AZ18" s="43">
        <f t="shared" si="7"/>
        <v>4.4195170000000117E-3</v>
      </c>
      <c r="BA18" s="43">
        <f t="shared" si="7"/>
        <v>3.1920000000000004E-3</v>
      </c>
      <c r="BB18" s="43">
        <f t="shared" si="7"/>
        <v>3.3179999999999876E-3</v>
      </c>
      <c r="BC18" s="58">
        <f t="shared" si="7"/>
        <v>0</v>
      </c>
      <c r="BD18" s="302"/>
    </row>
    <row r="19" spans="2:56" ht="17.149999999999999" customHeight="1">
      <c r="B19" s="142" t="s">
        <v>213</v>
      </c>
      <c r="C19" s="143">
        <f>1/$A$1*'[1]440123Imp'!$B$264</f>
        <v>0</v>
      </c>
      <c r="D19" s="144">
        <f>1/$A$1*'[1]440123Imp'!$C$264</f>
        <v>0</v>
      </c>
      <c r="E19" s="144">
        <f>1/$A$1*'[1]440123Imp'!$D$264</f>
        <v>2.3766999999999999E-4</v>
      </c>
      <c r="F19" s="144">
        <f>1/$A$1*'[1]440123Imp'!$E$264</f>
        <v>3.9130700000000003E-4</v>
      </c>
      <c r="G19" s="144">
        <f>1/$A$1*'[1]440123Imp'!$F$264</f>
        <v>2.3199999999999997E-4</v>
      </c>
      <c r="H19" s="144">
        <f>1/$A$1*'[1]440123Imp'!$G$264</f>
        <v>2.4987300000000001E-4</v>
      </c>
      <c r="I19" s="144">
        <f>1/$A$1*'[1]440123Imp'!$H$264</f>
        <v>3.8677500000000001E-4</v>
      </c>
      <c r="J19" s="145">
        <f>1/$A$1*'[1]440123Imp'!$I$264</f>
        <v>6.3665499999999997E-4</v>
      </c>
      <c r="K19" s="145">
        <f>1/$A$1*'[1]440123Imp'!J$264</f>
        <v>9.8392999999999983E-4</v>
      </c>
      <c r="L19" s="144">
        <f>1/$A$1*'[1]440123Imp'!K$264</f>
        <v>1.1095E-3</v>
      </c>
      <c r="M19" s="144">
        <f>1/$A$1*'[1]440123Imp'!L$264</f>
        <v>1.2704800000000003E-3</v>
      </c>
      <c r="N19" s="144">
        <f>1/$A$1*'[1]440123Imp'!M$264</f>
        <v>1.4492190000000003E-3</v>
      </c>
      <c r="O19" s="144">
        <f>1/$A$1*'[1]440123Imp'!N$264</f>
        <v>8.2084300000000003E-4</v>
      </c>
      <c r="P19" s="144">
        <f>1/$A$1*'[1]440123Imp'!O$264</f>
        <v>6.829169999999999E-4</v>
      </c>
      <c r="Q19" s="144">
        <f>1/$A$1*'[1]440123Imp'!P$264</f>
        <v>9.39334E-4</v>
      </c>
      <c r="R19" s="144">
        <f>1/$A$1*'[1]440123Imp'!Q$264</f>
        <v>1.145077E-3</v>
      </c>
      <c r="S19" s="144">
        <f>1/$A$1*'[1]440123Imp'!R$264</f>
        <v>4.6037699999999999E-4</v>
      </c>
      <c r="T19" s="144">
        <f>1/$A$1*'[1]440123Imp'!S$264</f>
        <v>1.3500919999999998E-3</v>
      </c>
      <c r="U19" s="144">
        <f>1/$A$1*'[1]440123Imp'!T$264</f>
        <v>1.8801040000000001E-3</v>
      </c>
      <c r="V19" s="144">
        <f>1/$A$1*'[1]440123Imp'!U$264</f>
        <v>1.9634340000000004E-3</v>
      </c>
      <c r="W19" s="144">
        <f>1/$A$1*'[1]440123Imp'!V$264</f>
        <v>1.9618309969999998E-3</v>
      </c>
      <c r="X19" s="144">
        <f>1/$A$1*'[1]440123Imp'!W$264</f>
        <v>2.1508199999999999E-3</v>
      </c>
      <c r="Y19" s="144">
        <f>1/$A$1*'[1]440123Imp'!X$264</f>
        <v>1.9307894499999997E-3</v>
      </c>
      <c r="Z19" s="144">
        <f>1/$A$1*'[1]440123Imp'!Y$264</f>
        <v>1.7201E-3</v>
      </c>
      <c r="AA19" s="144">
        <f>1/$A$1*'[1]440123Imp'!Z$264</f>
        <v>1.6817000000000002E-3</v>
      </c>
      <c r="AB19" s="144">
        <f>1/$A$1*'[1]440123Imp'!AA$264</f>
        <v>0</v>
      </c>
      <c r="AC19" s="146"/>
      <c r="AD19" s="319">
        <f>1/1000*'[1]440123Imp'!AB$264</f>
        <v>0</v>
      </c>
      <c r="AE19" s="144">
        <f>1/1000*'[1]440123Imp'!AC$264</f>
        <v>0</v>
      </c>
      <c r="AF19" s="144">
        <f>1/1000*'[1]440123Imp'!AD$264</f>
        <v>9.9296999999999995E-5</v>
      </c>
      <c r="AG19" s="144">
        <f>1/1000*'[1]440123Imp'!AE$264</f>
        <v>1.8224100000000001E-4</v>
      </c>
      <c r="AH19" s="144">
        <f>1/1000*'[1]440123Imp'!AF$264</f>
        <v>1.3700000000000002E-4</v>
      </c>
      <c r="AI19" s="144">
        <f>1/1000*'[1]440123Imp'!AG$264</f>
        <v>1.3900000000000002E-4</v>
      </c>
      <c r="AJ19" s="144">
        <f>1/1000*'[1]440123Imp'!AH$264</f>
        <v>2.1700000000000002E-4</v>
      </c>
      <c r="AK19" s="144">
        <f>1/1000*'[1]440123Imp'!AI$264</f>
        <v>4.2999999999999999E-4</v>
      </c>
      <c r="AL19" s="144">
        <f>1/1000*'[1]440123Imp'!AJ$264</f>
        <v>8.160000000000001E-4</v>
      </c>
      <c r="AM19" s="144">
        <f>1/1000*'[1]440123Imp'!AK$264</f>
        <v>8.1900000000000007E-4</v>
      </c>
      <c r="AN19" s="144">
        <f>1/1000*'[1]440123Imp'!AL$264</f>
        <v>8.4300000000000011E-4</v>
      </c>
      <c r="AO19" s="144">
        <f>1/1000*'[1]440123Imp'!AM$264</f>
        <v>1.0189999999999999E-3</v>
      </c>
      <c r="AP19" s="144">
        <f>1/1000*'[1]440123Imp'!AN$264</f>
        <v>6.0700000000000001E-4</v>
      </c>
      <c r="AQ19" s="144">
        <f>1/1000*'[1]440123Imp'!AO$264</f>
        <v>5.4600000000000004E-4</v>
      </c>
      <c r="AR19" s="144">
        <f>1/1000*'[1]440123Imp'!AP$264</f>
        <v>7.4841000000000003E-4</v>
      </c>
      <c r="AS19" s="144">
        <f>1/1000*'[1]440123Imp'!AQ$264</f>
        <v>7.4600000000000003E-4</v>
      </c>
      <c r="AT19" s="144">
        <f>1/1000*'[1]440123Imp'!AR$264</f>
        <v>2.4800000000000001E-4</v>
      </c>
      <c r="AU19" s="144">
        <f>1/1000*'[1]440123Imp'!AS$264</f>
        <v>8.8600000000000007E-4</v>
      </c>
      <c r="AV19" s="144">
        <f>1/1000*'[1]440123Imp'!AT$264</f>
        <v>1.6919999999999999E-3</v>
      </c>
      <c r="AW19" s="144">
        <f>1/1000*'[1]440123Imp'!AU$264</f>
        <v>1.6559359999999996E-3</v>
      </c>
      <c r="AX19" s="144">
        <f>1/1000*'[1]440123Imp'!AV$264</f>
        <v>1.8248560000000001E-3</v>
      </c>
      <c r="AY19" s="144">
        <f>1/1000*'[1]440123Imp'!AW$264</f>
        <v>2.3104069999999996E-3</v>
      </c>
      <c r="AZ19" s="144">
        <f>1/1000*'[1]440123Imp'!AX$264</f>
        <v>2.0065629999999998E-3</v>
      </c>
      <c r="BA19" s="144">
        <f>1/1000*'[1]440123Imp'!AY$264</f>
        <v>1.8149999999999998E-3</v>
      </c>
      <c r="BB19" s="144">
        <f>1/1000*'[1]440123Imp'!AZ$264</f>
        <v>1.957E-3</v>
      </c>
      <c r="BC19" s="147">
        <f>1/1000*'[1]440123Imp'!BA$264</f>
        <v>0</v>
      </c>
      <c r="BD19" s="302"/>
    </row>
    <row r="20" spans="2:56" ht="17.149999999999999" customHeight="1">
      <c r="B20" s="19" t="s">
        <v>30</v>
      </c>
      <c r="C20" s="71">
        <f>1/$A$1*'[1]440123Imp'!$B$194</f>
        <v>0</v>
      </c>
      <c r="D20" s="72">
        <f>1/$A$1*'[1]440123Imp'!$C$194</f>
        <v>0</v>
      </c>
      <c r="E20" s="72">
        <f>1/$A$1*'[1]440123Imp'!$D$194</f>
        <v>0</v>
      </c>
      <c r="F20" s="72">
        <f>1/$A$1*'[1]440123Imp'!$E$194</f>
        <v>0</v>
      </c>
      <c r="G20" s="72">
        <f>1/$A$1*'[1]440123Imp'!$F$194</f>
        <v>0</v>
      </c>
      <c r="H20" s="72">
        <f>1/$A$1*'[1]440123Imp'!$G$194</f>
        <v>0</v>
      </c>
      <c r="I20" s="72">
        <f>1/$A$1*'[1]440123Imp'!$H$194</f>
        <v>0</v>
      </c>
      <c r="J20" s="73">
        <f>1/$A$1*'[1]440123Imp'!$I$194</f>
        <v>9.5570000000000008E-5</v>
      </c>
      <c r="K20" s="73">
        <f>1/$A$1*'[1]440123Imp'!J$194</f>
        <v>7.1501499999999994E-4</v>
      </c>
      <c r="L20" s="72">
        <f>1/$A$1*'[1]440123Imp'!K$194</f>
        <v>1.511079E-3</v>
      </c>
      <c r="M20" s="72">
        <f>1/$A$1*'[1]440123Imp'!L$194</f>
        <v>2.2601147999999998E-2</v>
      </c>
      <c r="N20" s="72">
        <f>1/$A$1*'[1]440123Imp'!M$194</f>
        <v>2.1634199999999999E-2</v>
      </c>
      <c r="O20" s="72">
        <f>1/$A$1*'[1]440123Imp'!N$194</f>
        <v>5.7138850000000005E-2</v>
      </c>
      <c r="P20" s="72">
        <f>1/$A$1*'[1]440123Imp'!O$194</f>
        <v>3.469179E-2</v>
      </c>
      <c r="Q20" s="72">
        <f>1/$A$1*'[1]440123Imp'!P$194</f>
        <v>4.5620964999999999E-2</v>
      </c>
      <c r="R20" s="72">
        <f>1/$A$1*'[1]440123Imp'!Q$194</f>
        <v>1.8875652999999999E-2</v>
      </c>
      <c r="S20" s="72">
        <f>1/$A$1*'[1]440123Imp'!R$194</f>
        <v>0.12584078699999998</v>
      </c>
      <c r="T20" s="72">
        <f>1/$A$1*'[1]440123Imp'!S$194</f>
        <v>1.4262700000000002E-4</v>
      </c>
      <c r="U20" s="72">
        <f>1/$A$1*'[1]440123Imp'!T$194</f>
        <v>2.5759299999999993E-3</v>
      </c>
      <c r="V20" s="72">
        <f>1/$A$1*'[1]440123Imp'!U$194</f>
        <v>2.9264909999999998E-3</v>
      </c>
      <c r="W20" s="72">
        <f>1/$A$1*'[1]440123Imp'!V$194</f>
        <v>6.8814899999999999E-4</v>
      </c>
      <c r="X20" s="72">
        <f>1/$A$1*'[1]440123Imp'!W$194</f>
        <v>3.7659059999999999E-3</v>
      </c>
      <c r="Y20" s="72">
        <f>1/$A$1*'[1]440123Imp'!X$194</f>
        <v>1.9705999999999999E-4</v>
      </c>
      <c r="Z20" s="72">
        <f>1/$A$1*'[1]440123Imp'!Y$194</f>
        <v>6.6425E-3</v>
      </c>
      <c r="AA20" s="72">
        <f>1/$A$1*'[1]440123Imp'!Z$194</f>
        <v>1.9999999999999999E-6</v>
      </c>
      <c r="AB20" s="72">
        <f>1/$A$1*'[1]440123Imp'!AA$194</f>
        <v>0</v>
      </c>
      <c r="AC20" s="4"/>
      <c r="AD20" s="311">
        <f>1/1000*'[1]440123Imp'!AB$194</f>
        <v>0</v>
      </c>
      <c r="AE20" s="72">
        <f>1/1000*'[1]440123Imp'!AC$194</f>
        <v>0</v>
      </c>
      <c r="AF20" s="72">
        <f>1/1000*'[1]440123Imp'!AD$194</f>
        <v>0</v>
      </c>
      <c r="AG20" s="72">
        <f>1/1000*'[1]440123Imp'!AE$194</f>
        <v>0</v>
      </c>
      <c r="AH20" s="72">
        <f>1/1000*'[1]440123Imp'!AF$194</f>
        <v>0</v>
      </c>
      <c r="AI20" s="72">
        <f>1/1000*'[1]440123Imp'!AG$194</f>
        <v>0</v>
      </c>
      <c r="AJ20" s="72">
        <f>1/1000*'[1]440123Imp'!AH$194</f>
        <v>0</v>
      </c>
      <c r="AK20" s="72">
        <f>1/1000*'[1]440123Imp'!AI$194</f>
        <v>1.3000000000000001E-5</v>
      </c>
      <c r="AL20" s="72">
        <f>1/1000*'[1]440123Imp'!AJ$194</f>
        <v>5.2000000000000004E-5</v>
      </c>
      <c r="AM20" s="72">
        <f>1/1000*'[1]440123Imp'!AK$194</f>
        <v>9.2999999999999997E-5</v>
      </c>
      <c r="AN20" s="72">
        <f>1/1000*'[1]440123Imp'!AL$194</f>
        <v>2.9559999999999999E-3</v>
      </c>
      <c r="AO20" s="72">
        <f>1/1000*'[1]440123Imp'!AM$194</f>
        <v>1.861E-3</v>
      </c>
      <c r="AP20" s="72">
        <f>1/1000*'[1]440123Imp'!AN$194</f>
        <v>3.8410000000000002E-3</v>
      </c>
      <c r="AQ20" s="72">
        <f>1/1000*'[1]440123Imp'!AO$194</f>
        <v>2.33E-3</v>
      </c>
      <c r="AR20" s="72">
        <f>1/1000*'[1]440123Imp'!AP$194</f>
        <v>3.3237359999999999E-3</v>
      </c>
      <c r="AS20" s="72">
        <f>1/1000*'[1]440123Imp'!AQ$194</f>
        <v>1.4670000000000002E-3</v>
      </c>
      <c r="AT20" s="72">
        <f>1/1000*'[1]440123Imp'!AR$194</f>
        <v>1.4268000000000001E-2</v>
      </c>
      <c r="AU20" s="72">
        <f>1/1000*'[1]440123Imp'!AS$194</f>
        <v>1.4E-5</v>
      </c>
      <c r="AV20" s="72">
        <f>1/1000*'[1]440123Imp'!AT$194</f>
        <v>1.7999999999999998E-4</v>
      </c>
      <c r="AW20" s="72">
        <f>1/1000*'[1]440123Imp'!AU$194</f>
        <v>2.1492400000000002E-4</v>
      </c>
      <c r="AX20" s="72">
        <f>1/1000*'[1]440123Imp'!AV$194</f>
        <v>8.4651999999999988E-5</v>
      </c>
      <c r="AY20" s="72">
        <f>1/1000*'[1]440123Imp'!AW$194</f>
        <v>3.1234200000000001E-4</v>
      </c>
      <c r="AZ20" s="72">
        <f>1/1000*'[1]440123Imp'!AX$194</f>
        <v>3.0421000000000002E-5</v>
      </c>
      <c r="BA20" s="72">
        <f>1/1000*'[1]440123Imp'!AY$194</f>
        <v>5.0100000000000003E-4</v>
      </c>
      <c r="BB20" s="72">
        <f>1/1000*'[1]440123Imp'!AZ$194</f>
        <v>0</v>
      </c>
      <c r="BC20" s="74">
        <f>1/1000*'[1]440123Imp'!BA$194</f>
        <v>0</v>
      </c>
      <c r="BD20" s="302"/>
    </row>
    <row r="21" spans="2:56" ht="17.149999999999999" customHeight="1">
      <c r="B21" s="9" t="s">
        <v>102</v>
      </c>
      <c r="C21" s="68">
        <f t="shared" ref="C21:AB21" si="8">C5-SUM(C6,C9,C13,C14,C19,C20)</f>
        <v>0.22863000000000011</v>
      </c>
      <c r="D21" s="26">
        <f t="shared" si="8"/>
        <v>0.23546999999999985</v>
      </c>
      <c r="E21" s="26">
        <f t="shared" si="8"/>
        <v>0.22656770000000015</v>
      </c>
      <c r="F21" s="26">
        <f t="shared" si="8"/>
        <v>0.21416808500000006</v>
      </c>
      <c r="G21" s="26">
        <f t="shared" si="8"/>
        <v>0.27132199999999984</v>
      </c>
      <c r="H21" s="26">
        <f t="shared" si="8"/>
        <v>0.26435801000000003</v>
      </c>
      <c r="I21" s="26">
        <f t="shared" si="8"/>
        <v>0.21921890000000022</v>
      </c>
      <c r="J21" s="46">
        <f t="shared" si="8"/>
        <v>0.34478242000000003</v>
      </c>
      <c r="K21" s="46">
        <f t="shared" si="8"/>
        <v>0.4076988210000001</v>
      </c>
      <c r="L21" s="26">
        <f t="shared" si="8"/>
        <v>0.18128694499999987</v>
      </c>
      <c r="M21" s="26">
        <f t="shared" si="8"/>
        <v>3.4763600000031758E-4</v>
      </c>
      <c r="N21" s="26">
        <f t="shared" si="8"/>
        <v>6.3210100000010705E-4</v>
      </c>
      <c r="O21" s="26">
        <f t="shared" si="8"/>
        <v>1.2100000001957767E-7</v>
      </c>
      <c r="P21" s="26">
        <f t="shared" si="8"/>
        <v>1.359999999284156E-7</v>
      </c>
      <c r="Q21" s="26">
        <f t="shared" si="8"/>
        <v>1.1481320000004125E-3</v>
      </c>
      <c r="R21" s="26">
        <f t="shared" si="8"/>
        <v>1.0088199999991332E-4</v>
      </c>
      <c r="S21" s="26">
        <f t="shared" si="8"/>
        <v>3.6501349999999988E-3</v>
      </c>
      <c r="T21" s="26">
        <f t="shared" si="8"/>
        <v>2.0182399999990608E-4</v>
      </c>
      <c r="U21" s="26">
        <f t="shared" si="8"/>
        <v>2.6291449999999994E-3</v>
      </c>
      <c r="V21" s="26">
        <f t="shared" si="8"/>
        <v>4.3619329999997625E-3</v>
      </c>
      <c r="W21" s="26">
        <f t="shared" si="8"/>
        <v>5.5678890600008302E-4</v>
      </c>
      <c r="X21" s="26">
        <f t="shared" si="8"/>
        <v>1.6511179999998404E-3</v>
      </c>
      <c r="Y21" s="26">
        <f t="shared" si="8"/>
        <v>6.4266099999965576E-4</v>
      </c>
      <c r="Z21" s="26">
        <f t="shared" si="8"/>
        <v>4.9999999962579977E-7</v>
      </c>
      <c r="AA21" s="26">
        <f t="shared" si="8"/>
        <v>2.3000000000106269E-5</v>
      </c>
      <c r="AB21" s="26">
        <f t="shared" si="8"/>
        <v>0</v>
      </c>
      <c r="AC21" s="4"/>
      <c r="AD21" s="68">
        <f t="shared" ref="AD21:BC21" si="9">AD5-SUM(AD6,AD9,AD13,AD14,AD19,AD20)</f>
        <v>1.3755000000000003E-2</v>
      </c>
      <c r="AE21" s="26">
        <f t="shared" si="9"/>
        <v>1.492827599999999E-2</v>
      </c>
      <c r="AF21" s="26">
        <f t="shared" si="9"/>
        <v>1.3700314000000019E-2</v>
      </c>
      <c r="AG21" s="26">
        <f t="shared" si="9"/>
        <v>1.3393176999999999E-2</v>
      </c>
      <c r="AH21" s="26">
        <f t="shared" si="9"/>
        <v>2.2021000000000013E-2</v>
      </c>
      <c r="AI21" s="26">
        <f t="shared" si="9"/>
        <v>2.3717000000000044E-2</v>
      </c>
      <c r="AJ21" s="26">
        <f t="shared" si="9"/>
        <v>1.7881000000000008E-2</v>
      </c>
      <c r="AK21" s="26">
        <f t="shared" si="9"/>
        <v>3.1061999999999992E-2</v>
      </c>
      <c r="AL21" s="26">
        <f t="shared" si="9"/>
        <v>5.0865000000000021E-2</v>
      </c>
      <c r="AM21" s="26">
        <f t="shared" si="9"/>
        <v>1.6969999999999999E-2</v>
      </c>
      <c r="AN21" s="26">
        <f t="shared" si="9"/>
        <v>3.299999999999137E-5</v>
      </c>
      <c r="AO21" s="26">
        <f t="shared" si="9"/>
        <v>8.6000000000002741E-5</v>
      </c>
      <c r="AP21" s="26">
        <f t="shared" si="9"/>
        <v>2.0000000000020002E-6</v>
      </c>
      <c r="AQ21" s="26">
        <f t="shared" si="9"/>
        <v>0</v>
      </c>
      <c r="AR21" s="26">
        <f t="shared" si="9"/>
        <v>1.2264400000000508E-4</v>
      </c>
      <c r="AS21" s="26">
        <f t="shared" si="9"/>
        <v>1.1000000000024879E-5</v>
      </c>
      <c r="AT21" s="26">
        <f t="shared" si="9"/>
        <v>6.3200000000002143E-4</v>
      </c>
      <c r="AU21" s="26">
        <f t="shared" si="9"/>
        <v>8.999999999995123E-6</v>
      </c>
      <c r="AV21" s="26">
        <f t="shared" si="9"/>
        <v>2.410000000000051E-4</v>
      </c>
      <c r="AW21" s="26">
        <f t="shared" si="9"/>
        <v>3.6624999999999852E-4</v>
      </c>
      <c r="AX21" s="26">
        <f t="shared" si="9"/>
        <v>7.731999999999184E-5</v>
      </c>
      <c r="AY21" s="26">
        <f t="shared" si="9"/>
        <v>1.8253000000000019E-4</v>
      </c>
      <c r="AZ21" s="26">
        <f t="shared" si="9"/>
        <v>6.4663000000020343E-5</v>
      </c>
      <c r="BA21" s="26">
        <f t="shared" si="9"/>
        <v>1.0000000000010001E-6</v>
      </c>
      <c r="BB21" s="26">
        <f t="shared" si="9"/>
        <v>3.0000000000307558E-6</v>
      </c>
      <c r="BC21" s="27">
        <f t="shared" si="9"/>
        <v>0</v>
      </c>
      <c r="BD21" s="302"/>
    </row>
    <row r="22" spans="2:56">
      <c r="B22" s="5" t="s">
        <v>26</v>
      </c>
      <c r="C22" s="48">
        <f>1/$A$1*'[1]440123Imp'!$B$15</f>
        <v>0.18126299999999998</v>
      </c>
      <c r="D22" s="11">
        <f>1/$A$1*'[1]440123Imp'!$C$15</f>
        <v>0.23221199999999997</v>
      </c>
      <c r="E22" s="11">
        <f>1/$A$1*'[1]440123Imp'!$D$15</f>
        <v>0.22653899999999999</v>
      </c>
      <c r="F22" s="11">
        <f>1/$A$1*'[1]440123Imp'!$E$15</f>
        <v>0.21409600000000001</v>
      </c>
      <c r="G22" s="11">
        <f>1/$A$1*'[1]440123Imp'!$F$15</f>
        <v>0.27132200000000001</v>
      </c>
      <c r="H22" s="11">
        <f>1/$A$1*'[1]440123Imp'!$G$15</f>
        <v>0.26424000000000003</v>
      </c>
      <c r="I22" s="11">
        <f>1/$A$1*'[1]440123Imp'!$H$15</f>
        <v>0.21911949999999999</v>
      </c>
      <c r="J22" s="40">
        <f>1/$A$1*'[1]440123Imp'!$I$15</f>
        <v>0.34458800000000001</v>
      </c>
      <c r="K22" s="40">
        <f>1/$A$1*'[1]440123Imp'!J$15</f>
        <v>0.40755807099999997</v>
      </c>
      <c r="L22" s="11">
        <f>1/$A$1*'[1]440123Imp'!K$15</f>
        <v>0.18055232900000001</v>
      </c>
      <c r="M22" s="11">
        <f>1/$A$1*'[1]440123Imp'!L$15</f>
        <v>0</v>
      </c>
      <c r="N22" s="11">
        <f>1/$A$1*'[1]440123Imp'!M$15</f>
        <v>9.2022999999999996E-5</v>
      </c>
      <c r="O22" s="11">
        <f>1/$A$1*'[1]440123Imp'!N$15</f>
        <v>2E-8</v>
      </c>
      <c r="P22" s="11">
        <f>1/$A$1*'[1]440123Imp'!O$15</f>
        <v>1.36E-7</v>
      </c>
      <c r="Q22" s="11">
        <f>1/$A$1*'[1]440123Imp'!P$15</f>
        <v>1.1055699999999999E-3</v>
      </c>
      <c r="R22" s="11">
        <f>1/$A$1*'[1]440123Imp'!Q$15</f>
        <v>4.9999999999999998E-8</v>
      </c>
      <c r="S22" s="11">
        <f>1/$A$1*'[1]440123Imp'!R$15</f>
        <v>0</v>
      </c>
      <c r="T22" s="11">
        <f>1/$A$1*'[1]440123Imp'!S$15</f>
        <v>1.9014999999999999E-4</v>
      </c>
      <c r="U22" s="11">
        <f>1/$A$1*'[1]440123Imp'!T$15</f>
        <v>2.1685949999999997E-3</v>
      </c>
      <c r="V22" s="11">
        <f>1/$A$1*'[1]440123Imp'!U$15</f>
        <v>3.5062299999999999E-3</v>
      </c>
      <c r="W22" s="11">
        <f>1/$A$1*'[1]440123Imp'!V$15</f>
        <v>2.4905999999999998E-8</v>
      </c>
      <c r="X22" s="11">
        <f>1/$A$1*'[1]440123Imp'!W$15</f>
        <v>1.200336E-3</v>
      </c>
      <c r="Y22" s="11">
        <f>1/$A$1*'[1]440123Imp'!X$15</f>
        <v>6.2500000000000001E-4</v>
      </c>
      <c r="Z22" s="11">
        <f>1/$A$1*'[1]440123Imp'!Y$15</f>
        <v>0</v>
      </c>
      <c r="AA22" s="11">
        <f>1/$A$1*'[1]440123Imp'!Z$15</f>
        <v>0</v>
      </c>
      <c r="AB22" s="11">
        <f>1/$A$1*'[1]440123Imp'!AA$15</f>
        <v>0</v>
      </c>
      <c r="AC22" s="4"/>
      <c r="AD22" s="309">
        <f>1/1000*'[1]440123Imp'!AB$15</f>
        <v>1.1609E-2</v>
      </c>
      <c r="AE22" s="11">
        <f>1/1000*'[1]440123Imp'!AC$15</f>
        <v>1.4757952999999999E-2</v>
      </c>
      <c r="AF22" s="11">
        <f>1/1000*'[1]440123Imp'!AD$15</f>
        <v>1.367375E-2</v>
      </c>
      <c r="AG22" s="11">
        <f>1/1000*'[1]440123Imp'!AE$15</f>
        <v>1.3322064E-2</v>
      </c>
      <c r="AH22" s="11">
        <f>1/1000*'[1]440123Imp'!AF$15</f>
        <v>2.2021000000000002E-2</v>
      </c>
      <c r="AI22" s="11">
        <f>1/1000*'[1]440123Imp'!AG$15</f>
        <v>2.3618000000000004E-2</v>
      </c>
      <c r="AJ22" s="11">
        <f>1/1000*'[1]440123Imp'!AH$15</f>
        <v>1.7750000000000002E-2</v>
      </c>
      <c r="AK22" s="11">
        <f>1/1000*'[1]440123Imp'!AI$15</f>
        <v>3.1005000000000001E-2</v>
      </c>
      <c r="AL22" s="11">
        <f>1/1000*'[1]440123Imp'!AJ$15</f>
        <v>5.0849999999999999E-2</v>
      </c>
      <c r="AM22" s="11">
        <f>1/1000*'[1]440123Imp'!AK$15</f>
        <v>1.6899999999999998E-2</v>
      </c>
      <c r="AN22" s="11">
        <f>1/1000*'[1]440123Imp'!AL$15</f>
        <v>0</v>
      </c>
      <c r="AO22" s="11">
        <f>1/1000*'[1]440123Imp'!AM$15</f>
        <v>2.0000000000000002E-5</v>
      </c>
      <c r="AP22" s="11">
        <f>1/1000*'[1]440123Imp'!AN$15</f>
        <v>0</v>
      </c>
      <c r="AQ22" s="11">
        <f>1/1000*'[1]440123Imp'!AO$15</f>
        <v>0</v>
      </c>
      <c r="AR22" s="11">
        <f>1/1000*'[1]440123Imp'!AP$15</f>
        <v>1.1459899999999999E-4</v>
      </c>
      <c r="AS22" s="11">
        <f>1/1000*'[1]440123Imp'!AQ$15</f>
        <v>0</v>
      </c>
      <c r="AT22" s="11">
        <f>1/1000*'[1]440123Imp'!AR$15</f>
        <v>0</v>
      </c>
      <c r="AU22" s="11">
        <f>1/1000*'[1]440123Imp'!AS$15</f>
        <v>7.9999999999999996E-6</v>
      </c>
      <c r="AV22" s="11">
        <f>1/1000*'[1]440123Imp'!AT$15</f>
        <v>1.84E-4</v>
      </c>
      <c r="AW22" s="11">
        <f>1/1000*'[1]440123Imp'!AU$15</f>
        <v>2.6021900000000001E-4</v>
      </c>
      <c r="AX22" s="11">
        <f>1/1000*'[1]440123Imp'!AV$15</f>
        <v>1.502E-6</v>
      </c>
      <c r="AY22" s="11">
        <f>1/1000*'[1]440123Imp'!AW$15</f>
        <v>1.18125E-4</v>
      </c>
      <c r="AZ22" s="11">
        <f>1/1000*'[1]440123Imp'!AX$15</f>
        <v>6.1309999999999994E-5</v>
      </c>
      <c r="BA22" s="11">
        <f>1/1000*'[1]440123Imp'!AY$15</f>
        <v>0</v>
      </c>
      <c r="BB22" s="11">
        <f>1/1000*'[1]440123Imp'!AZ$15</f>
        <v>0</v>
      </c>
      <c r="BC22" s="10">
        <f>1/1000*'[1]440123Imp'!BA$15</f>
        <v>0</v>
      </c>
      <c r="BD22" s="302"/>
    </row>
    <row r="23" spans="2:56" ht="13" thickBot="1">
      <c r="B23" s="6" t="s">
        <v>103</v>
      </c>
      <c r="C23" s="137">
        <f t="shared" ref="C23:M23" si="10">SUM(C21:C21)-SUM(C22:C22)</f>
        <v>4.7367000000000131E-2</v>
      </c>
      <c r="D23" s="138">
        <f t="shared" si="10"/>
        <v>3.2579999999998721E-3</v>
      </c>
      <c r="E23" s="138">
        <f t="shared" si="10"/>
        <v>2.8700000000159154E-5</v>
      </c>
      <c r="F23" s="138">
        <f t="shared" si="10"/>
        <v>7.2085000000055022E-5</v>
      </c>
      <c r="G23" s="138">
        <f t="shared" si="10"/>
        <v>0</v>
      </c>
      <c r="H23" s="138">
        <f t="shared" si="10"/>
        <v>1.1801000000000172E-4</v>
      </c>
      <c r="I23" s="138">
        <f t="shared" si="10"/>
        <v>9.9400000000221533E-5</v>
      </c>
      <c r="J23" s="139">
        <f t="shared" si="10"/>
        <v>1.9442000000002846E-4</v>
      </c>
      <c r="K23" s="139">
        <f t="shared" si="10"/>
        <v>1.4075000000013382E-4</v>
      </c>
      <c r="L23" s="138">
        <f t="shared" si="10"/>
        <v>7.3461599999985472E-4</v>
      </c>
      <c r="M23" s="138">
        <f t="shared" si="10"/>
        <v>3.4763600000031758E-4</v>
      </c>
      <c r="N23" s="138">
        <f>SUM(N21:N21)-SUM(N22:N22)</f>
        <v>5.4007800000010705E-4</v>
      </c>
      <c r="O23" s="138">
        <f t="shared" ref="O23:AB23" si="11">SUM(O21:O21)-SUM(O22:O22)</f>
        <v>1.0100000001957768E-7</v>
      </c>
      <c r="P23" s="138">
        <f t="shared" si="11"/>
        <v>-7.1584395498796227E-17</v>
      </c>
      <c r="Q23" s="138">
        <f t="shared" si="11"/>
        <v>4.2562000000412542E-5</v>
      </c>
      <c r="R23" s="138">
        <f t="shared" si="11"/>
        <v>1.0083199999991332E-4</v>
      </c>
      <c r="S23" s="138">
        <f t="shared" si="11"/>
        <v>3.6501349999999988E-3</v>
      </c>
      <c r="T23" s="138">
        <f t="shared" si="11"/>
        <v>1.1673999999906092E-5</v>
      </c>
      <c r="U23" s="138">
        <f t="shared" si="11"/>
        <v>4.6054999999999967E-4</v>
      </c>
      <c r="V23" s="138">
        <f t="shared" si="11"/>
        <v>8.5570299999976254E-4</v>
      </c>
      <c r="W23" s="138">
        <f t="shared" si="11"/>
        <v>5.5676400000008301E-4</v>
      </c>
      <c r="X23" s="138">
        <f t="shared" si="11"/>
        <v>4.5078199999984045E-4</v>
      </c>
      <c r="Y23" s="138">
        <f t="shared" si="11"/>
        <v>1.7660999999655745E-5</v>
      </c>
      <c r="Z23" s="138">
        <f t="shared" si="11"/>
        <v>4.9999999962579977E-7</v>
      </c>
      <c r="AA23" s="138">
        <f t="shared" si="11"/>
        <v>2.3000000000106269E-5</v>
      </c>
      <c r="AB23" s="138">
        <f t="shared" si="11"/>
        <v>0</v>
      </c>
      <c r="AC23" s="39"/>
      <c r="AD23" s="313">
        <f t="shared" ref="AD23:BC23" si="12">SUM(AD21:AD21)-SUM(AD22:AD22)</f>
        <v>2.1460000000000038E-3</v>
      </c>
      <c r="AE23" s="141">
        <f t="shared" si="12"/>
        <v>1.7032299999999133E-4</v>
      </c>
      <c r="AF23" s="141">
        <f t="shared" si="12"/>
        <v>2.6564000000018836E-5</v>
      </c>
      <c r="AG23" s="141">
        <f t="shared" si="12"/>
        <v>7.1112999999999385E-5</v>
      </c>
      <c r="AH23" s="141">
        <f t="shared" si="12"/>
        <v>0</v>
      </c>
      <c r="AI23" s="141">
        <f t="shared" si="12"/>
        <v>9.9000000000040028E-5</v>
      </c>
      <c r="AJ23" s="141">
        <f t="shared" si="12"/>
        <v>1.3100000000000611E-4</v>
      </c>
      <c r="AK23" s="141">
        <f t="shared" si="12"/>
        <v>5.6999999999991086E-5</v>
      </c>
      <c r="AL23" s="141">
        <f t="shared" si="12"/>
        <v>1.500000000002194E-5</v>
      </c>
      <c r="AM23" s="141">
        <f t="shared" si="12"/>
        <v>7.0000000000000617E-5</v>
      </c>
      <c r="AN23" s="141">
        <f t="shared" si="12"/>
        <v>3.299999999999137E-5</v>
      </c>
      <c r="AO23" s="141">
        <f t="shared" si="12"/>
        <v>6.6000000000002743E-5</v>
      </c>
      <c r="AP23" s="141">
        <f t="shared" si="12"/>
        <v>2.0000000000020002E-6</v>
      </c>
      <c r="AQ23" s="141">
        <f t="shared" si="12"/>
        <v>0</v>
      </c>
      <c r="AR23" s="141">
        <f t="shared" si="12"/>
        <v>8.0450000000050907E-6</v>
      </c>
      <c r="AS23" s="141">
        <f t="shared" si="12"/>
        <v>1.1000000000024879E-5</v>
      </c>
      <c r="AT23" s="141">
        <f t="shared" si="12"/>
        <v>6.3200000000002143E-4</v>
      </c>
      <c r="AU23" s="141">
        <f t="shared" si="12"/>
        <v>9.9999999999512337E-7</v>
      </c>
      <c r="AV23" s="141">
        <f t="shared" si="12"/>
        <v>5.7000000000005099E-5</v>
      </c>
      <c r="AW23" s="141">
        <f t="shared" si="12"/>
        <v>1.0603099999999851E-4</v>
      </c>
      <c r="AX23" s="141">
        <f t="shared" si="12"/>
        <v>7.581799999999184E-5</v>
      </c>
      <c r="AY23" s="141">
        <f t="shared" si="12"/>
        <v>6.4405000000000194E-5</v>
      </c>
      <c r="AZ23" s="141">
        <f t="shared" si="12"/>
        <v>3.353000000020349E-6</v>
      </c>
      <c r="BA23" s="141">
        <f t="shared" si="12"/>
        <v>1.0000000000010001E-6</v>
      </c>
      <c r="BB23" s="141">
        <f t="shared" si="12"/>
        <v>3.0000000000307558E-6</v>
      </c>
      <c r="BC23" s="289">
        <f t="shared" si="12"/>
        <v>0</v>
      </c>
      <c r="BD23" s="302"/>
    </row>
    <row r="24" spans="2:56" ht="13" thickTop="1">
      <c r="B24" s="331" t="s">
        <v>199</v>
      </c>
      <c r="C24" s="45"/>
      <c r="D24" s="45"/>
      <c r="E24" s="45"/>
      <c r="F24" s="45"/>
      <c r="G24" s="45"/>
      <c r="H24" s="45"/>
      <c r="I24" s="45"/>
      <c r="J24" s="45"/>
      <c r="K24" s="45"/>
      <c r="L24" s="45"/>
      <c r="M24" s="45"/>
      <c r="N24" s="45"/>
      <c r="O24" s="45"/>
      <c r="P24" s="45"/>
      <c r="Q24" s="45"/>
      <c r="R24" s="45"/>
      <c r="S24" s="45"/>
      <c r="T24" s="45"/>
      <c r="U24" s="45"/>
      <c r="V24" s="45"/>
      <c r="W24" s="45"/>
      <c r="X24" s="45"/>
      <c r="Y24" s="45"/>
      <c r="Z24" s="45"/>
      <c r="AA24" s="45"/>
      <c r="AB24" s="45"/>
      <c r="AD24" s="45"/>
      <c r="AE24" s="45"/>
      <c r="AF24" s="45"/>
      <c r="AG24" s="45"/>
      <c r="AH24" s="45"/>
      <c r="AI24" s="45"/>
      <c r="AJ24" s="45"/>
      <c r="AK24" s="45"/>
      <c r="AL24" s="45"/>
      <c r="AM24" s="45"/>
      <c r="AN24" s="45"/>
      <c r="AO24" s="45"/>
      <c r="AP24" s="45"/>
      <c r="AQ24" s="45"/>
      <c r="AR24" s="45"/>
      <c r="AS24" s="45"/>
      <c r="AT24" s="45"/>
      <c r="AU24" s="45"/>
      <c r="AV24" s="45"/>
      <c r="AW24" s="45"/>
      <c r="AX24" s="45"/>
      <c r="AY24" s="45"/>
      <c r="AZ24" s="45"/>
      <c r="BA24" s="45"/>
      <c r="BB24" s="45"/>
      <c r="BC24" s="45"/>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68"/>
  <sheetViews>
    <sheetView workbookViewId="0">
      <pane xSplit="14" ySplit="5" topLeftCell="P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4" width="5.7265625" hidden="1" customWidth="1"/>
    <col min="15" max="27" width="5.7265625" customWidth="1"/>
    <col min="28" max="28" width="5.7265625" hidden="1" customWidth="1"/>
    <col min="29" max="29" width="1.7265625" customWidth="1"/>
    <col min="30" max="41" width="5.7265625" hidden="1" customWidth="1"/>
    <col min="42" max="54" width="5.7265625" customWidth="1"/>
    <col min="55" max="55" width="5.7265625" hidden="1" customWidth="1"/>
    <col min="56" max="56" width="1.7265625" customWidth="1"/>
  </cols>
  <sheetData>
    <row r="1" spans="1:56" ht="9" customHeight="1" thickBot="1">
      <c r="A1" s="301">
        <f>[2]RWE!$G$1*[2]ToM3!$A$2</f>
        <v>2.4347826086956523</v>
      </c>
      <c r="B1" s="31"/>
    </row>
    <row r="2" spans="1:56" ht="16" thickTop="1">
      <c r="B2" s="378" t="s">
        <v>44</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200</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6">
        <v>2000</v>
      </c>
      <c r="AE4" s="67">
        <v>2001</v>
      </c>
      <c r="AF4" s="67">
        <v>2002</v>
      </c>
      <c r="AG4" s="67">
        <v>2003</v>
      </c>
      <c r="AH4" s="67">
        <v>2004</v>
      </c>
      <c r="AI4" s="67">
        <v>2005</v>
      </c>
      <c r="AJ4" s="67">
        <v>2006</v>
      </c>
      <c r="AK4" s="169">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c r="D5" s="55"/>
      <c r="E5" s="55"/>
      <c r="F5" s="55"/>
      <c r="G5" s="55"/>
      <c r="H5" s="55"/>
      <c r="I5" s="55"/>
      <c r="J5" s="55"/>
      <c r="K5" s="55"/>
      <c r="L5" s="182"/>
      <c r="M5" s="182"/>
      <c r="N5" s="55"/>
      <c r="O5" s="55">
        <f>1/$A$1*'[1]440131Imp'!N$263</f>
        <v>0.12244729600000002</v>
      </c>
      <c r="P5" s="55">
        <f>1/$A$1*'[1]440131Imp'!O$263</f>
        <v>0.48466807499999998</v>
      </c>
      <c r="Q5" s="55">
        <f>1/$A$1*'[1]440131Imp'!P$263</f>
        <v>1.8496412640000002</v>
      </c>
      <c r="R5" s="55">
        <f>1/$A$1*'[1]440131Imp'!Q$263</f>
        <v>1.4706840190000003</v>
      </c>
      <c r="S5" s="55">
        <f>1/$A$1*'[1]440131Imp'!R$263</f>
        <v>1.7166411910000001</v>
      </c>
      <c r="T5" s="55">
        <f>1/$A$1*'[1]440131Imp'!S$263</f>
        <v>2.4311654809999999</v>
      </c>
      <c r="U5" s="55">
        <f>1/$A$1*'[1]440131Imp'!T$263</f>
        <v>3.4451363139999995</v>
      </c>
      <c r="V5" s="55">
        <f>1/$A$1*'[1]440131Imp'!U$263</f>
        <v>3.0023188380000003</v>
      </c>
      <c r="W5" s="55">
        <f>1/$A$1*'[1]440131Imp'!V$263</f>
        <v>3.0727158370000001</v>
      </c>
      <c r="X5" s="55">
        <f>1/$A$1*'[1]440131Imp'!W$263</f>
        <v>3.3566429579999997</v>
      </c>
      <c r="Y5" s="55">
        <f>1/$A$1*'[1]440131Imp'!X$263</f>
        <v>3.9171989406109997</v>
      </c>
      <c r="Z5" s="55">
        <f>1/$A$1*'[1]440131Imp'!Y$263</f>
        <v>3.7269019000000001</v>
      </c>
      <c r="AA5" s="55">
        <f>1/$A$1*'[1]440131Imp'!Z$263</f>
        <v>4.0151560000000002</v>
      </c>
      <c r="AB5" s="55">
        <f>1/$A$1*'[1]440131Imp'!AA$263</f>
        <v>0</v>
      </c>
      <c r="AC5" s="18"/>
      <c r="AD5" s="78"/>
      <c r="AE5" s="77"/>
      <c r="AF5" s="77"/>
      <c r="AG5" s="77"/>
      <c r="AH5" s="77"/>
      <c r="AI5" s="77"/>
      <c r="AJ5" s="77"/>
      <c r="AK5" s="77"/>
      <c r="AL5" s="77"/>
      <c r="AM5" s="77"/>
      <c r="AN5" s="77"/>
      <c r="AO5" s="77"/>
      <c r="AP5" s="118">
        <f>'[1]440131Imp'!AN$263</f>
        <v>19.797000000000001</v>
      </c>
      <c r="AQ5" s="118">
        <f>'[1]440131Imp'!AO$263</f>
        <v>77.350999999999999</v>
      </c>
      <c r="AR5" s="118">
        <f>'[1]440131Imp'!AP$263</f>
        <v>323.306422</v>
      </c>
      <c r="AS5" s="118">
        <f>'[1]440131Imp'!AQ$263</f>
        <v>176.95300000000003</v>
      </c>
      <c r="AT5" s="118">
        <f>'[1]440131Imp'!AR$263</f>
        <v>172.239</v>
      </c>
      <c r="AU5" s="118">
        <f>'[1]440131Imp'!AS$263</f>
        <v>280.42600000000004</v>
      </c>
      <c r="AV5" s="118">
        <f>'[1]440131Imp'!AT$263</f>
        <v>521.76199999999994</v>
      </c>
      <c r="AW5" s="118">
        <f>'[1]440131Imp'!AU$263</f>
        <v>362.28338799999995</v>
      </c>
      <c r="AX5" s="118">
        <f>'[1]440131Imp'!AV$263</f>
        <v>329.06868799999995</v>
      </c>
      <c r="AY5" s="118">
        <f>'[1]440131Imp'!AW$263</f>
        <v>439.37892299999999</v>
      </c>
      <c r="AZ5" s="118">
        <f>'[1]440131Imp'!AX$263</f>
        <v>716.56058699999994</v>
      </c>
      <c r="BA5" s="118">
        <f>'[1]440131Imp'!AY$263</f>
        <v>563.59899999999993</v>
      </c>
      <c r="BB5" s="118">
        <f>'[1]440131Imp'!AZ$263</f>
        <v>506.40200000000004</v>
      </c>
      <c r="BC5" s="264">
        <f>'[1]440131Imp'!BA$263</f>
        <v>0</v>
      </c>
      <c r="BD5" s="302"/>
    </row>
    <row r="6" spans="1:56" ht="17.149999999999999" customHeight="1" thickTop="1">
      <c r="B6" s="127" t="s">
        <v>118</v>
      </c>
      <c r="C6" s="128"/>
      <c r="D6" s="129"/>
      <c r="E6" s="129"/>
      <c r="F6" s="129"/>
      <c r="G6" s="129"/>
      <c r="H6" s="129"/>
      <c r="I6" s="129"/>
      <c r="J6" s="130"/>
      <c r="K6" s="130"/>
      <c r="L6" s="129"/>
      <c r="M6" s="129"/>
      <c r="N6" s="129"/>
      <c r="O6" s="129">
        <f>1/$A$1*'[1]440131Imp'!N$266</f>
        <v>8.9999999999999995E-9</v>
      </c>
      <c r="P6" s="129">
        <f>1/$A$1*'[1]440131Imp'!O$266</f>
        <v>1.3150000000000001E-6</v>
      </c>
      <c r="Q6" s="129">
        <f>1/$A$1*'[1]440131Imp'!P$266</f>
        <v>1.9920190000000003E-3</v>
      </c>
      <c r="R6" s="129">
        <f>1/$A$1*'[1]440131Imp'!Q$266</f>
        <v>1.7529240000000001E-3</v>
      </c>
      <c r="S6" s="129">
        <f>1/$A$1*'[1]440131Imp'!R$266</f>
        <v>0</v>
      </c>
      <c r="T6" s="129">
        <f>1/$A$1*'[1]440131Imp'!S$266</f>
        <v>0</v>
      </c>
      <c r="U6" s="129">
        <f>1/$A$1*'[1]440131Imp'!T$266</f>
        <v>1.5999999999999998E-8</v>
      </c>
      <c r="V6" s="129">
        <f>1/$A$1*'[1]440131Imp'!U$266</f>
        <v>1.4000000000000001E-8</v>
      </c>
      <c r="W6" s="129">
        <f>1/$A$1*'[1]440131Imp'!V$266</f>
        <v>0</v>
      </c>
      <c r="X6" s="129">
        <f>1/$A$1*'[1]440131Imp'!W$266</f>
        <v>0</v>
      </c>
      <c r="Y6" s="129">
        <f>1/$A$1*'[1]440131Imp'!X$266</f>
        <v>0</v>
      </c>
      <c r="Z6" s="129">
        <f>1/$A$1*'[1]440131Imp'!Y$266</f>
        <v>0</v>
      </c>
      <c r="AA6" s="129">
        <f>1/$A$1*'[1]440131Imp'!Z$266</f>
        <v>0</v>
      </c>
      <c r="AB6" s="129">
        <f>1/$A$1*'[1]440131Imp'!AA$266</f>
        <v>0</v>
      </c>
      <c r="AC6" s="4"/>
      <c r="AD6" s="132"/>
      <c r="AE6" s="129"/>
      <c r="AF6" s="129"/>
      <c r="AG6" s="129"/>
      <c r="AH6" s="129"/>
      <c r="AI6" s="129"/>
      <c r="AJ6" s="129"/>
      <c r="AK6" s="129"/>
      <c r="AL6" s="129"/>
      <c r="AM6" s="129"/>
      <c r="AN6" s="129"/>
      <c r="AO6" s="129"/>
      <c r="AP6" s="245">
        <f>'[1]440131Imp'!AN$266</f>
        <v>0</v>
      </c>
      <c r="AQ6" s="245">
        <f>'[1]440131Imp'!AO$266</f>
        <v>4.0000000000000001E-3</v>
      </c>
      <c r="AR6" s="245">
        <f>'[1]440131Imp'!AP$266</f>
        <v>0.26833899999999999</v>
      </c>
      <c r="AS6" s="245">
        <f>'[1]440131Imp'!AQ$266</f>
        <v>0.22700000000000001</v>
      </c>
      <c r="AT6" s="245">
        <f>'[1]440131Imp'!AR$266</f>
        <v>0</v>
      </c>
      <c r="AU6" s="245">
        <f>'[1]440131Imp'!AS$266</f>
        <v>0</v>
      </c>
      <c r="AV6" s="245">
        <f>'[1]440131Imp'!AT$266</f>
        <v>0</v>
      </c>
      <c r="AW6" s="245">
        <f>'[1]440131Imp'!AU$266</f>
        <v>6.5999999999999992E-5</v>
      </c>
      <c r="AX6" s="245">
        <f>'[1]440131Imp'!AV$266</f>
        <v>0</v>
      </c>
      <c r="AY6" s="245">
        <f>'[1]440131Imp'!AW$266</f>
        <v>0</v>
      </c>
      <c r="AZ6" s="245">
        <f>'[1]440131Imp'!AX$266</f>
        <v>0</v>
      </c>
      <c r="BA6" s="245">
        <f>'[1]440131Imp'!AY$266</f>
        <v>0</v>
      </c>
      <c r="BB6" s="245">
        <f>'[1]440131Imp'!AZ$266</f>
        <v>0</v>
      </c>
      <c r="BC6" s="304">
        <f>'[1]440131Imp'!BA$266</f>
        <v>0</v>
      </c>
      <c r="BD6" s="302"/>
    </row>
    <row r="7" spans="1:56" ht="13">
      <c r="B7" s="16" t="s">
        <v>94</v>
      </c>
      <c r="C7" s="30"/>
      <c r="D7" s="32"/>
      <c r="E7" s="32"/>
      <c r="F7" s="32"/>
      <c r="G7" s="32"/>
      <c r="H7" s="32"/>
      <c r="I7" s="32"/>
      <c r="J7" s="36"/>
      <c r="K7" s="36"/>
      <c r="L7" s="32"/>
      <c r="M7" s="32"/>
      <c r="N7" s="32"/>
      <c r="O7" s="32">
        <f>1/$A$1*'[1]440131Imp'!N$268</f>
        <v>2.830052E-3</v>
      </c>
      <c r="P7" s="32">
        <f>1/$A$1*'[1]440131Imp'!O$268</f>
        <v>0.11181342899999999</v>
      </c>
      <c r="Q7" s="32">
        <f>1/$A$1*'[1]440131Imp'!P$268</f>
        <v>0.406237448</v>
      </c>
      <c r="R7" s="32">
        <f>1/$A$1*'[1]440131Imp'!Q$268</f>
        <v>0.10658954399999999</v>
      </c>
      <c r="S7" s="32">
        <f>1/$A$1*'[1]440131Imp'!R$268</f>
        <v>3.5437434999999996E-2</v>
      </c>
      <c r="T7" s="32">
        <f>1/$A$1*'[1]440131Imp'!S$268</f>
        <v>0.16228856100000003</v>
      </c>
      <c r="U7" s="32">
        <f>1/$A$1*'[1]440131Imp'!T$268</f>
        <v>5.2774942999999998E-2</v>
      </c>
      <c r="V7" s="32">
        <f>1/$A$1*'[1]440131Imp'!U$268</f>
        <v>1.2815858000000001E-2</v>
      </c>
      <c r="W7" s="32">
        <f>1/$A$1*'[1]440131Imp'!V$268</f>
        <v>5.209571100000001E-2</v>
      </c>
      <c r="X7" s="32">
        <f>1/$A$1*'[1]440131Imp'!W$268</f>
        <v>0.32920780700000002</v>
      </c>
      <c r="Y7" s="32">
        <f>1/$A$1*'[1]440131Imp'!X$268</f>
        <v>0.34638517494900006</v>
      </c>
      <c r="Z7" s="32">
        <f>1/$A$1*'[1]440131Imp'!Y$268</f>
        <v>0.32044040000000001</v>
      </c>
      <c r="AA7" s="32">
        <f>1/$A$1*'[1]440131Imp'!Z$268</f>
        <v>0.41927410000000009</v>
      </c>
      <c r="AB7" s="32">
        <f>1/$A$1*'[1]440131Imp'!AA$268</f>
        <v>0</v>
      </c>
      <c r="AC7" s="4"/>
      <c r="AD7" s="308"/>
      <c r="AE7" s="32"/>
      <c r="AF7" s="32"/>
      <c r="AG7" s="32"/>
      <c r="AH7" s="32"/>
      <c r="AI7" s="32"/>
      <c r="AJ7" s="32"/>
      <c r="AK7" s="32"/>
      <c r="AL7" s="32"/>
      <c r="AM7" s="32"/>
      <c r="AN7" s="32"/>
      <c r="AO7" s="32"/>
      <c r="AP7" s="248">
        <f>'[1]440131Imp'!AN$268</f>
        <v>0.71199999999999997</v>
      </c>
      <c r="AQ7" s="248">
        <f>'[1]440131Imp'!AO$268</f>
        <v>21.125</v>
      </c>
      <c r="AR7" s="248">
        <f>'[1]440131Imp'!AP$268</f>
        <v>79.213864999999998</v>
      </c>
      <c r="AS7" s="248">
        <f>'[1]440131Imp'!AQ$268</f>
        <v>18.764000000000003</v>
      </c>
      <c r="AT7" s="248">
        <f>'[1]440131Imp'!AR$268</f>
        <v>5.593</v>
      </c>
      <c r="AU7" s="248">
        <f>'[1]440131Imp'!AS$268</f>
        <v>21.17</v>
      </c>
      <c r="AV7" s="248">
        <f>'[1]440131Imp'!AT$268</f>
        <v>9.26</v>
      </c>
      <c r="AW7" s="248">
        <f>'[1]440131Imp'!AU$268</f>
        <v>2.3093859999999999</v>
      </c>
      <c r="AX7" s="248">
        <f>'[1]440131Imp'!AV$268</f>
        <v>9.2979920000000007</v>
      </c>
      <c r="AY7" s="248">
        <f>'[1]440131Imp'!AW$268</f>
        <v>65.778424999999999</v>
      </c>
      <c r="AZ7" s="248">
        <f>'[1]440131Imp'!AX$268</f>
        <v>69.592067</v>
      </c>
      <c r="BA7" s="248">
        <f>'[1]440131Imp'!AY$268</f>
        <v>63.042000000000002</v>
      </c>
      <c r="BB7" s="248">
        <f>'[1]440131Imp'!AZ$268</f>
        <v>73.300000000000011</v>
      </c>
      <c r="BC7" s="292">
        <f>'[1]440131Imp'!BA$268</f>
        <v>0</v>
      </c>
      <c r="BD7" s="302"/>
    </row>
    <row r="8" spans="1:56">
      <c r="B8" s="5" t="s">
        <v>95</v>
      </c>
      <c r="C8" s="48"/>
      <c r="D8" s="11"/>
      <c r="E8" s="11"/>
      <c r="F8" s="11"/>
      <c r="G8" s="11"/>
      <c r="H8" s="11"/>
      <c r="I8" s="11"/>
      <c r="J8" s="40"/>
      <c r="K8" s="40"/>
      <c r="L8" s="11"/>
      <c r="M8" s="11"/>
      <c r="N8" s="11"/>
      <c r="O8" s="11">
        <f>1/$A$1*'[1]440131Imp'!N$39</f>
        <v>2.646299E-3</v>
      </c>
      <c r="P8" s="11">
        <f>1/$A$1*'[1]440131Imp'!O$39</f>
        <v>7.9795064999999998E-2</v>
      </c>
      <c r="Q8" s="11">
        <f>1/$A$1*'[1]440131Imp'!P$39</f>
        <v>0.34426085100000003</v>
      </c>
      <c r="R8" s="11">
        <f>1/$A$1*'[1]440131Imp'!Q$39</f>
        <v>8.7742511000000009E-2</v>
      </c>
      <c r="S8" s="11">
        <f>1/$A$1*'[1]440131Imp'!R$39</f>
        <v>3.5262719999999997E-2</v>
      </c>
      <c r="T8" s="11">
        <f>1/$A$1*'[1]440131Imp'!S$39</f>
        <v>0.15167285100000003</v>
      </c>
      <c r="U8" s="11">
        <f>1/$A$1*'[1]440131Imp'!T$39</f>
        <v>4.0519457000000002E-2</v>
      </c>
      <c r="V8" s="11">
        <f>1/$A$1*'[1]440131Imp'!U$39</f>
        <v>1.1162159000000001E-2</v>
      </c>
      <c r="W8" s="11">
        <f>1/$A$1*'[1]440131Imp'!V$39</f>
        <v>5.209571100000001E-2</v>
      </c>
      <c r="X8" s="11">
        <f>1/$A$1*'[1]440131Imp'!W$39</f>
        <v>0.32916130700000001</v>
      </c>
      <c r="Y8" s="11">
        <f>1/$A$1*'[1]440131Imp'!X$39</f>
        <v>0.34634836400000002</v>
      </c>
      <c r="Z8" s="11">
        <f>1/$A$1*'[1]440131Imp'!Y$39</f>
        <v>0.28898400000000002</v>
      </c>
      <c r="AA8" s="11">
        <f>1/$A$1*'[1]440131Imp'!Z$39</f>
        <v>0.34821100000000005</v>
      </c>
      <c r="AB8" s="11">
        <f>1/$A$1*'[1]440131Imp'!AA$39</f>
        <v>0</v>
      </c>
      <c r="AC8" s="4"/>
      <c r="AD8" s="309"/>
      <c r="AE8" s="11"/>
      <c r="AF8" s="11"/>
      <c r="AG8" s="11"/>
      <c r="AH8" s="11"/>
      <c r="AI8" s="11"/>
      <c r="AJ8" s="11"/>
      <c r="AK8" s="11"/>
      <c r="AL8" s="11"/>
      <c r="AM8" s="11"/>
      <c r="AN8" s="11"/>
      <c r="AO8" s="11"/>
      <c r="AP8" s="249">
        <f>'[1]440131Imp'!AN$39</f>
        <v>0.625</v>
      </c>
      <c r="AQ8" s="249">
        <f>'[1]440131Imp'!AO$39</f>
        <v>14.725</v>
      </c>
      <c r="AR8" s="249">
        <f>'[1]440131Imp'!AP$39</f>
        <v>66.581282000000002</v>
      </c>
      <c r="AS8" s="249">
        <f>'[1]440131Imp'!AQ$39</f>
        <v>16.019000000000002</v>
      </c>
      <c r="AT8" s="249">
        <f>'[1]440131Imp'!AR$39</f>
        <v>5.5449999999999999</v>
      </c>
      <c r="AU8" s="249">
        <f>'[1]440131Imp'!AS$39</f>
        <v>19.518000000000001</v>
      </c>
      <c r="AV8" s="249">
        <f>'[1]440131Imp'!AT$39</f>
        <v>7.0620000000000003</v>
      </c>
      <c r="AW8" s="249">
        <f>'[1]440131Imp'!AU$39</f>
        <v>1.941373</v>
      </c>
      <c r="AX8" s="249">
        <f>'[1]440131Imp'!AV$39</f>
        <v>9.2513810000000003</v>
      </c>
      <c r="AY8" s="249">
        <f>'[1]440131Imp'!AW$39</f>
        <v>65.758371999999994</v>
      </c>
      <c r="AZ8" s="249">
        <f>'[1]440131Imp'!AX$39</f>
        <v>69.565404999999998</v>
      </c>
      <c r="BA8" s="249">
        <f>'[1]440131Imp'!AY$39</f>
        <v>57.064999999999998</v>
      </c>
      <c r="BB8" s="249">
        <f>'[1]440131Imp'!AZ$39</f>
        <v>65.927000000000007</v>
      </c>
      <c r="BC8" s="294">
        <f>'[1]440131Imp'!BA$39</f>
        <v>0</v>
      </c>
      <c r="BD8" s="302"/>
    </row>
    <row r="9" spans="1:56">
      <c r="B9" s="5" t="s">
        <v>38</v>
      </c>
      <c r="C9" s="48"/>
      <c r="D9" s="11"/>
      <c r="E9" s="11"/>
      <c r="F9" s="11"/>
      <c r="G9" s="11"/>
      <c r="H9" s="11"/>
      <c r="I9" s="11"/>
      <c r="J9" s="40"/>
      <c r="K9" s="40"/>
      <c r="L9" s="11"/>
      <c r="M9" s="11"/>
      <c r="N9" s="11"/>
      <c r="O9" s="11">
        <f>1/$A$1*'[1]440131Imp'!N$147</f>
        <v>0</v>
      </c>
      <c r="P9" s="11">
        <f>1/$A$1*'[1]440131Imp'!O$147</f>
        <v>0</v>
      </c>
      <c r="Q9" s="11">
        <f>1/$A$1*'[1]440131Imp'!P$147</f>
        <v>0</v>
      </c>
      <c r="R9" s="11">
        <f>1/$A$1*'[1]440131Imp'!Q$147</f>
        <v>0</v>
      </c>
      <c r="S9" s="11">
        <f>1/$A$1*'[1]440131Imp'!R$147</f>
        <v>0</v>
      </c>
      <c r="T9" s="11">
        <f>1/$A$1*'[1]440131Imp'!S$147</f>
        <v>0</v>
      </c>
      <c r="U9" s="11">
        <f>1/$A$1*'[1]440131Imp'!T$147</f>
        <v>0</v>
      </c>
      <c r="V9" s="11">
        <f>1/$A$1*'[1]440131Imp'!U$147</f>
        <v>0</v>
      </c>
      <c r="W9" s="11">
        <f>1/$A$1*'[1]440131Imp'!V$147</f>
        <v>0</v>
      </c>
      <c r="X9" s="11">
        <f>1/$A$1*'[1]440131Imp'!W$147</f>
        <v>0</v>
      </c>
      <c r="Y9" s="11">
        <f>1/$A$1*'[1]440131Imp'!X$147</f>
        <v>0</v>
      </c>
      <c r="Z9" s="11">
        <f>1/$A$1*'[1]440131Imp'!Y$147</f>
        <v>0</v>
      </c>
      <c r="AA9" s="11">
        <f>1/$A$1*'[1]440131Imp'!Z$147</f>
        <v>0</v>
      </c>
      <c r="AB9" s="11">
        <f>1/$A$1*'[1]440131Imp'!AA$147</f>
        <v>0</v>
      </c>
      <c r="AC9" s="4"/>
      <c r="AD9" s="309"/>
      <c r="AE9" s="11"/>
      <c r="AF9" s="11"/>
      <c r="AG9" s="11"/>
      <c r="AH9" s="11"/>
      <c r="AI9" s="11"/>
      <c r="AJ9" s="11"/>
      <c r="AK9" s="11"/>
      <c r="AL9" s="11"/>
      <c r="AM9" s="11"/>
      <c r="AN9" s="11"/>
      <c r="AO9" s="11"/>
      <c r="AP9" s="249">
        <f>'[1]440131Imp'!AN$147</f>
        <v>0</v>
      </c>
      <c r="AQ9" s="249">
        <f>'[1]440131Imp'!AO$147</f>
        <v>0</v>
      </c>
      <c r="AR9" s="249">
        <f>'[1]440131Imp'!AP$147</f>
        <v>0</v>
      </c>
      <c r="AS9" s="249">
        <f>'[1]440131Imp'!AQ$147</f>
        <v>0</v>
      </c>
      <c r="AT9" s="249">
        <f>'[1]440131Imp'!AR$147</f>
        <v>0</v>
      </c>
      <c r="AU9" s="249">
        <f>'[1]440131Imp'!AS$147</f>
        <v>0</v>
      </c>
      <c r="AV9" s="249">
        <f>'[1]440131Imp'!AT$147</f>
        <v>0</v>
      </c>
      <c r="AW9" s="249">
        <f>'[1]440131Imp'!AU$147</f>
        <v>0</v>
      </c>
      <c r="AX9" s="249">
        <f>'[1]440131Imp'!AV$147</f>
        <v>0</v>
      </c>
      <c r="AY9" s="249">
        <f>'[1]440131Imp'!AW$147</f>
        <v>0</v>
      </c>
      <c r="AZ9" s="249">
        <f>'[1]440131Imp'!AX$147</f>
        <v>0</v>
      </c>
      <c r="BA9" s="249">
        <f>'[1]440131Imp'!AY$147</f>
        <v>0</v>
      </c>
      <c r="BB9" s="249">
        <f>'[1]440131Imp'!AZ$147</f>
        <v>0</v>
      </c>
      <c r="BC9" s="294">
        <f>'[1]440131Imp'!BA$147</f>
        <v>0</v>
      </c>
      <c r="BD9" s="302"/>
    </row>
    <row r="10" spans="1:56">
      <c r="B10" s="5" t="s">
        <v>96</v>
      </c>
      <c r="C10" s="48"/>
      <c r="D10" s="11"/>
      <c r="E10" s="11"/>
      <c r="F10" s="11"/>
      <c r="G10" s="11"/>
      <c r="H10" s="11"/>
      <c r="I10" s="11"/>
      <c r="J10" s="40"/>
      <c r="K10" s="40"/>
      <c r="L10" s="11"/>
      <c r="M10" s="11"/>
      <c r="N10" s="11"/>
      <c r="O10" s="11">
        <f>1/$A$1*'[1]440131Imp'!N$247</f>
        <v>1.8375300000000001E-4</v>
      </c>
      <c r="P10" s="11">
        <f>1/$A$1*'[1]440131Imp'!O$247</f>
        <v>3.2018364000000001E-2</v>
      </c>
      <c r="Q10" s="11">
        <f>1/$A$1*'[1]440131Imp'!P$247</f>
        <v>6.1976597000000008E-2</v>
      </c>
      <c r="R10" s="11">
        <f>1/$A$1*'[1]440131Imp'!Q$247</f>
        <v>1.8847032999999999E-2</v>
      </c>
      <c r="S10" s="11">
        <f>1/$A$1*'[1]440131Imp'!R$247</f>
        <v>1.7471500000000001E-4</v>
      </c>
      <c r="T10" s="11">
        <f>1/$A$1*'[1]440131Imp'!S$247</f>
        <v>1.061571E-2</v>
      </c>
      <c r="U10" s="11">
        <f>1/$A$1*'[1]440131Imp'!T$247</f>
        <v>1.2255485999999999E-2</v>
      </c>
      <c r="V10" s="11">
        <f>1/$A$1*'[1]440131Imp'!U$247</f>
        <v>1.653699E-3</v>
      </c>
      <c r="W10" s="11">
        <f>1/$A$1*'[1]440131Imp'!V$247</f>
        <v>0</v>
      </c>
      <c r="X10" s="11">
        <f>1/$A$1*'[1]440131Imp'!W$247</f>
        <v>4.6499999999999999E-5</v>
      </c>
      <c r="Y10" s="11">
        <f>1/$A$1*'[1]440131Imp'!X$247</f>
        <v>3.6810949000000004E-5</v>
      </c>
      <c r="Z10" s="11">
        <f>1/$A$1*'[1]440131Imp'!Y$247</f>
        <v>3.1456400000000002E-2</v>
      </c>
      <c r="AA10" s="11">
        <f>1/$A$1*'[1]440131Imp'!Z$247</f>
        <v>7.1063100000000018E-2</v>
      </c>
      <c r="AB10" s="11">
        <f>1/$A$1*'[1]440131Imp'!AA$247</f>
        <v>0</v>
      </c>
      <c r="AC10" s="4"/>
      <c r="AD10" s="309"/>
      <c r="AE10" s="11"/>
      <c r="AF10" s="11"/>
      <c r="AG10" s="11"/>
      <c r="AH10" s="11"/>
      <c r="AI10" s="11"/>
      <c r="AJ10" s="11"/>
      <c r="AK10" s="11"/>
      <c r="AL10" s="11"/>
      <c r="AM10" s="11"/>
      <c r="AN10" s="11"/>
      <c r="AO10" s="11"/>
      <c r="AP10" s="249">
        <f>'[1]440131Imp'!AN$247</f>
        <v>8.7000000000000008E-2</v>
      </c>
      <c r="AQ10" s="249">
        <f>'[1]440131Imp'!AO$247</f>
        <v>6.4</v>
      </c>
      <c r="AR10" s="249">
        <f>'[1]440131Imp'!AP$247</f>
        <v>12.632582999999999</v>
      </c>
      <c r="AS10" s="249">
        <f>'[1]440131Imp'!AQ$247</f>
        <v>2.7450000000000001</v>
      </c>
      <c r="AT10" s="249">
        <f>'[1]440131Imp'!AR$247</f>
        <v>4.8000000000000001E-2</v>
      </c>
      <c r="AU10" s="249">
        <f>'[1]440131Imp'!AS$247</f>
        <v>1.6520000000000001</v>
      </c>
      <c r="AV10" s="249">
        <f>'[1]440131Imp'!AT$247</f>
        <v>2.198</v>
      </c>
      <c r="AW10" s="249">
        <f>'[1]440131Imp'!AU$247</f>
        <v>0.36801299999999998</v>
      </c>
      <c r="AX10" s="249">
        <f>'[1]440131Imp'!AV$247</f>
        <v>4.6611E-2</v>
      </c>
      <c r="AY10" s="249">
        <f>'[1]440131Imp'!AW$247</f>
        <v>2.0052999999999998E-2</v>
      </c>
      <c r="AZ10" s="249">
        <f>'[1]440131Imp'!AX$247</f>
        <v>2.6661999999999998E-2</v>
      </c>
      <c r="BA10" s="249">
        <f>'[1]440131Imp'!AY$247</f>
        <v>5.9770000000000003</v>
      </c>
      <c r="BB10" s="249">
        <f>'[1]440131Imp'!AZ$247</f>
        <v>7.3730000000000002</v>
      </c>
      <c r="BC10" s="294">
        <f>'[1]440131Imp'!BA$247</f>
        <v>0</v>
      </c>
      <c r="BD10" s="302"/>
    </row>
    <row r="11" spans="1:56" ht="17.149999999999999" customHeight="1">
      <c r="B11" s="19" t="s">
        <v>120</v>
      </c>
      <c r="C11" s="71"/>
      <c r="D11" s="72"/>
      <c r="E11" s="72"/>
      <c r="F11" s="72"/>
      <c r="G11" s="72"/>
      <c r="H11" s="72"/>
      <c r="I11" s="72"/>
      <c r="J11" s="73"/>
      <c r="K11" s="73"/>
      <c r="L11" s="72"/>
      <c r="M11" s="72"/>
      <c r="N11" s="72"/>
      <c r="O11" s="72">
        <f>1/$A$1*'[1]440131Imp'!N$269</f>
        <v>2.0000000000000001E-9</v>
      </c>
      <c r="P11" s="72">
        <f>1/$A$1*'[1]440131Imp'!O$269</f>
        <v>0</v>
      </c>
      <c r="Q11" s="72">
        <f>1/$A$1*'[1]440131Imp'!P$269</f>
        <v>2.1008000000000003E-5</v>
      </c>
      <c r="R11" s="72">
        <f>1/$A$1*'[1]440131Imp'!Q$269</f>
        <v>0</v>
      </c>
      <c r="S11" s="72">
        <f>1/$A$1*'[1]440131Imp'!R$269</f>
        <v>0</v>
      </c>
      <c r="T11" s="72">
        <f>1/$A$1*'[1]440131Imp'!S$269</f>
        <v>0</v>
      </c>
      <c r="U11" s="72">
        <f>1/$A$1*'[1]440131Imp'!T$269</f>
        <v>0</v>
      </c>
      <c r="V11" s="72">
        <f>1/$A$1*'[1]440131Imp'!U$269</f>
        <v>1.6390210000000003E-3</v>
      </c>
      <c r="W11" s="72">
        <f>1/$A$1*'[1]440131Imp'!V$269</f>
        <v>0</v>
      </c>
      <c r="X11" s="72">
        <f>1/$A$1*'[1]440131Imp'!W$269</f>
        <v>2.7712000000000002E-5</v>
      </c>
      <c r="Y11" s="72">
        <f>1/$A$1*'[1]440131Imp'!X$269</f>
        <v>1.6852282999999997E-3</v>
      </c>
      <c r="Z11" s="72">
        <f>1/$A$1*'[1]440131Imp'!Y$269</f>
        <v>1.94E-4</v>
      </c>
      <c r="AA11" s="72">
        <f>1/$A$1*'[1]440131Imp'!Z$269</f>
        <v>0</v>
      </c>
      <c r="AB11" s="72">
        <f>1/$A$1*'[1]440131Imp'!AA$269</f>
        <v>0</v>
      </c>
      <c r="AC11" s="37"/>
      <c r="AD11" s="311"/>
      <c r="AE11" s="72"/>
      <c r="AF11" s="72"/>
      <c r="AG11" s="72"/>
      <c r="AH11" s="72"/>
      <c r="AI11" s="72"/>
      <c r="AJ11" s="72"/>
      <c r="AK11" s="72"/>
      <c r="AL11" s="72"/>
      <c r="AM11" s="72"/>
      <c r="AN11" s="72"/>
      <c r="AO11" s="72"/>
      <c r="AP11" s="247">
        <f>'[1]440131Imp'!AN$269</f>
        <v>1.3900000000000001</v>
      </c>
      <c r="AQ11" s="247">
        <f>'[1]440131Imp'!AO$269</f>
        <v>0</v>
      </c>
      <c r="AR11" s="247">
        <f>'[1]440131Imp'!AP$269</f>
        <v>6.4079999999999996E-3</v>
      </c>
      <c r="AS11" s="247">
        <f>'[1]440131Imp'!AQ$269</f>
        <v>0</v>
      </c>
      <c r="AT11" s="247">
        <f>'[1]440131Imp'!AR$269</f>
        <v>0</v>
      </c>
      <c r="AU11" s="247">
        <f>'[1]440131Imp'!AS$269</f>
        <v>0</v>
      </c>
      <c r="AV11" s="247">
        <f>'[1]440131Imp'!AT$269</f>
        <v>0</v>
      </c>
      <c r="AW11" s="247">
        <f>'[1]440131Imp'!AU$269</f>
        <v>0.32788400000000001</v>
      </c>
      <c r="AX11" s="247">
        <f>'[1]440131Imp'!AV$269</f>
        <v>0.24471999999999999</v>
      </c>
      <c r="AY11" s="247">
        <f>'[1]440131Imp'!AW$269</f>
        <v>5.3249999999999999E-3</v>
      </c>
      <c r="AZ11" s="247">
        <f>'[1]440131Imp'!AX$269</f>
        <v>0.40823399999999999</v>
      </c>
      <c r="BA11" s="247">
        <f>'[1]440131Imp'!AY$269</f>
        <v>5.6000000000000001E-2</v>
      </c>
      <c r="BB11" s="247">
        <f>'[1]440131Imp'!AZ$269</f>
        <v>0</v>
      </c>
      <c r="BC11" s="291">
        <f>'[1]440131Imp'!BA$269</f>
        <v>0</v>
      </c>
      <c r="BD11" s="302"/>
    </row>
    <row r="12" spans="1:56" ht="17.149999999999999" customHeight="1">
      <c r="B12" s="16" t="s">
        <v>101</v>
      </c>
      <c r="C12" s="30"/>
      <c r="D12" s="32"/>
      <c r="E12" s="32"/>
      <c r="F12" s="32"/>
      <c r="G12" s="32"/>
      <c r="H12" s="32"/>
      <c r="I12" s="32"/>
      <c r="J12" s="36"/>
      <c r="K12" s="36"/>
      <c r="L12" s="32"/>
      <c r="M12" s="32"/>
      <c r="N12" s="32"/>
      <c r="O12" s="121">
        <f>1/$A$1*'[1]440131Imp'!N$267</f>
        <v>7.7435582000000003E-2</v>
      </c>
      <c r="P12" s="121">
        <f>1/$A$1*'[1]440131Imp'!O$267</f>
        <v>0.29438319899999998</v>
      </c>
      <c r="Q12" s="121">
        <f>1/$A$1*'[1]440131Imp'!P$267</f>
        <v>1.3785062209999999</v>
      </c>
      <c r="R12" s="121">
        <f>1/$A$1*'[1]440131Imp'!Q$267</f>
        <v>1.275470968</v>
      </c>
      <c r="S12" s="121">
        <f>1/$A$1*'[1]440131Imp'!R$267</f>
        <v>1.5512524570000001</v>
      </c>
      <c r="T12" s="121">
        <f>1/$A$1*'[1]440131Imp'!S$267</f>
        <v>2.1370632380000001</v>
      </c>
      <c r="U12" s="121">
        <f>1/$A$1*'[1]440131Imp'!T$267</f>
        <v>3.3002041449999995</v>
      </c>
      <c r="V12" s="121">
        <f>1/$A$1*'[1]440131Imp'!U$267</f>
        <v>2.8673026310000003</v>
      </c>
      <c r="W12" s="121">
        <f>1/$A$1*'[1]440131Imp'!V$267</f>
        <v>2.8493717100000002</v>
      </c>
      <c r="X12" s="121">
        <f>1/$A$1*'[1]440131Imp'!W$267</f>
        <v>2.8469870250000002</v>
      </c>
      <c r="Y12" s="121">
        <f>1/$A$1*'[1]440131Imp'!X$267</f>
        <v>3.1042767238019997</v>
      </c>
      <c r="Z12" s="121">
        <f>1/$A$1*'[1]440131Imp'!Y$267</f>
        <v>2.6463913000000003</v>
      </c>
      <c r="AA12" s="121">
        <f>1/$A$1*'[1]440131Imp'!Z$267</f>
        <v>2.9981450000000001</v>
      </c>
      <c r="AB12" s="121">
        <f>1/$A$1*'[1]440131Imp'!AA$267</f>
        <v>0</v>
      </c>
      <c r="AC12" s="123"/>
      <c r="AD12" s="308"/>
      <c r="AE12" s="32"/>
      <c r="AF12" s="32"/>
      <c r="AG12" s="32"/>
      <c r="AH12" s="32"/>
      <c r="AI12" s="32"/>
      <c r="AJ12" s="32"/>
      <c r="AK12" s="32"/>
      <c r="AL12" s="32"/>
      <c r="AM12" s="32"/>
      <c r="AN12" s="32"/>
      <c r="AO12" s="32"/>
      <c r="AP12" s="248">
        <f>'[1]440131Imp'!AN$267</f>
        <v>11.163</v>
      </c>
      <c r="AQ12" s="248">
        <f>'[1]440131Imp'!AO$267</f>
        <v>44.03</v>
      </c>
      <c r="AR12" s="248">
        <f>'[1]440131Imp'!AP$267</f>
        <v>232.77891499999998</v>
      </c>
      <c r="AS12" s="248">
        <f>'[1]440131Imp'!AQ$267</f>
        <v>145.88400000000001</v>
      </c>
      <c r="AT12" s="248">
        <f>'[1]440131Imp'!AR$267</f>
        <v>151.49799999999999</v>
      </c>
      <c r="AU12" s="248">
        <f>'[1]440131Imp'!AS$267</f>
        <v>242.90600000000001</v>
      </c>
      <c r="AV12" s="248">
        <f>'[1]440131Imp'!AT$267</f>
        <v>497.62300000000005</v>
      </c>
      <c r="AW12" s="248">
        <f>'[1]440131Imp'!AU$267</f>
        <v>342.41464399999995</v>
      </c>
      <c r="AX12" s="248">
        <f>'[1]440131Imp'!AV$267</f>
        <v>299.39794199999994</v>
      </c>
      <c r="AY12" s="248">
        <f>'[1]440131Imp'!AW$267</f>
        <v>348.50163399999997</v>
      </c>
      <c r="AZ12" s="248">
        <f>'[1]440131Imp'!AX$267</f>
        <v>560.60196499999995</v>
      </c>
      <c r="BA12" s="248">
        <f>'[1]440131Imp'!AY$267</f>
        <v>386.19000000000005</v>
      </c>
      <c r="BB12" s="248">
        <f>'[1]440131Imp'!AZ$267</f>
        <v>359.50599999999997</v>
      </c>
      <c r="BC12" s="292">
        <f>'[1]440131Imp'!BA$267</f>
        <v>0</v>
      </c>
      <c r="BD12" s="302"/>
    </row>
    <row r="13" spans="1:56">
      <c r="B13" s="53" t="s">
        <v>43</v>
      </c>
      <c r="C13" s="12"/>
      <c r="D13" s="22"/>
      <c r="E13" s="22"/>
      <c r="F13" s="22"/>
      <c r="G13" s="22"/>
      <c r="H13" s="22"/>
      <c r="I13" s="22"/>
      <c r="J13" s="22"/>
      <c r="K13" s="22"/>
      <c r="L13" s="13"/>
      <c r="M13" s="13"/>
      <c r="N13" s="13"/>
      <c r="O13" s="13">
        <f>1/$A$1*(SUM('[1]440131Imp'!N$47:N$47)+SUM('[1]440131Imp'!N$105:N$105))</f>
        <v>3.6484500000000001E-3</v>
      </c>
      <c r="P13" s="13">
        <f>1/$A$1*(SUM('[1]440131Imp'!O$47:O$47)+SUM('[1]440131Imp'!O$105:O$105))</f>
        <v>1.0220070000000001E-2</v>
      </c>
      <c r="Q13" s="13">
        <f>1/$A$1*(SUM('[1]440131Imp'!P$47:P$47)+SUM('[1]440131Imp'!P$105:P$105))</f>
        <v>0.28950465200000003</v>
      </c>
      <c r="R13" s="13">
        <f>1/$A$1*(SUM('[1]440131Imp'!Q$47:Q$47)+SUM('[1]440131Imp'!Q$105:Q$105))</f>
        <v>3.056694E-3</v>
      </c>
      <c r="S13" s="13">
        <f>1/$A$1*(SUM('[1]440131Imp'!R$47:R$47)+SUM('[1]440131Imp'!R$105:R$105))</f>
        <v>1.1545600000000001E-4</v>
      </c>
      <c r="T13" s="13">
        <f>1/$A$1*(SUM('[1]440131Imp'!S$47:S$47)+SUM('[1]440131Imp'!S$105:S$105))</f>
        <v>7.5756700000000011E-4</v>
      </c>
      <c r="U13" s="13">
        <f>1/$A$1*(SUM('[1]440131Imp'!T$47:T$47)+SUM('[1]440131Imp'!T$105:T$105))</f>
        <v>6.3705099999999992E-4</v>
      </c>
      <c r="V13" s="13">
        <f>1/$A$1*(SUM('[1]440131Imp'!U$47:U$47)+SUM('[1]440131Imp'!U$105:U$105))</f>
        <v>8.0264889999999995E-3</v>
      </c>
      <c r="W13" s="13">
        <f>1/$A$1*(SUM('[1]440131Imp'!V$47:V$47)+SUM('[1]440131Imp'!V$105:V$105))</f>
        <v>1.9998060000000007E-3</v>
      </c>
      <c r="X13" s="13">
        <f>1/$A$1*(SUM('[1]440131Imp'!W$47:W$47)+SUM('[1]440131Imp'!W$105:W$105))</f>
        <v>4.8000000000000006E-8</v>
      </c>
      <c r="Y13" s="13">
        <f>1/$A$1*(SUM('[1]440131Imp'!X$47:X$47)+SUM('[1]440131Imp'!X$105:X$105))</f>
        <v>4.4383700000000001E-7</v>
      </c>
      <c r="Z13" s="13">
        <f>1/$A$1*(SUM('[1]440131Imp'!Y$47:Y$47)+SUM('[1]440131Imp'!Y$105:Y$105))</f>
        <v>1.002E-4</v>
      </c>
      <c r="AA13" s="13">
        <f>1/$A$1*(SUM('[1]440131Imp'!Z$47:Z$47)+SUM('[1]440131Imp'!Z$105:Z$105))</f>
        <v>1.1559999999999999E-4</v>
      </c>
      <c r="AB13" s="13">
        <f>1/$A$1*(SUM('[1]440131Imp'!AA$47:AA$47)+SUM('[1]440131Imp'!AA$105:AA$105))</f>
        <v>0</v>
      </c>
      <c r="AC13" s="37"/>
      <c r="AD13" s="12"/>
      <c r="AE13" s="13"/>
      <c r="AF13" s="13"/>
      <c r="AG13" s="13"/>
      <c r="AH13" s="13"/>
      <c r="AI13" s="13"/>
      <c r="AJ13" s="13"/>
      <c r="AK13" s="13"/>
      <c r="AL13" s="13"/>
      <c r="AM13" s="13"/>
      <c r="AN13" s="13"/>
      <c r="AO13" s="13"/>
      <c r="AP13" s="99">
        <f>(SUM('[1]440131Imp'!AN$47:AN$47)+SUM('[1]440131Imp'!AN$105:AN$105))</f>
        <v>0.76500000000000001</v>
      </c>
      <c r="AQ13" s="99">
        <f>(SUM('[1]440131Imp'!AO$47:AO$47)+SUM('[1]440131Imp'!AO$105:AO$105))</f>
        <v>1.9950000000000001</v>
      </c>
      <c r="AR13" s="99">
        <f>(SUM('[1]440131Imp'!AP$47:AP$47)+SUM('[1]440131Imp'!AP$105:AP$105))</f>
        <v>52.421317000000002</v>
      </c>
      <c r="AS13" s="99">
        <f>(SUM('[1]440131Imp'!AQ$47:AQ$47)+SUM('[1]440131Imp'!AQ$105:AQ$105))</f>
        <v>0.54500000000000004</v>
      </c>
      <c r="AT13" s="99">
        <f>(SUM('[1]440131Imp'!AR$47:AR$47)+SUM('[1]440131Imp'!AR$105:AR$105))</f>
        <v>4.7E-2</v>
      </c>
      <c r="AU13" s="99">
        <f>(SUM('[1]440131Imp'!AS$47:AS$47)+SUM('[1]440131Imp'!AS$105:AS$105))</f>
        <v>8.8999999999999996E-2</v>
      </c>
      <c r="AV13" s="99">
        <f>(SUM('[1]440131Imp'!AT$47:AT$47)+SUM('[1]440131Imp'!AT$105:AT$105))</f>
        <v>8.8000000000000009E-2</v>
      </c>
      <c r="AW13" s="99">
        <f>(SUM('[1]440131Imp'!AU$47:AU$47)+SUM('[1]440131Imp'!AU$105:AU$105))</f>
        <v>1.1534229999999999</v>
      </c>
      <c r="AX13" s="99">
        <f>(SUM('[1]440131Imp'!AV$47:AV$47)+SUM('[1]440131Imp'!AV$105:AV$105))</f>
        <v>0.49293100000000001</v>
      </c>
      <c r="AY13" s="99">
        <f>(SUM('[1]440131Imp'!AW$47:AW$47)+SUM('[1]440131Imp'!AW$105:AW$105))</f>
        <v>8.599999999999999E-5</v>
      </c>
      <c r="AZ13" s="99">
        <f>(SUM('[1]440131Imp'!AX$47:AX$47)+SUM('[1]440131Imp'!AX$105:AX$105))</f>
        <v>5.8100000000000003E-4</v>
      </c>
      <c r="BA13" s="99">
        <f>(SUM('[1]440131Imp'!AY$47:AY$47)+SUM('[1]440131Imp'!AY$105:AY$105))</f>
        <v>3.1E-2</v>
      </c>
      <c r="BB13" s="99">
        <f>(SUM('[1]440131Imp'!AZ$47:AZ$47)+SUM('[1]440131Imp'!AZ$105:AZ$105))</f>
        <v>4.2000000000000003E-2</v>
      </c>
      <c r="BC13" s="293">
        <f>(SUM('[1]440131Imp'!BA$47:BA$47)+SUM('[1]440131Imp'!BA$105:BA$105))</f>
        <v>0</v>
      </c>
      <c r="BD13" s="302"/>
    </row>
    <row r="14" spans="1:56">
      <c r="B14" s="5" t="s">
        <v>25</v>
      </c>
      <c r="C14" s="48"/>
      <c r="D14" s="11"/>
      <c r="E14" s="11"/>
      <c r="F14" s="11"/>
      <c r="G14" s="11"/>
      <c r="H14" s="11"/>
      <c r="I14" s="11"/>
      <c r="J14" s="40"/>
      <c r="K14" s="40"/>
      <c r="L14" s="11"/>
      <c r="M14" s="11"/>
      <c r="N14" s="11"/>
      <c r="O14" s="11">
        <f>1/$A$1*'[1]440131Imp'!N$109</f>
        <v>8.9328480000000002E-3</v>
      </c>
      <c r="P14" s="11">
        <f>1/$A$1*'[1]440131Imp'!O$109</f>
        <v>3.3533528E-2</v>
      </c>
      <c r="Q14" s="11">
        <f>1/$A$1*'[1]440131Imp'!P$109</f>
        <v>6.2728621000000012E-2</v>
      </c>
      <c r="R14" s="11">
        <f>1/$A$1*'[1]440131Imp'!Q$109</f>
        <v>5.9976652999999998E-2</v>
      </c>
      <c r="S14" s="11">
        <f>1/$A$1*'[1]440131Imp'!R$109</f>
        <v>7.5854321000000002E-2</v>
      </c>
      <c r="T14" s="11">
        <f>1/$A$1*'[1]440131Imp'!S$109</f>
        <v>0.11956209900000002</v>
      </c>
      <c r="U14" s="11">
        <f>1/$A$1*'[1]440131Imp'!T$109</f>
        <v>0.22171686299999999</v>
      </c>
      <c r="V14" s="11">
        <f>1/$A$1*'[1]440131Imp'!U$109</f>
        <v>0.23903706000000002</v>
      </c>
      <c r="W14" s="11">
        <f>1/$A$1*'[1]440131Imp'!V$109</f>
        <v>0.30757350300000008</v>
      </c>
      <c r="X14" s="11">
        <f>1/$A$1*'[1]440131Imp'!W$109</f>
        <v>0.3148416</v>
      </c>
      <c r="Y14" s="11">
        <f>1/$A$1*'[1]440131Imp'!X$109</f>
        <v>0.41588489999999995</v>
      </c>
      <c r="Z14" s="11">
        <f>1/$A$1*'[1]440131Imp'!Y$109</f>
        <v>0.47980430000000013</v>
      </c>
      <c r="AA14" s="11">
        <f>1/$A$1*'[1]440131Imp'!Z$109</f>
        <v>0.51093409999999995</v>
      </c>
      <c r="AB14" s="11">
        <f>1/$A$1*'[1]440131Imp'!AA$109</f>
        <v>0</v>
      </c>
      <c r="AC14" s="4"/>
      <c r="AD14" s="309"/>
      <c r="AE14" s="11"/>
      <c r="AF14" s="11"/>
      <c r="AG14" s="11"/>
      <c r="AH14" s="11"/>
      <c r="AI14" s="11"/>
      <c r="AJ14" s="11"/>
      <c r="AK14" s="11"/>
      <c r="AL14" s="11"/>
      <c r="AM14" s="11"/>
      <c r="AN14" s="11"/>
      <c r="AO14" s="11"/>
      <c r="AP14" s="249">
        <f>'[1]440131Imp'!AN$109</f>
        <v>1.1739999999999999</v>
      </c>
      <c r="AQ14" s="249">
        <f>'[1]440131Imp'!AO$109</f>
        <v>4.8760000000000003</v>
      </c>
      <c r="AR14" s="249">
        <f>'[1]440131Imp'!AP$109</f>
        <v>10.203961999999999</v>
      </c>
      <c r="AS14" s="249">
        <f>'[1]440131Imp'!AQ$109</f>
        <v>7.1260000000000003</v>
      </c>
      <c r="AT14" s="249">
        <f>'[1]440131Imp'!AR$109</f>
        <v>8.1270000000000007</v>
      </c>
      <c r="AU14" s="249">
        <f>'[1]440131Imp'!AS$109</f>
        <v>13.726000000000001</v>
      </c>
      <c r="AV14" s="249">
        <f>'[1]440131Imp'!AT$109</f>
        <v>31.463000000000001</v>
      </c>
      <c r="AW14" s="249">
        <f>'[1]440131Imp'!AU$109</f>
        <v>31.936401</v>
      </c>
      <c r="AX14" s="249">
        <f>'[1]440131Imp'!AV$109</f>
        <v>34.734403</v>
      </c>
      <c r="AY14" s="249">
        <f>'[1]440131Imp'!AW$109</f>
        <v>40.004514999999998</v>
      </c>
      <c r="AZ14" s="249">
        <f>'[1]440131Imp'!AX$109</f>
        <v>70.60690799999999</v>
      </c>
      <c r="BA14" s="249">
        <f>'[1]440131Imp'!AY$109</f>
        <v>70.822000000000003</v>
      </c>
      <c r="BB14" s="249">
        <f>'[1]440131Imp'!AZ$109</f>
        <v>59.114000000000004</v>
      </c>
      <c r="BC14" s="294">
        <f>'[1]440131Imp'!BA$109</f>
        <v>0</v>
      </c>
      <c r="BD14" s="302"/>
    </row>
    <row r="15" spans="1:56">
      <c r="B15" s="5" t="s">
        <v>97</v>
      </c>
      <c r="C15" s="48"/>
      <c r="D15" s="11"/>
      <c r="E15" s="11"/>
      <c r="F15" s="11"/>
      <c r="G15" s="11"/>
      <c r="H15" s="11"/>
      <c r="I15" s="11"/>
      <c r="J15" s="40"/>
      <c r="K15" s="40"/>
      <c r="L15" s="11"/>
      <c r="M15" s="11"/>
      <c r="N15" s="11"/>
      <c r="O15" s="11">
        <f>1/$A$1*'[1]440131Imp'!N$138</f>
        <v>3.0697841000000003E-2</v>
      </c>
      <c r="P15" s="11">
        <f>1/$A$1*'[1]440131Imp'!O$138</f>
        <v>7.8419886999999994E-2</v>
      </c>
      <c r="Q15" s="11">
        <f>1/$A$1*'[1]440131Imp'!P$138</f>
        <v>0.168335551</v>
      </c>
      <c r="R15" s="11">
        <f>1/$A$1*'[1]440131Imp'!Q$138</f>
        <v>0.15395949500000003</v>
      </c>
      <c r="S15" s="11">
        <f>1/$A$1*'[1]440131Imp'!R$138</f>
        <v>0.19910150500000001</v>
      </c>
      <c r="T15" s="11">
        <f>1/$A$1*'[1]440131Imp'!S$138</f>
        <v>0.40543122300000001</v>
      </c>
      <c r="U15" s="11">
        <f>1/$A$1*'[1]440131Imp'!T$138</f>
        <v>0.58561463600000008</v>
      </c>
      <c r="V15" s="11">
        <f>1/$A$1*'[1]440131Imp'!U$138</f>
        <v>0.52029239999999999</v>
      </c>
      <c r="W15" s="11">
        <f>1/$A$1*'[1]440131Imp'!V$138</f>
        <v>0.50872179800000006</v>
      </c>
      <c r="X15" s="11">
        <f>1/$A$1*'[1]440131Imp'!W$138</f>
        <v>0.40574480000000002</v>
      </c>
      <c r="Y15" s="11">
        <f>1/$A$1*'[1]440131Imp'!X$138</f>
        <v>0.39915690000000004</v>
      </c>
      <c r="Z15" s="11">
        <f>1/$A$1*'[1]440131Imp'!Y$138</f>
        <v>0.23138710000000001</v>
      </c>
      <c r="AA15" s="11">
        <f>1/$A$1*'[1]440131Imp'!Z$138</f>
        <v>0.26180330000000002</v>
      </c>
      <c r="AB15" s="11">
        <f>1/$A$1*'[1]440131Imp'!AA$138</f>
        <v>0</v>
      </c>
      <c r="AC15" s="4"/>
      <c r="AD15" s="309"/>
      <c r="AE15" s="11"/>
      <c r="AF15" s="11"/>
      <c r="AG15" s="11"/>
      <c r="AH15" s="11"/>
      <c r="AI15" s="11"/>
      <c r="AJ15" s="11"/>
      <c r="AK15" s="11"/>
      <c r="AL15" s="11"/>
      <c r="AM15" s="11"/>
      <c r="AN15" s="11"/>
      <c r="AO15" s="11"/>
      <c r="AP15" s="249">
        <f>'[1]440131Imp'!AN$138</f>
        <v>4.3330000000000002</v>
      </c>
      <c r="AQ15" s="249">
        <f>'[1]440131Imp'!AO$138</f>
        <v>11.23</v>
      </c>
      <c r="AR15" s="249">
        <f>'[1]440131Imp'!AP$138</f>
        <v>27.383364</v>
      </c>
      <c r="AS15" s="249">
        <f>'[1]440131Imp'!AQ$138</f>
        <v>18.760999999999999</v>
      </c>
      <c r="AT15" s="249">
        <f>'[1]440131Imp'!AR$138</f>
        <v>19.812999999999999</v>
      </c>
      <c r="AU15" s="249">
        <f>'[1]440131Imp'!AS$138</f>
        <v>46.802</v>
      </c>
      <c r="AV15" s="249">
        <f>'[1]440131Imp'!AT$138</f>
        <v>87.105000000000004</v>
      </c>
      <c r="AW15" s="249">
        <f>'[1]440131Imp'!AU$138</f>
        <v>67.425024999999991</v>
      </c>
      <c r="AX15" s="249">
        <f>'[1]440131Imp'!AV$138</f>
        <v>57.452714999999998</v>
      </c>
      <c r="AY15" s="249">
        <f>'[1]440131Imp'!AW$138</f>
        <v>49.452629999999999</v>
      </c>
      <c r="AZ15" s="249">
        <f>'[1]440131Imp'!AX$138</f>
        <v>68.602513000000002</v>
      </c>
      <c r="BA15" s="249">
        <f>'[1]440131Imp'!AY$138</f>
        <v>34.47</v>
      </c>
      <c r="BB15" s="249">
        <f>'[1]440131Imp'!AZ$138</f>
        <v>31.78</v>
      </c>
      <c r="BC15" s="294">
        <f>'[1]440131Imp'!BA$138</f>
        <v>0</v>
      </c>
      <c r="BD15" s="302"/>
    </row>
    <row r="16" spans="1:56">
      <c r="B16" s="5" t="s">
        <v>28</v>
      </c>
      <c r="C16" s="48"/>
      <c r="D16" s="11"/>
      <c r="E16" s="11"/>
      <c r="F16" s="11"/>
      <c r="G16" s="11"/>
      <c r="H16" s="11"/>
      <c r="I16" s="11"/>
      <c r="J16" s="40"/>
      <c r="K16" s="40"/>
      <c r="L16" s="11"/>
      <c r="M16" s="11"/>
      <c r="N16" s="11"/>
      <c r="O16" s="11">
        <f>1/$A$1*'[1]440131Imp'!N$231</f>
        <v>3.1416700000000002E-4</v>
      </c>
      <c r="P16" s="11">
        <f>1/$A$1*'[1]440131Imp'!O$231</f>
        <v>9.314834000000001E-3</v>
      </c>
      <c r="Q16" s="11">
        <f>1/$A$1*'[1]440131Imp'!P$231</f>
        <v>0.11075220400000001</v>
      </c>
      <c r="R16" s="11">
        <f>1/$A$1*'[1]440131Imp'!Q$231</f>
        <v>3.5118213000000002E-2</v>
      </c>
      <c r="S16" s="11">
        <f>1/$A$1*'[1]440131Imp'!R$231</f>
        <v>2.0508101000000001E-2</v>
      </c>
      <c r="T16" s="11">
        <f>1/$A$1*'[1]440131Imp'!S$231</f>
        <v>9.4597227000000006E-2</v>
      </c>
      <c r="U16" s="11">
        <f>1/$A$1*'[1]440131Imp'!T$231</f>
        <v>0.30461801500000002</v>
      </c>
      <c r="V16" s="11">
        <f>1/$A$1*'[1]440131Imp'!U$231</f>
        <v>0.15712394500000001</v>
      </c>
      <c r="W16" s="11">
        <f>1/$A$1*'[1]440131Imp'!V$231</f>
        <v>8.2852572000000027E-2</v>
      </c>
      <c r="X16" s="11">
        <f>1/$A$1*'[1]440131Imp'!W$231</f>
        <v>2.3443075000000001E-2</v>
      </c>
      <c r="Y16" s="11">
        <f>1/$A$1*'[1]440131Imp'!X$231</f>
        <v>8.5905100000000012E-2</v>
      </c>
      <c r="Z16" s="11">
        <f>1/$A$1*'[1]440131Imp'!Y$231</f>
        <v>0.140263</v>
      </c>
      <c r="AA16" s="11">
        <f>1/$A$1*'[1]440131Imp'!Z$231</f>
        <v>0.14247470000000001</v>
      </c>
      <c r="AB16" s="11">
        <f>1/$A$1*'[1]440131Imp'!AA$231</f>
        <v>0</v>
      </c>
      <c r="AC16" s="4"/>
      <c r="AD16" s="309"/>
      <c r="AE16" s="11"/>
      <c r="AF16" s="11"/>
      <c r="AG16" s="11"/>
      <c r="AH16" s="11"/>
      <c r="AI16" s="11"/>
      <c r="AJ16" s="11"/>
      <c r="AK16" s="11"/>
      <c r="AL16" s="11"/>
      <c r="AM16" s="11"/>
      <c r="AN16" s="11"/>
      <c r="AO16" s="11"/>
      <c r="AP16" s="249">
        <f>'[1]440131Imp'!AN$231</f>
        <v>3.6999999999999998E-2</v>
      </c>
      <c r="AQ16" s="249">
        <f>'[1]440131Imp'!AO$231</f>
        <v>1.466</v>
      </c>
      <c r="AR16" s="249">
        <f>'[1]440131Imp'!AP$231</f>
        <v>18.836570999999999</v>
      </c>
      <c r="AS16" s="249">
        <f>'[1]440131Imp'!AQ$231</f>
        <v>4.444</v>
      </c>
      <c r="AT16" s="249">
        <f>'[1]440131Imp'!AR$231</f>
        <v>1.9319999999999999</v>
      </c>
      <c r="AU16" s="249">
        <f>'[1]440131Imp'!AS$231</f>
        <v>10.962</v>
      </c>
      <c r="AV16" s="249">
        <f>'[1]440131Imp'!AT$231</f>
        <v>45.72</v>
      </c>
      <c r="AW16" s="249">
        <f>'[1]440131Imp'!AU$231</f>
        <v>20.211863999999998</v>
      </c>
      <c r="AX16" s="249">
        <f>'[1]440131Imp'!AV$231</f>
        <v>5.32254</v>
      </c>
      <c r="AY16" s="249">
        <f>'[1]440131Imp'!AW$231</f>
        <v>3.3964109999999996</v>
      </c>
      <c r="AZ16" s="249">
        <f>'[1]440131Imp'!AX$231</f>
        <v>14.918771</v>
      </c>
      <c r="BA16" s="249">
        <f>'[1]440131Imp'!AY$231</f>
        <v>24.062999999999999</v>
      </c>
      <c r="BB16" s="249">
        <f>'[1]440131Imp'!AZ$231</f>
        <v>18.02</v>
      </c>
      <c r="BC16" s="294">
        <f>'[1]440131Imp'!BA$231</f>
        <v>0</v>
      </c>
      <c r="BD16" s="302"/>
    </row>
    <row r="17" spans="2:56">
      <c r="B17" s="5" t="s">
        <v>29</v>
      </c>
      <c r="C17" s="48"/>
      <c r="D17" s="11"/>
      <c r="E17" s="11"/>
      <c r="F17" s="11"/>
      <c r="G17" s="11"/>
      <c r="H17" s="11"/>
      <c r="I17" s="11"/>
      <c r="J17" s="40"/>
      <c r="K17" s="40"/>
      <c r="L17" s="11"/>
      <c r="M17" s="11"/>
      <c r="N17" s="11"/>
      <c r="O17" s="162">
        <f>1/$A$1*'[1]440131Imp'!N$253</f>
        <v>3.0295952000000004E-2</v>
      </c>
      <c r="P17" s="162">
        <f>1/$A$1*'[1]440131Imp'!O$253</f>
        <v>0.15722554999999999</v>
      </c>
      <c r="Q17" s="162">
        <f>1/$A$1*'[1]440131Imp'!P$253</f>
        <v>0.74279384700000006</v>
      </c>
      <c r="R17" s="162">
        <f>1/$A$1*'[1]440131Imp'!Q$253</f>
        <v>1.0228088420000001</v>
      </c>
      <c r="S17" s="162">
        <f>1/$A$1*'[1]440131Imp'!R$253</f>
        <v>1.2554007160000002</v>
      </c>
      <c r="T17" s="162">
        <f>1/$A$1*'[1]440131Imp'!S$253</f>
        <v>1.515802928</v>
      </c>
      <c r="U17" s="162">
        <f>1/$A$1*'[1]440131Imp'!T$253</f>
        <v>2.1865119889999995</v>
      </c>
      <c r="V17" s="162">
        <f>1/$A$1*'[1]440131Imp'!U$253</f>
        <v>1.9414610000000001</v>
      </c>
      <c r="W17" s="162">
        <f>1/$A$1*'[1]440131Imp'!V$253</f>
        <v>1.9482240310000001</v>
      </c>
      <c r="X17" s="162">
        <f>1/$A$1*'[1]440131Imp'!W$253</f>
        <v>2.1016002999999999</v>
      </c>
      <c r="Y17" s="162">
        <f>1/$A$1*'[1]440131Imp'!X$253</f>
        <v>2.2007940000000001</v>
      </c>
      <c r="Z17" s="162">
        <f>1/$A$1*'[1]440131Imp'!Y$253</f>
        <v>1.7913509000000001</v>
      </c>
      <c r="AA17" s="162">
        <f>1/$A$1*'[1]440131Imp'!Z$253</f>
        <v>2.0800613999999999</v>
      </c>
      <c r="AB17" s="162">
        <f>1/$A$1*'[1]440131Imp'!AA$253</f>
        <v>0</v>
      </c>
      <c r="AC17" s="164"/>
      <c r="AD17" s="309"/>
      <c r="AE17" s="11"/>
      <c r="AF17" s="11"/>
      <c r="AG17" s="11"/>
      <c r="AH17" s="11"/>
      <c r="AI17" s="11"/>
      <c r="AJ17" s="11"/>
      <c r="AK17" s="11"/>
      <c r="AL17" s="11"/>
      <c r="AM17" s="11"/>
      <c r="AN17" s="11"/>
      <c r="AO17" s="11"/>
      <c r="AP17" s="249">
        <f>'[1]440131Imp'!AN$253</f>
        <v>4.3600000000000003</v>
      </c>
      <c r="AQ17" s="249">
        <f>'[1]440131Imp'!AO$253</f>
        <v>23.751000000000001</v>
      </c>
      <c r="AR17" s="249">
        <f>'[1]440131Imp'!AP$253</f>
        <v>123.29387799999999</v>
      </c>
      <c r="AS17" s="249">
        <f>'[1]440131Imp'!AQ$253</f>
        <v>114.9</v>
      </c>
      <c r="AT17" s="249">
        <f>'[1]440131Imp'!AR$253</f>
        <v>121.527</v>
      </c>
      <c r="AU17" s="249">
        <f>'[1]440131Imp'!AS$253</f>
        <v>171.20500000000001</v>
      </c>
      <c r="AV17" s="249">
        <f>'[1]440131Imp'!AT$253</f>
        <v>333.06400000000002</v>
      </c>
      <c r="AW17" s="249">
        <f>'[1]440131Imp'!AU$253</f>
        <v>221.47448899999998</v>
      </c>
      <c r="AX17" s="249">
        <f>'[1]440131Imp'!AV$253</f>
        <v>201.24911699999998</v>
      </c>
      <c r="AY17" s="249">
        <f>'[1]440131Imp'!AW$253</f>
        <v>255.44971999999999</v>
      </c>
      <c r="AZ17" s="249">
        <f>'[1]440131Imp'!AX$253</f>
        <v>406.15457099999998</v>
      </c>
      <c r="BA17" s="249">
        <f>'[1]440131Imp'!AY$253</f>
        <v>256.33600000000001</v>
      </c>
      <c r="BB17" s="249">
        <f>'[1]440131Imp'!AZ$253</f>
        <v>250.27600000000001</v>
      </c>
      <c r="BC17" s="294">
        <f>'[1]440131Imp'!BA$253</f>
        <v>0</v>
      </c>
      <c r="BD17" s="302"/>
    </row>
    <row r="18" spans="2:56">
      <c r="B18" s="8" t="s">
        <v>22</v>
      </c>
      <c r="C18" s="49"/>
      <c r="D18" s="41"/>
      <c r="E18" s="41"/>
      <c r="F18" s="41"/>
      <c r="G18" s="41"/>
      <c r="H18" s="41"/>
      <c r="I18" s="41"/>
      <c r="J18" s="42"/>
      <c r="K18" s="42"/>
      <c r="L18" s="41"/>
      <c r="M18" s="41"/>
      <c r="N18" s="41"/>
      <c r="O18" s="41">
        <f t="shared" ref="O18:AB18" si="2">SUM(O12:O12)-SUM(O13:O17)</f>
        <v>3.5463239999999896E-3</v>
      </c>
      <c r="P18" s="41">
        <f t="shared" si="2"/>
        <v>5.669330000000028E-3</v>
      </c>
      <c r="Q18" s="41">
        <f t="shared" si="2"/>
        <v>4.3913459999997961E-3</v>
      </c>
      <c r="R18" s="41">
        <f t="shared" si="2"/>
        <v>5.5107099999984754E-4</v>
      </c>
      <c r="S18" s="41">
        <f t="shared" si="2"/>
        <v>2.7235799999991706E-4</v>
      </c>
      <c r="T18" s="41">
        <f t="shared" si="2"/>
        <v>9.1219400000008832E-4</v>
      </c>
      <c r="U18" s="41">
        <f t="shared" si="2"/>
        <v>1.1055909999999614E-3</v>
      </c>
      <c r="V18" s="41">
        <f t="shared" si="2"/>
        <v>1.361736999999863E-3</v>
      </c>
      <c r="W18" s="41">
        <f t="shared" si="2"/>
        <v>0</v>
      </c>
      <c r="X18" s="41">
        <f t="shared" si="2"/>
        <v>1.3572020000003349E-3</v>
      </c>
      <c r="Y18" s="41">
        <f t="shared" si="2"/>
        <v>2.535379964999418E-3</v>
      </c>
      <c r="Z18" s="41">
        <f t="shared" si="2"/>
        <v>3.4857999999999834E-3</v>
      </c>
      <c r="AA18" s="41">
        <f t="shared" si="2"/>
        <v>2.7559000000003664E-3</v>
      </c>
      <c r="AB18" s="41">
        <f t="shared" si="2"/>
        <v>0</v>
      </c>
      <c r="AC18" s="4"/>
      <c r="AD18" s="69"/>
      <c r="AE18" s="43"/>
      <c r="AF18" s="43"/>
      <c r="AG18" s="43"/>
      <c r="AH18" s="43"/>
      <c r="AI18" s="43"/>
      <c r="AJ18" s="43"/>
      <c r="AK18" s="43"/>
      <c r="AL18" s="43"/>
      <c r="AM18" s="43"/>
      <c r="AN18" s="43"/>
      <c r="AO18" s="43"/>
      <c r="AP18" s="250">
        <f t="shared" ref="AP18:BC18" si="3">SUM(AP12:AP12)-SUM(AP13:AP17)</f>
        <v>0.49399999999999977</v>
      </c>
      <c r="AQ18" s="250">
        <f t="shared" si="3"/>
        <v>0.7120000000000033</v>
      </c>
      <c r="AR18" s="250">
        <f t="shared" si="3"/>
        <v>0.63982299999997849</v>
      </c>
      <c r="AS18" s="250">
        <f t="shared" si="3"/>
        <v>0.10800000000000409</v>
      </c>
      <c r="AT18" s="250">
        <f t="shared" si="3"/>
        <v>5.1999999999992497E-2</v>
      </c>
      <c r="AU18" s="250">
        <f t="shared" si="3"/>
        <v>0.12199999999998568</v>
      </c>
      <c r="AV18" s="250">
        <f t="shared" si="3"/>
        <v>0.18299999999999272</v>
      </c>
      <c r="AW18" s="250">
        <f t="shared" si="3"/>
        <v>0.21344199999998636</v>
      </c>
      <c r="AX18" s="250">
        <f t="shared" si="3"/>
        <v>0.14623599999993075</v>
      </c>
      <c r="AY18" s="250">
        <f t="shared" si="3"/>
        <v>0.19827199999997447</v>
      </c>
      <c r="AZ18" s="250">
        <f t="shared" si="3"/>
        <v>0.31862100000000737</v>
      </c>
      <c r="BA18" s="250">
        <f t="shared" si="3"/>
        <v>0.46800000000007458</v>
      </c>
      <c r="BB18" s="250">
        <f t="shared" si="3"/>
        <v>0.27399999999994407</v>
      </c>
      <c r="BC18" s="295">
        <f t="shared" si="3"/>
        <v>0</v>
      </c>
      <c r="BD18" s="302"/>
    </row>
    <row r="19" spans="2:56" ht="17.149999999999999" customHeight="1">
      <c r="B19" s="142" t="s">
        <v>213</v>
      </c>
      <c r="C19" s="143"/>
      <c r="D19" s="144"/>
      <c r="E19" s="144"/>
      <c r="F19" s="144"/>
      <c r="G19" s="144"/>
      <c r="H19" s="144"/>
      <c r="I19" s="144"/>
      <c r="J19" s="145"/>
      <c r="K19" s="145"/>
      <c r="L19" s="144"/>
      <c r="M19" s="144"/>
      <c r="N19" s="144"/>
      <c r="O19" s="144">
        <f>1/$A$1*'[1]440131Imp'!N$264</f>
        <v>4.5088099999999998E-4</v>
      </c>
      <c r="P19" s="144">
        <f>1/$A$1*'[1]440131Imp'!O$264</f>
        <v>1.2533809999999998E-3</v>
      </c>
      <c r="Q19" s="144">
        <f>1/$A$1*'[1]440131Imp'!P$264</f>
        <v>7.76868E-4</v>
      </c>
      <c r="R19" s="144">
        <f>1/$A$1*'[1]440131Imp'!Q$264</f>
        <v>1.212613E-3</v>
      </c>
      <c r="S19" s="144">
        <f>1/$A$1*'[1]440131Imp'!R$264</f>
        <v>4.6037700000000004E-4</v>
      </c>
      <c r="T19" s="144">
        <f>1/$A$1*'[1]440131Imp'!S$264</f>
        <v>2.9223800000000006E-4</v>
      </c>
      <c r="U19" s="144">
        <f>1/$A$1*'[1]440131Imp'!T$264</f>
        <v>1.8916000000000001E-4</v>
      </c>
      <c r="V19" s="144">
        <f>1/$A$1*'[1]440131Imp'!U$264</f>
        <v>3.4159100000000008E-4</v>
      </c>
      <c r="W19" s="144">
        <f>1/$A$1*'[1]440131Imp'!V$264</f>
        <v>0</v>
      </c>
      <c r="X19" s="144">
        <f>1/$A$1*'[1]440131Imp'!W$264</f>
        <v>9.3950000000000007E-5</v>
      </c>
      <c r="Y19" s="144">
        <f>1/$A$1*'[1]440131Imp'!X$264</f>
        <v>1.0473190999999999E-4</v>
      </c>
      <c r="Z19" s="144">
        <f>1/$A$1*'[1]440131Imp'!Y$264</f>
        <v>5.3000000000000008E-5</v>
      </c>
      <c r="AA19" s="144">
        <f>1/$A$1*'[1]440131Imp'!Z$264</f>
        <v>1.7000000000000002E-6</v>
      </c>
      <c r="AB19" s="144">
        <f>1/$A$1*'[1]440131Imp'!AA$264</f>
        <v>0</v>
      </c>
      <c r="AC19" s="146"/>
      <c r="AD19" s="319"/>
      <c r="AE19" s="144"/>
      <c r="AF19" s="144"/>
      <c r="AG19" s="144"/>
      <c r="AH19" s="144"/>
      <c r="AI19" s="144"/>
      <c r="AJ19" s="144"/>
      <c r="AK19" s="144"/>
      <c r="AL19" s="144"/>
      <c r="AM19" s="144"/>
      <c r="AN19" s="144"/>
      <c r="AO19" s="144"/>
      <c r="AP19" s="254">
        <f>'[1]440131Imp'!AN$264</f>
        <v>0.38800000000000001</v>
      </c>
      <c r="AQ19" s="254">
        <f>'[1]440131Imp'!AO$264</f>
        <v>0.46400000000000002</v>
      </c>
      <c r="AR19" s="254">
        <f>'[1]440131Imp'!AP$264</f>
        <v>0.52745799999999998</v>
      </c>
      <c r="AS19" s="254">
        <f>'[1]440131Imp'!AQ$264</f>
        <v>0.48</v>
      </c>
      <c r="AT19" s="254">
        <f>'[1]440131Imp'!AR$264</f>
        <v>0.248</v>
      </c>
      <c r="AU19" s="254">
        <f>'[1]440131Imp'!AS$264</f>
        <v>0.17500000000000002</v>
      </c>
      <c r="AV19" s="254">
        <f>'[1]440131Imp'!AT$264</f>
        <v>9.0999999999999998E-2</v>
      </c>
      <c r="AW19" s="254">
        <f>'[1]440131Imp'!AU$264</f>
        <v>0.16220300000000001</v>
      </c>
      <c r="AX19" s="254">
        <f>'[1]440131Imp'!AV$264</f>
        <v>7.4131000000000002E-2</v>
      </c>
      <c r="AY19" s="254">
        <f>'[1]440131Imp'!AW$264</f>
        <v>5.2471999999999998E-2</v>
      </c>
      <c r="AZ19" s="254">
        <f>'[1]440131Imp'!AX$264</f>
        <v>7.7170000000000002E-2</v>
      </c>
      <c r="BA19" s="254">
        <f>'[1]440131Imp'!AY$264</f>
        <v>3.5999999999999997E-2</v>
      </c>
      <c r="BB19" s="254">
        <f>'[1]440131Imp'!AZ$264</f>
        <v>2E-3</v>
      </c>
      <c r="BC19" s="297">
        <f>'[1]440131Imp'!BA$264</f>
        <v>0</v>
      </c>
      <c r="BD19" s="302"/>
    </row>
    <row r="20" spans="2:56" ht="17.149999999999999" customHeight="1">
      <c r="B20" s="19" t="s">
        <v>30</v>
      </c>
      <c r="C20" s="71"/>
      <c r="D20" s="72"/>
      <c r="E20" s="72"/>
      <c r="F20" s="72"/>
      <c r="G20" s="72"/>
      <c r="H20" s="72"/>
      <c r="I20" s="72"/>
      <c r="J20" s="73"/>
      <c r="K20" s="73"/>
      <c r="L20" s="72"/>
      <c r="M20" s="72"/>
      <c r="N20" s="72"/>
      <c r="O20" s="72">
        <f>1/$A$1*'[1]440131Imp'!N$194</f>
        <v>4.173077E-2</v>
      </c>
      <c r="P20" s="72">
        <f>1/$A$1*'[1]440131Imp'!O$194</f>
        <v>7.6941465000000001E-2</v>
      </c>
      <c r="Q20" s="72">
        <f>1/$A$1*'[1]440131Imp'!P$194</f>
        <v>3.4755932000000003E-2</v>
      </c>
      <c r="R20" s="72">
        <f>1/$A$1*'[1]440131Imp'!Q$194</f>
        <v>8.4070138000000003E-2</v>
      </c>
      <c r="S20" s="72">
        <f>1/$A$1*'[1]440131Imp'!R$194</f>
        <v>0.12584078700000001</v>
      </c>
      <c r="T20" s="72">
        <f>1/$A$1*'[1]440131Imp'!S$194</f>
        <v>0.12791259499999999</v>
      </c>
      <c r="U20" s="72">
        <f>1/$A$1*'[1]440131Imp'!T$194</f>
        <v>7.0186636000000011E-2</v>
      </c>
      <c r="V20" s="72">
        <f>1/$A$1*'[1]440131Imp'!U$194</f>
        <v>9.9480267000000011E-2</v>
      </c>
      <c r="W20" s="72">
        <f>1/$A$1*'[1]440131Imp'!V$194</f>
        <v>0.17124841599999999</v>
      </c>
      <c r="X20" s="72">
        <f>1/$A$1*'[1]440131Imp'!W$194</f>
        <v>0.16655173000000001</v>
      </c>
      <c r="Y20" s="72">
        <f>1/$A$1*'[1]440131Imp'!X$194</f>
        <v>0.45263103999999998</v>
      </c>
      <c r="Z20" s="72">
        <f>1/$A$1*'[1]440131Imp'!Y$194</f>
        <v>0.75364640000000016</v>
      </c>
      <c r="AA20" s="72">
        <f>1/$A$1*'[1]440131Imp'!Z$194</f>
        <v>0.59720110000000004</v>
      </c>
      <c r="AB20" s="72">
        <f>1/$A$1*'[1]440131Imp'!AA$194</f>
        <v>0</v>
      </c>
      <c r="AC20" s="4"/>
      <c r="AD20" s="311"/>
      <c r="AE20" s="72"/>
      <c r="AF20" s="72"/>
      <c r="AG20" s="72"/>
      <c r="AH20" s="72"/>
      <c r="AI20" s="72"/>
      <c r="AJ20" s="72"/>
      <c r="AK20" s="72"/>
      <c r="AL20" s="72"/>
      <c r="AM20" s="72"/>
      <c r="AN20" s="72"/>
      <c r="AO20" s="72"/>
      <c r="AP20" s="247">
        <f>'[1]440131Imp'!AN$194</f>
        <v>6.1440000000000001</v>
      </c>
      <c r="AQ20" s="247">
        <f>'[1]440131Imp'!AO$194</f>
        <v>11.669</v>
      </c>
      <c r="AR20" s="247">
        <f>'[1]440131Imp'!AP$194</f>
        <v>5.7420260000000001</v>
      </c>
      <c r="AS20" s="247">
        <f>'[1]440131Imp'!AQ$194</f>
        <v>11.295</v>
      </c>
      <c r="AT20" s="247">
        <f>'[1]440131Imp'!AR$194</f>
        <v>14.268000000000001</v>
      </c>
      <c r="AU20" s="247">
        <f>'[1]440131Imp'!AS$194</f>
        <v>15.509</v>
      </c>
      <c r="AV20" s="247">
        <f>'[1]440131Imp'!AT$194</f>
        <v>10.689</v>
      </c>
      <c r="AW20" s="247">
        <f>'[1]440131Imp'!AU$194</f>
        <v>12.852317999999999</v>
      </c>
      <c r="AX20" s="247">
        <f>'[1]440131Imp'!AV$194</f>
        <v>18.222372</v>
      </c>
      <c r="AY20" s="247">
        <f>'[1]440131Imp'!AW$194</f>
        <v>22.241095999999999</v>
      </c>
      <c r="AZ20" s="247">
        <f>'[1]440131Imp'!AX$194</f>
        <v>82.812669</v>
      </c>
      <c r="BA20" s="247">
        <f>'[1]440131Imp'!AY$194</f>
        <v>112.556</v>
      </c>
      <c r="BB20" s="247">
        <f>'[1]440131Imp'!AZ$194</f>
        <v>73.484999999999999</v>
      </c>
      <c r="BC20" s="291">
        <f>'[1]440131Imp'!BA$194</f>
        <v>0</v>
      </c>
      <c r="BD20" s="302"/>
    </row>
    <row r="21" spans="2:56" ht="17.149999999999999" customHeight="1">
      <c r="B21" s="9" t="s">
        <v>102</v>
      </c>
      <c r="C21" s="68"/>
      <c r="D21" s="26"/>
      <c r="E21" s="26"/>
      <c r="F21" s="26"/>
      <c r="G21" s="26"/>
      <c r="H21" s="26"/>
      <c r="I21" s="26"/>
      <c r="J21" s="46"/>
      <c r="K21" s="46"/>
      <c r="L21" s="26"/>
      <c r="M21" s="26"/>
      <c r="N21" s="26"/>
      <c r="O21" s="26">
        <f t="shared" ref="O21:AB21" si="4">O5-SUM(O6,O7,O11,O12,O19,O20)</f>
        <v>0</v>
      </c>
      <c r="P21" s="26">
        <f t="shared" si="4"/>
        <v>2.7528599999998571E-4</v>
      </c>
      <c r="Q21" s="26">
        <f t="shared" si="4"/>
        <v>2.7351768000000387E-2</v>
      </c>
      <c r="R21" s="26">
        <f t="shared" si="4"/>
        <v>1.5878320000002333E-3</v>
      </c>
      <c r="S21" s="26">
        <f t="shared" si="4"/>
        <v>3.6501349999999988E-3</v>
      </c>
      <c r="T21" s="26">
        <f t="shared" si="4"/>
        <v>3.60884899999947E-3</v>
      </c>
      <c r="U21" s="26">
        <f t="shared" si="4"/>
        <v>2.1781413999999888E-2</v>
      </c>
      <c r="V21" s="26">
        <f t="shared" si="4"/>
        <v>2.0739455999999823E-2</v>
      </c>
      <c r="W21" s="26">
        <f t="shared" si="4"/>
        <v>0</v>
      </c>
      <c r="X21" s="26">
        <f t="shared" si="4"/>
        <v>1.3774733999999178E-2</v>
      </c>
      <c r="Y21" s="26">
        <f t="shared" si="4"/>
        <v>1.2116041650000131E-2</v>
      </c>
      <c r="Z21" s="26">
        <f t="shared" si="4"/>
        <v>6.1767999999999823E-3</v>
      </c>
      <c r="AA21" s="26">
        <f t="shared" si="4"/>
        <v>5.3410000000031488E-4</v>
      </c>
      <c r="AB21" s="26">
        <f t="shared" si="4"/>
        <v>0</v>
      </c>
      <c r="AC21" s="4"/>
      <c r="AD21" s="68"/>
      <c r="AE21" s="26"/>
      <c r="AF21" s="26"/>
      <c r="AG21" s="26"/>
      <c r="AH21" s="26"/>
      <c r="AI21" s="26"/>
      <c r="AJ21" s="26"/>
      <c r="AK21" s="26"/>
      <c r="AL21" s="26"/>
      <c r="AM21" s="26"/>
      <c r="AN21" s="26"/>
      <c r="AO21" s="26"/>
      <c r="AP21" s="89">
        <f t="shared" ref="AP21:BC21" si="5">AP5-SUM(AP6,AP7,AP11,AP12,AP19,AP20)</f>
        <v>0</v>
      </c>
      <c r="AQ21" s="89">
        <f t="shared" si="5"/>
        <v>5.8999999999997499E-2</v>
      </c>
      <c r="AR21" s="89">
        <f t="shared" si="5"/>
        <v>4.769410999999991</v>
      </c>
      <c r="AS21" s="89">
        <f t="shared" si="5"/>
        <v>0.30300000000002569</v>
      </c>
      <c r="AT21" s="89">
        <f t="shared" si="5"/>
        <v>0.63200000000003342</v>
      </c>
      <c r="AU21" s="89">
        <f t="shared" si="5"/>
        <v>0.66599999999999682</v>
      </c>
      <c r="AV21" s="89">
        <f t="shared" si="5"/>
        <v>4.0989999999999327</v>
      </c>
      <c r="AW21" s="89">
        <f t="shared" si="5"/>
        <v>4.2168869999999856</v>
      </c>
      <c r="AX21" s="89">
        <f t="shared" si="5"/>
        <v>1.831530999999984</v>
      </c>
      <c r="AY21" s="89">
        <f t="shared" si="5"/>
        <v>2.7999710000000277</v>
      </c>
      <c r="AZ21" s="89">
        <f t="shared" si="5"/>
        <v>3.0684819999999036</v>
      </c>
      <c r="BA21" s="89">
        <f t="shared" si="5"/>
        <v>1.7189999999998236</v>
      </c>
      <c r="BB21" s="89">
        <f t="shared" si="5"/>
        <v>0.10900000000003729</v>
      </c>
      <c r="BC21" s="90">
        <f t="shared" si="5"/>
        <v>0</v>
      </c>
      <c r="BD21" s="302"/>
    </row>
    <row r="22" spans="2:56">
      <c r="B22" s="5" t="s">
        <v>26</v>
      </c>
      <c r="C22" s="48"/>
      <c r="D22" s="11"/>
      <c r="E22" s="11"/>
      <c r="F22" s="11"/>
      <c r="G22" s="11"/>
      <c r="H22" s="11"/>
      <c r="I22" s="11"/>
      <c r="J22" s="40"/>
      <c r="K22" s="40"/>
      <c r="L22" s="11"/>
      <c r="M22" s="11"/>
      <c r="N22" s="11"/>
      <c r="O22" s="11">
        <f>1/$A$1*'[1]440131Imp'!N$15</f>
        <v>0</v>
      </c>
      <c r="P22" s="11">
        <f>1/$A$1*'[1]440131Imp'!O$15</f>
        <v>3.5999999999999998E-8</v>
      </c>
      <c r="Q22" s="11">
        <f>1/$A$1*'[1]440131Imp'!P$15</f>
        <v>2.6751165E-2</v>
      </c>
      <c r="R22" s="11">
        <f>1/$A$1*'[1]440131Imp'!Q$15</f>
        <v>0</v>
      </c>
      <c r="S22" s="11">
        <f>1/$A$1*'[1]440131Imp'!R$15</f>
        <v>0</v>
      </c>
      <c r="T22" s="11">
        <f>1/$A$1*'[1]440131Imp'!S$15</f>
        <v>0</v>
      </c>
      <c r="U22" s="11">
        <f>1/$A$1*'[1]440131Imp'!T$15</f>
        <v>1.1107802E-2</v>
      </c>
      <c r="V22" s="11">
        <f>1/$A$1*'[1]440131Imp'!U$15</f>
        <v>0</v>
      </c>
      <c r="W22" s="11">
        <f>1/$A$1*'[1]440131Imp'!V$15</f>
        <v>0</v>
      </c>
      <c r="X22" s="11">
        <f>1/$A$1*'[1]440131Imp'!W$15</f>
        <v>9.8000000000000004E-8</v>
      </c>
      <c r="Y22" s="11">
        <f>1/$A$1*'[1]440131Imp'!X$15</f>
        <v>2.1649999999999999E-8</v>
      </c>
      <c r="Z22" s="11">
        <f>1/$A$1*'[1]440131Imp'!Y$15</f>
        <v>0</v>
      </c>
      <c r="AA22" s="11">
        <f>1/$A$1*'[1]440131Imp'!Z$15</f>
        <v>0</v>
      </c>
      <c r="AB22" s="11">
        <f>1/$A$1*'[1]440131Imp'!AA$15</f>
        <v>0</v>
      </c>
      <c r="AC22" s="4"/>
      <c r="AD22" s="309"/>
      <c r="AE22" s="11"/>
      <c r="AF22" s="11"/>
      <c r="AG22" s="11"/>
      <c r="AH22" s="11"/>
      <c r="AI22" s="11"/>
      <c r="AJ22" s="11"/>
      <c r="AK22" s="11"/>
      <c r="AL22" s="11"/>
      <c r="AM22" s="11"/>
      <c r="AN22" s="11"/>
      <c r="AO22" s="11"/>
      <c r="AP22" s="249">
        <f>'[1]440131Imp'!AN$15</f>
        <v>0</v>
      </c>
      <c r="AQ22" s="249">
        <f>'[1]440131Imp'!AO$15</f>
        <v>0</v>
      </c>
      <c r="AR22" s="249">
        <f>'[1]440131Imp'!AP$15</f>
        <v>4.6532460000000002</v>
      </c>
      <c r="AS22" s="249">
        <f>'[1]440131Imp'!AQ$15</f>
        <v>0</v>
      </c>
      <c r="AT22" s="249">
        <f>'[1]440131Imp'!AR$15</f>
        <v>0</v>
      </c>
      <c r="AU22" s="249">
        <f>'[1]440131Imp'!AS$15</f>
        <v>0</v>
      </c>
      <c r="AV22" s="249">
        <f>'[1]440131Imp'!AT$15</f>
        <v>1.952</v>
      </c>
      <c r="AW22" s="249">
        <f>'[1]440131Imp'!AU$15</f>
        <v>0</v>
      </c>
      <c r="AX22" s="249">
        <f>'[1]440131Imp'!AV$15</f>
        <v>9.3399999999999993E-4</v>
      </c>
      <c r="AY22" s="249">
        <f>'[1]440131Imp'!AW$15</f>
        <v>3.3799999999999998E-4</v>
      </c>
      <c r="AZ22" s="249">
        <f>'[1]440131Imp'!AX$15</f>
        <v>9.2E-5</v>
      </c>
      <c r="BA22" s="249">
        <f>'[1]440131Imp'!AY$15</f>
        <v>0</v>
      </c>
      <c r="BB22" s="249">
        <f>'[1]440131Imp'!AZ$15</f>
        <v>0</v>
      </c>
      <c r="BC22" s="294">
        <f>'[1]440131Imp'!BA$15</f>
        <v>0</v>
      </c>
      <c r="BD22" s="302"/>
    </row>
    <row r="23" spans="2:56" ht="13" thickBot="1">
      <c r="B23" s="6" t="s">
        <v>103</v>
      </c>
      <c r="C23" s="137"/>
      <c r="D23" s="138"/>
      <c r="E23" s="138"/>
      <c r="F23" s="138"/>
      <c r="G23" s="138"/>
      <c r="H23" s="138"/>
      <c r="I23" s="138"/>
      <c r="J23" s="139"/>
      <c r="K23" s="139"/>
      <c r="L23" s="138"/>
      <c r="M23" s="138"/>
      <c r="N23" s="138"/>
      <c r="O23" s="138">
        <f t="shared" ref="O23:AB23" si="6">SUM(O21:O21)-SUM(O22:O22)</f>
        <v>0</v>
      </c>
      <c r="P23" s="138">
        <f t="shared" si="6"/>
        <v>2.7524999999998568E-4</v>
      </c>
      <c r="Q23" s="138">
        <f t="shared" si="6"/>
        <v>6.0060300000038674E-4</v>
      </c>
      <c r="R23" s="138">
        <f t="shared" si="6"/>
        <v>1.5878320000002333E-3</v>
      </c>
      <c r="S23" s="138">
        <f t="shared" si="6"/>
        <v>3.6501349999999988E-3</v>
      </c>
      <c r="T23" s="138">
        <f t="shared" si="6"/>
        <v>3.60884899999947E-3</v>
      </c>
      <c r="U23" s="138">
        <f t="shared" si="6"/>
        <v>1.0673611999999888E-2</v>
      </c>
      <c r="V23" s="138">
        <f t="shared" si="6"/>
        <v>2.0739455999999823E-2</v>
      </c>
      <c r="W23" s="138">
        <f t="shared" si="6"/>
        <v>0</v>
      </c>
      <c r="X23" s="138">
        <f t="shared" si="6"/>
        <v>1.3774635999999178E-2</v>
      </c>
      <c r="Y23" s="138">
        <f t="shared" si="6"/>
        <v>1.2116020000000132E-2</v>
      </c>
      <c r="Z23" s="138">
        <f t="shared" si="6"/>
        <v>6.1767999999999823E-3</v>
      </c>
      <c r="AA23" s="138">
        <f t="shared" si="6"/>
        <v>5.3410000000031488E-4</v>
      </c>
      <c r="AB23" s="138">
        <f t="shared" si="6"/>
        <v>0</v>
      </c>
      <c r="AC23" s="39"/>
      <c r="AD23" s="313"/>
      <c r="AE23" s="141"/>
      <c r="AF23" s="141"/>
      <c r="AG23" s="141"/>
      <c r="AH23" s="141"/>
      <c r="AI23" s="141"/>
      <c r="AJ23" s="141"/>
      <c r="AK23" s="141"/>
      <c r="AL23" s="141"/>
      <c r="AM23" s="141"/>
      <c r="AN23" s="141"/>
      <c r="AO23" s="141"/>
      <c r="AP23" s="305">
        <f t="shared" ref="AP23:BC23" si="7">SUM(AP21:AP21)-SUM(AP22:AP22)</f>
        <v>0</v>
      </c>
      <c r="AQ23" s="305">
        <f t="shared" si="7"/>
        <v>5.8999999999997499E-2</v>
      </c>
      <c r="AR23" s="305">
        <f t="shared" si="7"/>
        <v>0.11616499999999075</v>
      </c>
      <c r="AS23" s="305">
        <f t="shared" si="7"/>
        <v>0.30300000000002569</v>
      </c>
      <c r="AT23" s="305">
        <f t="shared" si="7"/>
        <v>0.63200000000003342</v>
      </c>
      <c r="AU23" s="305">
        <f t="shared" si="7"/>
        <v>0.66599999999999682</v>
      </c>
      <c r="AV23" s="305">
        <f t="shared" si="7"/>
        <v>2.1469999999999327</v>
      </c>
      <c r="AW23" s="305">
        <f t="shared" si="7"/>
        <v>4.2168869999999856</v>
      </c>
      <c r="AX23" s="305">
        <f t="shared" si="7"/>
        <v>1.830596999999984</v>
      </c>
      <c r="AY23" s="305">
        <f t="shared" si="7"/>
        <v>2.7996330000000276</v>
      </c>
      <c r="AZ23" s="305">
        <f t="shared" si="7"/>
        <v>3.0683899999999036</v>
      </c>
      <c r="BA23" s="305">
        <f t="shared" si="7"/>
        <v>1.7189999999998236</v>
      </c>
      <c r="BB23" s="305">
        <f t="shared" si="7"/>
        <v>0.10900000000003729</v>
      </c>
      <c r="BC23" s="306">
        <f t="shared" si="7"/>
        <v>0</v>
      </c>
      <c r="BD23" s="302"/>
    </row>
    <row r="24" spans="2:56" ht="13" thickTop="1">
      <c r="B24" s="331" t="s">
        <v>198</v>
      </c>
      <c r="C24" s="45"/>
      <c r="D24" s="45"/>
      <c r="E24" s="45"/>
      <c r="F24" s="45"/>
      <c r="G24" s="45"/>
      <c r="H24" s="45"/>
      <c r="I24" s="45"/>
      <c r="J24" s="45"/>
      <c r="K24" s="45"/>
      <c r="L24" s="45"/>
      <c r="M24" s="45"/>
      <c r="N24" s="45"/>
      <c r="O24" s="45"/>
      <c r="P24" s="45"/>
      <c r="Q24" s="45"/>
      <c r="R24" s="45"/>
      <c r="S24" s="45"/>
      <c r="T24" s="45"/>
      <c r="U24" s="45"/>
      <c r="V24" s="45"/>
      <c r="W24" s="45"/>
      <c r="X24" s="45"/>
      <c r="Y24" s="45"/>
      <c r="Z24" s="45"/>
      <c r="AA24" s="45"/>
      <c r="AB24" s="45"/>
      <c r="AD24" s="45"/>
      <c r="AE24" s="45"/>
      <c r="AF24" s="45"/>
      <c r="AG24" s="45"/>
      <c r="AH24" s="45"/>
      <c r="AI24" s="45"/>
      <c r="AJ24" s="45"/>
      <c r="AK24" s="45"/>
      <c r="AL24" s="45"/>
      <c r="AM24" s="45"/>
      <c r="AN24" s="45"/>
      <c r="AO24" s="45"/>
      <c r="AP24" s="45"/>
      <c r="AQ24" s="45"/>
      <c r="AR24" s="45"/>
      <c r="AS24" s="45"/>
      <c r="AT24" s="45"/>
      <c r="AU24" s="45"/>
      <c r="AV24" s="45"/>
      <c r="AW24" s="45"/>
      <c r="AX24" s="45"/>
      <c r="AY24" s="45"/>
      <c r="AZ24" s="45"/>
      <c r="BA24" s="45"/>
      <c r="BB24" s="45"/>
      <c r="BC24" s="45"/>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7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[2]RWE!$A$23</f>
        <v>4.5</v>
      </c>
      <c r="B1" s="31"/>
    </row>
    <row r="2" spans="1:56" ht="16" thickTop="1">
      <c r="B2" s="378" t="s">
        <v>44</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1/$A$1*'[1]4701-5Imp'!$B$263</f>
        <v>2.1361809999999997</v>
      </c>
      <c r="D5" s="55">
        <f>1/$A$1*'[1]4701-5Imp'!$C$263</f>
        <v>2.2993290000000002</v>
      </c>
      <c r="E5" s="55">
        <f>1/$A$1*'[1]4701-5Imp'!$D$263</f>
        <v>2.5263151609999994</v>
      </c>
      <c r="F5" s="55">
        <f>1/$A$1*'[1]4701-5Imp'!$E$263</f>
        <v>2.4499703809999995</v>
      </c>
      <c r="G5" s="55">
        <f>1/$A$1*'[1]4701-5Imp'!$F$263</f>
        <v>2.5758480789999996</v>
      </c>
      <c r="H5" s="55">
        <f>1/$A$1*'[1]4701-5Imp'!$G$263</f>
        <v>2.4936643019999996</v>
      </c>
      <c r="I5" s="55">
        <f>1/$A$1*'[1]4701-5Imp'!$H$263</f>
        <v>2.4225732069999992</v>
      </c>
      <c r="J5" s="182">
        <f>1/$A$1*'[1]4701-5Imp'!$I$263</f>
        <v>2.5699421300000003</v>
      </c>
      <c r="K5" s="182">
        <f>1/$A$1*'[1]4701-5Imp'!J$263</f>
        <v>2.4733545339999989</v>
      </c>
      <c r="L5" s="182">
        <f>1/$A$1*'[1]4701-5Imp'!K$263</f>
        <v>2.3767907739999994</v>
      </c>
      <c r="M5" s="182">
        <f>1/$A$1*'[1]4701-5Imp'!L$263</f>
        <v>2.5173256099999999</v>
      </c>
      <c r="N5" s="55">
        <f>1/$A$1*'[1]4701-5Imp'!M$263</f>
        <v>2.4925840189999993</v>
      </c>
      <c r="O5" s="55">
        <f>1/$A$1*'[1]4701-5Imp'!N$263</f>
        <v>2.3727036639999999</v>
      </c>
      <c r="P5" s="55">
        <f>1/$A$1*'[1]4701-5Imp'!O$263</f>
        <v>2.3776627189999999</v>
      </c>
      <c r="Q5" s="55">
        <f>1/$A$1*'[1]4701-5Imp'!P$263</f>
        <v>2.265090738</v>
      </c>
      <c r="R5" s="55">
        <f>1/$A$1*'[1]4701-5Imp'!Q$263</f>
        <v>2.3082464770000004</v>
      </c>
      <c r="S5" s="55">
        <f>1/$A$1*'[1]4701-5Imp'!R$263</f>
        <v>2.2377385059999999</v>
      </c>
      <c r="T5" s="55">
        <f>1/$A$1*'[1]4701-5Imp'!S$263</f>
        <v>2.2666688909999992</v>
      </c>
      <c r="U5" s="55">
        <f>1/$A$1*'[1]4701-5Imp'!T$263</f>
        <v>2.5223977270000004</v>
      </c>
      <c r="V5" s="55">
        <f>1/$A$1*'[1]4701-5Imp'!U$263</f>
        <v>2.2278930339999987</v>
      </c>
      <c r="W5" s="55">
        <f>1/$A$1*'[1]4701-5Imp'!V$263</f>
        <v>2.1215608179999998</v>
      </c>
      <c r="X5" s="55">
        <f>1/$A$1*'[1]4701-5Imp'!W$263</f>
        <v>2.0611358602499994</v>
      </c>
      <c r="Y5" s="55">
        <f>1/$A$1*'[1]4701-5Imp'!X$263</f>
        <v>2.1406240766254445</v>
      </c>
      <c r="Z5" s="55">
        <f>1/$A$1*'[1]4701-5Imp'!Y$263</f>
        <v>1.9493025999999996</v>
      </c>
      <c r="AA5" s="55">
        <f>1/$A$1*'[1]4701-5Imp'!Z$263</f>
        <v>1.9906908999999997</v>
      </c>
      <c r="AB5" s="55">
        <f>1/$A$1*'[1]4701-5Imp'!AA$263</f>
        <v>0</v>
      </c>
      <c r="AC5" s="160"/>
      <c r="AD5" s="60">
        <f>1/1000*'[1]4701-5Imp'!AB$263</f>
        <v>1.2877429999999999</v>
      </c>
      <c r="AE5" s="55">
        <f>1/1000*'[1]4701-5Imp'!AC$263</f>
        <v>0.96737125200000018</v>
      </c>
      <c r="AF5" s="55">
        <f>1/1000*'[1]4701-5Imp'!AD$263</f>
        <v>1.0136609999999999</v>
      </c>
      <c r="AG5" s="55">
        <f>1/1000*'[1]4701-5Imp'!AE$263</f>
        <v>1.0826413589999999</v>
      </c>
      <c r="AH5" s="55">
        <f>1/1000*'[1]4701-5Imp'!AF$263</f>
        <v>1.2293860000000001</v>
      </c>
      <c r="AI5" s="55">
        <f>1/1000*'[1]4701-5Imp'!AG$263</f>
        <v>1.2201649999999999</v>
      </c>
      <c r="AJ5" s="55">
        <f>1/1000*'[1]4701-5Imp'!AH$263</f>
        <v>1.3216329999999998</v>
      </c>
      <c r="AK5" s="55">
        <f>1/1000*'[1]4701-5Imp'!AI$263</f>
        <v>1.6031020000000002</v>
      </c>
      <c r="AL5" s="55">
        <f>1/1000*'[1]4701-5Imp'!AJ$263</f>
        <v>1.7369849999999998</v>
      </c>
      <c r="AM5" s="55">
        <f>1/1000*'[1]4701-5Imp'!AK$263</f>
        <v>1.2228429999999999</v>
      </c>
      <c r="AN5" s="55">
        <f>1/1000*'[1]4701-5Imp'!AL$263</f>
        <v>1.844411</v>
      </c>
      <c r="AO5" s="55">
        <f>1/1000*'[1]4701-5Imp'!AM$263</f>
        <v>1.772883</v>
      </c>
      <c r="AP5" s="55">
        <f>1/1000*'[1]4701-5Imp'!AN$263</f>
        <v>1.4776390000000004</v>
      </c>
      <c r="AQ5" s="55">
        <f>1/1000*'[1]4701-5Imp'!AO$263</f>
        <v>1.5324599999999999</v>
      </c>
      <c r="AR5" s="55">
        <f>1/1000*'[1]4701-5Imp'!AP$263</f>
        <v>1.4411357170000005</v>
      </c>
      <c r="AS5" s="55">
        <f>1/1000*'[1]4701-5Imp'!AQ$263</f>
        <v>1.4389799999999999</v>
      </c>
      <c r="AT5" s="55">
        <f>1/1000*'[1]4701-5Imp'!AR$263</f>
        <v>1.2137900000000001</v>
      </c>
      <c r="AU5" s="55">
        <f>1/1000*'[1]4701-5Imp'!AS$263</f>
        <v>1.3782119999999998</v>
      </c>
      <c r="AV5" s="55">
        <f>1/1000*'[1]4701-5Imp'!AT$263</f>
        <v>1.939036</v>
      </c>
      <c r="AW5" s="55">
        <f>1/1000*'[1]4701-5Imp'!AU$263</f>
        <v>1.4214918619999997</v>
      </c>
      <c r="AX5" s="55">
        <f>1/1000*'[1]4701-5Imp'!AV$263</f>
        <v>1.0642349999999998</v>
      </c>
      <c r="AY5" s="55">
        <f>1/1000*'[1]4701-5Imp'!AW$263</f>
        <v>1.3756141069999996</v>
      </c>
      <c r="AZ5" s="55">
        <f>1/1000*'[1]4701-5Imp'!AX$263</f>
        <v>1.6558461990000004</v>
      </c>
      <c r="BA5" s="55">
        <f>1/1000*'[1]4701-5Imp'!AY$263</f>
        <v>1.3362310000000002</v>
      </c>
      <c r="BB5" s="55">
        <f>1/1000*'[1]4701-5Imp'!AZ$263</f>
        <v>1.3538140000000001</v>
      </c>
      <c r="BC5" s="55">
        <f>1/1000*'[1]4701-5Imp'!BA$263</f>
        <v>0</v>
      </c>
      <c r="BD5" s="302"/>
    </row>
    <row r="6" spans="1:56" ht="17.149999999999999" customHeight="1" thickTop="1">
      <c r="B6" s="52" t="s">
        <v>23</v>
      </c>
      <c r="C6" s="47">
        <f>1/$A$1*'[1]4701-5Imp'!$B$266</f>
        <v>2.6033999999999998E-2</v>
      </c>
      <c r="D6" s="34">
        <f>1/$A$1*'[1]4701-5Imp'!$C$266</f>
        <v>1.4698999999999999E-2</v>
      </c>
      <c r="E6" s="34">
        <f>1/$A$1*'[1]4701-5Imp'!$D$266</f>
        <v>2.2116140999999999E-2</v>
      </c>
      <c r="F6" s="34">
        <f>1/$A$1*'[1]4701-5Imp'!$E$266</f>
        <v>2.3934561999999996E-2</v>
      </c>
      <c r="G6" s="34">
        <f>1/$A$1*'[1]4701-5Imp'!$F$266</f>
        <v>2.1879638E-2</v>
      </c>
      <c r="H6" s="34">
        <f>1/$A$1*'[1]4701-5Imp'!$G$266</f>
        <v>2.1045167E-2</v>
      </c>
      <c r="I6" s="34">
        <f>1/$A$1*'[1]4701-5Imp'!$H$266</f>
        <v>1.9116964999999996E-2</v>
      </c>
      <c r="J6" s="35">
        <f>1/$A$1*'[1]4701-5Imp'!$I$266</f>
        <v>4.6203805999999993E-2</v>
      </c>
      <c r="K6" s="35">
        <f>1/$A$1*'[1]4701-5Imp'!J$266</f>
        <v>4.4154874999999996E-2</v>
      </c>
      <c r="L6" s="35">
        <f>1/$A$1*'[1]4701-5Imp'!K$266</f>
        <v>5.4671615999999992E-2</v>
      </c>
      <c r="M6" s="34">
        <f>1/$A$1*'[1]4701-5Imp'!L$266</f>
        <v>4.7221953999999997E-2</v>
      </c>
      <c r="N6" s="34">
        <f>1/$A$1*'[1]4701-5Imp'!M$266</f>
        <v>5.3549432999999994E-2</v>
      </c>
      <c r="O6" s="34">
        <f>1/$A$1*'[1]4701-5Imp'!N$266</f>
        <v>1.9441851999999999E-2</v>
      </c>
      <c r="P6" s="34">
        <f>1/$A$1*'[1]4701-5Imp'!O$266</f>
        <v>4.2015329999999995E-3</v>
      </c>
      <c r="Q6" s="34">
        <f>1/$A$1*'[1]4701-5Imp'!P$266</f>
        <v>6.6713209999999992E-3</v>
      </c>
      <c r="R6" s="34">
        <f>1/$A$1*'[1]4701-5Imp'!Q$266</f>
        <v>2.9441449999999996E-3</v>
      </c>
      <c r="S6" s="34">
        <f>1/$A$1*'[1]4701-5Imp'!R$266</f>
        <v>5.396134999999999E-3</v>
      </c>
      <c r="T6" s="34">
        <f>1/$A$1*'[1]4701-5Imp'!S$266</f>
        <v>1.0646714999999999E-2</v>
      </c>
      <c r="U6" s="34">
        <f>1/$A$1*'[1]4701-5Imp'!T$266</f>
        <v>1.2139380999999999E-2</v>
      </c>
      <c r="V6" s="34">
        <f>1/$A$1*'[1]4701-5Imp'!U$266</f>
        <v>1.4027043999999997E-2</v>
      </c>
      <c r="W6" s="34">
        <f>1/$A$1*'[1]4701-5Imp'!V$266</f>
        <v>8.0643529999999998E-3</v>
      </c>
      <c r="X6" s="34">
        <f>1/$A$1*'[1]4701-5Imp'!W$266</f>
        <v>5.016043999999999E-3</v>
      </c>
      <c r="Y6" s="34">
        <f>1/$A$1*'[1]4701-5Imp'!X$266</f>
        <v>4.4074719999999991E-3</v>
      </c>
      <c r="Z6" s="34">
        <f>1/$A$1*'[1]4701-5Imp'!Y$266</f>
        <v>9.104000000000001E-3</v>
      </c>
      <c r="AA6" s="34">
        <f>1/$A$1*'[1]4701-5Imp'!Z$266</f>
        <v>4.5110000000000003E-3</v>
      </c>
      <c r="AB6" s="34">
        <f>1/$A$1*'[1]4701-5Imp'!AA$266</f>
        <v>0</v>
      </c>
      <c r="AC6" s="14"/>
      <c r="AD6" s="56">
        <f>1/1000*'[1]4701-5Imp'!AB$266</f>
        <v>1.3612000000000001E-2</v>
      </c>
      <c r="AE6" s="34">
        <f>1/1000*'[1]4701-5Imp'!AC$266</f>
        <v>5.5223440000000002E-3</v>
      </c>
      <c r="AF6" s="34">
        <f>1/1000*'[1]4701-5Imp'!AD$266</f>
        <v>8.2580000000000015E-3</v>
      </c>
      <c r="AG6" s="34">
        <f>1/1000*'[1]4701-5Imp'!AE$266</f>
        <v>9.3896269999999993E-3</v>
      </c>
      <c r="AH6" s="34">
        <f>1/1000*'[1]4701-5Imp'!AF$266</f>
        <v>9.4380000000000002E-3</v>
      </c>
      <c r="AI6" s="34">
        <f>1/1000*'[1]4701-5Imp'!AG$266</f>
        <v>9.0679999999999997E-3</v>
      </c>
      <c r="AJ6" s="34">
        <f>1/1000*'[1]4701-5Imp'!AH$266</f>
        <v>9.6040000000000014E-3</v>
      </c>
      <c r="AK6" s="34">
        <f>1/1000*'[1]4701-5Imp'!AI$266</f>
        <v>2.8738E-2</v>
      </c>
      <c r="AL6" s="34">
        <f>1/1000*'[1]4701-5Imp'!AJ$266</f>
        <v>2.8427000000000001E-2</v>
      </c>
      <c r="AM6" s="34">
        <f>1/1000*'[1]4701-5Imp'!AK$266</f>
        <v>2.5440000000000001E-2</v>
      </c>
      <c r="AN6" s="34">
        <f>1/1000*'[1]4701-5Imp'!AL$266</f>
        <v>3.3454000000000005E-2</v>
      </c>
      <c r="AO6" s="34">
        <f>1/1000*'[1]4701-5Imp'!AM$266</f>
        <v>3.6907000000000002E-2</v>
      </c>
      <c r="AP6" s="34">
        <f>1/1000*'[1]4701-5Imp'!AN$266</f>
        <v>1.5058999999999999E-2</v>
      </c>
      <c r="AQ6" s="34">
        <f>1/1000*'[1]4701-5Imp'!AO$266</f>
        <v>2.715E-3</v>
      </c>
      <c r="AR6" s="34">
        <f>1/1000*'[1]4701-5Imp'!AP$266</f>
        <v>3.9561069999999995E-3</v>
      </c>
      <c r="AS6" s="34">
        <f>1/1000*'[1]4701-5Imp'!AQ$266</f>
        <v>1.9300000000000001E-3</v>
      </c>
      <c r="AT6" s="34">
        <f>1/1000*'[1]4701-5Imp'!AR$266</f>
        <v>2.8650000000000004E-3</v>
      </c>
      <c r="AU6" s="34">
        <f>1/1000*'[1]4701-5Imp'!AS$266</f>
        <v>6.2789999999999999E-3</v>
      </c>
      <c r="AV6" s="34">
        <f>1/1000*'[1]4701-5Imp'!AT$266</f>
        <v>9.3010000000000002E-3</v>
      </c>
      <c r="AW6" s="34">
        <f>1/1000*'[1]4701-5Imp'!AU$266</f>
        <v>9.3306629999999995E-3</v>
      </c>
      <c r="AX6" s="34">
        <f>1/1000*'[1]4701-5Imp'!AV$266</f>
        <v>3.79E-3</v>
      </c>
      <c r="AY6" s="34">
        <f>1/1000*'[1]4701-5Imp'!AW$266</f>
        <v>2.9424319999999996E-3</v>
      </c>
      <c r="AZ6" s="34">
        <f>1/1000*'[1]4701-5Imp'!AX$266</f>
        <v>3.7081749999999998E-3</v>
      </c>
      <c r="BA6" s="34">
        <f>1/1000*'[1]4701-5Imp'!AY$266</f>
        <v>6.5170000000000002E-3</v>
      </c>
      <c r="BB6" s="34">
        <f>1/1000*'[1]4701-5Imp'!AZ$266</f>
        <v>2.9510000000000001E-3</v>
      </c>
      <c r="BC6" s="34">
        <f>1/1000*'[1]4701-5Imp'!BA$266</f>
        <v>0</v>
      </c>
      <c r="BD6" s="302"/>
    </row>
    <row r="7" spans="1:56">
      <c r="B7" s="5" t="s">
        <v>42</v>
      </c>
      <c r="C7" s="48">
        <f>1/$A$1*'[1]4701-5Imp'!$B$211</f>
        <v>1.2096999999999998E-2</v>
      </c>
      <c r="D7" s="11">
        <f>1/$A$1*'[1]4701-5Imp'!$C$211</f>
        <v>2.9489999999999998E-3</v>
      </c>
      <c r="E7" s="11">
        <f>1/$A$1*'[1]4701-5Imp'!$D$211</f>
        <v>2.0123199999999997E-4</v>
      </c>
      <c r="F7" s="11">
        <f>1/$A$1*'[1]4701-5Imp'!$E$211</f>
        <v>5.1564699999999994E-4</v>
      </c>
      <c r="G7" s="11">
        <f>1/$A$1*'[1]4701-5Imp'!$F$211</f>
        <v>0</v>
      </c>
      <c r="H7" s="11">
        <f>1/$A$1*'[1]4701-5Imp'!$G$211</f>
        <v>0</v>
      </c>
      <c r="I7" s="11">
        <f>1/$A$1*'[1]4701-5Imp'!$H$211</f>
        <v>1.021529E-3</v>
      </c>
      <c r="J7" s="40">
        <f>1/$A$1*'[1]4701-5Imp'!$I$211</f>
        <v>1.6078733999999997E-2</v>
      </c>
      <c r="K7" s="40">
        <f>1/$A$1*'[1]4701-5Imp'!J$211</f>
        <v>1.9416556999999997E-2</v>
      </c>
      <c r="L7" s="40">
        <f>1/$A$1*'[1]4701-5Imp'!K$211</f>
        <v>2.7933206999999995E-2</v>
      </c>
      <c r="M7" s="11">
        <f>1/$A$1*'[1]4701-5Imp'!L$211</f>
        <v>4.0805215999999991E-2</v>
      </c>
      <c r="N7" s="11">
        <f>1/$A$1*'[1]4701-5Imp'!M$211</f>
        <v>5.3549432999999994E-2</v>
      </c>
      <c r="O7" s="11">
        <f>1/$A$1*'[1]4701-5Imp'!N$211</f>
        <v>1.5945351999999999E-2</v>
      </c>
      <c r="P7" s="11">
        <f>1/$A$1*'[1]4701-5Imp'!O$211</f>
        <v>4.2015329999999995E-3</v>
      </c>
      <c r="Q7" s="11">
        <f>1/$A$1*'[1]4701-5Imp'!P$211</f>
        <v>6.6713209999999992E-3</v>
      </c>
      <c r="R7" s="11">
        <f>1/$A$1*'[1]4701-5Imp'!Q$211</f>
        <v>2.9441449999999996E-3</v>
      </c>
      <c r="S7" s="11">
        <f>1/$A$1*'[1]4701-5Imp'!R$211</f>
        <v>5.396134999999999E-3</v>
      </c>
      <c r="T7" s="11">
        <f>1/$A$1*'[1]4701-5Imp'!S$211</f>
        <v>1.0646714999999999E-2</v>
      </c>
      <c r="U7" s="11">
        <f>1/$A$1*'[1]4701-5Imp'!T$211</f>
        <v>1.2139380999999999E-2</v>
      </c>
      <c r="V7" s="11">
        <f>1/$A$1*'[1]4701-5Imp'!U$211</f>
        <v>1.4027043999999997E-2</v>
      </c>
      <c r="W7" s="11">
        <f>1/$A$1*'[1]4701-5Imp'!V$211</f>
        <v>8.0643529999999998E-3</v>
      </c>
      <c r="X7" s="11">
        <f>1/$A$1*'[1]4701-5Imp'!W$211</f>
        <v>5.016043999999999E-3</v>
      </c>
      <c r="Y7" s="11">
        <f>1/$A$1*'[1]4701-5Imp'!X$211</f>
        <v>4.4074719999999991E-3</v>
      </c>
      <c r="Z7" s="11">
        <f>1/$A$1*'[1]4701-5Imp'!Y$211</f>
        <v>9.104000000000001E-3</v>
      </c>
      <c r="AA7" s="11">
        <f>1/$A$1*'[1]4701-5Imp'!Z$211</f>
        <v>4.5110000000000003E-3</v>
      </c>
      <c r="AB7" s="11">
        <f>1/$A$1*'[1]4701-5Imp'!AA$211</f>
        <v>0</v>
      </c>
      <c r="AC7" s="4"/>
      <c r="AD7" s="48">
        <f>1/1000*'[1]4701-5Imp'!AB$211</f>
        <v>6.4520000000000003E-3</v>
      </c>
      <c r="AE7" s="11">
        <f>1/1000*'[1]4701-5Imp'!AC$211</f>
        <v>1.2365619999999999E-3</v>
      </c>
      <c r="AF7" s="11">
        <f>1/1000*'[1]4701-5Imp'!AD$211</f>
        <v>7.3999999999999996E-5</v>
      </c>
      <c r="AG7" s="11">
        <f>1/1000*'[1]4701-5Imp'!AE$211</f>
        <v>2.1421399999999998E-4</v>
      </c>
      <c r="AH7" s="11">
        <f>1/1000*'[1]4701-5Imp'!AF$211</f>
        <v>0</v>
      </c>
      <c r="AI7" s="11">
        <f>1/1000*'[1]4701-5Imp'!AG$211</f>
        <v>0</v>
      </c>
      <c r="AJ7" s="11">
        <f>1/1000*'[1]4701-5Imp'!AH$211</f>
        <v>5.8199999999999994E-4</v>
      </c>
      <c r="AK7" s="11">
        <f>1/1000*'[1]4701-5Imp'!AI$211</f>
        <v>9.7470000000000005E-3</v>
      </c>
      <c r="AL7" s="11">
        <f>1/1000*'[1]4701-5Imp'!AJ$211</f>
        <v>1.4125E-2</v>
      </c>
      <c r="AM7" s="11">
        <f>1/1000*'[1]4701-5Imp'!AK$211</f>
        <v>1.307E-2</v>
      </c>
      <c r="AN7" s="11">
        <f>1/1000*'[1]4701-5Imp'!AL$211</f>
        <v>2.963E-2</v>
      </c>
      <c r="AO7" s="11">
        <f>1/1000*'[1]4701-5Imp'!AM$211</f>
        <v>3.6907000000000002E-2</v>
      </c>
      <c r="AP7" s="11">
        <f>1/1000*'[1]4701-5Imp'!AN$211</f>
        <v>9.4559999999999991E-3</v>
      </c>
      <c r="AQ7" s="11">
        <f>1/1000*'[1]4701-5Imp'!AO$211</f>
        <v>2.715E-3</v>
      </c>
      <c r="AR7" s="11">
        <f>1/1000*'[1]4701-5Imp'!AP$211</f>
        <v>3.9561069999999995E-3</v>
      </c>
      <c r="AS7" s="11">
        <f>1/1000*'[1]4701-5Imp'!AQ$211</f>
        <v>1.9300000000000001E-3</v>
      </c>
      <c r="AT7" s="11">
        <f>1/1000*'[1]4701-5Imp'!AR$211</f>
        <v>2.8650000000000004E-3</v>
      </c>
      <c r="AU7" s="11">
        <f>1/1000*'[1]4701-5Imp'!AS$211</f>
        <v>6.2789999999999999E-3</v>
      </c>
      <c r="AV7" s="11">
        <f>1/1000*'[1]4701-5Imp'!AT$211</f>
        <v>9.3010000000000002E-3</v>
      </c>
      <c r="AW7" s="11">
        <f>1/1000*'[1]4701-5Imp'!AU$211</f>
        <v>9.3306629999999995E-3</v>
      </c>
      <c r="AX7" s="11">
        <f>1/1000*'[1]4701-5Imp'!AV$211</f>
        <v>3.79E-3</v>
      </c>
      <c r="AY7" s="11">
        <f>1/1000*'[1]4701-5Imp'!AW$211</f>
        <v>2.9424319999999996E-3</v>
      </c>
      <c r="AZ7" s="11">
        <f>1/1000*'[1]4701-5Imp'!AX$211</f>
        <v>3.7081749999999998E-3</v>
      </c>
      <c r="BA7" s="11">
        <f>1/1000*'[1]4701-5Imp'!AY$211</f>
        <v>6.5170000000000002E-3</v>
      </c>
      <c r="BB7" s="11">
        <f>1/1000*'[1]4701-5Imp'!AZ$211</f>
        <v>2.9510000000000001E-3</v>
      </c>
      <c r="BC7" s="11">
        <f>1/1000*'[1]4701-5Imp'!BA$211</f>
        <v>0</v>
      </c>
      <c r="BD7" s="302"/>
    </row>
    <row r="8" spans="1:56">
      <c r="B8" s="5" t="s">
        <v>85</v>
      </c>
      <c r="C8" s="48">
        <f>1/$A$1*'[1]4701-5Imp'!$B$224</f>
        <v>1.3936999999999998E-2</v>
      </c>
      <c r="D8" s="11">
        <f>1/$A$1*'[1]4701-5Imp'!$C$224</f>
        <v>1.1749999999999998E-2</v>
      </c>
      <c r="E8" s="11">
        <f>1/$A$1*'[1]4701-5Imp'!$D$224</f>
        <v>2.1914909E-2</v>
      </c>
      <c r="F8" s="11">
        <f>1/$A$1*'[1]4701-5Imp'!$E$224</f>
        <v>2.3418914999999998E-2</v>
      </c>
      <c r="G8" s="11">
        <f>1/$A$1*'[1]4701-5Imp'!$F$224</f>
        <v>2.1879638E-2</v>
      </c>
      <c r="H8" s="11">
        <f>1/$A$1*'[1]4701-5Imp'!$G$224</f>
        <v>2.1045167E-2</v>
      </c>
      <c r="I8" s="11">
        <f>1/$A$1*'[1]4701-5Imp'!$H$224</f>
        <v>1.8095435999999996E-2</v>
      </c>
      <c r="J8" s="40">
        <f>1/$A$1*'[1]4701-5Imp'!$I$224</f>
        <v>3.0125071999999999E-2</v>
      </c>
      <c r="K8" s="40">
        <f>1/$A$1*'[1]4701-5Imp'!J$224</f>
        <v>2.4738317999999999E-2</v>
      </c>
      <c r="L8" s="40">
        <f>1/$A$1*'[1]4701-5Imp'!K$224</f>
        <v>2.6738408999999998E-2</v>
      </c>
      <c r="M8" s="11">
        <f>1/$A$1*'[1]4701-5Imp'!L$224</f>
        <v>6.4167379999999991E-3</v>
      </c>
      <c r="N8" s="11">
        <f>1/$A$1*'[1]4701-5Imp'!M$224</f>
        <v>0</v>
      </c>
      <c r="O8" s="11">
        <f>1/$A$1*'[1]4701-5Imp'!N$224</f>
        <v>0</v>
      </c>
      <c r="P8" s="11">
        <f>1/$A$1*'[1]4701-5Imp'!O$224</f>
        <v>0</v>
      </c>
      <c r="Q8" s="11">
        <f>1/$A$1*'[1]4701-5Imp'!P$224</f>
        <v>0</v>
      </c>
      <c r="R8" s="11">
        <f>1/$A$1*'[1]4701-5Imp'!Q$224</f>
        <v>0</v>
      </c>
      <c r="S8" s="11">
        <f>1/$A$1*'[1]4701-5Imp'!R$224</f>
        <v>0</v>
      </c>
      <c r="T8" s="11">
        <f>1/$A$1*'[1]4701-5Imp'!S$224</f>
        <v>0</v>
      </c>
      <c r="U8" s="11">
        <f>1/$A$1*'[1]4701-5Imp'!T$224</f>
        <v>0</v>
      </c>
      <c r="V8" s="11">
        <f>1/$A$1*'[1]4701-5Imp'!U$224</f>
        <v>0</v>
      </c>
      <c r="W8" s="11">
        <f>1/$A$1*'[1]4701-5Imp'!V$224</f>
        <v>0</v>
      </c>
      <c r="X8" s="11">
        <f>1/$A$1*'[1]4701-5Imp'!W$224</f>
        <v>0</v>
      </c>
      <c r="Y8" s="11">
        <f>1/$A$1*'[1]4701-5Imp'!X$224</f>
        <v>0</v>
      </c>
      <c r="Z8" s="11">
        <f>1/$A$1*'[1]4701-5Imp'!Y$224</f>
        <v>0</v>
      </c>
      <c r="AA8" s="11">
        <f>1/$A$1*'[1]4701-5Imp'!Z$224</f>
        <v>0</v>
      </c>
      <c r="AB8" s="11">
        <f>1/$A$1*'[1]4701-5Imp'!AA$224</f>
        <v>0</v>
      </c>
      <c r="AC8" s="4"/>
      <c r="AD8" s="48">
        <f>1/1000*'[1]4701-5Imp'!AB$224</f>
        <v>7.1600000000000006E-3</v>
      </c>
      <c r="AE8" s="11">
        <f>1/1000*'[1]4701-5Imp'!AC$224</f>
        <v>4.2857820000000001E-3</v>
      </c>
      <c r="AF8" s="11">
        <f>1/1000*'[1]4701-5Imp'!AD$224</f>
        <v>8.184000000000002E-3</v>
      </c>
      <c r="AG8" s="11">
        <f>1/1000*'[1]4701-5Imp'!AE$224</f>
        <v>9.1754129999999986E-3</v>
      </c>
      <c r="AH8" s="11">
        <f>1/1000*'[1]4701-5Imp'!AF$224</f>
        <v>9.4380000000000002E-3</v>
      </c>
      <c r="AI8" s="11">
        <f>1/1000*'[1]4701-5Imp'!AG$224</f>
        <v>9.0679999999999997E-3</v>
      </c>
      <c r="AJ8" s="11">
        <f>1/1000*'[1]4701-5Imp'!AH$224</f>
        <v>9.0220000000000005E-3</v>
      </c>
      <c r="AK8" s="11">
        <f>1/1000*'[1]4701-5Imp'!AI$224</f>
        <v>1.8991000000000001E-2</v>
      </c>
      <c r="AL8" s="11">
        <f>1/1000*'[1]4701-5Imp'!AJ$224</f>
        <v>1.4302E-2</v>
      </c>
      <c r="AM8" s="11">
        <f>1/1000*'[1]4701-5Imp'!AK$224</f>
        <v>1.2370000000000001E-2</v>
      </c>
      <c r="AN8" s="11">
        <f>1/1000*'[1]4701-5Imp'!AL$224</f>
        <v>3.8240000000000006E-3</v>
      </c>
      <c r="AO8" s="11">
        <f>1/1000*'[1]4701-5Imp'!AM$224</f>
        <v>0</v>
      </c>
      <c r="AP8" s="11">
        <f>1/1000*'[1]4701-5Imp'!AN$224</f>
        <v>0</v>
      </c>
      <c r="AQ8" s="11">
        <f>1/1000*'[1]4701-5Imp'!AO$224</f>
        <v>0</v>
      </c>
      <c r="AR8" s="11">
        <f>1/1000*'[1]4701-5Imp'!AP$224</f>
        <v>0</v>
      </c>
      <c r="AS8" s="11">
        <f>1/1000*'[1]4701-5Imp'!AQ$224</f>
        <v>0</v>
      </c>
      <c r="AT8" s="11">
        <f>1/1000*'[1]4701-5Imp'!AR$224</f>
        <v>0</v>
      </c>
      <c r="AU8" s="11">
        <f>1/1000*'[1]4701-5Imp'!AS$224</f>
        <v>0</v>
      </c>
      <c r="AV8" s="11">
        <f>1/1000*'[1]4701-5Imp'!AT$224</f>
        <v>0</v>
      </c>
      <c r="AW8" s="11">
        <f>1/1000*'[1]4701-5Imp'!AU$224</f>
        <v>0</v>
      </c>
      <c r="AX8" s="11">
        <f>1/1000*'[1]4701-5Imp'!AV$224</f>
        <v>0</v>
      </c>
      <c r="AY8" s="11">
        <f>1/1000*'[1]4701-5Imp'!AW$224</f>
        <v>0</v>
      </c>
      <c r="AZ8" s="11">
        <f>1/1000*'[1]4701-5Imp'!AX$224</f>
        <v>0</v>
      </c>
      <c r="BA8" s="11">
        <f>1/1000*'[1]4701-5Imp'!AY$224</f>
        <v>0</v>
      </c>
      <c r="BB8" s="11">
        <f>1/1000*'[1]4701-5Imp'!AZ$224</f>
        <v>0</v>
      </c>
      <c r="BC8" s="11">
        <f>1/1000*'[1]4701-5Imp'!BA$224</f>
        <v>0</v>
      </c>
      <c r="BD8" s="302"/>
    </row>
    <row r="9" spans="1:56">
      <c r="B9" s="8" t="s">
        <v>22</v>
      </c>
      <c r="C9" s="49">
        <f t="shared" ref="C9:M9" si="2">SUM(C6:C6)-SUM(C7:C8)</f>
        <v>0</v>
      </c>
      <c r="D9" s="41">
        <f t="shared" si="2"/>
        <v>0</v>
      </c>
      <c r="E9" s="41">
        <f t="shared" si="2"/>
        <v>0</v>
      </c>
      <c r="F9" s="41">
        <f t="shared" si="2"/>
        <v>0</v>
      </c>
      <c r="G9" s="41">
        <f t="shared" si="2"/>
        <v>0</v>
      </c>
      <c r="H9" s="41">
        <f t="shared" si="2"/>
        <v>0</v>
      </c>
      <c r="I9" s="41">
        <f t="shared" si="2"/>
        <v>0</v>
      </c>
      <c r="J9" s="42">
        <f t="shared" si="2"/>
        <v>0</v>
      </c>
      <c r="K9" s="42">
        <f t="shared" si="2"/>
        <v>0</v>
      </c>
      <c r="L9" s="42">
        <f t="shared" si="2"/>
        <v>0</v>
      </c>
      <c r="M9" s="41">
        <f t="shared" si="2"/>
        <v>0</v>
      </c>
      <c r="N9" s="41">
        <f>SUM(N6:N6)-SUM(N7:N8)</f>
        <v>0</v>
      </c>
      <c r="O9" s="41">
        <f t="shared" ref="O9:AB9" si="3">SUM(O6:O6)-SUM(O7:O8)</f>
        <v>3.4964999999999996E-3</v>
      </c>
      <c r="P9" s="41">
        <f t="shared" si="3"/>
        <v>0</v>
      </c>
      <c r="Q9" s="41">
        <f t="shared" si="3"/>
        <v>0</v>
      </c>
      <c r="R9" s="41">
        <f t="shared" si="3"/>
        <v>0</v>
      </c>
      <c r="S9" s="41">
        <f t="shared" si="3"/>
        <v>0</v>
      </c>
      <c r="T9" s="41">
        <f t="shared" si="3"/>
        <v>0</v>
      </c>
      <c r="U9" s="41">
        <f t="shared" si="3"/>
        <v>0</v>
      </c>
      <c r="V9" s="41">
        <f t="shared" si="3"/>
        <v>0</v>
      </c>
      <c r="W9" s="41">
        <f t="shared" si="3"/>
        <v>0</v>
      </c>
      <c r="X9" s="41">
        <f t="shared" si="3"/>
        <v>0</v>
      </c>
      <c r="Y9" s="41">
        <f t="shared" si="3"/>
        <v>0</v>
      </c>
      <c r="Z9" s="41">
        <f t="shared" si="3"/>
        <v>0</v>
      </c>
      <c r="AA9" s="41">
        <f t="shared" si="3"/>
        <v>0</v>
      </c>
      <c r="AB9" s="41">
        <f t="shared" si="3"/>
        <v>0</v>
      </c>
      <c r="AC9" s="4"/>
      <c r="AD9" s="50">
        <f t="shared" ref="AD9:BC9" si="4">SUM(AD6:AD6)-SUM(AD7:AD8)</f>
        <v>0</v>
      </c>
      <c r="AE9" s="43">
        <f t="shared" si="4"/>
        <v>0</v>
      </c>
      <c r="AF9" s="43">
        <f t="shared" si="4"/>
        <v>0</v>
      </c>
      <c r="AG9" s="43">
        <f t="shared" si="4"/>
        <v>0</v>
      </c>
      <c r="AH9" s="43">
        <f t="shared" si="4"/>
        <v>0</v>
      </c>
      <c r="AI9" s="43">
        <f t="shared" si="4"/>
        <v>0</v>
      </c>
      <c r="AJ9" s="43">
        <f t="shared" si="4"/>
        <v>0</v>
      </c>
      <c r="AK9" s="43">
        <f t="shared" si="4"/>
        <v>0</v>
      </c>
      <c r="AL9" s="43">
        <f t="shared" si="4"/>
        <v>0</v>
      </c>
      <c r="AM9" s="43">
        <f t="shared" si="4"/>
        <v>0</v>
      </c>
      <c r="AN9" s="43">
        <f t="shared" si="4"/>
        <v>0</v>
      </c>
      <c r="AO9" s="43">
        <f t="shared" si="4"/>
        <v>0</v>
      </c>
      <c r="AP9" s="43">
        <f t="shared" si="4"/>
        <v>5.6030000000000003E-3</v>
      </c>
      <c r="AQ9" s="43">
        <f t="shared" si="4"/>
        <v>0</v>
      </c>
      <c r="AR9" s="43">
        <f t="shared" si="4"/>
        <v>0</v>
      </c>
      <c r="AS9" s="43">
        <f t="shared" si="4"/>
        <v>0</v>
      </c>
      <c r="AT9" s="43">
        <f t="shared" si="4"/>
        <v>0</v>
      </c>
      <c r="AU9" s="43">
        <f t="shared" si="4"/>
        <v>0</v>
      </c>
      <c r="AV9" s="43">
        <f t="shared" si="4"/>
        <v>0</v>
      </c>
      <c r="AW9" s="43">
        <f t="shared" si="4"/>
        <v>0</v>
      </c>
      <c r="AX9" s="43">
        <f t="shared" si="4"/>
        <v>0</v>
      </c>
      <c r="AY9" s="43">
        <f t="shared" si="4"/>
        <v>0</v>
      </c>
      <c r="AZ9" s="43">
        <f t="shared" si="4"/>
        <v>0</v>
      </c>
      <c r="BA9" s="43">
        <f t="shared" si="4"/>
        <v>0</v>
      </c>
      <c r="BB9" s="43">
        <f t="shared" si="4"/>
        <v>0</v>
      </c>
      <c r="BC9" s="43">
        <f t="shared" si="4"/>
        <v>0</v>
      </c>
      <c r="BD9" s="302"/>
    </row>
    <row r="10" spans="1:56" ht="17.149999999999999" customHeight="1">
      <c r="B10" s="16" t="s">
        <v>94</v>
      </c>
      <c r="C10" s="120">
        <f>1/$A$1*'[1]4701-5Imp'!$B$268</f>
        <v>1.2304639999999998</v>
      </c>
      <c r="D10" s="121">
        <f>1/$A$1*'[1]4701-5Imp'!$C$268</f>
        <v>1.08867</v>
      </c>
      <c r="E10" s="121">
        <f>1/$A$1*'[1]4701-5Imp'!$D$268</f>
        <v>1.299526481</v>
      </c>
      <c r="F10" s="121">
        <f>1/$A$1*'[1]4701-5Imp'!$E$268</f>
        <v>1.2255493069999999</v>
      </c>
      <c r="G10" s="121">
        <f>1/$A$1*'[1]4701-5Imp'!$F$268</f>
        <v>1.24166285</v>
      </c>
      <c r="H10" s="121">
        <f>1/$A$1*'[1]4701-5Imp'!$G$268</f>
        <v>1.1129504869999998</v>
      </c>
      <c r="I10" s="121">
        <f>1/$A$1*'[1]4701-5Imp'!$H$268</f>
        <v>1.0234999359999999</v>
      </c>
      <c r="J10" s="122">
        <f>1/$A$1*'[1]4701-5Imp'!$I$268</f>
        <v>1.070249418</v>
      </c>
      <c r="K10" s="122">
        <f>1/$A$1*'[1]4701-5Imp'!J$268</f>
        <v>1.0283951209999997</v>
      </c>
      <c r="L10" s="122">
        <f>1/$A$1*'[1]4701-5Imp'!K$268</f>
        <v>0.88681394499999988</v>
      </c>
      <c r="M10" s="121">
        <f>1/$A$1*'[1]4701-5Imp'!L$268</f>
        <v>0.786893807</v>
      </c>
      <c r="N10" s="121">
        <f>1/$A$1*'[1]4701-5Imp'!M$268</f>
        <v>0.81812465799999989</v>
      </c>
      <c r="O10" s="121">
        <f>1/$A$1*'[1]4701-5Imp'!N$268</f>
        <v>0.79189303099999986</v>
      </c>
      <c r="P10" s="121">
        <f>1/$A$1*'[1]4701-5Imp'!O$268</f>
        <v>0.69230880699999997</v>
      </c>
      <c r="Q10" s="121">
        <f>1/$A$1*'[1]4701-5Imp'!P$268</f>
        <v>0.6558902459999999</v>
      </c>
      <c r="R10" s="121">
        <f>1/$A$1*'[1]4701-5Imp'!Q$268</f>
        <v>0.6364480549999999</v>
      </c>
      <c r="S10" s="121">
        <f>1/$A$1*'[1]4701-5Imp'!R$268</f>
        <v>0.66687822799999996</v>
      </c>
      <c r="T10" s="121">
        <f>1/$A$1*'[1]4701-5Imp'!S$268</f>
        <v>0.65430060799999989</v>
      </c>
      <c r="U10" s="121">
        <f>1/$A$1*'[1]4701-5Imp'!T$268</f>
        <v>0.9500270289999998</v>
      </c>
      <c r="V10" s="121">
        <f>1/$A$1*'[1]4701-5Imp'!U$268</f>
        <v>0.63721795299999995</v>
      </c>
      <c r="W10" s="121">
        <f>1/$A$1*'[1]4701-5Imp'!V$268</f>
        <v>0.51573353899999996</v>
      </c>
      <c r="X10" s="121">
        <f>1/$A$1*'[1]4701-5Imp'!W$268</f>
        <v>0.54538833099999995</v>
      </c>
      <c r="Y10" s="121">
        <f>1/$A$1*'[1]4701-5Imp'!X$268</f>
        <v>0.55164782441599991</v>
      </c>
      <c r="Z10" s="121">
        <f>1/$A$1*'[1]4701-5Imp'!Y$268</f>
        <v>0.46259420000000001</v>
      </c>
      <c r="AA10" s="121">
        <f>1/$A$1*'[1]4701-5Imp'!Z$268</f>
        <v>0.44963820000000004</v>
      </c>
      <c r="AB10" s="121">
        <f>1/$A$1*'[1]4701-5Imp'!AA$268</f>
        <v>0</v>
      </c>
      <c r="AC10" s="123"/>
      <c r="AD10" s="120">
        <f>1/1000*'[1]4701-5Imp'!AB$268</f>
        <v>0.75488900000000003</v>
      </c>
      <c r="AE10" s="121">
        <f>1/1000*'[1]4701-5Imp'!AC$268</f>
        <v>0.48834693900000004</v>
      </c>
      <c r="AF10" s="121">
        <f>1/1000*'[1]4701-5Imp'!AD$268</f>
        <v>0.53393100000000004</v>
      </c>
      <c r="AG10" s="121">
        <f>1/1000*'[1]4701-5Imp'!AE$268</f>
        <v>0.55105807299999998</v>
      </c>
      <c r="AH10" s="121">
        <f>1/1000*'[1]4701-5Imp'!AF$268</f>
        <v>0.60728800000000005</v>
      </c>
      <c r="AI10" s="121">
        <f>1/1000*'[1]4701-5Imp'!AG$268</f>
        <v>0.55284699999999998</v>
      </c>
      <c r="AJ10" s="121">
        <f>1/1000*'[1]4701-5Imp'!AH$268</f>
        <v>0.5614380000000001</v>
      </c>
      <c r="AK10" s="121">
        <f>1/1000*'[1]4701-5Imp'!AI$268</f>
        <v>0.67558200000000013</v>
      </c>
      <c r="AL10" s="121">
        <f>1/1000*'[1]4701-5Imp'!AJ$268</f>
        <v>0.73092899999999994</v>
      </c>
      <c r="AM10" s="121">
        <f>1/1000*'[1]4701-5Imp'!AK$268</f>
        <v>0.47055799999999998</v>
      </c>
      <c r="AN10" s="121">
        <f>1/1000*'[1]4701-5Imp'!AL$268</f>
        <v>0.58246400000000009</v>
      </c>
      <c r="AO10" s="121">
        <f>1/1000*'[1]4701-5Imp'!AM$268</f>
        <v>0.59465400000000002</v>
      </c>
      <c r="AP10" s="121">
        <f>1/1000*'[1]4701-5Imp'!AN$268</f>
        <v>0.50478100000000004</v>
      </c>
      <c r="AQ10" s="121">
        <f>1/1000*'[1]4701-5Imp'!AO$268</f>
        <v>0.45549500000000004</v>
      </c>
      <c r="AR10" s="121">
        <f>1/1000*'[1]4701-5Imp'!AP$268</f>
        <v>0.43761994299999996</v>
      </c>
      <c r="AS10" s="121">
        <f>1/1000*'[1]4701-5Imp'!AQ$268</f>
        <v>0.39638499999999999</v>
      </c>
      <c r="AT10" s="121">
        <f>1/1000*'[1]4701-5Imp'!AR$268</f>
        <v>0.37375999999999998</v>
      </c>
      <c r="AU10" s="121">
        <f>1/1000*'[1]4701-5Imp'!AS$268</f>
        <v>0.40199800000000008</v>
      </c>
      <c r="AV10" s="121">
        <f>1/1000*'[1]4701-5Imp'!AT$268</f>
        <v>0.69944399999999995</v>
      </c>
      <c r="AW10" s="121">
        <f>1/1000*'[1]4701-5Imp'!AU$268</f>
        <v>0.40844280899999996</v>
      </c>
      <c r="AX10" s="121">
        <f>1/1000*'[1]4701-5Imp'!AV$268</f>
        <v>0.28289199999999998</v>
      </c>
      <c r="AY10" s="121">
        <f>1/1000*'[1]4701-5Imp'!AW$268</f>
        <v>0.37459078200000001</v>
      </c>
      <c r="AZ10" s="121">
        <f>1/1000*'[1]4701-5Imp'!AX$268</f>
        <v>0.45170603399999998</v>
      </c>
      <c r="BA10" s="121">
        <f>1/1000*'[1]4701-5Imp'!AY$268</f>
        <v>0.34636500000000003</v>
      </c>
      <c r="BB10" s="121">
        <f>1/1000*'[1]4701-5Imp'!AZ$268</f>
        <v>0.31858700000000001</v>
      </c>
      <c r="BC10" s="121">
        <f>1/1000*'[1]4701-5Imp'!BA$268</f>
        <v>0</v>
      </c>
      <c r="BD10" s="302"/>
    </row>
    <row r="11" spans="1:56">
      <c r="B11" s="5" t="s">
        <v>95</v>
      </c>
      <c r="C11" s="161">
        <f>1/$A$1*'[1]4701-5Imp'!$B$39</f>
        <v>0.73188099999999989</v>
      </c>
      <c r="D11" s="162">
        <f>1/$A$1*'[1]4701-5Imp'!$C$39</f>
        <v>0.7313130000000001</v>
      </c>
      <c r="E11" s="162">
        <f>1/$A$1*'[1]4701-5Imp'!$D$39</f>
        <v>0.83718477800000002</v>
      </c>
      <c r="F11" s="162">
        <f>1/$A$1*'[1]4701-5Imp'!$E$39</f>
        <v>0.78420332999999987</v>
      </c>
      <c r="G11" s="162">
        <f>1/$A$1*'[1]4701-5Imp'!$F$39</f>
        <v>0.80524753799999993</v>
      </c>
      <c r="H11" s="162">
        <f>1/$A$1*'[1]4701-5Imp'!$G$39</f>
        <v>0.70429385299999991</v>
      </c>
      <c r="I11" s="162">
        <f>1/$A$1*'[1]4701-5Imp'!$H$39</f>
        <v>0.70188804399999993</v>
      </c>
      <c r="J11" s="163">
        <f>1/$A$1*'[1]4701-5Imp'!$I$39</f>
        <v>0.69512911699999991</v>
      </c>
      <c r="K11" s="163">
        <f>1/$A$1*'[1]4701-5Imp'!J$39</f>
        <v>0.67613130099999996</v>
      </c>
      <c r="L11" s="163">
        <f>1/$A$1*'[1]4701-5Imp'!K$39</f>
        <v>0.52937851299999994</v>
      </c>
      <c r="M11" s="162">
        <f>1/$A$1*'[1]4701-5Imp'!L$39</f>
        <v>0.49047274600000001</v>
      </c>
      <c r="N11" s="162">
        <f>1/$A$1*'[1]4701-5Imp'!M$39</f>
        <v>0.524239334</v>
      </c>
      <c r="O11" s="162">
        <f>1/$A$1*'[1]4701-5Imp'!N$39</f>
        <v>0.54356977999999989</v>
      </c>
      <c r="P11" s="162">
        <f>1/$A$1*'[1]4701-5Imp'!O$39</f>
        <v>0.46074677699999994</v>
      </c>
      <c r="Q11" s="162">
        <f>1/$A$1*'[1]4701-5Imp'!P$39</f>
        <v>0.40793990399999996</v>
      </c>
      <c r="R11" s="162">
        <f>1/$A$1*'[1]4701-5Imp'!Q$39</f>
        <v>0.38156525199999997</v>
      </c>
      <c r="S11" s="162">
        <f>1/$A$1*'[1]4701-5Imp'!R$39</f>
        <v>0.43951894999999996</v>
      </c>
      <c r="T11" s="162">
        <f>1/$A$1*'[1]4701-5Imp'!S$39</f>
        <v>0.44236243599999997</v>
      </c>
      <c r="U11" s="162">
        <f>1/$A$1*'[1]4701-5Imp'!T$39</f>
        <v>0.75130018499999995</v>
      </c>
      <c r="V11" s="162">
        <f>1/$A$1*'[1]4701-5Imp'!U$39</f>
        <v>0.44052927199999997</v>
      </c>
      <c r="W11" s="162">
        <f>1/$A$1*'[1]4701-5Imp'!V$39</f>
        <v>0.34904671299999995</v>
      </c>
      <c r="X11" s="162">
        <f>1/$A$1*'[1]4701-5Imp'!W$39</f>
        <v>0.38805183499999996</v>
      </c>
      <c r="Y11" s="162">
        <f>1/$A$1*'[1]4701-5Imp'!X$39</f>
        <v>0.40596672199999995</v>
      </c>
      <c r="Z11" s="162">
        <f>1/$A$1*'[1]4701-5Imp'!Y$39</f>
        <v>0.35516799999999998</v>
      </c>
      <c r="AA11" s="162">
        <f>1/$A$1*'[1]4701-5Imp'!Z$39</f>
        <v>0.35165740000000006</v>
      </c>
      <c r="AB11" s="162">
        <f>1/$A$1*'[1]4701-5Imp'!AA$39</f>
        <v>0</v>
      </c>
      <c r="AC11" s="164"/>
      <c r="AD11" s="161">
        <f>1/1000*'[1]4701-5Imp'!AB$39</f>
        <v>0.44854200000000005</v>
      </c>
      <c r="AE11" s="162">
        <f>1/1000*'[1]4701-5Imp'!AC$39</f>
        <v>0.31269130300000003</v>
      </c>
      <c r="AF11" s="162">
        <f>1/1000*'[1]4701-5Imp'!AD$39</f>
        <v>0.33828000000000003</v>
      </c>
      <c r="AG11" s="162">
        <f>1/1000*'[1]4701-5Imp'!AE$39</f>
        <v>0.35017075399999997</v>
      </c>
      <c r="AH11" s="162">
        <f>1/1000*'[1]4701-5Imp'!AF$39</f>
        <v>0.38964799999999999</v>
      </c>
      <c r="AI11" s="162">
        <f>1/1000*'[1]4701-5Imp'!AG$39</f>
        <v>0.34724099999999997</v>
      </c>
      <c r="AJ11" s="162">
        <f>1/1000*'[1]4701-5Imp'!AH$39</f>
        <v>0.38329200000000002</v>
      </c>
      <c r="AK11" s="162">
        <f>1/1000*'[1]4701-5Imp'!AI$39</f>
        <v>0.43094800000000005</v>
      </c>
      <c r="AL11" s="162">
        <f>1/1000*'[1]4701-5Imp'!AJ$39</f>
        <v>0.477601</v>
      </c>
      <c r="AM11" s="162">
        <f>1/1000*'[1]4701-5Imp'!AK$39</f>
        <v>0.27524999999999999</v>
      </c>
      <c r="AN11" s="162">
        <f>1/1000*'[1]4701-5Imp'!AL$39</f>
        <v>0.35939800000000005</v>
      </c>
      <c r="AO11" s="162">
        <f>1/1000*'[1]4701-5Imp'!AM$39</f>
        <v>0.36174500000000004</v>
      </c>
      <c r="AP11" s="162">
        <f>1/1000*'[1]4701-5Imp'!AN$39</f>
        <v>0.33074900000000002</v>
      </c>
      <c r="AQ11" s="162">
        <f>1/1000*'[1]4701-5Imp'!AO$39</f>
        <v>0.29076999999999997</v>
      </c>
      <c r="AR11" s="162">
        <f>1/1000*'[1]4701-5Imp'!AP$39</f>
        <v>0.25768395399999999</v>
      </c>
      <c r="AS11" s="162">
        <f>1/1000*'[1]4701-5Imp'!AQ$39</f>
        <v>0.220083</v>
      </c>
      <c r="AT11" s="162">
        <f>1/1000*'[1]4701-5Imp'!AR$39</f>
        <v>0.22611300000000001</v>
      </c>
      <c r="AU11" s="162">
        <f>1/1000*'[1]4701-5Imp'!AS$39</f>
        <v>0.26030500000000001</v>
      </c>
      <c r="AV11" s="162">
        <f>1/1000*'[1]4701-5Imp'!AT$39</f>
        <v>0.52923699999999996</v>
      </c>
      <c r="AW11" s="162">
        <f>1/1000*'[1]4701-5Imp'!AU$39</f>
        <v>0.25981838999999995</v>
      </c>
      <c r="AX11" s="162">
        <f>1/1000*'[1]4701-5Imp'!AV$39</f>
        <v>0.17550800000000003</v>
      </c>
      <c r="AY11" s="162">
        <f>1/1000*'[1]4701-5Imp'!AW$39</f>
        <v>0.24948005300000001</v>
      </c>
      <c r="AZ11" s="162">
        <f>1/1000*'[1]4701-5Imp'!AX$39</f>
        <v>0.30817925700000004</v>
      </c>
      <c r="BA11" s="162">
        <f>1/1000*'[1]4701-5Imp'!AY$39</f>
        <v>0.23313600000000001</v>
      </c>
      <c r="BB11" s="162">
        <f>1/1000*'[1]4701-5Imp'!AZ$39</f>
        <v>0.22095600000000001</v>
      </c>
      <c r="BC11" s="162">
        <f>1/1000*'[1]4701-5Imp'!BA$39</f>
        <v>0</v>
      </c>
      <c r="BD11" s="302"/>
    </row>
    <row r="12" spans="1:56">
      <c r="B12" s="5" t="s">
        <v>38</v>
      </c>
      <c r="C12" s="48">
        <f>1/$A$1*'[1]4701-5Imp'!$B$147</f>
        <v>0</v>
      </c>
      <c r="D12" s="11">
        <f>1/$A$1*'[1]4701-5Imp'!$C$147</f>
        <v>0</v>
      </c>
      <c r="E12" s="11">
        <f>1/$A$1*'[1]4701-5Imp'!$D$147</f>
        <v>0</v>
      </c>
      <c r="F12" s="11">
        <f>1/$A$1*'[1]4701-5Imp'!$E$147</f>
        <v>0</v>
      </c>
      <c r="G12" s="11">
        <f>1/$A$1*'[1]4701-5Imp'!$F$147</f>
        <v>0</v>
      </c>
      <c r="H12" s="11">
        <f>1/$A$1*'[1]4701-5Imp'!$G$147</f>
        <v>0</v>
      </c>
      <c r="I12" s="11">
        <f>1/$A$1*'[1]4701-5Imp'!$H$147</f>
        <v>0</v>
      </c>
      <c r="J12" s="40">
        <f>1/$A$1*'[1]4701-5Imp'!$I$147</f>
        <v>0</v>
      </c>
      <c r="K12" s="40">
        <f>1/$A$1*'[1]4701-5Imp'!J$147</f>
        <v>0</v>
      </c>
      <c r="L12" s="40">
        <f>1/$A$1*'[1]4701-5Imp'!K$147</f>
        <v>0</v>
      </c>
      <c r="M12" s="11">
        <f>1/$A$1*'[1]4701-5Imp'!L$147</f>
        <v>0</v>
      </c>
      <c r="N12" s="11">
        <f>1/$A$1*'[1]4701-5Imp'!M$147</f>
        <v>0</v>
      </c>
      <c r="O12" s="11">
        <f>1/$A$1*'[1]4701-5Imp'!N$147</f>
        <v>0</v>
      </c>
      <c r="P12" s="11">
        <f>1/$A$1*'[1]4701-5Imp'!O$147</f>
        <v>0</v>
      </c>
      <c r="Q12" s="11">
        <f>1/$A$1*'[1]4701-5Imp'!P$147</f>
        <v>0</v>
      </c>
      <c r="R12" s="11">
        <f>1/$A$1*'[1]4701-5Imp'!Q$147</f>
        <v>0</v>
      </c>
      <c r="S12" s="11">
        <f>1/$A$1*'[1]4701-5Imp'!R$147</f>
        <v>9.9999999999999986E-9</v>
      </c>
      <c r="T12" s="11">
        <f>1/$A$1*'[1]4701-5Imp'!S$147</f>
        <v>0</v>
      </c>
      <c r="U12" s="11">
        <f>1/$A$1*'[1]4701-5Imp'!T$147</f>
        <v>0</v>
      </c>
      <c r="V12" s="11">
        <f>1/$A$1*'[1]4701-5Imp'!U$147</f>
        <v>0</v>
      </c>
      <c r="W12" s="11">
        <f>1/$A$1*'[1]4701-5Imp'!V$147</f>
        <v>0</v>
      </c>
      <c r="X12" s="11">
        <f>1/$A$1*'[1]4701-5Imp'!W$147</f>
        <v>0</v>
      </c>
      <c r="Y12" s="11">
        <f>1/$A$1*'[1]4701-5Imp'!X$147</f>
        <v>0</v>
      </c>
      <c r="Z12" s="11">
        <f>1/$A$1*'[1]4701-5Imp'!Y$147</f>
        <v>0</v>
      </c>
      <c r="AA12" s="11">
        <f>1/$A$1*'[1]4701-5Imp'!Z$147</f>
        <v>0</v>
      </c>
      <c r="AB12" s="11">
        <f>1/$A$1*'[1]4701-5Imp'!AA$147</f>
        <v>0</v>
      </c>
      <c r="AC12" s="4"/>
      <c r="AD12" s="48">
        <f>1/1000*'[1]4701-5Imp'!AB$147</f>
        <v>0</v>
      </c>
      <c r="AE12" s="11">
        <f>1/1000*'[1]4701-5Imp'!AC$147</f>
        <v>0</v>
      </c>
      <c r="AF12" s="11">
        <f>1/1000*'[1]4701-5Imp'!AD$147</f>
        <v>0</v>
      </c>
      <c r="AG12" s="11">
        <f>1/1000*'[1]4701-5Imp'!AE$147</f>
        <v>0</v>
      </c>
      <c r="AH12" s="11">
        <f>1/1000*'[1]4701-5Imp'!AF$147</f>
        <v>0</v>
      </c>
      <c r="AI12" s="11">
        <f>1/1000*'[1]4701-5Imp'!AG$147</f>
        <v>0</v>
      </c>
      <c r="AJ12" s="11">
        <f>1/1000*'[1]4701-5Imp'!AH$147</f>
        <v>0</v>
      </c>
      <c r="AK12" s="11">
        <f>1/1000*'[1]4701-5Imp'!AI$147</f>
        <v>0</v>
      </c>
      <c r="AL12" s="11">
        <f>1/1000*'[1]4701-5Imp'!AJ$147</f>
        <v>0</v>
      </c>
      <c r="AM12" s="11">
        <f>1/1000*'[1]4701-5Imp'!AK$147</f>
        <v>0</v>
      </c>
      <c r="AN12" s="11">
        <f>1/1000*'[1]4701-5Imp'!AL$147</f>
        <v>0</v>
      </c>
      <c r="AO12" s="11">
        <f>1/1000*'[1]4701-5Imp'!AM$147</f>
        <v>0</v>
      </c>
      <c r="AP12" s="11">
        <f>1/1000*'[1]4701-5Imp'!AN$147</f>
        <v>0</v>
      </c>
      <c r="AQ12" s="11">
        <f>1/1000*'[1]4701-5Imp'!AO$147</f>
        <v>0</v>
      </c>
      <c r="AR12" s="11">
        <f>1/1000*'[1]4701-5Imp'!AP$147</f>
        <v>0</v>
      </c>
      <c r="AS12" s="11">
        <f>1/1000*'[1]4701-5Imp'!AQ$147</f>
        <v>0</v>
      </c>
      <c r="AT12" s="11">
        <f>1/1000*'[1]4701-5Imp'!AR$147</f>
        <v>0</v>
      </c>
      <c r="AU12" s="11">
        <f>1/1000*'[1]4701-5Imp'!AS$147</f>
        <v>0</v>
      </c>
      <c r="AV12" s="11">
        <f>1/1000*'[1]4701-5Imp'!AT$147</f>
        <v>0</v>
      </c>
      <c r="AW12" s="11">
        <f>1/1000*'[1]4701-5Imp'!AU$147</f>
        <v>0</v>
      </c>
      <c r="AX12" s="11">
        <f>1/1000*'[1]4701-5Imp'!AV$147</f>
        <v>0</v>
      </c>
      <c r="AY12" s="11">
        <f>1/1000*'[1]4701-5Imp'!AW$147</f>
        <v>0</v>
      </c>
      <c r="AZ12" s="11">
        <f>1/1000*'[1]4701-5Imp'!AX$147</f>
        <v>0</v>
      </c>
      <c r="BA12" s="11">
        <f>1/1000*'[1]4701-5Imp'!AY$147</f>
        <v>0</v>
      </c>
      <c r="BB12" s="11">
        <f>1/1000*'[1]4701-5Imp'!AZ$147</f>
        <v>0</v>
      </c>
      <c r="BC12" s="11">
        <f>1/1000*'[1]4701-5Imp'!BA$147</f>
        <v>0</v>
      </c>
      <c r="BD12" s="302"/>
    </row>
    <row r="13" spans="1:56">
      <c r="B13" s="5" t="s">
        <v>96</v>
      </c>
      <c r="C13" s="48">
        <f>1/$A$1*'[1]4701-5Imp'!$B$247</f>
        <v>0.498583</v>
      </c>
      <c r="D13" s="11">
        <f>1/$A$1*'[1]4701-5Imp'!$C$247</f>
        <v>0.35735699999999998</v>
      </c>
      <c r="E13" s="11">
        <f>1/$A$1*'[1]4701-5Imp'!$D$247</f>
        <v>0.46234170299999994</v>
      </c>
      <c r="F13" s="11">
        <f>1/$A$1*'[1]4701-5Imp'!$E$247</f>
        <v>0.44134597699999994</v>
      </c>
      <c r="G13" s="11">
        <f>1/$A$1*'[1]4701-5Imp'!$F$247</f>
        <v>0.43641531199999994</v>
      </c>
      <c r="H13" s="11">
        <f>1/$A$1*'[1]4701-5Imp'!$G$247</f>
        <v>0.40865663399999996</v>
      </c>
      <c r="I13" s="11">
        <f>1/$A$1*'[1]4701-5Imp'!$H$247</f>
        <v>0.32161189200000001</v>
      </c>
      <c r="J13" s="40">
        <f>1/$A$1*'[1]4701-5Imp'!$I$247</f>
        <v>0.37512030099999999</v>
      </c>
      <c r="K13" s="40">
        <f>1/$A$1*'[1]4701-5Imp'!J$247</f>
        <v>0.35226381999999995</v>
      </c>
      <c r="L13" s="40">
        <f>1/$A$1*'[1]4701-5Imp'!K$247</f>
        <v>0.357435432</v>
      </c>
      <c r="M13" s="11">
        <f>1/$A$1*'[1]4701-5Imp'!L$247</f>
        <v>0.29642106099999993</v>
      </c>
      <c r="N13" s="11">
        <f>1/$A$1*'[1]4701-5Imp'!M$247</f>
        <v>0.29388532399999995</v>
      </c>
      <c r="O13" s="11">
        <f>1/$A$1*'[1]4701-5Imp'!N$247</f>
        <v>0.24832325099999997</v>
      </c>
      <c r="P13" s="11">
        <f>1/$A$1*'[1]4701-5Imp'!O$247</f>
        <v>0.23156202999999997</v>
      </c>
      <c r="Q13" s="11">
        <f>1/$A$1*'[1]4701-5Imp'!P$247</f>
        <v>0.24795034199999996</v>
      </c>
      <c r="R13" s="11">
        <f>1/$A$1*'[1]4701-5Imp'!Q$247</f>
        <v>0.25488280299999999</v>
      </c>
      <c r="S13" s="11">
        <f>1/$A$1*'[1]4701-5Imp'!R$247</f>
        <v>0.22735926799999998</v>
      </c>
      <c r="T13" s="11">
        <f>1/$A$1*'[1]4701-5Imp'!S$247</f>
        <v>0.21193817199999998</v>
      </c>
      <c r="U13" s="11">
        <f>1/$A$1*'[1]4701-5Imp'!T$247</f>
        <v>0.19872684399999999</v>
      </c>
      <c r="V13" s="11">
        <f>1/$A$1*'[1]4701-5Imp'!U$247</f>
        <v>0.19668868099999998</v>
      </c>
      <c r="W13" s="11">
        <f>1/$A$1*'[1]4701-5Imp'!V$247</f>
        <v>0.16668682599999998</v>
      </c>
      <c r="X13" s="11">
        <f>1/$A$1*'[1]4701-5Imp'!W$247</f>
        <v>0.15733649599999996</v>
      </c>
      <c r="Y13" s="11">
        <f>1/$A$1*'[1]4701-5Imp'!X$247</f>
        <v>0.14568110241599999</v>
      </c>
      <c r="Z13" s="11">
        <f>1/$A$1*'[1]4701-5Imp'!Y$247</f>
        <v>0.10742619999999996</v>
      </c>
      <c r="AA13" s="11">
        <f>1/$A$1*'[1]4701-5Imp'!Z$247</f>
        <v>9.7980799999999965E-2</v>
      </c>
      <c r="AB13" s="11">
        <f>1/$A$1*'[1]4701-5Imp'!AA$247</f>
        <v>0</v>
      </c>
      <c r="AC13" s="4"/>
      <c r="AD13" s="48">
        <f>1/1000*'[1]4701-5Imp'!AB$247</f>
        <v>0.30634699999999998</v>
      </c>
      <c r="AE13" s="11">
        <f>1/1000*'[1]4701-5Imp'!AC$247</f>
        <v>0.175655636</v>
      </c>
      <c r="AF13" s="11">
        <f>1/1000*'[1]4701-5Imp'!AD$247</f>
        <v>0.19565100000000002</v>
      </c>
      <c r="AG13" s="11">
        <f>1/1000*'[1]4701-5Imp'!AE$247</f>
        <v>0.20088731900000001</v>
      </c>
      <c r="AH13" s="11">
        <f>1/1000*'[1]4701-5Imp'!AF$247</f>
        <v>0.21764</v>
      </c>
      <c r="AI13" s="11">
        <f>1/1000*'[1]4701-5Imp'!AG$247</f>
        <v>0.20560600000000001</v>
      </c>
      <c r="AJ13" s="11">
        <f>1/1000*'[1]4701-5Imp'!AH$247</f>
        <v>0.17814600000000003</v>
      </c>
      <c r="AK13" s="11">
        <f>1/1000*'[1]4701-5Imp'!AI$247</f>
        <v>0.24463400000000002</v>
      </c>
      <c r="AL13" s="11">
        <f>1/1000*'[1]4701-5Imp'!AJ$247</f>
        <v>0.253328</v>
      </c>
      <c r="AM13" s="11">
        <f>1/1000*'[1]4701-5Imp'!AK$247</f>
        <v>0.19530800000000001</v>
      </c>
      <c r="AN13" s="11">
        <f>1/1000*'[1]4701-5Imp'!AL$247</f>
        <v>0.22306600000000001</v>
      </c>
      <c r="AO13" s="11">
        <f>1/1000*'[1]4701-5Imp'!AM$247</f>
        <v>0.232909</v>
      </c>
      <c r="AP13" s="11">
        <f>1/1000*'[1]4701-5Imp'!AN$247</f>
        <v>0.17403200000000002</v>
      </c>
      <c r="AQ13" s="11">
        <f>1/1000*'[1]4701-5Imp'!AO$247</f>
        <v>0.16472500000000001</v>
      </c>
      <c r="AR13" s="11">
        <f>1/1000*'[1]4701-5Imp'!AP$247</f>
        <v>0.17993598899999999</v>
      </c>
      <c r="AS13" s="11">
        <f>1/1000*'[1]4701-5Imp'!AQ$247</f>
        <v>0.17630199999999999</v>
      </c>
      <c r="AT13" s="11">
        <f>1/1000*'[1]4701-5Imp'!AR$247</f>
        <v>0.147647</v>
      </c>
      <c r="AU13" s="11">
        <f>1/1000*'[1]4701-5Imp'!AS$247</f>
        <v>0.14169300000000001</v>
      </c>
      <c r="AV13" s="11">
        <f>1/1000*'[1]4701-5Imp'!AT$247</f>
        <v>0.170207</v>
      </c>
      <c r="AW13" s="11">
        <f>1/1000*'[1]4701-5Imp'!AU$247</f>
        <v>0.14862441899999998</v>
      </c>
      <c r="AX13" s="11">
        <f>1/1000*'[1]4701-5Imp'!AV$247</f>
        <v>0.10738400000000001</v>
      </c>
      <c r="AY13" s="11">
        <f>1/1000*'[1]4701-5Imp'!AW$247</f>
        <v>0.125110729</v>
      </c>
      <c r="AZ13" s="11">
        <f>1/1000*'[1]4701-5Imp'!AX$247</f>
        <v>0.14352677699999999</v>
      </c>
      <c r="BA13" s="11">
        <f>1/1000*'[1]4701-5Imp'!AY$247</f>
        <v>0.113229</v>
      </c>
      <c r="BB13" s="11">
        <f>1/1000*'[1]4701-5Imp'!AZ$247</f>
        <v>9.7630999999999996E-2</v>
      </c>
      <c r="BC13" s="11">
        <f>1/1000*'[1]4701-5Imp'!BA$247</f>
        <v>0</v>
      </c>
      <c r="BD13" s="302"/>
    </row>
    <row r="14" spans="1:56" ht="17.149999999999999" customHeight="1">
      <c r="B14" s="9" t="s">
        <v>93</v>
      </c>
      <c r="C14" s="134">
        <f>1/$A$1*'[1]4701-5Imp'!$B$269</f>
        <v>0.23271799999999998</v>
      </c>
      <c r="D14" s="93">
        <f>1/$A$1*'[1]4701-5Imp'!$C$269</f>
        <v>0.29908099999999999</v>
      </c>
      <c r="E14" s="93">
        <f>1/$A$1*'[1]4701-5Imp'!$D$269</f>
        <v>0.28560161899999997</v>
      </c>
      <c r="F14" s="93">
        <f>1/$A$1*'[1]4701-5Imp'!$E$269</f>
        <v>0.29948641899999995</v>
      </c>
      <c r="G14" s="93">
        <f>1/$A$1*'[1]4701-5Imp'!$F$269</f>
        <v>0.35501413700000001</v>
      </c>
      <c r="H14" s="93">
        <f>1/$A$1*'[1]4701-5Imp'!$G$269</f>
        <v>0.37545579199999995</v>
      </c>
      <c r="I14" s="93">
        <f>1/$A$1*'[1]4701-5Imp'!$H$269</f>
        <v>0.46058284499999991</v>
      </c>
      <c r="J14" s="135">
        <f>1/$A$1*'[1]4701-5Imp'!$I$269</f>
        <v>0.53515688999999989</v>
      </c>
      <c r="K14" s="135">
        <f>1/$A$1*'[1]4701-5Imp'!J$269</f>
        <v>0.56304285999999992</v>
      </c>
      <c r="L14" s="135">
        <f>1/$A$1*'[1]4701-5Imp'!K$269</f>
        <v>0.7920273069999999</v>
      </c>
      <c r="M14" s="93">
        <f>1/$A$1*'[1]4701-5Imp'!L$269</f>
        <v>0.81388587699999992</v>
      </c>
      <c r="N14" s="93">
        <f>1/$A$1*'[1]4701-5Imp'!M$269</f>
        <v>0.72900174099999993</v>
      </c>
      <c r="O14" s="93">
        <f>1/$A$1*'[1]4701-5Imp'!N$269</f>
        <v>0.66922803499999994</v>
      </c>
      <c r="P14" s="93">
        <f>1/$A$1*'[1]4701-5Imp'!O$269</f>
        <v>0.71742687999999988</v>
      </c>
      <c r="Q14" s="93">
        <f>1/$A$1*'[1]4701-5Imp'!P$269</f>
        <v>0.707238174</v>
      </c>
      <c r="R14" s="93">
        <f>1/$A$1*'[1]4701-5Imp'!Q$269</f>
        <v>0.81179173099999991</v>
      </c>
      <c r="S14" s="93">
        <f>1/$A$1*'[1]4701-5Imp'!R$269</f>
        <v>0.85363843699999986</v>
      </c>
      <c r="T14" s="93">
        <f>1/$A$1*'[1]4701-5Imp'!S$269</f>
        <v>0.93032068099999987</v>
      </c>
      <c r="U14" s="93">
        <f>1/$A$1*'[1]4701-5Imp'!T$269</f>
        <v>0.8969308829999999</v>
      </c>
      <c r="V14" s="93">
        <f>1/$A$1*'[1]4701-5Imp'!U$269</f>
        <v>0.87289400199999978</v>
      </c>
      <c r="W14" s="93">
        <f>1/$A$1*'[1]4701-5Imp'!V$269</f>
        <v>0.82978922700000002</v>
      </c>
      <c r="X14" s="93">
        <f>1/$A$1*'[1]4701-5Imp'!W$269</f>
        <v>0.76968603599999985</v>
      </c>
      <c r="Y14" s="93">
        <f>1/$A$1*'[1]4701-5Imp'!X$269</f>
        <v>0.87094456699999978</v>
      </c>
      <c r="Z14" s="93">
        <f>1/$A$1*'[1]4701-5Imp'!Y$269</f>
        <v>0.86156329999999981</v>
      </c>
      <c r="AA14" s="93">
        <f>1/$A$1*'[1]4701-5Imp'!Z$269</f>
        <v>0.91520519999999983</v>
      </c>
      <c r="AB14" s="93">
        <f>1/$A$1*'[1]4701-5Imp'!AA$269</f>
        <v>0</v>
      </c>
      <c r="AC14" s="335"/>
      <c r="AD14" s="51">
        <f>1/1000*'[1]4701-5Imp'!AB$269</f>
        <v>0.12817100000000001</v>
      </c>
      <c r="AE14" s="26">
        <f>1/1000*'[1]4701-5Imp'!AC$269</f>
        <v>0.12307438999999999</v>
      </c>
      <c r="AF14" s="26">
        <f>1/1000*'[1]4701-5Imp'!AD$269</f>
        <v>0.11489099999999999</v>
      </c>
      <c r="AG14" s="26">
        <f>1/1000*'[1]4701-5Imp'!AE$269</f>
        <v>0.13186100399999998</v>
      </c>
      <c r="AH14" s="26">
        <f>1/1000*'[1]4701-5Imp'!AF$269</f>
        <v>0.16999200000000003</v>
      </c>
      <c r="AI14" s="26">
        <f>1/1000*'[1]4701-5Imp'!AG$269</f>
        <v>0.18612200000000001</v>
      </c>
      <c r="AJ14" s="26">
        <f>1/1000*'[1]4701-5Imp'!AH$269</f>
        <v>0.25495400000000001</v>
      </c>
      <c r="AK14" s="26">
        <f>1/1000*'[1]4701-5Imp'!AI$269</f>
        <v>0.341111</v>
      </c>
      <c r="AL14" s="26">
        <f>1/1000*'[1]4701-5Imp'!AJ$269</f>
        <v>0.40168499999999996</v>
      </c>
      <c r="AM14" s="26">
        <f>1/1000*'[1]4701-5Imp'!AK$269</f>
        <v>0.39560600000000001</v>
      </c>
      <c r="AN14" s="26">
        <f>1/1000*'[1]4701-5Imp'!AL$269</f>
        <v>0.60288800000000009</v>
      </c>
      <c r="AO14" s="26">
        <f>1/1000*'[1]4701-5Imp'!AM$269</f>
        <v>0.5123589999999999</v>
      </c>
      <c r="AP14" s="26">
        <f>1/1000*'[1]4701-5Imp'!AN$269</f>
        <v>0.41267700000000002</v>
      </c>
      <c r="AQ14" s="26">
        <f>1/1000*'[1]4701-5Imp'!AO$269</f>
        <v>0.46613900000000003</v>
      </c>
      <c r="AR14" s="26">
        <f>1/1000*'[1]4701-5Imp'!AP$269</f>
        <v>0.44483361699999996</v>
      </c>
      <c r="AS14" s="26">
        <f>1/1000*'[1]4701-5Imp'!AQ$269</f>
        <v>0.51311800000000007</v>
      </c>
      <c r="AT14" s="26">
        <f>1/1000*'[1]4701-5Imp'!AR$269</f>
        <v>0.45467400000000002</v>
      </c>
      <c r="AU14" s="26">
        <f>1/1000*'[1]4701-5Imp'!AS$269</f>
        <v>0.55951899999999999</v>
      </c>
      <c r="AV14" s="26">
        <f>1/1000*'[1]4701-5Imp'!AT$269</f>
        <v>0.70152600000000009</v>
      </c>
      <c r="AW14" s="26">
        <f>1/1000*'[1]4701-5Imp'!AU$269</f>
        <v>0.54952563199999993</v>
      </c>
      <c r="AX14" s="26">
        <f>1/1000*'[1]4701-5Imp'!AV$269</f>
        <v>0.39462300000000006</v>
      </c>
      <c r="AY14" s="26">
        <f>1/1000*'[1]4701-5Imp'!AW$269</f>
        <v>0.49112365000000002</v>
      </c>
      <c r="AZ14" s="26">
        <f>1/1000*'[1]4701-5Imp'!AX$269</f>
        <v>0.64093576800000007</v>
      </c>
      <c r="BA14" s="26">
        <f>1/1000*'[1]4701-5Imp'!AY$269</f>
        <v>0.56386700000000001</v>
      </c>
      <c r="BB14" s="26">
        <f>1/1000*'[1]4701-5Imp'!AZ$269</f>
        <v>0.60318300000000002</v>
      </c>
      <c r="BC14" s="26">
        <f>1/1000*'[1]4701-5Imp'!BA$269</f>
        <v>0</v>
      </c>
      <c r="BD14" s="302"/>
    </row>
    <row r="15" spans="1:56">
      <c r="B15" s="5" t="s">
        <v>31</v>
      </c>
      <c r="C15" s="48">
        <f>1/$A$1*'[1]4701-5Imp'!$B$31</f>
        <v>0.11289</v>
      </c>
      <c r="D15" s="11">
        <f>1/$A$1*'[1]4701-5Imp'!$C$31</f>
        <v>0.131101</v>
      </c>
      <c r="E15" s="11">
        <f>1/$A$1*'[1]4701-5Imp'!$D$31</f>
        <v>0.11020772599999999</v>
      </c>
      <c r="F15" s="11">
        <f>1/$A$1*'[1]4701-5Imp'!$E$31</f>
        <v>0.11283922099999999</v>
      </c>
      <c r="G15" s="11">
        <f>1/$A$1*'[1]4701-5Imp'!$F$31</f>
        <v>0.16690371600000001</v>
      </c>
      <c r="H15" s="11">
        <f>1/$A$1*'[1]4701-5Imp'!$G$31</f>
        <v>0.15461060699999998</v>
      </c>
      <c r="I15" s="11">
        <f>1/$A$1*'[1]4701-5Imp'!$H$31</f>
        <v>0.22754966699999998</v>
      </c>
      <c r="J15" s="40">
        <f>1/$A$1*'[1]4701-5Imp'!$I$31</f>
        <v>0.18454590599999998</v>
      </c>
      <c r="K15" s="40">
        <f>1/$A$1*'[1]4701-5Imp'!J$31</f>
        <v>0.16836257099999999</v>
      </c>
      <c r="L15" s="40">
        <f>1/$A$1*'[1]4701-5Imp'!K$31</f>
        <v>0.28897923099999995</v>
      </c>
      <c r="M15" s="11">
        <f>1/$A$1*'[1]4701-5Imp'!L$31</f>
        <v>0.42680813499999992</v>
      </c>
      <c r="N15" s="11">
        <f>1/$A$1*'[1]4701-5Imp'!M$31</f>
        <v>0.32906931099999998</v>
      </c>
      <c r="O15" s="11">
        <f>1/$A$1*'[1]4701-5Imp'!N$31</f>
        <v>0.24539729999999998</v>
      </c>
      <c r="P15" s="11">
        <f>1/$A$1*'[1]4701-5Imp'!O$31</f>
        <v>0.21464100499999997</v>
      </c>
      <c r="Q15" s="11">
        <f>1/$A$1*'[1]4701-5Imp'!P$31</f>
        <v>0.238139082</v>
      </c>
      <c r="R15" s="11">
        <f>1/$A$1*'[1]4701-5Imp'!Q$31</f>
        <v>0.26768782799999996</v>
      </c>
      <c r="S15" s="11">
        <f>1/$A$1*'[1]4701-5Imp'!R$31</f>
        <v>0.29960039899999996</v>
      </c>
      <c r="T15" s="11">
        <f>1/$A$1*'[1]4701-5Imp'!S$31</f>
        <v>0.34900403699999993</v>
      </c>
      <c r="U15" s="11">
        <f>1/$A$1*'[1]4701-5Imp'!T$31</f>
        <v>0.38364034999999996</v>
      </c>
      <c r="V15" s="11">
        <f>1/$A$1*'[1]4701-5Imp'!U$31</f>
        <v>0.30531194699999992</v>
      </c>
      <c r="W15" s="11">
        <f>1/$A$1*'[1]4701-5Imp'!V$31</f>
        <v>0.39807510199999996</v>
      </c>
      <c r="X15" s="11">
        <f>1/$A$1*'[1]4701-5Imp'!W$31</f>
        <v>0.35335169999999994</v>
      </c>
      <c r="Y15" s="11">
        <f>1/$A$1*'[1]4701-5Imp'!X$31</f>
        <v>0.43806450099999994</v>
      </c>
      <c r="Z15" s="11">
        <f>1/$A$1*'[1]4701-5Imp'!Y$31</f>
        <v>0.40926349999999989</v>
      </c>
      <c r="AA15" s="11">
        <f>1/$A$1*'[1]4701-5Imp'!Z$31</f>
        <v>0.39151249999999999</v>
      </c>
      <c r="AB15" s="11">
        <f>1/$A$1*'[1]4701-5Imp'!AA$31</f>
        <v>0</v>
      </c>
      <c r="AC15" s="4"/>
      <c r="AD15" s="48">
        <f>1/1000*'[1]4701-5Imp'!AB$31</f>
        <v>7.1779999999999997E-2</v>
      </c>
      <c r="AE15" s="11">
        <f>1/1000*'[1]4701-5Imp'!AC$31</f>
        <v>5.4006274999999999E-2</v>
      </c>
      <c r="AF15" s="11">
        <f>1/1000*'[1]4701-5Imp'!AD$31</f>
        <v>4.3612999999999999E-2</v>
      </c>
      <c r="AG15" s="11">
        <f>1/1000*'[1]4701-5Imp'!AE$31</f>
        <v>4.9116023999999994E-2</v>
      </c>
      <c r="AH15" s="11">
        <f>1/1000*'[1]4701-5Imp'!AF$31</f>
        <v>7.5310000000000002E-2</v>
      </c>
      <c r="AI15" s="11">
        <f>1/1000*'[1]4701-5Imp'!AG$31</f>
        <v>7.769100000000001E-2</v>
      </c>
      <c r="AJ15" s="11">
        <f>1/1000*'[1]4701-5Imp'!AH$31</f>
        <v>0.12581200000000001</v>
      </c>
      <c r="AK15" s="11">
        <f>1/1000*'[1]4701-5Imp'!AI$31</f>
        <v>0.114256</v>
      </c>
      <c r="AL15" s="11">
        <f>1/1000*'[1]4701-5Imp'!AJ$31</f>
        <v>0.12230100000000001</v>
      </c>
      <c r="AM15" s="11">
        <f>1/1000*'[1]4701-5Imp'!AK$31</f>
        <v>0.14095099999999999</v>
      </c>
      <c r="AN15" s="11">
        <f>1/1000*'[1]4701-5Imp'!AL$31</f>
        <v>0.315442</v>
      </c>
      <c r="AO15" s="11">
        <f>1/1000*'[1]4701-5Imp'!AM$31</f>
        <v>0.21756</v>
      </c>
      <c r="AP15" s="11">
        <f>1/1000*'[1]4701-5Imp'!AN$31</f>
        <v>0.15018200000000001</v>
      </c>
      <c r="AQ15" s="11">
        <f>1/1000*'[1]4701-5Imp'!AO$31</f>
        <v>0.14063000000000001</v>
      </c>
      <c r="AR15" s="11">
        <f>1/1000*'[1]4701-5Imp'!AP$31</f>
        <v>0.14382624599999999</v>
      </c>
      <c r="AS15" s="11">
        <f>1/1000*'[1]4701-5Imp'!AQ$31</f>
        <v>0.17166900000000002</v>
      </c>
      <c r="AT15" s="11">
        <f>1/1000*'[1]4701-5Imp'!AR$31</f>
        <v>0.15613400000000002</v>
      </c>
      <c r="AU15" s="11">
        <f>1/1000*'[1]4701-5Imp'!AS$31</f>
        <v>0.205263</v>
      </c>
      <c r="AV15" s="11">
        <f>1/1000*'[1]4701-5Imp'!AT$31</f>
        <v>0.293211</v>
      </c>
      <c r="AW15" s="11">
        <f>1/1000*'[1]4701-5Imp'!AU$31</f>
        <v>0.19455559</v>
      </c>
      <c r="AX15" s="11">
        <f>1/1000*'[1]4701-5Imp'!AV$31</f>
        <v>0.18784000000000001</v>
      </c>
      <c r="AY15" s="11">
        <f>1/1000*'[1]4701-5Imp'!AW$31</f>
        <v>0.223857578</v>
      </c>
      <c r="AZ15" s="11">
        <f>1/1000*'[1]4701-5Imp'!AX$31</f>
        <v>0.31715803100000001</v>
      </c>
      <c r="BA15" s="11">
        <f>1/1000*'[1]4701-5Imp'!AY$31</f>
        <v>0.27045100000000005</v>
      </c>
      <c r="BB15" s="11">
        <f>1/1000*'[1]4701-5Imp'!AZ$31</f>
        <v>0.25481999999999999</v>
      </c>
      <c r="BC15" s="11">
        <f>1/1000*'[1]4701-5Imp'!BA$31</f>
        <v>0</v>
      </c>
      <c r="BD15" s="302"/>
    </row>
    <row r="16" spans="1:56">
      <c r="B16" s="5" t="s">
        <v>34</v>
      </c>
      <c r="C16" s="48">
        <f>1/$A$1*'[1]4701-5Imp'!$B$46</f>
        <v>0.11982799999999999</v>
      </c>
      <c r="D16" s="11">
        <f>1/$A$1*'[1]4701-5Imp'!$C$46</f>
        <v>0.16797999999999999</v>
      </c>
      <c r="E16" s="11">
        <f>1/$A$1*'[1]4701-5Imp'!$D$46</f>
        <v>0.17196670999999999</v>
      </c>
      <c r="F16" s="11">
        <f>1/$A$1*'[1]4701-5Imp'!$E$46</f>
        <v>0.18574704899999997</v>
      </c>
      <c r="G16" s="11">
        <f>1/$A$1*'[1]4701-5Imp'!$F$46</f>
        <v>0.18801042100000001</v>
      </c>
      <c r="H16" s="11">
        <f>1/$A$1*'[1]4701-5Imp'!$G$46</f>
        <v>0.22044392099999999</v>
      </c>
      <c r="I16" s="11">
        <f>1/$A$1*'[1]4701-5Imp'!$H$46</f>
        <v>0.23303317799999998</v>
      </c>
      <c r="J16" s="40">
        <f>1/$A$1*'[1]4701-5Imp'!$I$46</f>
        <v>0.35061098399999996</v>
      </c>
      <c r="K16" s="40">
        <f>1/$A$1*'[1]4701-5Imp'!J$46</f>
        <v>0.37678233099999997</v>
      </c>
      <c r="L16" s="40">
        <f>1/$A$1*'[1]4701-5Imp'!K$46</f>
        <v>0.47205971399999991</v>
      </c>
      <c r="M16" s="11">
        <f>1/$A$1*'[1]4701-5Imp'!L$46</f>
        <v>0.38707774199999995</v>
      </c>
      <c r="N16" s="11">
        <f>1/$A$1*'[1]4701-5Imp'!M$46</f>
        <v>0.39993242999999995</v>
      </c>
      <c r="O16" s="11">
        <f>1/$A$1*'[1]4701-5Imp'!N$46</f>
        <v>0.42081959599999996</v>
      </c>
      <c r="P16" s="11">
        <f>1/$A$1*'[1]4701-5Imp'!O$46</f>
        <v>0.45326612399999994</v>
      </c>
      <c r="Q16" s="11">
        <f>1/$A$1*'[1]4701-5Imp'!P$46</f>
        <v>0.39954827799999998</v>
      </c>
      <c r="R16" s="11">
        <f>1/$A$1*'[1]4701-5Imp'!Q$46</f>
        <v>0.44915978599999995</v>
      </c>
      <c r="S16" s="11">
        <f>1/$A$1*'[1]4701-5Imp'!R$46</f>
        <v>0.44527036999999992</v>
      </c>
      <c r="T16" s="11">
        <f>1/$A$1*'[1]4701-5Imp'!S$46</f>
        <v>0.42866561399999992</v>
      </c>
      <c r="U16" s="11">
        <f>1/$A$1*'[1]4701-5Imp'!T$46</f>
        <v>0.36778393499999995</v>
      </c>
      <c r="V16" s="11">
        <f>1/$A$1*'[1]4701-5Imp'!U$46</f>
        <v>0.37390046499999996</v>
      </c>
      <c r="W16" s="11">
        <f>1/$A$1*'[1]4701-5Imp'!V$46</f>
        <v>0.26165013299999995</v>
      </c>
      <c r="X16" s="11">
        <f>1/$A$1*'[1]4701-5Imp'!W$46</f>
        <v>0.23794096599999998</v>
      </c>
      <c r="Y16" s="11">
        <f>1/$A$1*'[1]4701-5Imp'!X$46</f>
        <v>0.23859396599999996</v>
      </c>
      <c r="Z16" s="11">
        <f>1/$A$1*'[1]4701-5Imp'!Y$46</f>
        <v>0.28636669999999992</v>
      </c>
      <c r="AA16" s="11">
        <f>1/$A$1*'[1]4701-5Imp'!Z$46</f>
        <v>0.30627949999999998</v>
      </c>
      <c r="AB16" s="11">
        <f>1/$A$1*'[1]4701-5Imp'!AA$46</f>
        <v>0</v>
      </c>
      <c r="AC16" s="4"/>
      <c r="AD16" s="48">
        <f>1/1000*'[1]4701-5Imp'!AB$46</f>
        <v>5.6390999999999997E-2</v>
      </c>
      <c r="AE16" s="11">
        <f>1/1000*'[1]4701-5Imp'!AC$46</f>
        <v>6.9068114999999999E-2</v>
      </c>
      <c r="AF16" s="11">
        <f>1/1000*'[1]4701-5Imp'!AD$46</f>
        <v>6.9993E-2</v>
      </c>
      <c r="AG16" s="11">
        <f>1/1000*'[1]4701-5Imp'!AE$46</f>
        <v>8.2348014999999997E-2</v>
      </c>
      <c r="AH16" s="11">
        <f>1/1000*'[1]4701-5Imp'!AF$46</f>
        <v>9.4629999999999992E-2</v>
      </c>
      <c r="AI16" s="11">
        <f>1/1000*'[1]4701-5Imp'!AG$46</f>
        <v>0.10824500000000001</v>
      </c>
      <c r="AJ16" s="11">
        <f>1/1000*'[1]4701-5Imp'!AH$46</f>
        <v>0.12914200000000001</v>
      </c>
      <c r="AK16" s="11">
        <f>1/1000*'[1]4701-5Imp'!AI$46</f>
        <v>0.22685500000000003</v>
      </c>
      <c r="AL16" s="11">
        <f>1/1000*'[1]4701-5Imp'!AJ$46</f>
        <v>0.26675300000000002</v>
      </c>
      <c r="AM16" s="11">
        <f>1/1000*'[1]4701-5Imp'!AK$46</f>
        <v>0.24215100000000001</v>
      </c>
      <c r="AN16" s="11">
        <f>1/1000*'[1]4701-5Imp'!AL$46</f>
        <v>0.28744600000000003</v>
      </c>
      <c r="AO16" s="11">
        <f>1/1000*'[1]4701-5Imp'!AM$46</f>
        <v>0.29479899999999998</v>
      </c>
      <c r="AP16" s="11">
        <f>1/1000*'[1]4701-5Imp'!AN$46</f>
        <v>0.26069200000000003</v>
      </c>
      <c r="AQ16" s="11">
        <f>1/1000*'[1]4701-5Imp'!AO$46</f>
        <v>0.29406400000000005</v>
      </c>
      <c r="AR16" s="11">
        <f>1/1000*'[1]4701-5Imp'!AP$46</f>
        <v>0.25536867199999996</v>
      </c>
      <c r="AS16" s="11">
        <f>1/1000*'[1]4701-5Imp'!AQ$46</f>
        <v>0.28301700000000002</v>
      </c>
      <c r="AT16" s="11">
        <f>1/1000*'[1]4701-5Imp'!AR$46</f>
        <v>0.240012</v>
      </c>
      <c r="AU16" s="11">
        <f>1/1000*'[1]4701-5Imp'!AS$46</f>
        <v>0.26274999999999998</v>
      </c>
      <c r="AV16" s="11">
        <f>1/1000*'[1]4701-5Imp'!AT$46</f>
        <v>0.29292299999999999</v>
      </c>
      <c r="AW16" s="11">
        <f>1/1000*'[1]4701-5Imp'!AU$46</f>
        <v>0.23192015099999999</v>
      </c>
      <c r="AX16" s="11">
        <f>1/1000*'[1]4701-5Imp'!AV$46</f>
        <v>0.12704399999999999</v>
      </c>
      <c r="AY16" s="11">
        <f>1/1000*'[1]4701-5Imp'!AW$46</f>
        <v>0.155027308</v>
      </c>
      <c r="AZ16" s="11">
        <f>1/1000*'[1]4701-5Imp'!AX$46</f>
        <v>0.181448373</v>
      </c>
      <c r="BA16" s="11">
        <f>1/1000*'[1]4701-5Imp'!AY$46</f>
        <v>0.18406400000000001</v>
      </c>
      <c r="BB16" s="11">
        <f>1/1000*'[1]4701-5Imp'!AZ$46</f>
        <v>0.20346100000000003</v>
      </c>
      <c r="BC16" s="11">
        <f>1/1000*'[1]4701-5Imp'!BA$46</f>
        <v>0</v>
      </c>
      <c r="BD16" s="302"/>
    </row>
    <row r="17" spans="2:56">
      <c r="B17" s="53" t="s">
        <v>214</v>
      </c>
      <c r="C17" s="48">
        <f>1/$A$1*'[1]4701-5Imp'!$B$248</f>
        <v>0</v>
      </c>
      <c r="D17" s="11">
        <f>1/$A$1*'[1]4701-5Imp'!$C$248</f>
        <v>0</v>
      </c>
      <c r="E17" s="11">
        <f>1/$A$1*'[1]4701-5Imp'!$D$248</f>
        <v>0</v>
      </c>
      <c r="F17" s="11">
        <f>1/$A$1*'[1]4701-5Imp'!$E$248</f>
        <v>0</v>
      </c>
      <c r="G17" s="11">
        <f>1/$A$1*'[1]4701-5Imp'!$F$248</f>
        <v>0</v>
      </c>
      <c r="H17" s="11">
        <f>1/$A$1*'[1]4701-5Imp'!$G$248</f>
        <v>0</v>
      </c>
      <c r="I17" s="11">
        <f>1/$A$1*'[1]4701-5Imp'!$H$248</f>
        <v>0</v>
      </c>
      <c r="J17" s="40">
        <f>1/$A$1*'[1]4701-5Imp'!$I$248</f>
        <v>0</v>
      </c>
      <c r="K17" s="40">
        <f>1/$A$1*'[1]4701-5Imp'!J$248</f>
        <v>1.7897957999999995E-2</v>
      </c>
      <c r="L17" s="40">
        <f>1/$A$1*'[1]4701-5Imp'!K$248</f>
        <v>3.0988361999999995E-2</v>
      </c>
      <c r="M17" s="11">
        <f>1/$A$1*'[1]4701-5Imp'!L$248</f>
        <v>0</v>
      </c>
      <c r="N17" s="11">
        <f>1/$A$1*'[1]4701-5Imp'!M$248</f>
        <v>0</v>
      </c>
      <c r="O17" s="11">
        <f>1/$A$1*'[1]4701-5Imp'!N$248</f>
        <v>3.0111389999999999E-3</v>
      </c>
      <c r="P17" s="11">
        <f>1/$A$1*'[1]4701-5Imp'!O$248</f>
        <v>4.9519750999999994E-2</v>
      </c>
      <c r="Q17" s="11">
        <f>1/$A$1*'[1]4701-5Imp'!P$248</f>
        <v>6.9550813999999989E-2</v>
      </c>
      <c r="R17" s="11">
        <f>1/$A$1*'[1]4701-5Imp'!Q$248</f>
        <v>9.4944116999999995E-2</v>
      </c>
      <c r="S17" s="11">
        <f>1/$A$1*'[1]4701-5Imp'!R$248</f>
        <v>0.10876766799999998</v>
      </c>
      <c r="T17" s="11">
        <f>1/$A$1*'[1]4701-5Imp'!S$248</f>
        <v>0.15182194999999998</v>
      </c>
      <c r="U17" s="11">
        <f>1/$A$1*'[1]4701-5Imp'!T$248</f>
        <v>0.14550659799999999</v>
      </c>
      <c r="V17" s="11">
        <f>1/$A$1*'[1]4701-5Imp'!U$248</f>
        <v>0.19368158999999999</v>
      </c>
      <c r="W17" s="11">
        <f>1/$A$1*'[1]4701-5Imp'!V$248</f>
        <v>0.170063992</v>
      </c>
      <c r="X17" s="11">
        <f>1/$A$1*'[1]4701-5Imp'!W$248</f>
        <v>0.17839337</v>
      </c>
      <c r="Y17" s="11">
        <f>1/$A$1*'[1]4701-5Imp'!X$248</f>
        <v>0.19428609999999999</v>
      </c>
      <c r="Z17" s="11">
        <f>1/$A$1*'[1]4701-5Imp'!Y$248</f>
        <v>0.16593309999999997</v>
      </c>
      <c r="AA17" s="11">
        <f>1/$A$1*'[1]4701-5Imp'!Z$248</f>
        <v>0.21326559999999997</v>
      </c>
      <c r="AB17" s="11">
        <f>1/$A$1*'[1]4701-5Imp'!AA$248</f>
        <v>0</v>
      </c>
      <c r="AC17" s="4"/>
      <c r="AD17" s="48">
        <f>1/1000*'[1]4701-5Imp'!AB$248</f>
        <v>0</v>
      </c>
      <c r="AE17" s="11">
        <f>1/1000*'[1]4701-5Imp'!AC$248</f>
        <v>0</v>
      </c>
      <c r="AF17" s="11">
        <f>1/1000*'[1]4701-5Imp'!AD$248</f>
        <v>0</v>
      </c>
      <c r="AG17" s="11">
        <f>1/1000*'[1]4701-5Imp'!AE$248</f>
        <v>0</v>
      </c>
      <c r="AH17" s="11">
        <f>1/1000*'[1]4701-5Imp'!AF$248</f>
        <v>0</v>
      </c>
      <c r="AI17" s="11">
        <f>1/1000*'[1]4701-5Imp'!AG$248</f>
        <v>0</v>
      </c>
      <c r="AJ17" s="11">
        <f>1/1000*'[1]4701-5Imp'!AH$248</f>
        <v>0</v>
      </c>
      <c r="AK17" s="11">
        <f>1/1000*'[1]4701-5Imp'!AI$248</f>
        <v>0</v>
      </c>
      <c r="AL17" s="11">
        <f>1/1000*'[1]4701-5Imp'!AJ$248</f>
        <v>1.2631E-2</v>
      </c>
      <c r="AM17" s="11">
        <f>1/1000*'[1]4701-5Imp'!AK$248</f>
        <v>1.2503999999999999E-2</v>
      </c>
      <c r="AN17" s="11">
        <f>1/1000*'[1]4701-5Imp'!AL$248</f>
        <v>0</v>
      </c>
      <c r="AO17" s="11">
        <f>1/1000*'[1]4701-5Imp'!AM$248</f>
        <v>0</v>
      </c>
      <c r="AP17" s="11">
        <f>1/1000*'[1]4701-5Imp'!AN$248</f>
        <v>1.8029999999999999E-3</v>
      </c>
      <c r="AQ17" s="11">
        <f>1/1000*'[1]4701-5Imp'!AO$248</f>
        <v>3.1445000000000001E-2</v>
      </c>
      <c r="AR17" s="11">
        <f>1/1000*'[1]4701-5Imp'!AP$248</f>
        <v>4.5638698999999998E-2</v>
      </c>
      <c r="AS17" s="11">
        <f>1/1000*'[1]4701-5Imp'!AQ$248</f>
        <v>5.8432000000000005E-2</v>
      </c>
      <c r="AT17" s="11">
        <f>1/1000*'[1]4701-5Imp'!AR$248</f>
        <v>5.8527999999999997E-2</v>
      </c>
      <c r="AU17" s="11">
        <f>1/1000*'[1]4701-5Imp'!AS$248</f>
        <v>9.1009000000000007E-2</v>
      </c>
      <c r="AV17" s="11">
        <f>1/1000*'[1]4701-5Imp'!AT$248</f>
        <v>0.11539199999999999</v>
      </c>
      <c r="AW17" s="11">
        <f>1/1000*'[1]4701-5Imp'!AU$248</f>
        <v>0.12304989099999999</v>
      </c>
      <c r="AX17" s="11">
        <f>1/1000*'[1]4701-5Imp'!AV$248</f>
        <v>7.9739000000000004E-2</v>
      </c>
      <c r="AY17" s="11">
        <f>1/1000*'[1]4701-5Imp'!AW$248</f>
        <v>0.11223876399999999</v>
      </c>
      <c r="AZ17" s="11">
        <f>1/1000*'[1]4701-5Imp'!AX$248</f>
        <v>0.14232936400000001</v>
      </c>
      <c r="BA17" s="11">
        <f>1/1000*'[1]4701-5Imp'!AY$248</f>
        <v>0.109352</v>
      </c>
      <c r="BB17" s="11">
        <f>1/1000*'[1]4701-5Imp'!AZ$248</f>
        <v>0.14195500000000003</v>
      </c>
      <c r="BC17" s="11">
        <f>1/1000*'[1]4701-5Imp'!BA$248</f>
        <v>0</v>
      </c>
      <c r="BD17" s="302"/>
    </row>
    <row r="18" spans="2:56">
      <c r="B18" s="8" t="s">
        <v>22</v>
      </c>
      <c r="C18" s="49">
        <f t="shared" ref="C18:AB18" si="5">SUM(C14:C14)-SUM(C15:C17)</f>
        <v>0</v>
      </c>
      <c r="D18" s="41">
        <f t="shared" si="5"/>
        <v>0</v>
      </c>
      <c r="E18" s="41">
        <f t="shared" si="5"/>
        <v>3.4271830000000003E-3</v>
      </c>
      <c r="F18" s="41">
        <f t="shared" si="5"/>
        <v>9.0014900000001674E-4</v>
      </c>
      <c r="G18" s="41">
        <f t="shared" si="5"/>
        <v>9.9999999999988987E-5</v>
      </c>
      <c r="H18" s="41">
        <f t="shared" si="5"/>
        <v>4.0126400000001228E-4</v>
      </c>
      <c r="I18" s="41">
        <f t="shared" si="5"/>
        <v>0</v>
      </c>
      <c r="J18" s="42">
        <f t="shared" si="5"/>
        <v>0</v>
      </c>
      <c r="K18" s="42">
        <f t="shared" si="5"/>
        <v>0</v>
      </c>
      <c r="L18" s="42">
        <f t="shared" si="5"/>
        <v>0</v>
      </c>
      <c r="M18" s="41">
        <f t="shared" si="5"/>
        <v>0</v>
      </c>
      <c r="N18" s="41">
        <f t="shared" si="5"/>
        <v>0</v>
      </c>
      <c r="O18" s="41">
        <f t="shared" si="5"/>
        <v>0</v>
      </c>
      <c r="P18" s="41">
        <f t="shared" si="5"/>
        <v>0</v>
      </c>
      <c r="Q18" s="41">
        <f t="shared" si="5"/>
        <v>0</v>
      </c>
      <c r="R18" s="41">
        <f t="shared" si="5"/>
        <v>0</v>
      </c>
      <c r="S18" s="41">
        <f t="shared" si="5"/>
        <v>0</v>
      </c>
      <c r="T18" s="41">
        <f t="shared" si="5"/>
        <v>8.2908000000003756E-4</v>
      </c>
      <c r="U18" s="41">
        <f t="shared" si="5"/>
        <v>0</v>
      </c>
      <c r="V18" s="41">
        <f t="shared" si="5"/>
        <v>0</v>
      </c>
      <c r="W18" s="41">
        <f t="shared" si="5"/>
        <v>0</v>
      </c>
      <c r="X18" s="41">
        <f t="shared" si="5"/>
        <v>0</v>
      </c>
      <c r="Y18" s="41">
        <f t="shared" si="5"/>
        <v>0</v>
      </c>
      <c r="Z18" s="41">
        <f t="shared" si="5"/>
        <v>0</v>
      </c>
      <c r="AA18" s="41">
        <f t="shared" si="5"/>
        <v>4.147599999999918E-3</v>
      </c>
      <c r="AB18" s="41">
        <f t="shared" si="5"/>
        <v>0</v>
      </c>
      <c r="AC18" s="4"/>
      <c r="AD18" s="50">
        <f t="shared" ref="AD18:BC18" si="6">SUM(AD14:AD14)-SUM(AD15:AD17)</f>
        <v>0</v>
      </c>
      <c r="AE18" s="43">
        <f t="shared" si="6"/>
        <v>0</v>
      </c>
      <c r="AF18" s="43">
        <f t="shared" si="6"/>
        <v>1.2849999999999945E-3</v>
      </c>
      <c r="AG18" s="43">
        <f t="shared" si="6"/>
        <v>3.9696499999999912E-4</v>
      </c>
      <c r="AH18" s="43">
        <f t="shared" si="6"/>
        <v>5.2000000000052005E-5</v>
      </c>
      <c r="AI18" s="43">
        <f t="shared" si="6"/>
        <v>1.8599999999999173E-4</v>
      </c>
      <c r="AJ18" s="43">
        <f t="shared" si="6"/>
        <v>0</v>
      </c>
      <c r="AK18" s="43">
        <f t="shared" si="6"/>
        <v>0</v>
      </c>
      <c r="AL18" s="43">
        <f t="shared" si="6"/>
        <v>0</v>
      </c>
      <c r="AM18" s="43">
        <f t="shared" si="6"/>
        <v>0</v>
      </c>
      <c r="AN18" s="43">
        <f t="shared" si="6"/>
        <v>0</v>
      </c>
      <c r="AO18" s="43">
        <f t="shared" si="6"/>
        <v>0</v>
      </c>
      <c r="AP18" s="43">
        <f t="shared" si="6"/>
        <v>0</v>
      </c>
      <c r="AQ18" s="43">
        <f t="shared" si="6"/>
        <v>0</v>
      </c>
      <c r="AR18" s="43">
        <f t="shared" si="6"/>
        <v>0</v>
      </c>
      <c r="AS18" s="43">
        <f t="shared" si="6"/>
        <v>0</v>
      </c>
      <c r="AT18" s="43">
        <f t="shared" si="6"/>
        <v>0</v>
      </c>
      <c r="AU18" s="43">
        <f t="shared" si="6"/>
        <v>4.9699999999996969E-4</v>
      </c>
      <c r="AV18" s="43">
        <f t="shared" si="6"/>
        <v>0</v>
      </c>
      <c r="AW18" s="43">
        <f t="shared" si="6"/>
        <v>0</v>
      </c>
      <c r="AX18" s="43">
        <f t="shared" si="6"/>
        <v>0</v>
      </c>
      <c r="AY18" s="43">
        <f t="shared" si="6"/>
        <v>0</v>
      </c>
      <c r="AZ18" s="43">
        <f t="shared" si="6"/>
        <v>0</v>
      </c>
      <c r="BA18" s="43">
        <f t="shared" si="6"/>
        <v>0</v>
      </c>
      <c r="BB18" s="43">
        <f t="shared" si="6"/>
        <v>2.9469999999999219E-3</v>
      </c>
      <c r="BC18" s="43">
        <f t="shared" si="6"/>
        <v>0</v>
      </c>
      <c r="BD18" s="302"/>
    </row>
    <row r="19" spans="2:56" ht="17.149999999999999" customHeight="1">
      <c r="B19" s="16" t="s">
        <v>101</v>
      </c>
      <c r="C19" s="114">
        <f>1/$A$1*'[1]4701-5Imp'!$B$267</f>
        <v>0.43935399999999991</v>
      </c>
      <c r="D19" s="115">
        <f>1/$A$1*'[1]4701-5Imp'!$C$267</f>
        <v>0.65033299999999994</v>
      </c>
      <c r="E19" s="115">
        <f>1/$A$1*'[1]4701-5Imp'!$D$267</f>
        <v>0.64864166899999987</v>
      </c>
      <c r="F19" s="115">
        <f>1/$A$1*'[1]4701-5Imp'!$E$267</f>
        <v>0.64536406999999996</v>
      </c>
      <c r="G19" s="115">
        <f>1/$A$1*'[1]4701-5Imp'!$F$267</f>
        <v>0.70864743000000008</v>
      </c>
      <c r="H19" s="115">
        <f>1/$A$1*'[1]4701-5Imp'!$G$267</f>
        <v>0.749239086</v>
      </c>
      <c r="I19" s="115">
        <f>1/$A$1*'[1]4701-5Imp'!$H$267</f>
        <v>0.69857706900000005</v>
      </c>
      <c r="J19" s="116">
        <f>1/$A$1*'[1]4701-5Imp'!$I$267</f>
        <v>0.69312385799999987</v>
      </c>
      <c r="K19" s="116">
        <f>1/$A$1*'[1]4701-5Imp'!J$267</f>
        <v>0.60593221799999986</v>
      </c>
      <c r="L19" s="116">
        <f>1/$A$1*'[1]4701-5Imp'!K$267</f>
        <v>0.40610914399999987</v>
      </c>
      <c r="M19" s="115">
        <f>1/$A$1*'[1]4701-5Imp'!L$267</f>
        <v>0.5933842829999999</v>
      </c>
      <c r="N19" s="115">
        <f>1/$A$1*'[1]4701-5Imp'!M$267</f>
        <v>0.59176246799999999</v>
      </c>
      <c r="O19" s="115">
        <f>1/$A$1*'[1]4701-5Imp'!N$267</f>
        <v>0.58963190499999985</v>
      </c>
      <c r="P19" s="115">
        <f>1/$A$1*'[1]4701-5Imp'!O$267</f>
        <v>0.63792489699999988</v>
      </c>
      <c r="Q19" s="115">
        <f>1/$A$1*'[1]4701-5Imp'!P$267</f>
        <v>0.57303029999999988</v>
      </c>
      <c r="R19" s="115">
        <f>1/$A$1*'[1]4701-5Imp'!Q$267</f>
        <v>0.52674017800000006</v>
      </c>
      <c r="S19" s="115">
        <f>1/$A$1*'[1]4701-5Imp'!R$267</f>
        <v>0.43358946099999995</v>
      </c>
      <c r="T19" s="115">
        <f>1/$A$1*'[1]4701-5Imp'!S$267</f>
        <v>0.40359469100000001</v>
      </c>
      <c r="U19" s="115">
        <f>1/$A$1*'[1]4701-5Imp'!T$267</f>
        <v>0.3462452319999999</v>
      </c>
      <c r="V19" s="115">
        <f>1/$A$1*'[1]4701-5Imp'!U$267</f>
        <v>0.39898037999999997</v>
      </c>
      <c r="W19" s="115">
        <f>1/$A$1*'[1]4701-5Imp'!V$267</f>
        <v>0.43281049799999993</v>
      </c>
      <c r="X19" s="115">
        <f>1/$A$1*'[1]4701-5Imp'!W$267</f>
        <v>0.37289662799999995</v>
      </c>
      <c r="Y19" s="115">
        <f>1/$A$1*'[1]4701-5Imp'!X$267</f>
        <v>0.40463460386999994</v>
      </c>
      <c r="Z19" s="115">
        <f>1/$A$1*'[1]4701-5Imp'!Y$267</f>
        <v>0.38290790000000002</v>
      </c>
      <c r="AA19" s="115">
        <f>1/$A$1*'[1]4701-5Imp'!Z$267</f>
        <v>0.37882939999999993</v>
      </c>
      <c r="AB19" s="115">
        <f>1/$A$1*'[1]4701-5Imp'!AA$267</f>
        <v>0</v>
      </c>
      <c r="AC19" s="14"/>
      <c r="AD19" s="30">
        <f>1/1000*'[1]4701-5Imp'!AB$267</f>
        <v>0.27714699999999998</v>
      </c>
      <c r="AE19" s="32">
        <f>1/1000*'[1]4701-5Imp'!AC$267</f>
        <v>0.24923479199999998</v>
      </c>
      <c r="AF19" s="32">
        <f>1/1000*'[1]4701-5Imp'!AD$267</f>
        <v>0.25059700000000001</v>
      </c>
      <c r="AG19" s="32">
        <f>1/1000*'[1]4701-5Imp'!AE$267</f>
        <v>0.28099541300000003</v>
      </c>
      <c r="AH19" s="32">
        <f>1/1000*'[1]4701-5Imp'!AF$267</f>
        <v>0.32103299999999996</v>
      </c>
      <c r="AI19" s="32">
        <f>1/1000*'[1]4701-5Imp'!AG$267</f>
        <v>0.35783800000000004</v>
      </c>
      <c r="AJ19" s="32">
        <f>1/1000*'[1]4701-5Imp'!AH$267</f>
        <v>0.37292400000000003</v>
      </c>
      <c r="AK19" s="32">
        <f>1/1000*'[1]4701-5Imp'!AI$267</f>
        <v>0.40757400000000005</v>
      </c>
      <c r="AL19" s="32">
        <f>1/1000*'[1]4701-5Imp'!AJ$267</f>
        <v>0.41353100000000004</v>
      </c>
      <c r="AM19" s="32">
        <f>1/1000*'[1]4701-5Imp'!AK$267</f>
        <v>0.20199900000000004</v>
      </c>
      <c r="AN19" s="32">
        <f>1/1000*'[1]4701-5Imp'!AL$267</f>
        <v>0.422823</v>
      </c>
      <c r="AO19" s="32">
        <f>1/1000*'[1]4701-5Imp'!AM$267</f>
        <v>0.393345</v>
      </c>
      <c r="AP19" s="32">
        <f>1/1000*'[1]4701-5Imp'!AN$267</f>
        <v>0.34404800000000013</v>
      </c>
      <c r="AQ19" s="32">
        <f>1/1000*'[1]4701-5Imp'!AO$267</f>
        <v>0.38685199999999992</v>
      </c>
      <c r="AR19" s="32">
        <f>1/1000*'[1]4701-5Imp'!AP$267</f>
        <v>0.32508866800000003</v>
      </c>
      <c r="AS19" s="32">
        <f>1/1000*'[1]4701-5Imp'!AQ$267</f>
        <v>0.31342300000000001</v>
      </c>
      <c r="AT19" s="32">
        <f>1/1000*'[1]4701-5Imp'!AR$267</f>
        <v>0.219773</v>
      </c>
      <c r="AU19" s="32">
        <f>1/1000*'[1]4701-5Imp'!AS$267</f>
        <v>0.23623000000000005</v>
      </c>
      <c r="AV19" s="32">
        <f>1/1000*'[1]4701-5Imp'!AT$267</f>
        <v>0.26651999999999998</v>
      </c>
      <c r="AW19" s="32">
        <f>1/1000*'[1]4701-5Imp'!AU$267</f>
        <v>0.24766505599999999</v>
      </c>
      <c r="AX19" s="32">
        <f>1/1000*'[1]4701-5Imp'!AV$267</f>
        <v>0.194519</v>
      </c>
      <c r="AY19" s="32">
        <f>1/1000*'[1]4701-5Imp'!AW$267</f>
        <v>0.22796399299999998</v>
      </c>
      <c r="AZ19" s="32">
        <f>1/1000*'[1]4701-5Imp'!AX$267</f>
        <v>0.29336431500000004</v>
      </c>
      <c r="BA19" s="32">
        <f>1/1000*'[1]4701-5Imp'!AY$267</f>
        <v>0.235238</v>
      </c>
      <c r="BB19" s="32">
        <f>1/1000*'[1]4701-5Imp'!AZ$267</f>
        <v>0.24264800000000003</v>
      </c>
      <c r="BC19" s="32">
        <f>1/1000*'[1]4701-5Imp'!BA$267</f>
        <v>0</v>
      </c>
      <c r="BD19" s="302"/>
    </row>
    <row r="20" spans="2:56">
      <c r="B20" s="53" t="s">
        <v>43</v>
      </c>
      <c r="C20" s="12">
        <f>1/$A$1*(SUM('[1]4701-5Imp'!$B$47:$B$47)+SUM('[1]4701-5Imp'!$B$105:$B$105))</f>
        <v>1.3239999999999999E-3</v>
      </c>
      <c r="D20" s="22">
        <f>1/$A$1*(SUM('[1]4701-5Imp'!$C$47:$C$47)+SUM('[1]4701-5Imp'!$C$105:$C$105))</f>
        <v>2.7409999999999999E-3</v>
      </c>
      <c r="E20" s="22">
        <f>1/$A$1*(SUM('[1]4701-5Imp'!$D$47:$D$47)+SUM('[1]4701-5Imp'!$D$105:$D$105))</f>
        <v>1.7167999999999999E-5</v>
      </c>
      <c r="F20" s="22">
        <f>1/$A$1*(SUM('[1]4701-5Imp'!$E$47:$E$47)+SUM('[1]4701-5Imp'!$E$105:$E$105))</f>
        <v>6.8603499999999988E-4</v>
      </c>
      <c r="G20" s="22">
        <f>1/$A$1*(SUM('[1]4701-5Imp'!$F$47:$F$47)+SUM('[1]4701-5Imp'!$F$105:$F$105))</f>
        <v>1.2679740000000001E-3</v>
      </c>
      <c r="H20" s="22">
        <f>1/$A$1*(SUM('[1]4701-5Imp'!$G$47:$G$47)+SUM('[1]4701-5Imp'!$G$105:$G$105))</f>
        <v>4.2417199999999995E-4</v>
      </c>
      <c r="I20" s="22">
        <f>1/$A$1*(SUM('[1]4701-5Imp'!$H$47:$H$47)+SUM('[1]4701-5Imp'!$H$105:$H$105))</f>
        <v>2.3722943E-2</v>
      </c>
      <c r="J20" s="166">
        <f>1/$A$1*(SUM('[1]4701-5Imp'!$I$47:$I$47)+SUM('[1]4701-5Imp'!$I$105:$I$105))</f>
        <v>4.5693971999999992E-2</v>
      </c>
      <c r="K20" s="173">
        <f>1/$A$1*(SUM('[1]4701-5Imp'!J$47:J$47)+SUM('[1]4701-5Imp'!J$105:J$105))</f>
        <v>3.103326E-3</v>
      </c>
      <c r="L20" s="173">
        <f>1/$A$1*(SUM('[1]4701-5Imp'!K$47:K$47)+SUM('[1]4701-5Imp'!K$105:K$105))</f>
        <v>1.1262529999999998E-3</v>
      </c>
      <c r="M20" s="13">
        <f>1/$A$1*(SUM('[1]4701-5Imp'!L$47:L$47)+SUM('[1]4701-5Imp'!L$105:L$105))</f>
        <v>5.060249999999999E-4</v>
      </c>
      <c r="N20" s="13">
        <f>1/$A$1*(SUM('[1]4701-5Imp'!M$47:M$47)+SUM('[1]4701-5Imp'!M$105:M$105))</f>
        <v>1.139038E-3</v>
      </c>
      <c r="O20" s="13">
        <f>1/$A$1*(SUM('[1]4701-5Imp'!N$47:N$47)+SUM('[1]4701-5Imp'!N$105:N$105))</f>
        <v>2.6532299999999999E-3</v>
      </c>
      <c r="P20" s="13">
        <f>1/$A$1*(SUM('[1]4701-5Imp'!O$47:O$47)+SUM('[1]4701-5Imp'!O$105:O$105))</f>
        <v>4.9324799999999995E-3</v>
      </c>
      <c r="Q20" s="13">
        <f>1/$A$1*(SUM('[1]4701-5Imp'!P$47:P$47)+SUM('[1]4701-5Imp'!P$105:P$105))</f>
        <v>9.8747249999999991E-3</v>
      </c>
      <c r="R20" s="13">
        <f>1/$A$1*(SUM('[1]4701-5Imp'!Q$47:Q$47)+SUM('[1]4701-5Imp'!Q$105:Q$105))</f>
        <v>5.1245799999999992E-3</v>
      </c>
      <c r="S20" s="13">
        <f>1/$A$1*(SUM('[1]4701-5Imp'!R$47:R$47)+SUM('[1]4701-5Imp'!R$105:R$105))</f>
        <v>1.9648699999999996E-4</v>
      </c>
      <c r="T20" s="13">
        <f>1/$A$1*(SUM('[1]4701-5Imp'!S$47:S$47)+SUM('[1]4701-5Imp'!S$105:S$105))</f>
        <v>2.8808299999999996E-4</v>
      </c>
      <c r="U20" s="13">
        <f>1/$A$1*(SUM('[1]4701-5Imp'!T$47:T$47)+SUM('[1]4701-5Imp'!T$105:T$105))</f>
        <v>1.0291599999999999E-3</v>
      </c>
      <c r="V20" s="13">
        <f>1/$A$1*(SUM('[1]4701-5Imp'!U$47:U$47)+SUM('[1]4701-5Imp'!U$105:U$105))</f>
        <v>1.1993199999999998E-3</v>
      </c>
      <c r="W20" s="13">
        <f>1/$A$1*(SUM('[1]4701-5Imp'!V$47:V$47)+SUM('[1]4701-5Imp'!V$105:V$105))</f>
        <v>7.8512999999999999E-5</v>
      </c>
      <c r="X20" s="13">
        <f>1/$A$1*(SUM('[1]4701-5Imp'!W$47:W$47)+SUM('[1]4701-5Imp'!W$105:W$105))</f>
        <v>1.2935099999999997E-3</v>
      </c>
      <c r="Y20" s="13">
        <f>1/$A$1*(SUM('[1]4701-5Imp'!X$47:X$47)+SUM('[1]4701-5Imp'!X$105:X$105))</f>
        <v>9.5179386999999982E-4</v>
      </c>
      <c r="Z20" s="13">
        <f>1/$A$1*(SUM('[1]4701-5Imp'!Y$47:Y$47)+SUM('[1]4701-5Imp'!Y$105:Y$105))</f>
        <v>2.3479999999999999E-4</v>
      </c>
      <c r="AA20" s="13">
        <f>1/$A$1*(SUM('[1]4701-5Imp'!Z$47:Z$47)+SUM('[1]4701-5Imp'!Z$105:Z$105))</f>
        <v>2.6449999999999992E-4</v>
      </c>
      <c r="AB20" s="13">
        <f>1/$A$1*(SUM('[1]4701-5Imp'!AA$47:AA$47)+SUM('[1]4701-5Imp'!AA$105:AA$105))</f>
        <v>0</v>
      </c>
      <c r="AC20" s="37"/>
      <c r="AD20" s="22">
        <f>1/1000*(SUM('[1]4701-5Imp'!AB$47:AB$47)+SUM('[1]4701-5Imp'!AB$105:AB$105))</f>
        <v>9.1600000000000004E-4</v>
      </c>
      <c r="AE20" s="13">
        <f>1/1000*(SUM('[1]4701-5Imp'!AC$47:AC$47)+SUM('[1]4701-5Imp'!AC$105:AC$105))</f>
        <v>1.1119569999999998E-3</v>
      </c>
      <c r="AF20" s="13">
        <f>1/1000*(SUM('[1]4701-5Imp'!AD$47:AD$47)+SUM('[1]4701-5Imp'!AD$105:AD$105))</f>
        <v>1.3000000000000001E-5</v>
      </c>
      <c r="AG20" s="13">
        <f>1/1000*(SUM('[1]4701-5Imp'!AE$47:AE$47)+SUM('[1]4701-5Imp'!AE$105:AE$105))</f>
        <v>2.9886799999999999E-4</v>
      </c>
      <c r="AH20" s="13">
        <f>1/1000*(SUM('[1]4701-5Imp'!AF$47:AF$47)+SUM('[1]4701-5Imp'!AF$105:AF$105))</f>
        <v>6.7900000000000002E-4</v>
      </c>
      <c r="AI20" s="13">
        <f>1/1000*(SUM('[1]4701-5Imp'!AG$47:AG$47)+SUM('[1]4701-5Imp'!AG$105:AG$105))</f>
        <v>2.5399999999999999E-4</v>
      </c>
      <c r="AJ20" s="13">
        <f>1/1000*(SUM('[1]4701-5Imp'!AH$47:AH$47)+SUM('[1]4701-5Imp'!AH$105:AH$105))</f>
        <v>1.3141E-2</v>
      </c>
      <c r="AK20" s="13">
        <f>1/1000*(SUM('[1]4701-5Imp'!AI$47:AI$47)+SUM('[1]4701-5Imp'!AI$105:AI$105))</f>
        <v>2.7882999999999998E-2</v>
      </c>
      <c r="AL20" s="13">
        <f>1/1000*(SUM('[1]4701-5Imp'!AJ$47:AJ$47)+SUM('[1]4701-5Imp'!AJ$105:AJ$105))</f>
        <v>2.2480000000000004E-3</v>
      </c>
      <c r="AM20" s="13">
        <f>1/1000*(SUM('[1]4701-5Imp'!AK$47:AK$47)+SUM('[1]4701-5Imp'!AK$105:AK$105))</f>
        <v>5.4100000000000003E-4</v>
      </c>
      <c r="AN20" s="13">
        <f>1/1000*(SUM('[1]4701-5Imp'!AL$47:AL$47)+SUM('[1]4701-5Imp'!AL$105:AL$105))</f>
        <v>4.2400000000000006E-4</v>
      </c>
      <c r="AO20" s="13">
        <f>1/1000*(SUM('[1]4701-5Imp'!AM$47:AM$47)+SUM('[1]4701-5Imp'!AM$105:AM$105))</f>
        <v>1.0280000000000001E-3</v>
      </c>
      <c r="AP20" s="13">
        <f>1/1000*(SUM('[1]4701-5Imp'!AN$47:AN$47)+SUM('[1]4701-5Imp'!AN$105:AN$105))</f>
        <v>1.5809999999999999E-3</v>
      </c>
      <c r="AQ20" s="13">
        <f>1/1000*(SUM('[1]4701-5Imp'!AO$47:AO$47)+SUM('[1]4701-5Imp'!AO$105:AO$105))</f>
        <v>2.2069999999999998E-3</v>
      </c>
      <c r="AR20" s="13">
        <f>1/1000*(SUM('[1]4701-5Imp'!AP$47:AP$47)+SUM('[1]4701-5Imp'!AP$105:AP$105))</f>
        <v>4.6588569999999998E-3</v>
      </c>
      <c r="AS20" s="13">
        <f>1/1000*(SUM('[1]4701-5Imp'!AQ$47:AQ$47)+SUM('[1]4701-5Imp'!AQ$105:AQ$105))</f>
        <v>2.4220000000000001E-3</v>
      </c>
      <c r="AT20" s="13">
        <f>1/1000*(SUM('[1]4701-5Imp'!AR$47:AR$47)+SUM('[1]4701-5Imp'!AR$105:AR$105))</f>
        <v>3.4000000000000002E-4</v>
      </c>
      <c r="AU20" s="13">
        <f>1/1000*(SUM('[1]4701-5Imp'!AS$47:AS$47)+SUM('[1]4701-5Imp'!AS$105:AS$105))</f>
        <v>3.9580000000000006E-3</v>
      </c>
      <c r="AV20" s="13">
        <f>1/1000*(SUM('[1]4701-5Imp'!AT$47:AT$47)+SUM('[1]4701-5Imp'!AT$105:AT$105))</f>
        <v>9.3080000000000003E-3</v>
      </c>
      <c r="AW20" s="13">
        <f>1/1000*(SUM('[1]4701-5Imp'!AU$47:AU$47)+SUM('[1]4701-5Imp'!AU$105:AU$105))</f>
        <v>1.3123771999999999E-2</v>
      </c>
      <c r="AX20" s="13">
        <f>1/1000*(SUM('[1]4701-5Imp'!AV$47:AV$47)+SUM('[1]4701-5Imp'!AV$105:AV$105))</f>
        <v>1.7570000000000001E-3</v>
      </c>
      <c r="AY20" s="13">
        <f>1/1000*(SUM('[1]4701-5Imp'!AW$47:AW$47)+SUM('[1]4701-5Imp'!AW$105:AW$105))</f>
        <v>8.86588E-4</v>
      </c>
      <c r="AZ20" s="13">
        <f>1/1000*(SUM('[1]4701-5Imp'!AX$47:AX$47)+SUM('[1]4701-5Imp'!AX$105:AX$105))</f>
        <v>1.2671690000000001E-3</v>
      </c>
      <c r="BA20" s="13">
        <f>1/1000*(SUM('[1]4701-5Imp'!AY$47:AY$47)+SUM('[1]4701-5Imp'!AY$105:AY$105))</f>
        <v>4.3400000000000003E-4</v>
      </c>
      <c r="BB20" s="13">
        <f>1/1000*(SUM('[1]4701-5Imp'!AZ$47:AZ$47)+SUM('[1]4701-5Imp'!AZ$105:AZ$105))</f>
        <v>3.1199999999999999E-4</v>
      </c>
      <c r="BC20" s="13">
        <f>1/1000*(SUM('[1]4701-5Imp'!BA$47:BA$47)+SUM('[1]4701-5Imp'!BA$105:BA$105))</f>
        <v>0</v>
      </c>
      <c r="BD20" s="302"/>
    </row>
    <row r="21" spans="2:56">
      <c r="B21" s="5" t="s">
        <v>25</v>
      </c>
      <c r="C21" s="48">
        <f>1/$A$1*'[1]4701-5Imp'!$B$109</f>
        <v>0.29532899999999995</v>
      </c>
      <c r="D21" s="11">
        <f>1/$A$1*'[1]4701-5Imp'!$C$109</f>
        <v>0.53618099999999991</v>
      </c>
      <c r="E21" s="11">
        <f>1/$A$1*'[1]4701-5Imp'!$D$109</f>
        <v>0.54609738299999999</v>
      </c>
      <c r="F21" s="11">
        <f>1/$A$1*'[1]4701-5Imp'!$E$109</f>
        <v>0.53030773399999998</v>
      </c>
      <c r="G21" s="11">
        <f>1/$A$1*'[1]4701-5Imp'!$F$109</f>
        <v>0.59951363899999999</v>
      </c>
      <c r="H21" s="11">
        <f>1/$A$1*'[1]4701-5Imp'!$G$109</f>
        <v>0.67277992099999995</v>
      </c>
      <c r="I21" s="11">
        <f>1/$A$1*'[1]4701-5Imp'!$H$109</f>
        <v>0.58828583199999995</v>
      </c>
      <c r="J21" s="40">
        <f>1/$A$1*'[1]4701-5Imp'!$I$109</f>
        <v>0.57565175299999993</v>
      </c>
      <c r="K21" s="40">
        <f>1/$A$1*'[1]4701-5Imp'!J$109</f>
        <v>0.55888170899999989</v>
      </c>
      <c r="L21" s="40">
        <f>1/$A$1*'[1]4701-5Imp'!K$109</f>
        <v>0.36741428999999998</v>
      </c>
      <c r="M21" s="11">
        <f>1/$A$1*'[1]4701-5Imp'!L$109</f>
        <v>0.50954874999999988</v>
      </c>
      <c r="N21" s="11">
        <f>1/$A$1*'[1]4701-5Imp'!M$109</f>
        <v>0.51060022199999999</v>
      </c>
      <c r="O21" s="11">
        <f>1/$A$1*'[1]4701-5Imp'!N$109</f>
        <v>0.53409614799999994</v>
      </c>
      <c r="P21" s="11">
        <f>1/$A$1*'[1]4701-5Imp'!O$109</f>
        <v>0.5956209469999999</v>
      </c>
      <c r="Q21" s="11">
        <f>1/$A$1*'[1]4701-5Imp'!P$109</f>
        <v>0.51739990599999985</v>
      </c>
      <c r="R21" s="11">
        <f>1/$A$1*'[1]4701-5Imp'!Q$109</f>
        <v>0.47159683899999993</v>
      </c>
      <c r="S21" s="11">
        <f>1/$A$1*'[1]4701-5Imp'!R$109</f>
        <v>0.38622002099999997</v>
      </c>
      <c r="T21" s="11">
        <f>1/$A$1*'[1]4701-5Imp'!S$109</f>
        <v>0.346815651</v>
      </c>
      <c r="U21" s="11">
        <f>1/$A$1*'[1]4701-5Imp'!T$109</f>
        <v>0.29047973999999993</v>
      </c>
      <c r="V21" s="11">
        <f>1/$A$1*'[1]4701-5Imp'!U$109</f>
        <v>0.34210469999999998</v>
      </c>
      <c r="W21" s="11">
        <f>1/$A$1*'[1]4701-5Imp'!V$109</f>
        <v>0.36640651899999993</v>
      </c>
      <c r="X21" s="11">
        <f>1/$A$1*'[1]4701-5Imp'!W$109</f>
        <v>0.30269149999999995</v>
      </c>
      <c r="Y21" s="11">
        <f>1/$A$1*'[1]4701-5Imp'!X$109</f>
        <v>0.32477514599999996</v>
      </c>
      <c r="Z21" s="11">
        <f>1/$A$1*'[1]4701-5Imp'!Y$109</f>
        <v>0.28741279999999997</v>
      </c>
      <c r="AA21" s="11">
        <f>1/$A$1*'[1]4701-5Imp'!Z$109</f>
        <v>0.28773669999999996</v>
      </c>
      <c r="AB21" s="11">
        <f>1/$A$1*'[1]4701-5Imp'!AA$109</f>
        <v>0</v>
      </c>
      <c r="AC21" s="4"/>
      <c r="AD21" s="48">
        <f>1/1000*'[1]4701-5Imp'!AB$109</f>
        <v>0.18574600000000002</v>
      </c>
      <c r="AE21" s="11">
        <f>1/1000*'[1]4701-5Imp'!AC$109</f>
        <v>0.20460965</v>
      </c>
      <c r="AF21" s="11">
        <f>1/1000*'[1]4701-5Imp'!AD$109</f>
        <v>0.21169400000000002</v>
      </c>
      <c r="AG21" s="11">
        <f>1/1000*'[1]4701-5Imp'!AE$109</f>
        <v>0.23130129800000002</v>
      </c>
      <c r="AH21" s="11">
        <f>1/1000*'[1]4701-5Imp'!AF$109</f>
        <v>0.27110199999999995</v>
      </c>
      <c r="AI21" s="11">
        <f>1/1000*'[1]4701-5Imp'!AG$109</f>
        <v>0.32042799999999999</v>
      </c>
      <c r="AJ21" s="11">
        <f>1/1000*'[1]4701-5Imp'!AH$109</f>
        <v>0.31376900000000002</v>
      </c>
      <c r="AK21" s="11">
        <f>1/1000*'[1]4701-5Imp'!AI$109</f>
        <v>0.33670300000000003</v>
      </c>
      <c r="AL21" s="11">
        <f>1/1000*'[1]4701-5Imp'!AJ$109</f>
        <v>0.38373700000000005</v>
      </c>
      <c r="AM21" s="11">
        <f>1/1000*'[1]4701-5Imp'!AK$109</f>
        <v>0.18137999999999999</v>
      </c>
      <c r="AN21" s="11">
        <f>1/1000*'[1]4701-5Imp'!AL$109</f>
        <v>0.36575000000000002</v>
      </c>
      <c r="AO21" s="11">
        <f>1/1000*'[1]4701-5Imp'!AM$109</f>
        <v>0.33896900000000002</v>
      </c>
      <c r="AP21" s="11">
        <f>1/1000*'[1]4701-5Imp'!AN$109</f>
        <v>0.31166100000000002</v>
      </c>
      <c r="AQ21" s="11">
        <f>1/1000*'[1]4701-5Imp'!AO$109</f>
        <v>0.36295800000000006</v>
      </c>
      <c r="AR21" s="11">
        <f>1/1000*'[1]4701-5Imp'!AP$109</f>
        <v>0.29427719600000002</v>
      </c>
      <c r="AS21" s="11">
        <f>1/1000*'[1]4701-5Imp'!AQ$109</f>
        <v>0.28306999999999999</v>
      </c>
      <c r="AT21" s="11">
        <f>1/1000*'[1]4701-5Imp'!AR$109</f>
        <v>0.194548</v>
      </c>
      <c r="AU21" s="11">
        <f>1/1000*'[1]4701-5Imp'!AS$109</f>
        <v>0.20396</v>
      </c>
      <c r="AV21" s="11">
        <f>1/1000*'[1]4701-5Imp'!AT$109</f>
        <v>0.22269400000000003</v>
      </c>
      <c r="AW21" s="11">
        <f>1/1000*'[1]4701-5Imp'!AU$109</f>
        <v>0.206245445</v>
      </c>
      <c r="AX21" s="11">
        <f>1/1000*'[1]4701-5Imp'!AV$109</f>
        <v>0.165663</v>
      </c>
      <c r="AY21" s="11">
        <f>1/1000*'[1]4701-5Imp'!AW$109</f>
        <v>0.18766865099999999</v>
      </c>
      <c r="AZ21" s="11">
        <f>1/1000*'[1]4701-5Imp'!AX$109</f>
        <v>0.238235958</v>
      </c>
      <c r="BA21" s="11">
        <f>1/1000*'[1]4701-5Imp'!AY$109</f>
        <v>0.17741900000000002</v>
      </c>
      <c r="BB21" s="11">
        <f>1/1000*'[1]4701-5Imp'!AZ$109</f>
        <v>0.18928600000000001</v>
      </c>
      <c r="BC21" s="11">
        <f>1/1000*'[1]4701-5Imp'!BA$109</f>
        <v>0</v>
      </c>
      <c r="BD21" s="302"/>
    </row>
    <row r="22" spans="2:56">
      <c r="B22" s="5" t="s">
        <v>83</v>
      </c>
      <c r="C22" s="48">
        <f>1/$A$1*'[1]4701-5Imp'!$B$116</f>
        <v>9.2578999999999995E-2</v>
      </c>
      <c r="D22" s="11">
        <f>1/$A$1*'[1]4701-5Imp'!$C$116</f>
        <v>6.2165999999999999E-2</v>
      </c>
      <c r="E22" s="11">
        <f>1/$A$1*'[1]4701-5Imp'!$D$116</f>
        <v>4.9642151999999995E-2</v>
      </c>
      <c r="F22" s="11">
        <f>1/$A$1*'[1]4701-5Imp'!$E$116</f>
        <v>6.8301458999999981E-2</v>
      </c>
      <c r="G22" s="11">
        <f>1/$A$1*'[1]4701-5Imp'!$F$116</f>
        <v>5.8519088999999996E-2</v>
      </c>
      <c r="H22" s="11">
        <f>1/$A$1*'[1]4701-5Imp'!$G$116</f>
        <v>3.8717346999999999E-2</v>
      </c>
      <c r="I22" s="11">
        <f>1/$A$1*'[1]4701-5Imp'!$H$116</f>
        <v>3.6002250999999992E-2</v>
      </c>
      <c r="J22" s="40">
        <f>1/$A$1*'[1]4701-5Imp'!$I$116</f>
        <v>2.0329676999999997E-2</v>
      </c>
      <c r="K22" s="40">
        <f>1/$A$1*'[1]4701-5Imp'!J$116</f>
        <v>2.0233029999999996E-2</v>
      </c>
      <c r="L22" s="40">
        <f>1/$A$1*'[1]4701-5Imp'!K$116</f>
        <v>3.2762137999999996E-2</v>
      </c>
      <c r="M22" s="11">
        <f>1/$A$1*'[1]4701-5Imp'!L$116</f>
        <v>7.3790827999999989E-2</v>
      </c>
      <c r="N22" s="11">
        <f>1/$A$1*'[1]4701-5Imp'!M$116</f>
        <v>5.8305360999999993E-2</v>
      </c>
      <c r="O22" s="11">
        <f>1/$A$1*'[1]4701-5Imp'!N$116</f>
        <v>3.8546861999999994E-2</v>
      </c>
      <c r="P22" s="11">
        <f>1/$A$1*'[1]4701-5Imp'!O$116</f>
        <v>3.2912445999999998E-2</v>
      </c>
      <c r="Q22" s="11">
        <f>1/$A$1*'[1]4701-5Imp'!P$116</f>
        <v>4.109372E-2</v>
      </c>
      <c r="R22" s="11">
        <f>1/$A$1*'[1]4701-5Imp'!Q$116</f>
        <v>4.2380376999999997E-2</v>
      </c>
      <c r="S22" s="11">
        <f>1/$A$1*'[1]4701-5Imp'!R$116</f>
        <v>3.9076094999999991E-2</v>
      </c>
      <c r="T22" s="11">
        <f>1/$A$1*'[1]4701-5Imp'!S$116</f>
        <v>5.4873386999999996E-2</v>
      </c>
      <c r="U22" s="11">
        <f>1/$A$1*'[1]4701-5Imp'!T$116</f>
        <v>5.2802260999999996E-2</v>
      </c>
      <c r="V22" s="11">
        <f>1/$A$1*'[1]4701-5Imp'!U$116</f>
        <v>5.4562789999999993E-2</v>
      </c>
      <c r="W22" s="11">
        <f>1/$A$1*'[1]4701-5Imp'!V$116</f>
        <v>5.8341761999999998E-2</v>
      </c>
      <c r="X22" s="11">
        <f>1/$A$1*'[1]4701-5Imp'!W$116</f>
        <v>6.8207215999999987E-2</v>
      </c>
      <c r="Y22" s="11">
        <f>1/$A$1*'[1]4701-5Imp'!X$116</f>
        <v>7.8197769999999986E-2</v>
      </c>
      <c r="Z22" s="11">
        <f>1/$A$1*'[1]4701-5Imp'!Y$116</f>
        <v>9.3552200000000002E-2</v>
      </c>
      <c r="AA22" s="11">
        <f>1/$A$1*'[1]4701-5Imp'!Z$116</f>
        <v>9.0620999999999979E-2</v>
      </c>
      <c r="AB22" s="11">
        <f>1/$A$1*'[1]4701-5Imp'!AA$116</f>
        <v>0</v>
      </c>
      <c r="AC22" s="4"/>
      <c r="AD22" s="48">
        <f>1/1000*'[1]4701-5Imp'!AB$116</f>
        <v>5.6978000000000001E-2</v>
      </c>
      <c r="AE22" s="11">
        <f>1/1000*'[1]4701-5Imp'!AC$116</f>
        <v>2.4760569999999999E-2</v>
      </c>
      <c r="AF22" s="11">
        <f>1/1000*'[1]4701-5Imp'!AD$116</f>
        <v>1.9057999999999999E-2</v>
      </c>
      <c r="AG22" s="11">
        <f>1/1000*'[1]4701-5Imp'!AE$116</f>
        <v>2.9045604999999999E-2</v>
      </c>
      <c r="AH22" s="11">
        <f>1/1000*'[1]4701-5Imp'!AF$116</f>
        <v>2.6126000000000003E-2</v>
      </c>
      <c r="AI22" s="11">
        <f>1/1000*'[1]4701-5Imp'!AG$116</f>
        <v>1.8385000000000002E-2</v>
      </c>
      <c r="AJ22" s="11">
        <f>1/1000*'[1]4701-5Imp'!AH$116</f>
        <v>1.8109000000000004E-2</v>
      </c>
      <c r="AK22" s="11">
        <f>1/1000*'[1]4701-5Imp'!AI$116</f>
        <v>1.1766E-2</v>
      </c>
      <c r="AL22" s="11">
        <f>1/1000*'[1]4701-5Imp'!AJ$116</f>
        <v>1.0932000000000001E-2</v>
      </c>
      <c r="AM22" s="11">
        <f>1/1000*'[1]4701-5Imp'!AK$116</f>
        <v>1.7518000000000002E-2</v>
      </c>
      <c r="AN22" s="11">
        <f>1/1000*'[1]4701-5Imp'!AL$116</f>
        <v>4.9415000000000001E-2</v>
      </c>
      <c r="AO22" s="11">
        <f>1/1000*'[1]4701-5Imp'!AM$116</f>
        <v>3.8469000000000003E-2</v>
      </c>
      <c r="AP22" s="11">
        <f>1/1000*'[1]4701-5Imp'!AN$116</f>
        <v>2.2201000000000002E-2</v>
      </c>
      <c r="AQ22" s="11">
        <f>1/1000*'[1]4701-5Imp'!AO$116</f>
        <v>1.8741000000000001E-2</v>
      </c>
      <c r="AR22" s="11">
        <f>1/1000*'[1]4701-5Imp'!AP$116</f>
        <v>2.3233990999999999E-2</v>
      </c>
      <c r="AS22" s="11">
        <f>1/1000*'[1]4701-5Imp'!AQ$116</f>
        <v>2.3431E-2</v>
      </c>
      <c r="AT22" s="11">
        <f>1/1000*'[1]4701-5Imp'!AR$116</f>
        <v>2.0438999999999999E-2</v>
      </c>
      <c r="AU22" s="11">
        <f>1/1000*'[1]4701-5Imp'!AS$116</f>
        <v>2.7026000000000001E-2</v>
      </c>
      <c r="AV22" s="11">
        <f>1/1000*'[1]4701-5Imp'!AT$116</f>
        <v>3.2645E-2</v>
      </c>
      <c r="AW22" s="11">
        <f>1/1000*'[1]4701-5Imp'!AU$116</f>
        <v>2.7088545000000002E-2</v>
      </c>
      <c r="AX22" s="11">
        <f>1/1000*'[1]4701-5Imp'!AV$116</f>
        <v>2.3136E-2</v>
      </c>
      <c r="AY22" s="11">
        <f>1/1000*'[1]4701-5Imp'!AW$116</f>
        <v>3.8475665999999999E-2</v>
      </c>
      <c r="AZ22" s="11">
        <f>1/1000*'[1]4701-5Imp'!AX$116</f>
        <v>5.2845529999999995E-2</v>
      </c>
      <c r="BA22" s="11">
        <f>1/1000*'[1]4701-5Imp'!AY$116</f>
        <v>5.5503000000000004E-2</v>
      </c>
      <c r="BB22" s="11">
        <f>1/1000*'[1]4701-5Imp'!AZ$116</f>
        <v>5.2715000000000005E-2</v>
      </c>
      <c r="BC22" s="11">
        <f>1/1000*'[1]4701-5Imp'!BA$116</f>
        <v>0</v>
      </c>
      <c r="BD22" s="302"/>
    </row>
    <row r="23" spans="2:56">
      <c r="B23" s="5" t="s">
        <v>32</v>
      </c>
      <c r="C23" s="48">
        <f>1/$A$1*'[1]4701-5Imp'!$B$228</f>
        <v>1.3328999999999999E-2</v>
      </c>
      <c r="D23" s="11">
        <f>1/$A$1*'[1]4701-5Imp'!$C$228</f>
        <v>1.5399999999999999E-2</v>
      </c>
      <c r="E23" s="11">
        <f>1/$A$1*'[1]4701-5Imp'!$D$228</f>
        <v>1.3600000000000001E-2</v>
      </c>
      <c r="F23" s="11">
        <f>1/$A$1*'[1]4701-5Imp'!$E$228</f>
        <v>2.1612966999999997E-2</v>
      </c>
      <c r="G23" s="11">
        <f>1/$A$1*'[1]4701-5Imp'!$F$228</f>
        <v>1.8381199999999997E-2</v>
      </c>
      <c r="H23" s="11">
        <f>1/$A$1*'[1]4701-5Imp'!$G$228</f>
        <v>1.3917999999999998E-2</v>
      </c>
      <c r="I23" s="11">
        <f>1/$A$1*'[1]4701-5Imp'!$H$228</f>
        <v>3.1084399999999998E-2</v>
      </c>
      <c r="J23" s="40">
        <f>1/$A$1*'[1]4701-5Imp'!$I$228</f>
        <v>3.1401599999999995E-2</v>
      </c>
      <c r="K23" s="40">
        <f>1/$A$1*'[1]4701-5Imp'!J$228</f>
        <v>1.48478E-2</v>
      </c>
      <c r="L23" s="40">
        <f>1/$A$1*'[1]4701-5Imp'!K$228</f>
        <v>1.8783999999999999E-3</v>
      </c>
      <c r="M23" s="11">
        <f>1/$A$1*'[1]4701-5Imp'!L$228</f>
        <v>6.9940000000000002E-3</v>
      </c>
      <c r="N23" s="11">
        <f>1/$A$1*'[1]4701-5Imp'!M$228</f>
        <v>1.3631999999999998E-2</v>
      </c>
      <c r="O23" s="11">
        <f>1/$A$1*'[1]4701-5Imp'!N$228</f>
        <v>1.2959999999999999E-2</v>
      </c>
      <c r="P23" s="11">
        <f>1/$A$1*'[1]4701-5Imp'!O$228</f>
        <v>3.1695999999999994E-3</v>
      </c>
      <c r="Q23" s="11">
        <f>1/$A$1*'[1]4701-5Imp'!P$228</f>
        <v>4.0855999999999991E-3</v>
      </c>
      <c r="R23" s="11">
        <f>1/$A$1*'[1]4701-5Imp'!Q$228</f>
        <v>6.9242349999999991E-3</v>
      </c>
      <c r="S23" s="11">
        <f>1/$A$1*'[1]4701-5Imp'!R$228</f>
        <v>5.483960999999999E-3</v>
      </c>
      <c r="T23" s="11">
        <f>1/$A$1*'[1]4701-5Imp'!S$228</f>
        <v>1.5885899999999998E-3</v>
      </c>
      <c r="U23" s="11">
        <f>1/$A$1*'[1]4701-5Imp'!T$228</f>
        <v>1.3034639999999998E-3</v>
      </c>
      <c r="V23" s="11">
        <f>1/$A$1*'[1]4701-5Imp'!U$228</f>
        <v>1.0603699999999999E-3</v>
      </c>
      <c r="W23" s="11">
        <f>1/$A$1*'[1]4701-5Imp'!V$228</f>
        <v>5.5686099999999986E-4</v>
      </c>
      <c r="X23" s="11">
        <f>1/$A$1*'[1]4701-5Imp'!W$228</f>
        <v>6.1954999999999996E-4</v>
      </c>
      <c r="Y23" s="11">
        <f>1/$A$1*'[1]4701-5Imp'!X$228</f>
        <v>5.7847899999999991E-4</v>
      </c>
      <c r="Z23" s="11">
        <f>1/$A$1*'[1]4701-5Imp'!Y$228</f>
        <v>4.9660000000000004E-4</v>
      </c>
      <c r="AA23" s="11">
        <f>1/$A$1*'[1]4701-5Imp'!Z$228</f>
        <v>1.952E-4</v>
      </c>
      <c r="AB23" s="11">
        <f>1/$A$1*'[1]4701-5Imp'!AA$228</f>
        <v>0</v>
      </c>
      <c r="AC23" s="4"/>
      <c r="AD23" s="48">
        <f>1/1000*'[1]4701-5Imp'!AB$228</f>
        <v>9.2000000000000016E-3</v>
      </c>
      <c r="AE23" s="11">
        <f>1/1000*'[1]4701-5Imp'!AC$228</f>
        <v>6.0112910000000002E-3</v>
      </c>
      <c r="AF23" s="11">
        <f>1/1000*'[1]4701-5Imp'!AD$228</f>
        <v>5.2969999999999996E-3</v>
      </c>
      <c r="AG23" s="11">
        <f>1/1000*'[1]4701-5Imp'!AE$228</f>
        <v>9.4839900000000012E-3</v>
      </c>
      <c r="AH23" s="11">
        <f>1/1000*'[1]4701-5Imp'!AF$228</f>
        <v>8.4350000000000015E-3</v>
      </c>
      <c r="AI23" s="11">
        <f>1/1000*'[1]4701-5Imp'!AG$228</f>
        <v>6.8390000000000005E-3</v>
      </c>
      <c r="AJ23" s="11">
        <f>1/1000*'[1]4701-5Imp'!AH$228</f>
        <v>1.6930000000000001E-2</v>
      </c>
      <c r="AK23" s="11">
        <f>1/1000*'[1]4701-5Imp'!AI$228</f>
        <v>1.856E-2</v>
      </c>
      <c r="AL23" s="11">
        <f>1/1000*'[1]4701-5Imp'!AJ$228</f>
        <v>1.0251E-2</v>
      </c>
      <c r="AM23" s="11">
        <f>1/1000*'[1]4701-5Imp'!AK$228</f>
        <v>1.098E-3</v>
      </c>
      <c r="AN23" s="11">
        <f>1/1000*'[1]4701-5Imp'!AL$228</f>
        <v>5.0210000000000003E-3</v>
      </c>
      <c r="AO23" s="11">
        <f>1/1000*'[1]4701-5Imp'!AM$228</f>
        <v>9.1319999999999995E-3</v>
      </c>
      <c r="AP23" s="11">
        <f>1/1000*'[1]4701-5Imp'!AN$228</f>
        <v>7.6150000000000002E-3</v>
      </c>
      <c r="AQ23" s="11">
        <f>1/1000*'[1]4701-5Imp'!AO$228</f>
        <v>1.9790000000000003E-3</v>
      </c>
      <c r="AR23" s="11">
        <f>1/1000*'[1]4701-5Imp'!AP$228</f>
        <v>2.3238870000000002E-3</v>
      </c>
      <c r="AS23" s="11">
        <f>1/1000*'[1]4701-5Imp'!AQ$228</f>
        <v>4.1660000000000004E-3</v>
      </c>
      <c r="AT23" s="11">
        <f>1/1000*'[1]4701-5Imp'!AR$228</f>
        <v>2.9649999999999998E-3</v>
      </c>
      <c r="AU23" s="11">
        <f>1/1000*'[1]4701-5Imp'!AS$228</f>
        <v>1.1280000000000001E-3</v>
      </c>
      <c r="AV23" s="11">
        <f>1/1000*'[1]4701-5Imp'!AT$228</f>
        <v>1.193E-3</v>
      </c>
      <c r="AW23" s="11">
        <f>1/1000*'[1]4701-5Imp'!AU$228</f>
        <v>9.3565599999999999E-4</v>
      </c>
      <c r="AX23" s="11">
        <f>1/1000*'[1]4701-5Imp'!AV$228</f>
        <v>5.6900000000000006E-4</v>
      </c>
      <c r="AY23" s="11">
        <f>1/1000*'[1]4701-5Imp'!AW$228</f>
        <v>8.6116999999999997E-4</v>
      </c>
      <c r="AZ23" s="11">
        <f>1/1000*'[1]4701-5Imp'!AX$228</f>
        <v>9.0675900000000004E-4</v>
      </c>
      <c r="BA23" s="11">
        <f>1/1000*'[1]4701-5Imp'!AY$228</f>
        <v>8.0900000000000004E-4</v>
      </c>
      <c r="BB23" s="11">
        <f>1/1000*'[1]4701-5Imp'!AZ$228</f>
        <v>3.28E-4</v>
      </c>
      <c r="BC23" s="11">
        <f>1/1000*'[1]4701-5Imp'!BA$228</f>
        <v>0</v>
      </c>
      <c r="BD23" s="302"/>
    </row>
    <row r="24" spans="2:56">
      <c r="B24" s="5" t="s">
        <v>28</v>
      </c>
      <c r="C24" s="48">
        <f>1/$A$1*'[1]4701-5Imp'!$B$231</f>
        <v>3.6792999999999999E-2</v>
      </c>
      <c r="D24" s="11">
        <f>1/$A$1*'[1]4701-5Imp'!$C$231</f>
        <v>3.3845E-2</v>
      </c>
      <c r="E24" s="11">
        <f>1/$A$1*'[1]4701-5Imp'!$D$231</f>
        <v>3.8783966000000003E-2</v>
      </c>
      <c r="F24" s="11">
        <f>1/$A$1*'[1]4701-5Imp'!$E$231</f>
        <v>2.4455874999999995E-2</v>
      </c>
      <c r="G24" s="11">
        <f>1/$A$1*'[1]4701-5Imp'!$F$231</f>
        <v>2.9843227999999999E-2</v>
      </c>
      <c r="H24" s="11">
        <f>1/$A$1*'[1]4701-5Imp'!$G$231</f>
        <v>2.2709732999999996E-2</v>
      </c>
      <c r="I24" s="11">
        <f>1/$A$1*'[1]4701-5Imp'!$H$231</f>
        <v>1.8073617999999996E-2</v>
      </c>
      <c r="J24" s="40">
        <f>1/$A$1*'[1]4701-5Imp'!$I$231</f>
        <v>1.8820820999999998E-2</v>
      </c>
      <c r="K24" s="40">
        <f>1/$A$1*'[1]4701-5Imp'!J$231</f>
        <v>6.8571219999999993E-3</v>
      </c>
      <c r="L24" s="40">
        <f>1/$A$1*'[1]4701-5Imp'!K$231</f>
        <v>2.49168E-3</v>
      </c>
      <c r="M24" s="11">
        <f>1/$A$1*'[1]4701-5Imp'!L$231</f>
        <v>1.0305059999999998E-3</v>
      </c>
      <c r="N24" s="11">
        <f>1/$A$1*'[1]4701-5Imp'!M$231</f>
        <v>7.4975289999999993E-3</v>
      </c>
      <c r="O24" s="11">
        <f>1/$A$1*'[1]4701-5Imp'!N$231</f>
        <v>7.9817999999999987E-5</v>
      </c>
      <c r="P24" s="11">
        <f>1/$A$1*'[1]4701-5Imp'!O$231</f>
        <v>2.1534999999999996E-5</v>
      </c>
      <c r="Q24" s="11">
        <f>1/$A$1*'[1]4701-5Imp'!P$231</f>
        <v>1.9620999999999999E-4</v>
      </c>
      <c r="R24" s="11">
        <f>1/$A$1*'[1]4701-5Imp'!Q$231</f>
        <v>9.6299999999999993E-6</v>
      </c>
      <c r="S24" s="11">
        <f>1/$A$1*'[1]4701-5Imp'!R$231</f>
        <v>2.5811579999999996E-3</v>
      </c>
      <c r="T24" s="11">
        <f>1/$A$1*'[1]4701-5Imp'!S$231</f>
        <v>5.9799999999999995E-6</v>
      </c>
      <c r="U24" s="11">
        <f>1/$A$1*'[1]4701-5Imp'!T$231</f>
        <v>3.9058699999999997E-4</v>
      </c>
      <c r="V24" s="11">
        <f>1/$A$1*'[1]4701-5Imp'!U$231</f>
        <v>5.1999999999999993E-6</v>
      </c>
      <c r="W24" s="11">
        <f>1/$A$1*'[1]4701-5Imp'!V$231</f>
        <v>2.6973599999999997E-4</v>
      </c>
      <c r="X24" s="11">
        <f>1/$A$1*'[1]4701-5Imp'!W$231</f>
        <v>8.4499999999999994E-5</v>
      </c>
      <c r="Y24" s="11">
        <f>1/$A$1*'[1]4701-5Imp'!X$231</f>
        <v>0</v>
      </c>
      <c r="Z24" s="11">
        <f>1/$A$1*'[1]4701-5Imp'!Y$231</f>
        <v>0</v>
      </c>
      <c r="AA24" s="11">
        <f>1/$A$1*'[1]4701-5Imp'!Z$231</f>
        <v>1.1999999999999999E-5</v>
      </c>
      <c r="AB24" s="11">
        <f>1/$A$1*'[1]4701-5Imp'!AA$231</f>
        <v>0</v>
      </c>
      <c r="AC24" s="4"/>
      <c r="AD24" s="48">
        <f>1/1000*'[1]4701-5Imp'!AB$231</f>
        <v>2.4307000000000002E-2</v>
      </c>
      <c r="AE24" s="11">
        <f>1/1000*'[1]4701-5Imp'!AC$231</f>
        <v>1.2741323999999998E-2</v>
      </c>
      <c r="AF24" s="11">
        <f>1/1000*'[1]4701-5Imp'!AD$231</f>
        <v>1.435E-2</v>
      </c>
      <c r="AG24" s="11">
        <f>1/1000*'[1]4701-5Imp'!AE$231</f>
        <v>1.0865652E-2</v>
      </c>
      <c r="AH24" s="11">
        <f>1/1000*'[1]4701-5Imp'!AF$231</f>
        <v>1.4156E-2</v>
      </c>
      <c r="AI24" s="11">
        <f>1/1000*'[1]4701-5Imp'!AG$231</f>
        <v>1.1577E-2</v>
      </c>
      <c r="AJ24" s="11">
        <f>1/1000*'[1]4701-5Imp'!AH$231</f>
        <v>1.0214000000000001E-2</v>
      </c>
      <c r="AK24" s="11">
        <f>1/1000*'[1]4701-5Imp'!AI$231</f>
        <v>1.1833999999999999E-2</v>
      </c>
      <c r="AL24" s="11">
        <f>1/1000*'[1]4701-5Imp'!AJ$231</f>
        <v>4.8390000000000004E-3</v>
      </c>
      <c r="AM24" s="11">
        <f>1/1000*'[1]4701-5Imp'!AK$231</f>
        <v>1.1200000000000001E-3</v>
      </c>
      <c r="AN24" s="11">
        <f>1/1000*'[1]4701-5Imp'!AL$231</f>
        <v>8.1500000000000008E-4</v>
      </c>
      <c r="AO24" s="11">
        <f>1/1000*'[1]4701-5Imp'!AM$231</f>
        <v>5.2100000000000002E-3</v>
      </c>
      <c r="AP24" s="11">
        <f>1/1000*'[1]4701-5Imp'!AN$231</f>
        <v>1.07E-4</v>
      </c>
      <c r="AQ24" s="11">
        <f>1/1000*'[1]4701-5Imp'!AO$231</f>
        <v>1.4300000000000001E-4</v>
      </c>
      <c r="AR24" s="11">
        <f>1/1000*'[1]4701-5Imp'!AP$231</f>
        <v>1.9493399999999999E-4</v>
      </c>
      <c r="AS24" s="11">
        <f>1/1000*'[1]4701-5Imp'!AQ$231</f>
        <v>5.7000000000000003E-5</v>
      </c>
      <c r="AT24" s="11">
        <f>1/1000*'[1]4701-5Imp'!AR$231</f>
        <v>1.369E-3</v>
      </c>
      <c r="AU24" s="11">
        <f>1/1000*'[1]4701-5Imp'!AS$231</f>
        <v>4.2000000000000004E-5</v>
      </c>
      <c r="AV24" s="11">
        <f>1/1000*'[1]4701-5Imp'!AT$231</f>
        <v>2.9799999999999998E-4</v>
      </c>
      <c r="AW24" s="11">
        <f>1/1000*'[1]4701-5Imp'!AU$231</f>
        <v>4.3744E-5</v>
      </c>
      <c r="AX24" s="11">
        <f>1/1000*'[1]4701-5Imp'!AV$231</f>
        <v>1.1900000000000001E-4</v>
      </c>
      <c r="AY24" s="11">
        <f>1/1000*'[1]4701-5Imp'!AW$231</f>
        <v>7.0778999999999994E-5</v>
      </c>
      <c r="AZ24" s="11">
        <f>1/1000*'[1]4701-5Imp'!AX$231</f>
        <v>0</v>
      </c>
      <c r="BA24" s="11">
        <f>1/1000*'[1]4701-5Imp'!AY$231</f>
        <v>0</v>
      </c>
      <c r="BB24" s="11">
        <f>1/1000*'[1]4701-5Imp'!AZ$231</f>
        <v>6.9999999999999999E-6</v>
      </c>
      <c r="BC24" s="11">
        <f>1/1000*'[1]4701-5Imp'!BA$231</f>
        <v>0</v>
      </c>
      <c r="BD24" s="302"/>
    </row>
    <row r="25" spans="2:56">
      <c r="B25" s="8" t="s">
        <v>22</v>
      </c>
      <c r="C25" s="49">
        <f t="shared" ref="C25:M25" si="7">SUM(C19:C19)-SUM(C20:C24)</f>
        <v>0</v>
      </c>
      <c r="D25" s="41">
        <f t="shared" si="7"/>
        <v>0</v>
      </c>
      <c r="E25" s="41">
        <f t="shared" si="7"/>
        <v>5.0099999999986267E-4</v>
      </c>
      <c r="F25" s="41">
        <f t="shared" si="7"/>
        <v>0</v>
      </c>
      <c r="G25" s="41">
        <f t="shared" si="7"/>
        <v>1.1223000000000205E-3</v>
      </c>
      <c r="H25" s="41">
        <f t="shared" si="7"/>
        <v>6.8991300000009748E-4</v>
      </c>
      <c r="I25" s="41">
        <f t="shared" si="7"/>
        <v>1.408025000000146E-3</v>
      </c>
      <c r="J25" s="42">
        <f t="shared" si="7"/>
        <v>1.2260349999998477E-3</v>
      </c>
      <c r="K25" s="42">
        <f t="shared" si="7"/>
        <v>2.0092310000000557E-3</v>
      </c>
      <c r="L25" s="42">
        <f t="shared" si="7"/>
        <v>4.3638299999987362E-4</v>
      </c>
      <c r="M25" s="41">
        <f t="shared" si="7"/>
        <v>1.5141740000000903E-3</v>
      </c>
      <c r="N25" s="41">
        <f>SUM(N19:N19)-SUM(N20:N24)</f>
        <v>5.8831800000003209E-4</v>
      </c>
      <c r="O25" s="41">
        <f t="shared" ref="O25:AB25" si="8">SUM(O19:O19)-SUM(O20:O24)</f>
        <v>1.2958469999999611E-3</v>
      </c>
      <c r="P25" s="41">
        <f t="shared" si="8"/>
        <v>1.2678889999999665E-3</v>
      </c>
      <c r="Q25" s="41">
        <f t="shared" si="8"/>
        <v>3.8013900000000156E-4</v>
      </c>
      <c r="R25" s="41">
        <f t="shared" si="8"/>
        <v>7.0451700000018214E-4</v>
      </c>
      <c r="S25" s="41">
        <f t="shared" si="8"/>
        <v>3.1739000000030604E-5</v>
      </c>
      <c r="T25" s="41">
        <f t="shared" si="8"/>
        <v>2.2999999999995246E-5</v>
      </c>
      <c r="U25" s="41">
        <f t="shared" si="8"/>
        <v>2.4002000000000745E-4</v>
      </c>
      <c r="V25" s="41">
        <f t="shared" si="8"/>
        <v>4.8000000000048004E-5</v>
      </c>
      <c r="W25" s="41">
        <f t="shared" si="8"/>
        <v>7.1571069999999404E-3</v>
      </c>
      <c r="X25" s="41">
        <f t="shared" si="8"/>
        <v>3.5200000003676735E-7</v>
      </c>
      <c r="Y25" s="41">
        <f t="shared" si="8"/>
        <v>1.3141499999996809E-4</v>
      </c>
      <c r="Z25" s="41">
        <f t="shared" si="8"/>
        <v>1.211500000000032E-3</v>
      </c>
      <c r="AA25" s="41">
        <f t="shared" si="8"/>
        <v>0</v>
      </c>
      <c r="AB25" s="41">
        <f t="shared" si="8"/>
        <v>0</v>
      </c>
      <c r="AC25" s="4"/>
      <c r="AD25" s="50">
        <f t="shared" ref="AD25:BC25" si="9">SUM(AD19:AD19)-SUM(AD20:AD24)</f>
        <v>0</v>
      </c>
      <c r="AE25" s="43">
        <f t="shared" si="9"/>
        <v>0</v>
      </c>
      <c r="AF25" s="43">
        <f t="shared" si="9"/>
        <v>1.8499999999999073E-4</v>
      </c>
      <c r="AG25" s="43">
        <f t="shared" si="9"/>
        <v>0</v>
      </c>
      <c r="AH25" s="43">
        <f t="shared" si="9"/>
        <v>5.3500000000000769E-4</v>
      </c>
      <c r="AI25" s="43">
        <f t="shared" si="9"/>
        <v>3.5500000000010523E-4</v>
      </c>
      <c r="AJ25" s="43">
        <f t="shared" si="9"/>
        <v>7.6100000000001167E-4</v>
      </c>
      <c r="AK25" s="43">
        <f t="shared" si="9"/>
        <v>8.2799999999999541E-4</v>
      </c>
      <c r="AL25" s="43">
        <f t="shared" si="9"/>
        <v>1.5239999999999698E-3</v>
      </c>
      <c r="AM25" s="43">
        <f t="shared" si="9"/>
        <v>3.4200000000003672E-4</v>
      </c>
      <c r="AN25" s="43">
        <f t="shared" si="9"/>
        <v>1.3980000000000103E-3</v>
      </c>
      <c r="AO25" s="43">
        <f t="shared" si="9"/>
        <v>5.370000000000652E-4</v>
      </c>
      <c r="AP25" s="43">
        <f t="shared" si="9"/>
        <v>8.8300000000007817E-4</v>
      </c>
      <c r="AQ25" s="43">
        <f t="shared" si="9"/>
        <v>8.2399999999982487E-4</v>
      </c>
      <c r="AR25" s="43">
        <f t="shared" si="9"/>
        <v>3.9980299999997637E-4</v>
      </c>
      <c r="AS25" s="43">
        <f t="shared" si="9"/>
        <v>2.7700000000008274E-4</v>
      </c>
      <c r="AT25" s="43">
        <f t="shared" si="9"/>
        <v>1.1200000000000099E-4</v>
      </c>
      <c r="AU25" s="43">
        <f t="shared" si="9"/>
        <v>1.1600000000008825E-4</v>
      </c>
      <c r="AV25" s="43">
        <f t="shared" si="9"/>
        <v>3.8199999999993794E-4</v>
      </c>
      <c r="AW25" s="43">
        <f t="shared" si="9"/>
        <v>2.278939999999785E-4</v>
      </c>
      <c r="AX25" s="43">
        <f t="shared" si="9"/>
        <v>3.2750000000000001E-3</v>
      </c>
      <c r="AY25" s="43">
        <f t="shared" si="9"/>
        <v>1.1390000000111034E-6</v>
      </c>
      <c r="AZ25" s="43">
        <f t="shared" si="9"/>
        <v>1.0889900000005115E-4</v>
      </c>
      <c r="BA25" s="43">
        <f t="shared" si="9"/>
        <v>1.0729999999999906E-3</v>
      </c>
      <c r="BB25" s="43">
        <f t="shared" si="9"/>
        <v>0</v>
      </c>
      <c r="BC25" s="43">
        <f t="shared" si="9"/>
        <v>0</v>
      </c>
      <c r="BD25" s="302"/>
    </row>
    <row r="26" spans="2:56" ht="17.149999999999999" customHeight="1">
      <c r="B26" s="16" t="s">
        <v>212</v>
      </c>
      <c r="C26" s="30">
        <f>1/$A$1*'[1]4701-5Imp'!$B$264</f>
        <v>1.3034999999999998E-2</v>
      </c>
      <c r="D26" s="32">
        <f>1/$A$1*'[1]4701-5Imp'!$C$264</f>
        <v>1.8976999999999997E-2</v>
      </c>
      <c r="E26" s="32">
        <f>1/$A$1*'[1]4701-5Imp'!$D$264</f>
        <v>2.9593920999999995E-2</v>
      </c>
      <c r="F26" s="32">
        <f>1/$A$1*'[1]4701-5Imp'!$E$264</f>
        <v>1.9005642999999996E-2</v>
      </c>
      <c r="G26" s="32">
        <f>1/$A$1*'[1]4701-5Imp'!$F$264</f>
        <v>2.008033E-2</v>
      </c>
      <c r="H26" s="32">
        <f>1/$A$1*'[1]4701-5Imp'!$G$264</f>
        <v>1.5224507999999998E-2</v>
      </c>
      <c r="I26" s="32">
        <f>1/$A$1*'[1]4701-5Imp'!$H$264</f>
        <v>1.6427758999999997E-2</v>
      </c>
      <c r="J26" s="36">
        <f>1/$A$1*'[1]4701-5Imp'!$I$264</f>
        <v>2.6606571000000002E-2</v>
      </c>
      <c r="K26" s="36">
        <f>1/$A$1*'[1]4701-5Imp'!J$264</f>
        <v>2.5772298999999999E-2</v>
      </c>
      <c r="L26" s="36">
        <f>1/$A$1*'[1]4701-5Imp'!K$264</f>
        <v>2.9594769999999996E-2</v>
      </c>
      <c r="M26" s="32">
        <f>1/$A$1*'[1]4701-5Imp'!L$264</f>
        <v>3.0588786000000003E-2</v>
      </c>
      <c r="N26" s="32">
        <f>1/$A$1*'[1]4701-5Imp'!M$264</f>
        <v>2.7313486999999997E-2</v>
      </c>
      <c r="O26" s="32">
        <f>1/$A$1*'[1]4701-5Imp'!N$264</f>
        <v>3.8911643999999995E-2</v>
      </c>
      <c r="P26" s="32">
        <f>1/$A$1*'[1]4701-5Imp'!O$264</f>
        <v>5.3573263999999989E-2</v>
      </c>
      <c r="Q26" s="32">
        <f>1/$A$1*'[1]4701-5Imp'!P$264</f>
        <v>5.6575325000000003E-2</v>
      </c>
      <c r="R26" s="32">
        <f>1/$A$1*'[1]4701-5Imp'!Q$264</f>
        <v>4.6478749999999992E-2</v>
      </c>
      <c r="S26" s="32">
        <f>1/$A$1*'[1]4701-5Imp'!R$264</f>
        <v>3.6317774999999997E-2</v>
      </c>
      <c r="T26" s="32">
        <f>1/$A$1*'[1]4701-5Imp'!S$264</f>
        <v>3.647799899999999E-2</v>
      </c>
      <c r="U26" s="32">
        <f>1/$A$1*'[1]4701-5Imp'!T$264</f>
        <v>5.9340576999999999E-2</v>
      </c>
      <c r="V26" s="32">
        <f>1/$A$1*'[1]4701-5Imp'!U$264</f>
        <v>7.6118086000000015E-2</v>
      </c>
      <c r="W26" s="32">
        <f>1/$A$1*'[1]4701-5Imp'!V$264</f>
        <v>8.6594956000000001E-2</v>
      </c>
      <c r="X26" s="32">
        <f>1/$A$1*'[1]4701-5Imp'!W$264</f>
        <v>0.10422512125</v>
      </c>
      <c r="Y26" s="32">
        <f>1/$A$1*'[1]4701-5Imp'!X$264</f>
        <v>8.868911286944442E-2</v>
      </c>
      <c r="Z26" s="32">
        <f>1/$A$1*'[1]4701-5Imp'!Y$264</f>
        <v>7.9824299999999987E-2</v>
      </c>
      <c r="AA26" s="32">
        <f>1/$A$1*'[1]4701-5Imp'!Z$264</f>
        <v>8.9868500000000018E-2</v>
      </c>
      <c r="AB26" s="32">
        <f>1/$A$1*'[1]4701-5Imp'!AA$264</f>
        <v>0</v>
      </c>
      <c r="AC26" s="14"/>
      <c r="AD26" s="30">
        <f>1/1000*'[1]4701-5Imp'!AB$264</f>
        <v>7.4819999999999999E-3</v>
      </c>
      <c r="AE26" s="32">
        <f>1/1000*'[1]4701-5Imp'!AC$264</f>
        <v>8.6815859999999998E-3</v>
      </c>
      <c r="AF26" s="32">
        <f>1/1000*'[1]4701-5Imp'!AD$264</f>
        <v>1.2096000000000001E-2</v>
      </c>
      <c r="AG26" s="32">
        <f>1/1000*'[1]4701-5Imp'!AE$264</f>
        <v>8.5661799999999996E-3</v>
      </c>
      <c r="AH26" s="32">
        <f>1/1000*'[1]4701-5Imp'!AF$264</f>
        <v>1.0196E-2</v>
      </c>
      <c r="AI26" s="32">
        <f>1/1000*'[1]4701-5Imp'!AG$264</f>
        <v>8.208E-3</v>
      </c>
      <c r="AJ26" s="32">
        <f>1/1000*'[1]4701-5Imp'!AH$264</f>
        <v>1.0998999999999998E-2</v>
      </c>
      <c r="AK26" s="32">
        <f>1/1000*'[1]4701-5Imp'!AI$264</f>
        <v>2.0428000000000002E-2</v>
      </c>
      <c r="AL26" s="32">
        <f>1/1000*'[1]4701-5Imp'!AJ$264</f>
        <v>2.2397E-2</v>
      </c>
      <c r="AM26" s="32">
        <f>1/1000*'[1]4701-5Imp'!AK$264</f>
        <v>2.1470999999999997E-2</v>
      </c>
      <c r="AN26" s="32">
        <f>1/1000*'[1]4701-5Imp'!AL$264</f>
        <v>2.6963000000000001E-2</v>
      </c>
      <c r="AO26" s="32">
        <f>1/1000*'[1]4701-5Imp'!AM$264</f>
        <v>3.3346000000000001E-2</v>
      </c>
      <c r="AP26" s="32">
        <f>1/1000*'[1]4701-5Imp'!AN$264</f>
        <v>3.8224000000000008E-2</v>
      </c>
      <c r="AQ26" s="32">
        <f>1/1000*'[1]4701-5Imp'!AO$264</f>
        <v>4.5672000000000004E-2</v>
      </c>
      <c r="AR26" s="32">
        <f>1/1000*'[1]4701-5Imp'!AP$264</f>
        <v>4.8987222000000004E-2</v>
      </c>
      <c r="AS26" s="32">
        <f>1/1000*'[1]4701-5Imp'!AQ$264</f>
        <v>3.5795E-2</v>
      </c>
      <c r="AT26" s="32">
        <f>1/1000*'[1]4701-5Imp'!AR$264</f>
        <v>2.6640999999999998E-2</v>
      </c>
      <c r="AU26" s="32">
        <f>1/1000*'[1]4701-5Imp'!AS$264</f>
        <v>3.1785000000000001E-2</v>
      </c>
      <c r="AV26" s="32">
        <f>1/1000*'[1]4701-5Imp'!AT$264</f>
        <v>5.3885000000000009E-2</v>
      </c>
      <c r="AW26" s="32">
        <f>1/1000*'[1]4701-5Imp'!AU$264</f>
        <v>5.7168389999999999E-2</v>
      </c>
      <c r="AX26" s="32">
        <f>1/1000*'[1]4701-5Imp'!AV$264</f>
        <v>5.2044E-2</v>
      </c>
      <c r="AY26" s="32">
        <f>1/1000*'[1]4701-5Imp'!AW$264</f>
        <v>8.4444403999999987E-2</v>
      </c>
      <c r="AZ26" s="32">
        <f>1/1000*'[1]4701-5Imp'!AX$264</f>
        <v>8.1283333999999999E-2</v>
      </c>
      <c r="BA26" s="32">
        <f>1/1000*'[1]4701-5Imp'!AY$264</f>
        <v>6.8212999999999996E-2</v>
      </c>
      <c r="BB26" s="32">
        <f>1/1000*'[1]4701-5Imp'!AZ$264</f>
        <v>7.3355000000000004E-2</v>
      </c>
      <c r="BC26" s="32">
        <f>1/1000*'[1]4701-5Imp'!BA$264</f>
        <v>0</v>
      </c>
      <c r="BD26" s="302"/>
    </row>
    <row r="27" spans="2:56">
      <c r="B27" s="53" t="s">
        <v>58</v>
      </c>
      <c r="C27" s="48">
        <f>1/$A$1*'[1]4701-5Imp'!$B$84</f>
        <v>0</v>
      </c>
      <c r="D27" s="11">
        <f>1/$A$1*'[1]4701-5Imp'!$C$84</f>
        <v>0</v>
      </c>
      <c r="E27" s="11">
        <f>1/$A$1*'[1]4701-5Imp'!$D$84</f>
        <v>4.6636849999999999E-3</v>
      </c>
      <c r="F27" s="11">
        <f>1/$A$1*'[1]4701-5Imp'!$E$84</f>
        <v>3.5234119999999996E-3</v>
      </c>
      <c r="G27" s="11">
        <f>1/$A$1*'[1]4701-5Imp'!$F$84</f>
        <v>2.2805220000000001E-3</v>
      </c>
      <c r="H27" s="11">
        <f>1/$A$1*'[1]4701-5Imp'!$G$84</f>
        <v>1.3036569999999999E-3</v>
      </c>
      <c r="I27" s="11">
        <f>1/$A$1*'[1]4701-5Imp'!$H$84</f>
        <v>2.5753499999999998E-4</v>
      </c>
      <c r="J27" s="40">
        <f>1/$A$1*'[1]4701-5Imp'!$I$84</f>
        <v>2.132498E-3</v>
      </c>
      <c r="K27" s="40">
        <f>1/$A$1*'[1]4701-5Imp'!J$84</f>
        <v>0</v>
      </c>
      <c r="L27" s="40">
        <f>1/$A$1*'[1]4701-5Imp'!K$84</f>
        <v>0</v>
      </c>
      <c r="M27" s="11">
        <f>1/$A$1*'[1]4701-5Imp'!L$84</f>
        <v>1.5039239999999998E-3</v>
      </c>
      <c r="N27" s="11">
        <f>1/$A$1*'[1]4701-5Imp'!M$84</f>
        <v>7.0712199999999992E-4</v>
      </c>
      <c r="O27" s="11">
        <f>1/$A$1*'[1]4701-5Imp'!N$84</f>
        <v>1.1101519999999998E-2</v>
      </c>
      <c r="P27" s="11">
        <f>1/$A$1*'[1]4701-5Imp'!O$84</f>
        <v>1.2735943E-2</v>
      </c>
      <c r="Q27" s="11">
        <f>1/$A$1*'[1]4701-5Imp'!P$84</f>
        <v>1.2146278999999998E-2</v>
      </c>
      <c r="R27" s="11">
        <f>1/$A$1*'[1]4701-5Imp'!Q$84</f>
        <v>7.7781279999999996E-3</v>
      </c>
      <c r="S27" s="11">
        <f>1/$A$1*'[1]4701-5Imp'!R$84</f>
        <v>2.6842809999999997E-3</v>
      </c>
      <c r="T27" s="11">
        <f>1/$A$1*'[1]4701-5Imp'!S$84</f>
        <v>6.0936879999999999E-3</v>
      </c>
      <c r="U27" s="11">
        <f>1/$A$1*'[1]4701-5Imp'!T$84</f>
        <v>2.2028697999999996E-2</v>
      </c>
      <c r="V27" s="11">
        <f>1/$A$1*'[1]4701-5Imp'!U$84</f>
        <v>5.6229931999999996E-2</v>
      </c>
      <c r="W27" s="11">
        <f>1/$A$1*'[1]4701-5Imp'!V$84</f>
        <v>6.6737100999999993E-2</v>
      </c>
      <c r="X27" s="11">
        <f>1/$A$1*'[1]4701-5Imp'!W$84</f>
        <v>7.7713737999999991E-2</v>
      </c>
      <c r="Y27" s="11">
        <f>1/$A$1*'[1]4701-5Imp'!X$84</f>
        <v>6.2713105999999991E-2</v>
      </c>
      <c r="Z27" s="11">
        <f>1/$A$1*'[1]4701-5Imp'!Y$84</f>
        <v>5.3408099999999993E-2</v>
      </c>
      <c r="AA27" s="11">
        <f>1/$A$1*'[1]4701-5Imp'!Z$84</f>
        <v>5.5691700000000018E-2</v>
      </c>
      <c r="AB27" s="11">
        <f>1/$A$1*'[1]4701-5Imp'!AA$84</f>
        <v>0</v>
      </c>
      <c r="AC27" s="4"/>
      <c r="AD27" s="48">
        <f>1/1000*'[1]4701-5Imp'!AB$84</f>
        <v>0</v>
      </c>
      <c r="AE27" s="11">
        <f>1/1000*'[1]4701-5Imp'!AC$84</f>
        <v>0</v>
      </c>
      <c r="AF27" s="11">
        <f>1/1000*'[1]4701-5Imp'!AD$84</f>
        <v>2.0080000000000002E-3</v>
      </c>
      <c r="AG27" s="11">
        <f>1/1000*'[1]4701-5Imp'!AE$84</f>
        <v>1.511692E-3</v>
      </c>
      <c r="AH27" s="11">
        <f>1/1000*'[1]4701-5Imp'!AF$84</f>
        <v>1.026E-3</v>
      </c>
      <c r="AI27" s="11">
        <f>1/1000*'[1]4701-5Imp'!AG$84</f>
        <v>6.1300000000000005E-4</v>
      </c>
      <c r="AJ27" s="11">
        <f>1/1000*'[1]4701-5Imp'!AH$84</f>
        <v>1.12E-4</v>
      </c>
      <c r="AK27" s="11">
        <f>1/1000*'[1]4701-5Imp'!AI$84</f>
        <v>1.147E-3</v>
      </c>
      <c r="AL27" s="11">
        <f>1/1000*'[1]4701-5Imp'!AJ$84</f>
        <v>0</v>
      </c>
      <c r="AM27" s="11">
        <f>1/1000*'[1]4701-5Imp'!AK$84</f>
        <v>0</v>
      </c>
      <c r="AN27" s="11">
        <f>1/1000*'[1]4701-5Imp'!AL$84</f>
        <v>1.4139999999999999E-3</v>
      </c>
      <c r="AO27" s="11">
        <f>1/1000*'[1]4701-5Imp'!AM$84</f>
        <v>4.46E-4</v>
      </c>
      <c r="AP27" s="11">
        <f>1/1000*'[1]4701-5Imp'!AN$84</f>
        <v>6.2290000000000002E-3</v>
      </c>
      <c r="AQ27" s="11">
        <f>1/1000*'[1]4701-5Imp'!AO$84</f>
        <v>7.7819999999999999E-3</v>
      </c>
      <c r="AR27" s="11">
        <f>1/1000*'[1]4701-5Imp'!AP$84</f>
        <v>7.1169659999999997E-3</v>
      </c>
      <c r="AS27" s="11">
        <f>1/1000*'[1]4701-5Imp'!AQ$84</f>
        <v>4.3170000000000005E-3</v>
      </c>
      <c r="AT27" s="11">
        <f>1/1000*'[1]4701-5Imp'!AR$84</f>
        <v>1.307E-3</v>
      </c>
      <c r="AU27" s="11">
        <f>1/1000*'[1]4701-5Imp'!AS$84</f>
        <v>3.8020000000000003E-3</v>
      </c>
      <c r="AV27" s="11">
        <f>1/1000*'[1]4701-5Imp'!AT$84</f>
        <v>1.8397000000000004E-2</v>
      </c>
      <c r="AW27" s="11">
        <f>1/1000*'[1]4701-5Imp'!AU$84</f>
        <v>3.8315472000000003E-2</v>
      </c>
      <c r="AX27" s="11">
        <f>1/1000*'[1]4701-5Imp'!AV$84</f>
        <v>3.7106E-2</v>
      </c>
      <c r="AY27" s="11">
        <f>1/1000*'[1]4701-5Imp'!AW$84</f>
        <v>5.9236052000000004E-2</v>
      </c>
      <c r="AZ27" s="11">
        <f>1/1000*'[1]4701-5Imp'!AX$84</f>
        <v>5.3642229999999999E-2</v>
      </c>
      <c r="BA27" s="11">
        <f>1/1000*'[1]4701-5Imp'!AY$84</f>
        <v>4.1848000000000003E-2</v>
      </c>
      <c r="BB27" s="11">
        <f>1/1000*'[1]4701-5Imp'!AZ$84</f>
        <v>4.2129E-2</v>
      </c>
      <c r="BC27" s="11">
        <f>1/1000*'[1]4701-5Imp'!BA$84</f>
        <v>0</v>
      </c>
      <c r="BD27" s="302"/>
    </row>
    <row r="28" spans="2:56">
      <c r="B28" s="53" t="s">
        <v>40</v>
      </c>
      <c r="C28" s="48">
        <f>1/$A$1*'[1]4701-5Imp'!$B$85</f>
        <v>0</v>
      </c>
      <c r="D28" s="11">
        <f>1/$A$1*'[1]4701-5Imp'!$C$85</f>
        <v>0</v>
      </c>
      <c r="E28" s="11">
        <f>1/$A$1*'[1]4701-5Imp'!$D$85</f>
        <v>5.774930000000001E-4</v>
      </c>
      <c r="F28" s="11">
        <f>1/$A$1*'[1]4701-5Imp'!$E$85</f>
        <v>4.3251499999999996E-4</v>
      </c>
      <c r="G28" s="11">
        <f>1/$A$1*'[1]4701-5Imp'!$F$85</f>
        <v>8.9136900000000004E-4</v>
      </c>
      <c r="H28" s="11">
        <f>1/$A$1*'[1]4701-5Imp'!$G$85</f>
        <v>3.4095199999999994E-4</v>
      </c>
      <c r="I28" s="11">
        <f>1/$A$1*'[1]4701-5Imp'!$H$85</f>
        <v>5.3861379999999995E-3</v>
      </c>
      <c r="J28" s="40">
        <f>1/$A$1*'[1]4701-5Imp'!$I$85</f>
        <v>9.8993909999999987E-3</v>
      </c>
      <c r="K28" s="40">
        <f>1/$A$1*'[1]4701-5Imp'!J$85</f>
        <v>9.9975709999999985E-3</v>
      </c>
      <c r="L28" s="40">
        <f>1/$A$1*'[1]4701-5Imp'!K$85</f>
        <v>9.2439859999999974E-3</v>
      </c>
      <c r="M28" s="11">
        <f>1/$A$1*'[1]4701-5Imp'!L$85</f>
        <v>1.0571874999999998E-2</v>
      </c>
      <c r="N28" s="11">
        <f>1/$A$1*'[1]4701-5Imp'!M$85</f>
        <v>1.1477642999999997E-2</v>
      </c>
      <c r="O28" s="11">
        <f>1/$A$1*'[1]4701-5Imp'!N$85</f>
        <v>1.1197815999999999E-2</v>
      </c>
      <c r="P28" s="11">
        <f>1/$A$1*'[1]4701-5Imp'!O$85</f>
        <v>9.9785269999999992E-3</v>
      </c>
      <c r="Q28" s="11">
        <f>1/$A$1*'[1]4701-5Imp'!P$85</f>
        <v>1.1041331999999999E-2</v>
      </c>
      <c r="R28" s="11">
        <f>1/$A$1*'[1]4701-5Imp'!Q$85</f>
        <v>9.8393519999999974E-3</v>
      </c>
      <c r="S28" s="11">
        <f>1/$A$1*'[1]4701-5Imp'!R$85</f>
        <v>8.1085419999999998E-3</v>
      </c>
      <c r="T28" s="11">
        <f>1/$A$1*'[1]4701-5Imp'!S$85</f>
        <v>1.0335482999999998E-2</v>
      </c>
      <c r="U28" s="11">
        <f>1/$A$1*'[1]4701-5Imp'!T$85</f>
        <v>8.9474099999999994E-3</v>
      </c>
      <c r="V28" s="11">
        <f>1/$A$1*'[1]4701-5Imp'!U$85</f>
        <v>5.1416009999999991E-3</v>
      </c>
      <c r="W28" s="11">
        <f>1/$A$1*'[1]4701-5Imp'!V$85</f>
        <v>3.7404479999999995E-3</v>
      </c>
      <c r="X28" s="11">
        <f>1/$A$1*'[1]4701-5Imp'!W$85</f>
        <v>1.3907488249999997E-2</v>
      </c>
      <c r="Y28" s="11">
        <f>1/$A$1*'[1]4701-5Imp'!X$85</f>
        <v>1.5508221954999998E-2</v>
      </c>
      <c r="Z28" s="11">
        <f>1/$A$1*'[1]4701-5Imp'!Y$85</f>
        <v>1.4290600000000004E-2</v>
      </c>
      <c r="AA28" s="11">
        <f>1/$A$1*'[1]4701-5Imp'!Z$85</f>
        <v>1.9881199999999998E-2</v>
      </c>
      <c r="AB28" s="11">
        <f>1/$A$1*'[1]4701-5Imp'!AA$85</f>
        <v>0</v>
      </c>
      <c r="AC28" s="4"/>
      <c r="AD28" s="48">
        <f>1/1000*'[1]4701-5Imp'!AB$85</f>
        <v>0</v>
      </c>
      <c r="AE28" s="11">
        <f>1/1000*'[1]4701-5Imp'!AC$85</f>
        <v>0</v>
      </c>
      <c r="AF28" s="11">
        <f>1/1000*'[1]4701-5Imp'!AD$85</f>
        <v>3.4000000000000002E-4</v>
      </c>
      <c r="AG28" s="11">
        <f>1/1000*'[1]4701-5Imp'!AE$85</f>
        <v>2.6376299999999997E-4</v>
      </c>
      <c r="AH28" s="11">
        <f>1/1000*'[1]4701-5Imp'!AF$85</f>
        <v>5.4499999999999991E-4</v>
      </c>
      <c r="AI28" s="11">
        <f>1/1000*'[1]4701-5Imp'!AG$85</f>
        <v>2.8000000000000003E-4</v>
      </c>
      <c r="AJ28" s="11">
        <f>1/1000*'[1]4701-5Imp'!AH$85</f>
        <v>4.7460000000000002E-3</v>
      </c>
      <c r="AK28" s="11">
        <f>1/1000*'[1]4701-5Imp'!AI$85</f>
        <v>9.1650000000000013E-3</v>
      </c>
      <c r="AL28" s="11">
        <f>1/1000*'[1]4701-5Imp'!AJ$85</f>
        <v>1.0577999999999999E-2</v>
      </c>
      <c r="AM28" s="11">
        <f>1/1000*'[1]4701-5Imp'!AK$85</f>
        <v>1.0971999999999999E-2</v>
      </c>
      <c r="AN28" s="11">
        <f>1/1000*'[1]4701-5Imp'!AL$85</f>
        <v>1.2057E-2</v>
      </c>
      <c r="AO28" s="11">
        <f>1/1000*'[1]4701-5Imp'!AM$85</f>
        <v>2.0466999999999999E-2</v>
      </c>
      <c r="AP28" s="11">
        <f>1/1000*'[1]4701-5Imp'!AN$85</f>
        <v>2.0691000000000001E-2</v>
      </c>
      <c r="AQ28" s="11">
        <f>1/1000*'[1]4701-5Imp'!AO$85</f>
        <v>1.8421E-2</v>
      </c>
      <c r="AR28" s="11">
        <f>1/1000*'[1]4701-5Imp'!AP$85</f>
        <v>1.9775563999999999E-2</v>
      </c>
      <c r="AS28" s="11">
        <f>1/1000*'[1]4701-5Imp'!AQ$85</f>
        <v>1.4074E-2</v>
      </c>
      <c r="AT28" s="11">
        <f>1/1000*'[1]4701-5Imp'!AR$85</f>
        <v>1.1336000000000001E-2</v>
      </c>
      <c r="AU28" s="11">
        <f>1/1000*'[1]4701-5Imp'!AS$85</f>
        <v>1.5305000000000001E-2</v>
      </c>
      <c r="AV28" s="11">
        <f>1/1000*'[1]4701-5Imp'!AT$85</f>
        <v>1.3649000000000001E-2</v>
      </c>
      <c r="AW28" s="11">
        <f>1/1000*'[1]4701-5Imp'!AU$85</f>
        <v>7.8302270000000004E-3</v>
      </c>
      <c r="AX28" s="11">
        <f>1/1000*'[1]4701-5Imp'!AV$85</f>
        <v>5.3049999999999998E-3</v>
      </c>
      <c r="AY28" s="11">
        <f>1/1000*'[1]4701-5Imp'!AW$85</f>
        <v>1.4720459999999999E-2</v>
      </c>
      <c r="AZ28" s="11">
        <f>1/1000*'[1]4701-5Imp'!AX$85</f>
        <v>1.7587654000000001E-2</v>
      </c>
      <c r="BA28" s="11">
        <f>1/1000*'[1]4701-5Imp'!AY$85</f>
        <v>1.6293999999999999E-2</v>
      </c>
      <c r="BB28" s="11">
        <f>1/1000*'[1]4701-5Imp'!AZ$85</f>
        <v>1.9341000000000001E-2</v>
      </c>
      <c r="BC28" s="11">
        <f>1/1000*'[1]4701-5Imp'!BA$85</f>
        <v>0</v>
      </c>
      <c r="BD28" s="302"/>
    </row>
    <row r="29" spans="2:56">
      <c r="B29" s="5" t="s">
        <v>47</v>
      </c>
      <c r="C29" s="48">
        <f>1/$A$1*'[1]4701-5Imp'!$B$225</f>
        <v>1.3034999999999998E-2</v>
      </c>
      <c r="D29" s="11">
        <f>1/$A$1*'[1]4701-5Imp'!$C$225</f>
        <v>1.7948999999999996E-2</v>
      </c>
      <c r="E29" s="11">
        <f>1/$A$1*'[1]4701-5Imp'!$D$225</f>
        <v>1.9315739000000002E-2</v>
      </c>
      <c r="F29" s="11">
        <f>1/$A$1*'[1]4701-5Imp'!$E$225</f>
        <v>1.3565059999999999E-2</v>
      </c>
      <c r="G29" s="11">
        <f>1/$A$1*'[1]4701-5Imp'!$F$225</f>
        <v>1.1698958999999998E-2</v>
      </c>
      <c r="H29" s="11">
        <f>1/$A$1*'[1]4701-5Imp'!$G$225</f>
        <v>1.1989812999999998E-2</v>
      </c>
      <c r="I29" s="11">
        <f>1/$A$1*'[1]4701-5Imp'!$H$225</f>
        <v>1.0570571999999999E-2</v>
      </c>
      <c r="J29" s="40">
        <f>1/$A$1*'[1]4701-5Imp'!$I$225</f>
        <v>1.1448452999999999E-2</v>
      </c>
      <c r="K29" s="40">
        <f>1/$A$1*'[1]4701-5Imp'!J$225</f>
        <v>8.7370980000000004E-3</v>
      </c>
      <c r="L29" s="40">
        <f>1/$A$1*'[1]4701-5Imp'!K$225</f>
        <v>1.0418235E-2</v>
      </c>
      <c r="M29" s="11">
        <f>1/$A$1*'[1]4701-5Imp'!L$225</f>
        <v>1.4364154999999998E-2</v>
      </c>
      <c r="N29" s="11">
        <f>1/$A$1*'[1]4701-5Imp'!M$225</f>
        <v>1.4397244E-2</v>
      </c>
      <c r="O29" s="11">
        <f>1/$A$1*'[1]4701-5Imp'!N$225</f>
        <v>1.4853574999999997E-2</v>
      </c>
      <c r="P29" s="11">
        <f>1/$A$1*'[1]4701-5Imp'!O$225</f>
        <v>1.7125554999999997E-2</v>
      </c>
      <c r="Q29" s="11">
        <f>1/$A$1*'[1]4701-5Imp'!P$225</f>
        <v>1.5954255000000001E-2</v>
      </c>
      <c r="R29" s="11">
        <f>1/$A$1*'[1]4701-5Imp'!Q$225</f>
        <v>1.4609852999999999E-2</v>
      </c>
      <c r="S29" s="11">
        <f>1/$A$1*'[1]4701-5Imp'!R$225</f>
        <v>1.0161285999999999E-2</v>
      </c>
      <c r="T29" s="11">
        <f>1/$A$1*'[1]4701-5Imp'!S$225</f>
        <v>1.0991831999999998E-2</v>
      </c>
      <c r="U29" s="11">
        <f>1/$A$1*'[1]4701-5Imp'!T$225</f>
        <v>1.0192992E-2</v>
      </c>
      <c r="V29" s="11">
        <f>1/$A$1*'[1]4701-5Imp'!U$225</f>
        <v>9.307840999999999E-3</v>
      </c>
      <c r="W29" s="11">
        <f>1/$A$1*'[1]4701-5Imp'!V$225</f>
        <v>9.6981189999999981E-3</v>
      </c>
      <c r="X29" s="11">
        <f>1/$A$1*'[1]4701-5Imp'!W$225</f>
        <v>9.4439829999999995E-3</v>
      </c>
      <c r="Y29" s="11">
        <f>1/$A$1*'[1]4701-5Imp'!X$225</f>
        <v>8.9577074444444436E-3</v>
      </c>
      <c r="Z29" s="11">
        <f>1/$A$1*'[1]4701-5Imp'!Y$225</f>
        <v>1.0102000000000002E-2</v>
      </c>
      <c r="AA29" s="11">
        <f>1/$A$1*'[1]4701-5Imp'!Z$225</f>
        <v>9.8143999999999974E-3</v>
      </c>
      <c r="AB29" s="11">
        <f>1/$A$1*'[1]4701-5Imp'!AA$225</f>
        <v>0</v>
      </c>
      <c r="AC29" s="4"/>
      <c r="AD29" s="48">
        <f>1/1000*'[1]4701-5Imp'!AB$225</f>
        <v>7.4819999999999999E-3</v>
      </c>
      <c r="AE29" s="11">
        <f>1/1000*'[1]4701-5Imp'!AC$225</f>
        <v>7.9829480000000001E-3</v>
      </c>
      <c r="AF29" s="11">
        <f>1/1000*'[1]4701-5Imp'!AD$225</f>
        <v>7.797000000000001E-3</v>
      </c>
      <c r="AG29" s="11">
        <f>1/1000*'[1]4701-5Imp'!AE$225</f>
        <v>6.1170289999999995E-3</v>
      </c>
      <c r="AH29" s="11">
        <f>1/1000*'[1]4701-5Imp'!AF$225</f>
        <v>6.3179999999999998E-3</v>
      </c>
      <c r="AI29" s="11">
        <f>1/1000*'[1]4701-5Imp'!AG$225</f>
        <v>6.45E-3</v>
      </c>
      <c r="AJ29" s="11">
        <f>1/1000*'[1]4701-5Imp'!AH$225</f>
        <v>5.9459999999999999E-3</v>
      </c>
      <c r="AK29" s="11">
        <f>1/1000*'[1]4701-5Imp'!AI$225</f>
        <v>7.868E-3</v>
      </c>
      <c r="AL29" s="11">
        <f>1/1000*'[1]4701-5Imp'!AJ$225</f>
        <v>6.5469999999999999E-3</v>
      </c>
      <c r="AM29" s="11">
        <f>1/1000*'[1]4701-5Imp'!AK$225</f>
        <v>5.7080000000000004E-3</v>
      </c>
      <c r="AN29" s="11">
        <f>1/1000*'[1]4701-5Imp'!AL$225</f>
        <v>1.0761000000000001E-2</v>
      </c>
      <c r="AO29" s="11">
        <f>1/1000*'[1]4701-5Imp'!AM$225</f>
        <v>1.1756000000000001E-2</v>
      </c>
      <c r="AP29" s="11">
        <f>1/1000*'[1]4701-5Imp'!AN$225</f>
        <v>1.0003E-2</v>
      </c>
      <c r="AQ29" s="11">
        <f>1/1000*'[1]4701-5Imp'!AO$225</f>
        <v>1.1455E-2</v>
      </c>
      <c r="AR29" s="11">
        <f>1/1000*'[1]4701-5Imp'!AP$225</f>
        <v>1.1460577E-2</v>
      </c>
      <c r="AS29" s="11">
        <f>1/1000*'[1]4701-5Imp'!AQ$225</f>
        <v>9.4600000000000014E-3</v>
      </c>
      <c r="AT29" s="11">
        <f>1/1000*'[1]4701-5Imp'!AR$225</f>
        <v>6.293E-3</v>
      </c>
      <c r="AU29" s="11">
        <f>1/1000*'[1]4701-5Imp'!AS$225</f>
        <v>7.3030000000000005E-3</v>
      </c>
      <c r="AV29" s="11">
        <f>1/1000*'[1]4701-5Imp'!AT$225</f>
        <v>9.1339999999999998E-3</v>
      </c>
      <c r="AW29" s="11">
        <f>1/1000*'[1]4701-5Imp'!AU$225</f>
        <v>7.2949959999999998E-3</v>
      </c>
      <c r="AX29" s="11">
        <f>1/1000*'[1]4701-5Imp'!AV$225</f>
        <v>5.9180000000000005E-3</v>
      </c>
      <c r="AY29" s="11">
        <f>1/1000*'[1]4701-5Imp'!AW$225</f>
        <v>7.77584E-3</v>
      </c>
      <c r="AZ29" s="11">
        <f>1/1000*'[1]4701-5Imp'!AX$225</f>
        <v>8.0283539999999997E-3</v>
      </c>
      <c r="BA29" s="11">
        <f>1/1000*'[1]4701-5Imp'!AY$225</f>
        <v>8.2459999999999999E-3</v>
      </c>
      <c r="BB29" s="11">
        <f>1/1000*'[1]4701-5Imp'!AZ$225</f>
        <v>7.9170000000000004E-3</v>
      </c>
      <c r="BC29" s="11">
        <f>1/1000*'[1]4701-5Imp'!BA$225</f>
        <v>0</v>
      </c>
      <c r="BD29" s="302"/>
    </row>
    <row r="30" spans="2:56">
      <c r="B30" s="5" t="s">
        <v>22</v>
      </c>
      <c r="C30" s="21">
        <f t="shared" ref="C30:AB30" si="10">SUM(C26:C26)-SUM(C27:C29)</f>
        <v>0</v>
      </c>
      <c r="D30" s="17">
        <f t="shared" si="10"/>
        <v>1.0280000000000011E-3</v>
      </c>
      <c r="E30" s="17">
        <f t="shared" si="10"/>
        <v>5.0370039999999942E-3</v>
      </c>
      <c r="F30" s="17">
        <f t="shared" si="10"/>
        <v>1.4846559999999974E-3</v>
      </c>
      <c r="G30" s="17">
        <f t="shared" si="10"/>
        <v>5.2094800000000024E-3</v>
      </c>
      <c r="H30" s="17">
        <f t="shared" si="10"/>
        <v>1.5900859999999992E-3</v>
      </c>
      <c r="I30" s="17">
        <f t="shared" si="10"/>
        <v>2.1351399999999798E-4</v>
      </c>
      <c r="J30" s="75">
        <f t="shared" si="10"/>
        <v>3.1262290000000047E-3</v>
      </c>
      <c r="K30" s="75">
        <f t="shared" si="10"/>
        <v>7.0376299999999996E-3</v>
      </c>
      <c r="L30" s="75">
        <f t="shared" si="10"/>
        <v>9.9325489999999989E-3</v>
      </c>
      <c r="M30" s="17">
        <f t="shared" si="10"/>
        <v>4.1488320000000085E-3</v>
      </c>
      <c r="N30" s="17">
        <f t="shared" si="10"/>
        <v>7.3147800000000068E-4</v>
      </c>
      <c r="O30" s="17">
        <f t="shared" si="10"/>
        <v>1.7587329999999984E-3</v>
      </c>
      <c r="P30" s="17">
        <f t="shared" si="10"/>
        <v>1.3733238999999987E-2</v>
      </c>
      <c r="Q30" s="17">
        <f t="shared" si="10"/>
        <v>1.7433459000000005E-2</v>
      </c>
      <c r="R30" s="17">
        <f t="shared" si="10"/>
        <v>1.4251416999999995E-2</v>
      </c>
      <c r="S30" s="17">
        <f t="shared" si="10"/>
        <v>1.5363665999999998E-2</v>
      </c>
      <c r="T30" s="17">
        <f t="shared" si="10"/>
        <v>9.0569959999999908E-3</v>
      </c>
      <c r="U30" s="17">
        <f t="shared" si="10"/>
        <v>1.8171477000000005E-2</v>
      </c>
      <c r="V30" s="17">
        <f t="shared" si="10"/>
        <v>5.4387120000000261E-3</v>
      </c>
      <c r="W30" s="17">
        <f t="shared" si="10"/>
        <v>6.419288000000023E-3</v>
      </c>
      <c r="X30" s="17">
        <f t="shared" si="10"/>
        <v>3.1599120000000008E-3</v>
      </c>
      <c r="Y30" s="17">
        <f t="shared" si="10"/>
        <v>1.5100774699999819E-3</v>
      </c>
      <c r="Z30" s="17">
        <f t="shared" si="10"/>
        <v>2.0235999999999865E-3</v>
      </c>
      <c r="AA30" s="17">
        <f t="shared" si="10"/>
        <v>4.4812000000000046E-3</v>
      </c>
      <c r="AB30" s="17">
        <f t="shared" si="10"/>
        <v>0</v>
      </c>
      <c r="AC30" s="4"/>
      <c r="AD30" s="22">
        <f t="shared" ref="AD30:BC30" si="11">SUM(AD26:AD26)-SUM(AD27:AD29)</f>
        <v>0</v>
      </c>
      <c r="AE30" s="13">
        <f t="shared" si="11"/>
        <v>6.9863799999999969E-4</v>
      </c>
      <c r="AF30" s="13">
        <f t="shared" si="11"/>
        <v>1.9509999999999996E-3</v>
      </c>
      <c r="AG30" s="13">
        <f t="shared" si="11"/>
        <v>6.7369599999999967E-4</v>
      </c>
      <c r="AH30" s="13">
        <f t="shared" si="11"/>
        <v>2.307E-3</v>
      </c>
      <c r="AI30" s="13">
        <f t="shared" si="11"/>
        <v>8.6499999999999945E-4</v>
      </c>
      <c r="AJ30" s="13">
        <f t="shared" si="11"/>
        <v>1.9499999999999726E-4</v>
      </c>
      <c r="AK30" s="13">
        <f t="shared" si="11"/>
        <v>2.248E-3</v>
      </c>
      <c r="AL30" s="13">
        <f t="shared" si="11"/>
        <v>5.2720000000000024E-3</v>
      </c>
      <c r="AM30" s="13">
        <f t="shared" si="11"/>
        <v>4.7909999999999967E-3</v>
      </c>
      <c r="AN30" s="13">
        <f t="shared" si="11"/>
        <v>2.7309999999999973E-3</v>
      </c>
      <c r="AO30" s="13">
        <f t="shared" si="11"/>
        <v>6.7700000000000399E-4</v>
      </c>
      <c r="AP30" s="13">
        <f t="shared" si="11"/>
        <v>1.3010000000000105E-3</v>
      </c>
      <c r="AQ30" s="13">
        <f t="shared" si="11"/>
        <v>8.0140000000000072E-3</v>
      </c>
      <c r="AR30" s="13">
        <f t="shared" si="11"/>
        <v>1.0634115000000006E-2</v>
      </c>
      <c r="AS30" s="13">
        <f t="shared" si="11"/>
        <v>7.9439999999999997E-3</v>
      </c>
      <c r="AT30" s="13">
        <f t="shared" si="11"/>
        <v>7.7049999999999966E-3</v>
      </c>
      <c r="AU30" s="13">
        <f t="shared" si="11"/>
        <v>5.3749999999999978E-3</v>
      </c>
      <c r="AV30" s="13">
        <f t="shared" si="11"/>
        <v>1.2705000000000001E-2</v>
      </c>
      <c r="AW30" s="13">
        <f t="shared" si="11"/>
        <v>3.7276949999999962E-3</v>
      </c>
      <c r="AX30" s="13">
        <f t="shared" si="11"/>
        <v>3.715000000000003E-3</v>
      </c>
      <c r="AY30" s="13">
        <f t="shared" si="11"/>
        <v>2.7120519999999787E-3</v>
      </c>
      <c r="AZ30" s="13">
        <f t="shared" si="11"/>
        <v>2.025096000000004E-3</v>
      </c>
      <c r="BA30" s="13">
        <f t="shared" si="11"/>
        <v>1.8249999999999933E-3</v>
      </c>
      <c r="BB30" s="13">
        <f t="shared" si="11"/>
        <v>3.9679999999999993E-3</v>
      </c>
      <c r="BC30" s="13">
        <f t="shared" si="11"/>
        <v>0</v>
      </c>
      <c r="BD30" s="302"/>
    </row>
    <row r="31" spans="2:56" ht="17.149999999999999" customHeight="1">
      <c r="B31" s="19" t="s">
        <v>30</v>
      </c>
      <c r="C31" s="71">
        <f>1/$A$1*'[1]4701-5Imp'!$B$194</f>
        <v>0.111772</v>
      </c>
      <c r="D31" s="72">
        <f>1/$A$1*'[1]4701-5Imp'!$C$194</f>
        <v>0.13859299999999999</v>
      </c>
      <c r="E31" s="72">
        <f>1/$A$1*'[1]4701-5Imp'!$D$194</f>
        <v>0.15353532500000003</v>
      </c>
      <c r="F31" s="72">
        <f>1/$A$1*'[1]4701-5Imp'!$E$194</f>
        <v>0.15377131899999999</v>
      </c>
      <c r="G31" s="72">
        <f>1/$A$1*'[1]4701-5Imp'!$F$194</f>
        <v>0.14189650299999998</v>
      </c>
      <c r="H31" s="72">
        <f>1/$A$1*'[1]4701-5Imp'!$G$194</f>
        <v>0.13818522699999997</v>
      </c>
      <c r="I31" s="72">
        <f>1/$A$1*'[1]4701-5Imp'!$H$194</f>
        <v>0.12435642</v>
      </c>
      <c r="J31" s="73">
        <f>1/$A$1*'[1]4701-5Imp'!$I$194</f>
        <v>0.11882593899999998</v>
      </c>
      <c r="K31" s="73">
        <f>1/$A$1*'[1]4701-5Imp'!J$194</f>
        <v>0.11054193099999998</v>
      </c>
      <c r="L31" s="73">
        <f>1/$A$1*'[1]4701-5Imp'!K$194</f>
        <v>0.11841603999999997</v>
      </c>
      <c r="M31" s="72">
        <f>1/$A$1*'[1]4701-5Imp'!L$194</f>
        <v>0.15571095299999999</v>
      </c>
      <c r="N31" s="72">
        <f>1/$A$1*'[1]4701-5Imp'!M$194</f>
        <v>0.16978409399999997</v>
      </c>
      <c r="O31" s="72">
        <f>1/$A$1*'[1]4701-5Imp'!N$194</f>
        <v>0.16388214999999998</v>
      </c>
      <c r="P31" s="72">
        <f>1/$A$1*'[1]4701-5Imp'!O$194</f>
        <v>0.17621350799999999</v>
      </c>
      <c r="Q31" s="72">
        <f>1/$A$1*'[1]4701-5Imp'!P$194</f>
        <v>0.15925581599999997</v>
      </c>
      <c r="R31" s="72">
        <f>1/$A$1*'[1]4701-5Imp'!Q$194</f>
        <v>0.19036043699999999</v>
      </c>
      <c r="S31" s="72">
        <f>1/$A$1*'[1]4701-5Imp'!R$194</f>
        <v>0.16822943899999998</v>
      </c>
      <c r="T31" s="72">
        <f>1/$A$1*'[1]4701-5Imp'!S$194</f>
        <v>0.15365732199999999</v>
      </c>
      <c r="U31" s="72">
        <f>1/$A$1*'[1]4701-5Imp'!T$194</f>
        <v>0.16756066799999997</v>
      </c>
      <c r="V31" s="72">
        <f>1/$A$1*'[1]4701-5Imp'!U$194</f>
        <v>0.14640285299999997</v>
      </c>
      <c r="W31" s="72">
        <f>1/$A$1*'[1]4701-5Imp'!V$194</f>
        <v>0.16298452799999999</v>
      </c>
      <c r="X31" s="72">
        <f>1/$A$1*'[1]4701-5Imp'!W$194</f>
        <v>0.17291819299999997</v>
      </c>
      <c r="Y31" s="72">
        <f>1/$A$1*'[1]4701-5Imp'!X$194</f>
        <v>0.13092367599999999</v>
      </c>
      <c r="Z31" s="72">
        <f>1/$A$1*'[1]4701-5Imp'!Y$194</f>
        <v>6.8477700000000002E-2</v>
      </c>
      <c r="AA31" s="72">
        <f>1/$A$1*'[1]4701-5Imp'!Z$194</f>
        <v>5.1547699999999995E-2</v>
      </c>
      <c r="AB31" s="72">
        <f>1/$A$1*'[1]4701-5Imp'!AA$194</f>
        <v>0</v>
      </c>
      <c r="AC31" s="4"/>
      <c r="AD31" s="71">
        <f>1/1000*'[1]4701-5Imp'!AB$194</f>
        <v>5.7246000000000005E-2</v>
      </c>
      <c r="AE31" s="72">
        <f>1/1000*'[1]4701-5Imp'!AC$194</f>
        <v>4.9924746999999998E-2</v>
      </c>
      <c r="AF31" s="72">
        <f>1/1000*'[1]4701-5Imp'!AD$194</f>
        <v>5.5917000000000001E-2</v>
      </c>
      <c r="AG31" s="72">
        <f>1/1000*'[1]4701-5Imp'!AE$194</f>
        <v>6.1354661000000005E-2</v>
      </c>
      <c r="AH31" s="72">
        <f>1/1000*'[1]4701-5Imp'!AF$194</f>
        <v>6.3844999999999999E-2</v>
      </c>
      <c r="AI31" s="72">
        <f>1/1000*'[1]4701-5Imp'!AG$194</f>
        <v>6.2709000000000001E-2</v>
      </c>
      <c r="AJ31" s="72">
        <f>1/1000*'[1]4701-5Imp'!AH$194</f>
        <v>6.5304000000000001E-2</v>
      </c>
      <c r="AK31" s="72">
        <f>1/1000*'[1]4701-5Imp'!AI$194</f>
        <v>7.6138000000000011E-2</v>
      </c>
      <c r="AL31" s="72">
        <f>1/1000*'[1]4701-5Imp'!AJ$194</f>
        <v>7.2243000000000002E-2</v>
      </c>
      <c r="AM31" s="72">
        <f>1/1000*'[1]4701-5Imp'!AK$194</f>
        <v>6.0312000000000004E-2</v>
      </c>
      <c r="AN31" s="72">
        <f>1/1000*'[1]4701-5Imp'!AL$194</f>
        <v>0.110193</v>
      </c>
      <c r="AO31" s="72">
        <f>1/1000*'[1]4701-5Imp'!AM$194</f>
        <v>0.11957200000000001</v>
      </c>
      <c r="AP31" s="72">
        <f>1/1000*'[1]4701-5Imp'!AN$194</f>
        <v>9.8257999999999998E-2</v>
      </c>
      <c r="AQ31" s="72">
        <f>1/1000*'[1]4701-5Imp'!AO$194</f>
        <v>0.10882800000000001</v>
      </c>
      <c r="AR31" s="72">
        <f>1/1000*'[1]4701-5Imp'!AP$194</f>
        <v>0.103836821</v>
      </c>
      <c r="AS31" s="72">
        <f>1/1000*'[1]4701-5Imp'!AQ$194</f>
        <v>0.116399</v>
      </c>
      <c r="AT31" s="72">
        <f>1/1000*'[1]4701-5Imp'!AR$194</f>
        <v>9.1628000000000001E-2</v>
      </c>
      <c r="AU31" s="72">
        <f>1/1000*'[1]4701-5Imp'!AS$194</f>
        <v>9.2817000000000011E-2</v>
      </c>
      <c r="AV31" s="72">
        <f>1/1000*'[1]4701-5Imp'!AT$194</f>
        <v>0.13474800000000001</v>
      </c>
      <c r="AW31" s="72">
        <f>1/1000*'[1]4701-5Imp'!AU$194</f>
        <v>9.3890883000000008E-2</v>
      </c>
      <c r="AX31" s="72">
        <f>1/1000*'[1]4701-5Imp'!AV$194</f>
        <v>8.6691000000000004E-2</v>
      </c>
      <c r="AY31" s="72">
        <f>1/1000*'[1]4701-5Imp'!AW$194</f>
        <v>0.122249804</v>
      </c>
      <c r="AZ31" s="72">
        <f>1/1000*'[1]4701-5Imp'!AX$194</f>
        <v>0.10623624799999999</v>
      </c>
      <c r="BA31" s="72">
        <f>1/1000*'[1]4701-5Imp'!AY$194</f>
        <v>4.9329999999999999E-2</v>
      </c>
      <c r="BB31" s="72">
        <f>1/1000*'[1]4701-5Imp'!AZ$194</f>
        <v>3.6845000000000003E-2</v>
      </c>
      <c r="BC31" s="72">
        <f>1/1000*'[1]4701-5Imp'!BA$194</f>
        <v>0</v>
      </c>
      <c r="BD31" s="302"/>
    </row>
    <row r="32" spans="2:56" ht="17.149999999999999" customHeight="1">
      <c r="B32" s="9" t="s">
        <v>102</v>
      </c>
      <c r="C32" s="68">
        <f t="shared" ref="C32:AB32" si="12">C5-SUM(C6,C10,C14,C19,C26,C31)</f>
        <v>8.2803999999999878E-2</v>
      </c>
      <c r="D32" s="26">
        <f t="shared" si="12"/>
        <v>8.8976000000000166E-2</v>
      </c>
      <c r="E32" s="26">
        <f t="shared" si="12"/>
        <v>8.7300004999999459E-2</v>
      </c>
      <c r="F32" s="26">
        <f t="shared" si="12"/>
        <v>8.2859060999999734E-2</v>
      </c>
      <c r="G32" s="26">
        <f t="shared" si="12"/>
        <v>8.6667190999999644E-2</v>
      </c>
      <c r="H32" s="26">
        <f t="shared" si="12"/>
        <v>8.1564034999999535E-2</v>
      </c>
      <c r="I32" s="26">
        <f t="shared" si="12"/>
        <v>8.0012212999999388E-2</v>
      </c>
      <c r="J32" s="46">
        <f t="shared" si="12"/>
        <v>7.9775648000000476E-2</v>
      </c>
      <c r="K32" s="46">
        <f t="shared" si="12"/>
        <v>9.5515229999998841E-2</v>
      </c>
      <c r="L32" s="46">
        <f t="shared" si="12"/>
        <v>8.915795199999943E-2</v>
      </c>
      <c r="M32" s="26">
        <f t="shared" si="12"/>
        <v>8.9639950000000468E-2</v>
      </c>
      <c r="N32" s="26">
        <f t="shared" si="12"/>
        <v>0.10304813799999923</v>
      </c>
      <c r="O32" s="26">
        <f t="shared" si="12"/>
        <v>9.9715047000000112E-2</v>
      </c>
      <c r="P32" s="26">
        <f t="shared" si="12"/>
        <v>9.6013829999999967E-2</v>
      </c>
      <c r="Q32" s="26">
        <f t="shared" si="12"/>
        <v>0.10642955600000015</v>
      </c>
      <c r="R32" s="26">
        <f t="shared" si="12"/>
        <v>9.3483181000000748E-2</v>
      </c>
      <c r="S32" s="26">
        <f t="shared" si="12"/>
        <v>7.3689030999999794E-2</v>
      </c>
      <c r="T32" s="26">
        <f t="shared" si="12"/>
        <v>7.7670874999999473E-2</v>
      </c>
      <c r="U32" s="26">
        <f t="shared" si="12"/>
        <v>9.015395700000095E-2</v>
      </c>
      <c r="V32" s="26">
        <f t="shared" si="12"/>
        <v>8.2252715999998838E-2</v>
      </c>
      <c r="W32" s="26">
        <f t="shared" si="12"/>
        <v>8.5583717000000004E-2</v>
      </c>
      <c r="X32" s="26">
        <f t="shared" si="12"/>
        <v>9.1005506999999763E-2</v>
      </c>
      <c r="Y32" s="26">
        <f t="shared" si="12"/>
        <v>8.9376820470000506E-2</v>
      </c>
      <c r="Z32" s="26">
        <f t="shared" si="12"/>
        <v>8.4831199999999551E-2</v>
      </c>
      <c r="AA32" s="26">
        <f t="shared" si="12"/>
        <v>0.10109089999999998</v>
      </c>
      <c r="AB32" s="26">
        <f t="shared" si="12"/>
        <v>0</v>
      </c>
      <c r="AC32" s="4"/>
      <c r="AD32" s="68">
        <f t="shared" ref="AD32:BC32" si="13">AD5-SUM(AD6,AD10,AD14,AD19,AD26,AD31)</f>
        <v>4.9196000000000017E-2</v>
      </c>
      <c r="AE32" s="26">
        <f t="shared" si="13"/>
        <v>4.2586454000000051E-2</v>
      </c>
      <c r="AF32" s="26">
        <f t="shared" si="13"/>
        <v>3.7970999999999866E-2</v>
      </c>
      <c r="AG32" s="26">
        <f t="shared" si="13"/>
        <v>3.9416400999999768E-2</v>
      </c>
      <c r="AH32" s="26">
        <f t="shared" si="13"/>
        <v>4.7594000000000136E-2</v>
      </c>
      <c r="AI32" s="26">
        <f t="shared" si="13"/>
        <v>4.3373000000000106E-2</v>
      </c>
      <c r="AJ32" s="26">
        <f t="shared" si="13"/>
        <v>4.6409999999999618E-2</v>
      </c>
      <c r="AK32" s="26">
        <f t="shared" si="13"/>
        <v>5.3530999999999773E-2</v>
      </c>
      <c r="AL32" s="26">
        <f t="shared" si="13"/>
        <v>6.7772999999999639E-2</v>
      </c>
      <c r="AM32" s="26">
        <f t="shared" si="13"/>
        <v>4.745699999999986E-2</v>
      </c>
      <c r="AN32" s="26">
        <f t="shared" si="13"/>
        <v>6.562599999999974E-2</v>
      </c>
      <c r="AO32" s="26">
        <f t="shared" si="13"/>
        <v>8.2699999999999774E-2</v>
      </c>
      <c r="AP32" s="26">
        <f t="shared" si="13"/>
        <v>6.4592000000000205E-2</v>
      </c>
      <c r="AQ32" s="26">
        <f t="shared" si="13"/>
        <v>6.6759000000000013E-2</v>
      </c>
      <c r="AR32" s="26">
        <f t="shared" si="13"/>
        <v>7.6813339000000536E-2</v>
      </c>
      <c r="AS32" s="26">
        <f t="shared" si="13"/>
        <v>6.1930000000000041E-2</v>
      </c>
      <c r="AT32" s="26">
        <f t="shared" si="13"/>
        <v>4.4449000000000183E-2</v>
      </c>
      <c r="AU32" s="26">
        <f t="shared" si="13"/>
        <v>4.9583999999999628E-2</v>
      </c>
      <c r="AV32" s="26">
        <f t="shared" si="13"/>
        <v>7.3611999999999789E-2</v>
      </c>
      <c r="AW32" s="26">
        <f t="shared" si="13"/>
        <v>5.5468428999999819E-2</v>
      </c>
      <c r="AX32" s="26">
        <f t="shared" si="13"/>
        <v>4.9675999999999831E-2</v>
      </c>
      <c r="AY32" s="26">
        <f t="shared" si="13"/>
        <v>7.2299041999999591E-2</v>
      </c>
      <c r="AZ32" s="26">
        <f t="shared" si="13"/>
        <v>7.8612325000000149E-2</v>
      </c>
      <c r="BA32" s="26">
        <f t="shared" si="13"/>
        <v>6.6700999999999899E-2</v>
      </c>
      <c r="BB32" s="26">
        <f t="shared" si="13"/>
        <v>7.6244999999999896E-2</v>
      </c>
      <c r="BC32" s="26">
        <f t="shared" si="13"/>
        <v>0</v>
      </c>
      <c r="BD32" s="302"/>
    </row>
    <row r="33" spans="2:56">
      <c r="B33" s="5" t="s">
        <v>27</v>
      </c>
      <c r="C33" s="48">
        <f>1/$A$1*'[1]4701-5Imp'!$B$163</f>
        <v>7.6756999999999978E-2</v>
      </c>
      <c r="D33" s="11">
        <f>1/$A$1*'[1]4701-5Imp'!$C$163</f>
        <v>8.3160999999999999E-2</v>
      </c>
      <c r="E33" s="11">
        <f>1/$A$1*'[1]4701-5Imp'!$D$163</f>
        <v>7.9851119999999984E-2</v>
      </c>
      <c r="F33" s="11">
        <f>1/$A$1*'[1]4701-5Imp'!$E$163</f>
        <v>7.4628578999999987E-2</v>
      </c>
      <c r="G33" s="11">
        <f>1/$A$1*'[1]4701-5Imp'!$F$163</f>
        <v>7.4993002000000003E-2</v>
      </c>
      <c r="H33" s="11">
        <f>1/$A$1*'[1]4701-5Imp'!$G$163</f>
        <v>7.2726180999999987E-2</v>
      </c>
      <c r="I33" s="11">
        <f>1/$A$1*'[1]4701-5Imp'!$H$163</f>
        <v>7.3430138999999992E-2</v>
      </c>
      <c r="J33" s="40">
        <f>1/$A$1*'[1]4701-5Imp'!$I$163</f>
        <v>7.3079425999999989E-2</v>
      </c>
      <c r="K33" s="40">
        <f>1/$A$1*'[1]4701-5Imp'!J$163</f>
        <v>8.3562747999999992E-2</v>
      </c>
      <c r="L33" s="40">
        <f>1/$A$1*'[1]4701-5Imp'!K$163</f>
        <v>8.2102579999999994E-2</v>
      </c>
      <c r="M33" s="11">
        <f>1/$A$1*'[1]4701-5Imp'!L$163</f>
        <v>8.7487753000000001E-2</v>
      </c>
      <c r="N33" s="11">
        <f>1/$A$1*'[1]4701-5Imp'!M$163</f>
        <v>0.10001111499999998</v>
      </c>
      <c r="O33" s="11">
        <f>1/$A$1*'[1]4701-5Imp'!N$163</f>
        <v>9.7626503999999989E-2</v>
      </c>
      <c r="P33" s="11">
        <f>1/$A$1*'[1]4701-5Imp'!O$163</f>
        <v>9.2556194999999994E-2</v>
      </c>
      <c r="Q33" s="11">
        <f>1/$A$1*'[1]4701-5Imp'!P$163</f>
        <v>0.104759304</v>
      </c>
      <c r="R33" s="11">
        <f>1/$A$1*'[1]4701-5Imp'!Q$163</f>
        <v>9.2414387999999986E-2</v>
      </c>
      <c r="S33" s="11">
        <f>1/$A$1*'[1]4701-5Imp'!R$163</f>
        <v>7.0548726999999992E-2</v>
      </c>
      <c r="T33" s="11">
        <f>1/$A$1*'[1]4701-5Imp'!S$163</f>
        <v>7.1061995999999988E-2</v>
      </c>
      <c r="U33" s="11">
        <f>1/$A$1*'[1]4701-5Imp'!T$163</f>
        <v>6.6757880999999991E-2</v>
      </c>
      <c r="V33" s="11">
        <f>1/$A$1*'[1]4701-5Imp'!U$163</f>
        <v>7.1550845999999987E-2</v>
      </c>
      <c r="W33" s="11">
        <f>1/$A$1*'[1]4701-5Imp'!V$163</f>
        <v>7.7608877999999992E-2</v>
      </c>
      <c r="X33" s="11">
        <f>1/$A$1*'[1]4701-5Imp'!W$163</f>
        <v>8.0794292999999989E-2</v>
      </c>
      <c r="Y33" s="11">
        <f>1/$A$1*'[1]4701-5Imp'!X$163</f>
        <v>8.2684448499999993E-2</v>
      </c>
      <c r="Z33" s="11">
        <f>1/$A$1*'[1]4701-5Imp'!Y$163</f>
        <v>7.9285100000000011E-2</v>
      </c>
      <c r="AA33" s="11">
        <f>1/$A$1*'[1]4701-5Imp'!Z$163</f>
        <v>9.5608000000000012E-2</v>
      </c>
      <c r="AB33" s="11">
        <f>1/$A$1*'[1]4701-5Imp'!AA$163</f>
        <v>0</v>
      </c>
      <c r="AC33" s="4"/>
      <c r="AD33" s="48">
        <f>1/1000*'[1]4701-5Imp'!AB$163</f>
        <v>4.4929000000000004E-2</v>
      </c>
      <c r="AE33" s="11">
        <f>1/1000*'[1]4701-5Imp'!AC$163</f>
        <v>3.7492872999999996E-2</v>
      </c>
      <c r="AF33" s="11">
        <f>1/1000*'[1]4701-5Imp'!AD$163</f>
        <v>3.1737000000000001E-2</v>
      </c>
      <c r="AG33" s="11">
        <f>1/1000*'[1]4701-5Imp'!AE$163</f>
        <v>3.2487390999999997E-2</v>
      </c>
      <c r="AH33" s="11">
        <f>1/1000*'[1]4701-5Imp'!AF$163</f>
        <v>3.8449999999999998E-2</v>
      </c>
      <c r="AI33" s="11">
        <f>1/1000*'[1]4701-5Imp'!AG$163</f>
        <v>3.5855000000000005E-2</v>
      </c>
      <c r="AJ33" s="11">
        <f>1/1000*'[1]4701-5Imp'!AH$163</f>
        <v>4.0956000000000006E-2</v>
      </c>
      <c r="AK33" s="11">
        <f>1/1000*'[1]4701-5Imp'!AI$163</f>
        <v>4.8719999999999999E-2</v>
      </c>
      <c r="AL33" s="11">
        <f>1/1000*'[1]4701-5Imp'!AJ$163</f>
        <v>5.8352000000000008E-2</v>
      </c>
      <c r="AM33" s="11">
        <f>1/1000*'[1]4701-5Imp'!AK$163</f>
        <v>4.3547000000000002E-2</v>
      </c>
      <c r="AN33" s="11">
        <f>1/1000*'[1]4701-5Imp'!AL$163</f>
        <v>6.4254999999999993E-2</v>
      </c>
      <c r="AO33" s="11">
        <f>1/1000*'[1]4701-5Imp'!AM$163</f>
        <v>8.0216999999999997E-2</v>
      </c>
      <c r="AP33" s="11">
        <f>1/1000*'[1]4701-5Imp'!AN$163</f>
        <v>6.3313000000000008E-2</v>
      </c>
      <c r="AQ33" s="11">
        <f>1/1000*'[1]4701-5Imp'!AO$163</f>
        <v>6.1177000000000002E-2</v>
      </c>
      <c r="AR33" s="11">
        <f>1/1000*'[1]4701-5Imp'!AP$163</f>
        <v>7.4872280999999999E-2</v>
      </c>
      <c r="AS33" s="11">
        <f>1/1000*'[1]4701-5Imp'!AQ$163</f>
        <v>6.0652000000000005E-2</v>
      </c>
      <c r="AT33" s="11">
        <f>1/1000*'[1]4701-5Imp'!AR$163</f>
        <v>4.1369000000000003E-2</v>
      </c>
      <c r="AU33" s="11">
        <f>1/1000*'[1]4701-5Imp'!AS$163</f>
        <v>4.3733000000000008E-2</v>
      </c>
      <c r="AV33" s="11">
        <f>1/1000*'[1]4701-5Imp'!AT$163</f>
        <v>5.5350000000000003E-2</v>
      </c>
      <c r="AW33" s="11">
        <f>1/1000*'[1]4701-5Imp'!AU$163</f>
        <v>4.6532313999999998E-2</v>
      </c>
      <c r="AX33" s="11">
        <f>1/1000*'[1]4701-5Imp'!AV$163</f>
        <v>4.3023000000000006E-2</v>
      </c>
      <c r="AY33" s="11">
        <f>1/1000*'[1]4701-5Imp'!AW$163</f>
        <v>6.2229032999999996E-2</v>
      </c>
      <c r="AZ33" s="11">
        <f>1/1000*'[1]4701-5Imp'!AX$163</f>
        <v>6.9711406999999989E-2</v>
      </c>
      <c r="BA33" s="11">
        <f>1/1000*'[1]4701-5Imp'!AY$163</f>
        <v>5.7454000000000005E-2</v>
      </c>
      <c r="BB33" s="11">
        <f>1/1000*'[1]4701-5Imp'!AZ$163</f>
        <v>6.8136000000000002E-2</v>
      </c>
      <c r="BC33" s="11">
        <f>1/1000*'[1]4701-5Imp'!BA$163</f>
        <v>0</v>
      </c>
      <c r="BD33" s="302"/>
    </row>
    <row r="34" spans="2:56">
      <c r="B34" s="5" t="s">
        <v>56</v>
      </c>
      <c r="C34" s="48">
        <f>1/$A$1*'[1]4701-5Imp'!$B$171</f>
        <v>3.0629999999999998E-3</v>
      </c>
      <c r="D34" s="11">
        <f>1/$A$1*'[1]4701-5Imp'!$C$171</f>
        <v>5.8149999999999999E-3</v>
      </c>
      <c r="E34" s="11">
        <f>1/$A$1*'[1]4701-5Imp'!$D$171</f>
        <v>6.3329999999999992E-3</v>
      </c>
      <c r="F34" s="11">
        <f>1/$A$1*'[1]4701-5Imp'!$E$171</f>
        <v>7.0483609999999995E-3</v>
      </c>
      <c r="G34" s="11">
        <f>1/$A$1*'[1]4701-5Imp'!$F$171</f>
        <v>1.0109E-2</v>
      </c>
      <c r="H34" s="11">
        <f>1/$A$1*'[1]4701-5Imp'!$G$171</f>
        <v>7.5922319999999991E-3</v>
      </c>
      <c r="I34" s="11">
        <f>1/$A$1*'[1]4701-5Imp'!$H$171</f>
        <v>5.5831259999999999E-3</v>
      </c>
      <c r="J34" s="40">
        <f>1/$A$1*'[1]4701-5Imp'!$I$171</f>
        <v>2.4682059999999997E-3</v>
      </c>
      <c r="K34" s="40">
        <f>1/$A$1*'[1]4701-5Imp'!J$171</f>
        <v>2.3480249999999997E-3</v>
      </c>
      <c r="L34" s="40">
        <f>1/$A$1*'[1]4701-5Imp'!K$171</f>
        <v>8.4436999999999989E-4</v>
      </c>
      <c r="M34" s="11">
        <f>1/$A$1*'[1]4701-5Imp'!L$171</f>
        <v>5.3974999999999997E-4</v>
      </c>
      <c r="N34" s="11">
        <f>1/$A$1*'[1]4701-5Imp'!M$171</f>
        <v>1.6722129999999999E-3</v>
      </c>
      <c r="O34" s="11">
        <f>1/$A$1*'[1]4701-5Imp'!N$171</f>
        <v>0</v>
      </c>
      <c r="P34" s="11">
        <f>1/$A$1*'[1]4701-5Imp'!O$171</f>
        <v>3.0790649999999993E-3</v>
      </c>
      <c r="Q34" s="11">
        <f>1/$A$1*'[1]4701-5Imp'!P$171</f>
        <v>8.1870899999999993E-4</v>
      </c>
      <c r="R34" s="11">
        <f>1/$A$1*'[1]4701-5Imp'!Q$171</f>
        <v>1.068753E-3</v>
      </c>
      <c r="S34" s="11">
        <f>1/$A$1*'[1]4701-5Imp'!R$171</f>
        <v>3.140304E-3</v>
      </c>
      <c r="T34" s="11">
        <f>1/$A$1*'[1]4701-5Imp'!S$171</f>
        <v>6.5886039999999988E-3</v>
      </c>
      <c r="U34" s="11">
        <f>1/$A$1*'[1]4701-5Imp'!T$171</f>
        <v>2.1575797999999997E-2</v>
      </c>
      <c r="V34" s="11">
        <f>1/$A$1*'[1]4701-5Imp'!U$171</f>
        <v>1.0701869999999999E-2</v>
      </c>
      <c r="W34" s="11">
        <f>1/$A$1*'[1]4701-5Imp'!V$171</f>
        <v>7.8881859999999984E-3</v>
      </c>
      <c r="X34" s="11">
        <f>1/$A$1*'[1]4701-5Imp'!W$171</f>
        <v>1.0167444999999999E-2</v>
      </c>
      <c r="Y34" s="11">
        <f>1/$A$1*'[1]4701-5Imp'!X$171</f>
        <v>6.6919209999999991E-3</v>
      </c>
      <c r="Z34" s="11">
        <f>1/$A$1*'[1]4701-5Imp'!Y$171</f>
        <v>5.5461E-3</v>
      </c>
      <c r="AA34" s="11">
        <f>1/$A$1*'[1]4701-5Imp'!Z$171</f>
        <v>5.4828999999999998E-3</v>
      </c>
      <c r="AB34" s="11">
        <f>1/$A$1*'[1]4701-5Imp'!AA$171</f>
        <v>0</v>
      </c>
      <c r="AC34" s="4"/>
      <c r="AD34" s="48">
        <f>1/1000*'[1]4701-5Imp'!AB$171</f>
        <v>2.686E-3</v>
      </c>
      <c r="AE34" s="11">
        <f>1/1000*'[1]4701-5Imp'!AC$171</f>
        <v>5.0935809999999998E-3</v>
      </c>
      <c r="AF34" s="11">
        <f>1/1000*'[1]4701-5Imp'!AD$171</f>
        <v>5.5840000000000004E-3</v>
      </c>
      <c r="AG34" s="11">
        <f>1/1000*'[1]4701-5Imp'!AE$171</f>
        <v>6.234814E-3</v>
      </c>
      <c r="AH34" s="11">
        <f>1/1000*'[1]4701-5Imp'!AF$171</f>
        <v>8.3850000000000001E-3</v>
      </c>
      <c r="AI34" s="11">
        <f>1/1000*'[1]4701-5Imp'!AG$171</f>
        <v>6.8830000000000002E-3</v>
      </c>
      <c r="AJ34" s="11">
        <f>1/1000*'[1]4701-5Imp'!AH$171</f>
        <v>4.9160000000000002E-3</v>
      </c>
      <c r="AK34" s="11">
        <f>1/1000*'[1]4701-5Imp'!AI$171</f>
        <v>2.0020000000000003E-3</v>
      </c>
      <c r="AL34" s="11">
        <f>1/1000*'[1]4701-5Imp'!AJ$171</f>
        <v>2.4260000000000002E-3</v>
      </c>
      <c r="AM34" s="11">
        <f>1/1000*'[1]4701-5Imp'!AK$171</f>
        <v>7.0899999999999999E-4</v>
      </c>
      <c r="AN34" s="11">
        <f>1/1000*'[1]4701-5Imp'!AL$171</f>
        <v>3.6200000000000002E-4</v>
      </c>
      <c r="AO34" s="11">
        <f>1/1000*'[1]4701-5Imp'!AM$171</f>
        <v>1.3380000000000002E-3</v>
      </c>
      <c r="AP34" s="11">
        <f>1/1000*'[1]4701-5Imp'!AN$171</f>
        <v>0</v>
      </c>
      <c r="AQ34" s="11">
        <f>1/1000*'[1]4701-5Imp'!AO$171</f>
        <v>5.4120000000000001E-3</v>
      </c>
      <c r="AR34" s="11">
        <f>1/1000*'[1]4701-5Imp'!AP$171</f>
        <v>1.4155299999999999E-3</v>
      </c>
      <c r="AS34" s="11">
        <f>1/1000*'[1]4701-5Imp'!AQ$171</f>
        <v>1.2780000000000001E-3</v>
      </c>
      <c r="AT34" s="11">
        <f>1/1000*'[1]4701-5Imp'!AR$171</f>
        <v>3.0800000000000003E-3</v>
      </c>
      <c r="AU34" s="11">
        <f>1/1000*'[1]4701-5Imp'!AS$171</f>
        <v>5.8380000000000003E-3</v>
      </c>
      <c r="AV34" s="11">
        <f>1/1000*'[1]4701-5Imp'!AT$171</f>
        <v>1.6844999999999999E-2</v>
      </c>
      <c r="AW34" s="11">
        <f>1/1000*'[1]4701-5Imp'!AU$171</f>
        <v>8.9361149999999997E-3</v>
      </c>
      <c r="AX34" s="11">
        <f>1/1000*'[1]4701-5Imp'!AV$171</f>
        <v>6.608000000000001E-3</v>
      </c>
      <c r="AY34" s="11">
        <f>1/1000*'[1]4701-5Imp'!AW$171</f>
        <v>1.0044348E-2</v>
      </c>
      <c r="AZ34" s="11">
        <f>1/1000*'[1]4701-5Imp'!AX$171</f>
        <v>8.9005600000000001E-3</v>
      </c>
      <c r="BA34" s="11">
        <f>1/1000*'[1]4701-5Imp'!AY$171</f>
        <v>9.247E-3</v>
      </c>
      <c r="BB34" s="11">
        <f>1/1000*'[1]4701-5Imp'!AZ$171</f>
        <v>8.1080000000000006E-3</v>
      </c>
      <c r="BC34" s="11">
        <f>1/1000*'[1]4701-5Imp'!BA$171</f>
        <v>0</v>
      </c>
      <c r="BD34" s="302"/>
    </row>
    <row r="35" spans="2:56" ht="13" thickBot="1">
      <c r="B35" s="6" t="s">
        <v>103</v>
      </c>
      <c r="C35" s="137">
        <f t="shared" ref="C35:M35" si="14">SUM(C32:C32)-SUM(C33:C34)</f>
        <v>2.9839999999999034E-3</v>
      </c>
      <c r="D35" s="138">
        <f t="shared" si="14"/>
        <v>1.6653345369377348E-16</v>
      </c>
      <c r="E35" s="138">
        <f t="shared" si="14"/>
        <v>1.1158849999994697E-3</v>
      </c>
      <c r="F35" s="138">
        <f t="shared" si="14"/>
        <v>1.1821209999997445E-3</v>
      </c>
      <c r="G35" s="138">
        <f t="shared" si="14"/>
        <v>1.5651889999996338E-3</v>
      </c>
      <c r="H35" s="138">
        <f t="shared" si="14"/>
        <v>1.2456219999995438E-3</v>
      </c>
      <c r="I35" s="138">
        <f t="shared" si="14"/>
        <v>9.9894799999940276E-4</v>
      </c>
      <c r="J35" s="139">
        <f t="shared" si="14"/>
        <v>4.2280160000004868E-3</v>
      </c>
      <c r="K35" s="139">
        <f t="shared" si="14"/>
        <v>9.6044569999988449E-3</v>
      </c>
      <c r="L35" s="139">
        <f t="shared" si="14"/>
        <v>6.2110019999994381E-3</v>
      </c>
      <c r="M35" s="138">
        <f t="shared" si="14"/>
        <v>1.6124470000004609E-3</v>
      </c>
      <c r="N35" s="138">
        <f>SUM(N32:N32)-SUM(N33:N34)</f>
        <v>1.3648099999992447E-3</v>
      </c>
      <c r="O35" s="138">
        <f t="shared" ref="O35:AB35" si="15">SUM(O32:O32)-SUM(O33:O34)</f>
        <v>2.0885430000001232E-3</v>
      </c>
      <c r="P35" s="138">
        <f t="shared" si="15"/>
        <v>3.7856999999996699E-4</v>
      </c>
      <c r="Q35" s="138">
        <f t="shared" si="15"/>
        <v>8.5154300000014893E-4</v>
      </c>
      <c r="R35" s="138">
        <f t="shared" si="15"/>
        <v>4.0000000756101883E-8</v>
      </c>
      <c r="S35" s="138">
        <f t="shared" si="15"/>
        <v>-1.9428902930940239E-16</v>
      </c>
      <c r="T35" s="138">
        <f t="shared" si="15"/>
        <v>2.0274999999486676E-5</v>
      </c>
      <c r="U35" s="138">
        <f t="shared" si="15"/>
        <v>1.8202780000009661E-3</v>
      </c>
      <c r="V35" s="138">
        <f t="shared" si="15"/>
        <v>-1.1518563880485999E-15</v>
      </c>
      <c r="W35" s="138">
        <f t="shared" si="15"/>
        <v>8.6653000000019853E-5</v>
      </c>
      <c r="X35" s="138">
        <f t="shared" si="15"/>
        <v>4.3768999999777014E-5</v>
      </c>
      <c r="Y35" s="138">
        <f t="shared" si="15"/>
        <v>4.5097000050953184E-7</v>
      </c>
      <c r="Z35" s="138">
        <f t="shared" si="15"/>
        <v>-4.5796699765787707E-16</v>
      </c>
      <c r="AA35" s="138">
        <f t="shared" si="15"/>
        <v>0</v>
      </c>
      <c r="AB35" s="138">
        <f t="shared" si="15"/>
        <v>0</v>
      </c>
      <c r="AC35" s="39"/>
      <c r="AD35" s="140">
        <f t="shared" ref="AD35:BC35" si="16">SUM(AD32:AD32)-SUM(AD33:AD34)</f>
        <v>1.581000000000013E-3</v>
      </c>
      <c r="AE35" s="141">
        <f t="shared" si="16"/>
        <v>5.5511151231257827E-17</v>
      </c>
      <c r="AF35" s="141">
        <f t="shared" si="16"/>
        <v>6.4999999999986596E-4</v>
      </c>
      <c r="AG35" s="141">
        <f t="shared" si="16"/>
        <v>6.9419599999977211E-4</v>
      </c>
      <c r="AH35" s="141">
        <f t="shared" si="16"/>
        <v>7.5900000000013457E-4</v>
      </c>
      <c r="AI35" s="141">
        <f t="shared" si="16"/>
        <v>6.3500000000010076E-4</v>
      </c>
      <c r="AJ35" s="141">
        <f t="shared" si="16"/>
        <v>5.3799999999960824E-4</v>
      </c>
      <c r="AK35" s="141">
        <f t="shared" si="16"/>
        <v>2.80899999999977E-3</v>
      </c>
      <c r="AL35" s="141">
        <f t="shared" si="16"/>
        <v>6.9949999999996335E-3</v>
      </c>
      <c r="AM35" s="141">
        <f t="shared" si="16"/>
        <v>3.2009999999998567E-3</v>
      </c>
      <c r="AN35" s="141">
        <f t="shared" si="16"/>
        <v>1.0089999999997462E-3</v>
      </c>
      <c r="AO35" s="141">
        <f t="shared" si="16"/>
        <v>1.1449999999997712E-3</v>
      </c>
      <c r="AP35" s="141">
        <f t="shared" si="16"/>
        <v>1.2790000000001966E-3</v>
      </c>
      <c r="AQ35" s="141">
        <f t="shared" si="16"/>
        <v>1.7000000000000348E-4</v>
      </c>
      <c r="AR35" s="141">
        <f t="shared" si="16"/>
        <v>5.2552800000053856E-4</v>
      </c>
      <c r="AS35" s="141">
        <f t="shared" si="16"/>
        <v>0</v>
      </c>
      <c r="AT35" s="141">
        <f t="shared" si="16"/>
        <v>1.8041124150158794E-16</v>
      </c>
      <c r="AU35" s="141">
        <f t="shared" si="16"/>
        <v>1.2999999999617484E-5</v>
      </c>
      <c r="AV35" s="141">
        <f t="shared" si="16"/>
        <v>1.4169999999997795E-3</v>
      </c>
      <c r="AW35" s="141">
        <f t="shared" si="16"/>
        <v>-1.8041124150158794E-16</v>
      </c>
      <c r="AX35" s="141">
        <f t="shared" si="16"/>
        <v>4.4999999999822959E-5</v>
      </c>
      <c r="AY35" s="141">
        <f t="shared" si="16"/>
        <v>2.5660999999593814E-5</v>
      </c>
      <c r="AZ35" s="141">
        <f t="shared" si="16"/>
        <v>3.580000001585093E-7</v>
      </c>
      <c r="BA35" s="141">
        <f t="shared" si="16"/>
        <v>-1.1102230246251565E-16</v>
      </c>
      <c r="BB35" s="141">
        <f t="shared" si="16"/>
        <v>9.9999999988997779E-7</v>
      </c>
      <c r="BC35" s="141">
        <f t="shared" si="16"/>
        <v>0</v>
      </c>
      <c r="BD35" s="302"/>
    </row>
    <row r="36" spans="2:56" ht="13" thickTop="1">
      <c r="C36" s="45"/>
      <c r="D36" s="45"/>
      <c r="E36" s="45"/>
      <c r="F36" s="45"/>
      <c r="G36" s="45"/>
      <c r="H36" s="45"/>
      <c r="I36" s="45"/>
      <c r="J36" s="45"/>
      <c r="K36" s="45"/>
      <c r="L36" s="45"/>
      <c r="M36" s="45"/>
      <c r="N36" s="45"/>
      <c r="O36" s="45"/>
      <c r="P36" s="45"/>
      <c r="Q36" s="45"/>
      <c r="R36" s="45"/>
      <c r="S36" s="45"/>
      <c r="T36" s="45"/>
      <c r="U36" s="45"/>
      <c r="V36" s="45"/>
      <c r="W36" s="45"/>
      <c r="X36" s="45"/>
      <c r="Y36" s="45"/>
      <c r="Z36" s="45"/>
      <c r="AA36" s="45"/>
      <c r="AB36" s="45"/>
      <c r="AD36" s="45"/>
      <c r="AE36" s="45"/>
      <c r="AF36" s="45"/>
      <c r="AG36" s="45"/>
      <c r="AH36" s="45"/>
      <c r="AI36" s="45"/>
      <c r="AJ36" s="45"/>
      <c r="AK36" s="45"/>
      <c r="AL36" s="45"/>
      <c r="AM36" s="45"/>
      <c r="AN36" s="45"/>
      <c r="AO36" s="45"/>
      <c r="AP36" s="45"/>
      <c r="AQ36" s="45"/>
      <c r="AR36" s="45"/>
      <c r="AS36" s="45"/>
      <c r="AT36" s="45"/>
      <c r="AU36" s="45"/>
      <c r="AV36" s="45"/>
      <c r="AW36" s="45"/>
      <c r="AX36" s="45"/>
      <c r="AY36" s="45"/>
      <c r="AZ36" s="45"/>
      <c r="BA36" s="45"/>
      <c r="BB36" s="45"/>
      <c r="BC36" s="45"/>
    </row>
    <row r="37" spans="2:56">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BD7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 min="56" max="56" width="1.7265625" customWidth="1"/>
  </cols>
  <sheetData>
    <row r="1" spans="1:56" ht="9" customHeight="1" thickBot="1">
      <c r="A1" s="61">
        <f>[2]RWE!$A$24</f>
        <v>3.5</v>
      </c>
      <c r="B1" s="31"/>
    </row>
    <row r="2" spans="1:56" ht="16" thickTop="1">
      <c r="B2" s="378" t="s">
        <v>44</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6</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104</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64">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7">
        <f>1+AK4</f>
        <v>2008</v>
      </c>
      <c r="AM4" s="169">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52">
        <f>1/$A$1*'[1]48Imp'!$B$263</f>
        <v>0.4972589999999999</v>
      </c>
      <c r="D5" s="153">
        <f>1/$A$1*'[1]48Imp'!$C$263</f>
        <v>0.51430199999999993</v>
      </c>
      <c r="E5" s="153">
        <f>1/$A$1*'[1]48Imp'!$D$263</f>
        <v>0.87012298999999993</v>
      </c>
      <c r="F5" s="153">
        <f>1/$A$1*'[1]48Imp'!$E$263</f>
        <v>0.93603466400000024</v>
      </c>
      <c r="G5" s="153">
        <f>1/$A$1*'[1]48Imp'!$F$263</f>
        <v>0.86100299499999988</v>
      </c>
      <c r="H5" s="153">
        <f>1/$A$1*'[1]48Imp'!$G$263</f>
        <v>0.74250275300000013</v>
      </c>
      <c r="I5" s="153">
        <f>1/$A$1*'[1]48Imp'!$H$263</f>
        <v>0.99695726399999973</v>
      </c>
      <c r="J5" s="153">
        <f>1/$A$1*'[1]48Imp'!$I$263</f>
        <v>1.0726181839999998</v>
      </c>
      <c r="K5" s="153">
        <f>1/$A$1*'[1]48Imp'!J$263</f>
        <v>1.003138517</v>
      </c>
      <c r="L5" s="279">
        <f>1/$A$1*'[1]48Imp'!K$263</f>
        <v>0.86580528099999965</v>
      </c>
      <c r="M5" s="279">
        <f>1/$A$1*'[1]48Imp'!L$263</f>
        <v>1.1026738872899993</v>
      </c>
      <c r="N5" s="153">
        <f>1/$A$1*'[1]48Imp'!M$263</f>
        <v>1.0463609739999995</v>
      </c>
      <c r="O5" s="153">
        <f>1/$A$1*'[1]48Imp'!N$263</f>
        <v>1.0097248419999998</v>
      </c>
      <c r="P5" s="153">
        <f>1/$A$1*'[1]48Imp'!O$263</f>
        <v>1.1060602109999997</v>
      </c>
      <c r="Q5" s="153">
        <f>1/$A$1*'[1]48Imp'!P$263</f>
        <v>1.2058443830000003</v>
      </c>
      <c r="R5" s="153">
        <f>1/$A$1*'[1]48Imp'!Q$263</f>
        <v>1.2303830999999998</v>
      </c>
      <c r="S5" s="153">
        <f>1/$A$1*'[1]48Imp'!R$263</f>
        <v>1.4239915499999996</v>
      </c>
      <c r="T5" s="153">
        <f>1/$A$1*'[1]48Imp'!S$263</f>
        <v>1.4257648189999996</v>
      </c>
      <c r="U5" s="153">
        <f>1/$A$1*'[1]48Imp'!T$263</f>
        <v>1.3965381120000002</v>
      </c>
      <c r="V5" s="153">
        <f>1/$A$1*'[1]48Imp'!U$263</f>
        <v>1.3371545609999995</v>
      </c>
      <c r="W5" s="153">
        <f>1/$A$1*'[1]48Imp'!V$263</f>
        <v>1.3419105589999998</v>
      </c>
      <c r="X5" s="153">
        <f>1/$A$1*'[1]48Imp'!W$263</f>
        <v>1.514503884</v>
      </c>
      <c r="Y5" s="153">
        <f>1/$A$1*'[1]48Imp'!X$263</f>
        <v>1.3314811809629998</v>
      </c>
      <c r="Z5" s="153">
        <f>1/$A$1*'[1]48Imp'!Y$263</f>
        <v>1.2917113000000005</v>
      </c>
      <c r="AA5" s="153">
        <f>1/$A$1*'[1]48Imp'!Z$263</f>
        <v>1.4924602000000018</v>
      </c>
      <c r="AB5" s="153">
        <f>1/$A$1*'[1]48Imp'!AA$263</f>
        <v>0</v>
      </c>
      <c r="AC5" s="123"/>
      <c r="AD5" s="154">
        <f>1/1000*'[1]48Imp'!AB$263</f>
        <v>0.45055380633147118</v>
      </c>
      <c r="AE5" s="153">
        <f>1/1000*'[1]48Imp'!AC$263</f>
        <v>0.50866732999999986</v>
      </c>
      <c r="AF5" s="153">
        <f>1/1000*'[1]48Imp'!AD$263</f>
        <v>0.81515499999999996</v>
      </c>
      <c r="AG5" s="153">
        <f>1/1000*'[1]48Imp'!AE$263</f>
        <v>0.91537772199999989</v>
      </c>
      <c r="AH5" s="153">
        <f>1/1000*'[1]48Imp'!AF$263</f>
        <v>0.94282199999999994</v>
      </c>
      <c r="AI5" s="153">
        <f>1/1000*'[1]48Imp'!AG$263</f>
        <v>0.87645799999999996</v>
      </c>
      <c r="AJ5" s="153">
        <f>1/1000*'[1]48Imp'!AH$263</f>
        <v>1.1731850000000001</v>
      </c>
      <c r="AK5" s="153">
        <f>1/1000*'[1]48Imp'!AI$263</f>
        <v>1.3681419999999995</v>
      </c>
      <c r="AL5" s="153">
        <f>1/1000*'[1]48Imp'!AJ$263</f>
        <v>1.461419</v>
      </c>
      <c r="AM5" s="153">
        <f>1/1000*'[1]48Imp'!AK$263</f>
        <v>1.232146</v>
      </c>
      <c r="AN5" s="153">
        <f>1/1000*'[1]48Imp'!AL$263</f>
        <v>1.6100759999999998</v>
      </c>
      <c r="AO5" s="153">
        <f>1/1000*'[1]48Imp'!AM$263</f>
        <v>1.6995689999999994</v>
      </c>
      <c r="AP5" s="153">
        <f>1/1000*'[1]48Imp'!AN$263</f>
        <v>1.5472530000000002</v>
      </c>
      <c r="AQ5" s="153">
        <f>1/1000*'[1]48Imp'!AO$263</f>
        <v>1.6284979999999996</v>
      </c>
      <c r="AR5" s="153">
        <f>1/1000*'[1]48Imp'!AP$263</f>
        <v>1.7214414880000004</v>
      </c>
      <c r="AS5" s="153">
        <f>1/1000*'[1]48Imp'!AQ$263</f>
        <v>1.6918999999999997</v>
      </c>
      <c r="AT5" s="153">
        <f>1/1000*'[1]48Imp'!AR$263</f>
        <v>1.795277</v>
      </c>
      <c r="AU5" s="153">
        <f>1/1000*'[1]48Imp'!AS$263</f>
        <v>1.8940569999999997</v>
      </c>
      <c r="AV5" s="153">
        <f>1/1000*'[1]48Imp'!AT$263</f>
        <v>2.0118579999999993</v>
      </c>
      <c r="AW5" s="153">
        <f>1/1000*'[1]48Imp'!AU$263</f>
        <v>1.9630040450000008</v>
      </c>
      <c r="AX5" s="153">
        <f>1/1000*'[1]48Imp'!AV$263</f>
        <v>1.910021999999999</v>
      </c>
      <c r="AY5" s="153">
        <f>1/1000*'[1]48Imp'!AW$263</f>
        <v>2.2262026019999999</v>
      </c>
      <c r="AZ5" s="153">
        <f>1/1000*'[1]48Imp'!AX$263</f>
        <v>2.2576494910000005</v>
      </c>
      <c r="BA5" s="153">
        <f>1/1000*'[1]48Imp'!AY$263</f>
        <v>2.1300479999999999</v>
      </c>
      <c r="BB5" s="153">
        <f>1/1000*'[1]48Imp'!AZ$263</f>
        <v>2.2677190000000005</v>
      </c>
      <c r="BC5" s="283">
        <f>1/1000*'[1]48Imp'!BA$263</f>
        <v>0</v>
      </c>
      <c r="BD5" s="302"/>
    </row>
    <row r="6" spans="1:56" ht="17.149999999999999" customHeight="1" thickTop="1">
      <c r="B6" s="127" t="s">
        <v>23</v>
      </c>
      <c r="C6" s="128">
        <f>1/$A$1*'[1]48Imp'!$B$266</f>
        <v>0</v>
      </c>
      <c r="D6" s="129">
        <f>1/$A$1*'[1]48Imp'!$C$266</f>
        <v>0</v>
      </c>
      <c r="E6" s="129">
        <f>1/$A$1*'[1]48Imp'!$D$266</f>
        <v>0</v>
      </c>
      <c r="F6" s="129">
        <f>1/$A$1*'[1]48Imp'!$E$266</f>
        <v>9.9097399999999993E-4</v>
      </c>
      <c r="G6" s="129">
        <f>1/$A$1*'[1]48Imp'!$F$266</f>
        <v>1.5792429999999999E-3</v>
      </c>
      <c r="H6" s="129">
        <f>1/$A$1*'[1]48Imp'!$G$266</f>
        <v>2.0768219999999994E-3</v>
      </c>
      <c r="I6" s="129">
        <f>1/$A$1*'[1]48Imp'!$H$266</f>
        <v>7.6888249999999998E-3</v>
      </c>
      <c r="J6" s="130">
        <f>1/$A$1*'[1]48Imp'!$I$266</f>
        <v>7.6218199999999996E-3</v>
      </c>
      <c r="K6" s="130">
        <f>1/$A$1*'[1]48Imp'!J$266</f>
        <v>6.287099E-3</v>
      </c>
      <c r="L6" s="129">
        <f>1/$A$1*'[1]48Imp'!K$266</f>
        <v>2.2169689999999996E-3</v>
      </c>
      <c r="M6" s="129">
        <f>1/$A$1*'[1]48Imp'!L$266</f>
        <v>1.487036E-3</v>
      </c>
      <c r="N6" s="129">
        <f>1/$A$1*'[1]48Imp'!M$266</f>
        <v>1.6146909999999999E-3</v>
      </c>
      <c r="O6" s="129">
        <f>1/$A$1*'[1]48Imp'!N$266</f>
        <v>1.3654329999999999E-3</v>
      </c>
      <c r="P6" s="129">
        <f>1/$A$1*'[1]48Imp'!O$266</f>
        <v>1.7824849999999999E-3</v>
      </c>
      <c r="Q6" s="129">
        <f>1/$A$1*'[1]48Imp'!P$266</f>
        <v>9.2652200000000004E-4</v>
      </c>
      <c r="R6" s="129">
        <f>1/$A$1*'[1]48Imp'!Q$266</f>
        <v>1.7161519999999997E-3</v>
      </c>
      <c r="S6" s="129">
        <f>1/$A$1*'[1]48Imp'!R$266</f>
        <v>2.2776800000000002E-3</v>
      </c>
      <c r="T6" s="129">
        <f>1/$A$1*'[1]48Imp'!S$266</f>
        <v>2.1940829999999999E-3</v>
      </c>
      <c r="U6" s="129">
        <f>1/$A$1*'[1]48Imp'!T$266</f>
        <v>2.1849949999999999E-3</v>
      </c>
      <c r="V6" s="129">
        <f>1/$A$1*'[1]48Imp'!U$266</f>
        <v>2.6368819999999997E-3</v>
      </c>
      <c r="W6" s="129">
        <f>1/$A$1*'[1]48Imp'!V$266</f>
        <v>4.0726629999999998E-3</v>
      </c>
      <c r="X6" s="129">
        <f>1/$A$1*'[1]48Imp'!W$266</f>
        <v>1.5253670000000001E-3</v>
      </c>
      <c r="Y6" s="129">
        <f>1/$A$1*'[1]48Imp'!X$266</f>
        <v>1.045506786E-3</v>
      </c>
      <c r="Z6" s="129">
        <f>1/$A$1*'[1]48Imp'!Y$266</f>
        <v>2.0438000000000001E-3</v>
      </c>
      <c r="AA6" s="129">
        <f>1/$A$1*'[1]48Imp'!Z$266</f>
        <v>1.7098E-3</v>
      </c>
      <c r="AB6" s="129">
        <f>1/$A$1*'[1]48Imp'!AA$266</f>
        <v>0</v>
      </c>
      <c r="AC6" s="37"/>
      <c r="AD6" s="132">
        <f>1/1000*'[1]48Imp'!AB$266</f>
        <v>0</v>
      </c>
      <c r="AE6" s="129">
        <f>1/1000*'[1]48Imp'!AC$266</f>
        <v>0</v>
      </c>
      <c r="AF6" s="129">
        <f>1/1000*'[1]48Imp'!AD$266</f>
        <v>0</v>
      </c>
      <c r="AG6" s="129">
        <f>1/1000*'[1]48Imp'!AE$266</f>
        <v>1.9546709999999998E-3</v>
      </c>
      <c r="AH6" s="129">
        <f>1/1000*'[1]48Imp'!AF$266</f>
        <v>1.0629999999999999E-3</v>
      </c>
      <c r="AI6" s="129">
        <f>1/1000*'[1]48Imp'!AG$266</f>
        <v>3.6210000000000005E-3</v>
      </c>
      <c r="AJ6" s="129">
        <f>1/1000*'[1]48Imp'!AH$266</f>
        <v>6.8849999999999996E-3</v>
      </c>
      <c r="AK6" s="129">
        <f>1/1000*'[1]48Imp'!AI$266</f>
        <v>6.7179999999999991E-3</v>
      </c>
      <c r="AL6" s="129">
        <f>1/1000*'[1]48Imp'!AJ$266</f>
        <v>5.6680000000000012E-3</v>
      </c>
      <c r="AM6" s="129">
        <f>1/1000*'[1]48Imp'!AK$266</f>
        <v>1.8370000000000001E-3</v>
      </c>
      <c r="AN6" s="129">
        <f>1/1000*'[1]48Imp'!AL$266</f>
        <v>1.3210000000000001E-3</v>
      </c>
      <c r="AO6" s="129">
        <f>1/1000*'[1]48Imp'!AM$266</f>
        <v>1.5130000000000002E-3</v>
      </c>
      <c r="AP6" s="129">
        <f>1/1000*'[1]48Imp'!AN$266</f>
        <v>1.044E-3</v>
      </c>
      <c r="AQ6" s="129">
        <f>1/1000*'[1]48Imp'!AO$266</f>
        <v>1.4899999999999998E-3</v>
      </c>
      <c r="AR6" s="129">
        <f>1/1000*'[1]48Imp'!AP$266</f>
        <v>8.7477600000000007E-4</v>
      </c>
      <c r="AS6" s="129">
        <f>1/1000*'[1]48Imp'!AQ$266</f>
        <v>1.4329999999999998E-3</v>
      </c>
      <c r="AT6" s="129">
        <f>1/1000*'[1]48Imp'!AR$266</f>
        <v>1.7260000000000001E-3</v>
      </c>
      <c r="AU6" s="129">
        <f>1/1000*'[1]48Imp'!AS$266</f>
        <v>1.787E-3</v>
      </c>
      <c r="AV6" s="129">
        <f>1/1000*'[1]48Imp'!AT$266</f>
        <v>1.9840000000000001E-3</v>
      </c>
      <c r="AW6" s="129">
        <f>1/1000*'[1]48Imp'!AU$266</f>
        <v>2.3635560000000002E-3</v>
      </c>
      <c r="AX6" s="129">
        <f>1/1000*'[1]48Imp'!AV$266</f>
        <v>3.1279999999999997E-3</v>
      </c>
      <c r="AY6" s="129">
        <f>1/1000*'[1]48Imp'!AW$266</f>
        <v>1.4017689999999998E-3</v>
      </c>
      <c r="AZ6" s="129">
        <f>1/1000*'[1]48Imp'!AX$266</f>
        <v>1.3269439999999998E-3</v>
      </c>
      <c r="BA6" s="129">
        <f>1/1000*'[1]48Imp'!AY$266</f>
        <v>2.16E-3</v>
      </c>
      <c r="BB6" s="129">
        <f>1/1000*'[1]48Imp'!AZ$266</f>
        <v>1.8630000000000001E-3</v>
      </c>
      <c r="BC6" s="133">
        <f>1/1000*'[1]48Imp'!BA$266</f>
        <v>0</v>
      </c>
      <c r="BD6" s="302"/>
    </row>
    <row r="7" spans="1:56" ht="13">
      <c r="B7" s="16" t="s">
        <v>94</v>
      </c>
      <c r="C7" s="30">
        <f>1/$A$1*'[1]48Imp'!$B$268</f>
        <v>0.18767699999999998</v>
      </c>
      <c r="D7" s="32">
        <f>1/$A$1*'[1]48Imp'!$C$268</f>
        <v>0.17925099999999999</v>
      </c>
      <c r="E7" s="32">
        <f>1/$A$1*'[1]48Imp'!$D$268</f>
        <v>0.23344267899999999</v>
      </c>
      <c r="F7" s="32">
        <f>1/$A$1*'[1]48Imp'!$E$268</f>
        <v>0.24516457899999997</v>
      </c>
      <c r="G7" s="32">
        <f>1/$A$1*'[1]48Imp'!$F$268</f>
        <v>0.25231123599999999</v>
      </c>
      <c r="H7" s="32">
        <f>1/$A$1*'[1]48Imp'!$G$268</f>
        <v>0.218876564</v>
      </c>
      <c r="I7" s="32">
        <f>1/$A$1*'[1]48Imp'!$H$268</f>
        <v>0.23012748299999999</v>
      </c>
      <c r="J7" s="36">
        <f>1/$A$1*'[1]48Imp'!$I$268</f>
        <v>0.22439838499999998</v>
      </c>
      <c r="K7" s="36">
        <f>1/$A$1*'[1]48Imp'!J$268</f>
        <v>0.21813022600000001</v>
      </c>
      <c r="L7" s="32">
        <f>1/$A$1*'[1]48Imp'!K$268</f>
        <v>0.18741692699999998</v>
      </c>
      <c r="M7" s="32">
        <f>1/$A$1*'[1]48Imp'!L$268</f>
        <v>0.22215911399999999</v>
      </c>
      <c r="N7" s="32">
        <f>1/$A$1*'[1]48Imp'!M$268</f>
        <v>0.20488767799999999</v>
      </c>
      <c r="O7" s="32">
        <f>1/$A$1*'[1]48Imp'!N$268</f>
        <v>0.20730991499999998</v>
      </c>
      <c r="P7" s="32">
        <f>1/$A$1*'[1]48Imp'!O$268</f>
        <v>0.21172052099999997</v>
      </c>
      <c r="Q7" s="32">
        <f>1/$A$1*'[1]48Imp'!P$268</f>
        <v>0.22470144799999997</v>
      </c>
      <c r="R7" s="32">
        <f>1/$A$1*'[1]48Imp'!Q$268</f>
        <v>0.21639573999999998</v>
      </c>
      <c r="S7" s="32">
        <f>1/$A$1*'[1]48Imp'!R$268</f>
        <v>0.22534152299999999</v>
      </c>
      <c r="T7" s="32">
        <f>1/$A$1*'[1]48Imp'!S$268</f>
        <v>0.23990292699999999</v>
      </c>
      <c r="U7" s="32">
        <f>1/$A$1*'[1]48Imp'!T$268</f>
        <v>0.25141434399999996</v>
      </c>
      <c r="V7" s="32">
        <f>1/$A$1*'[1]48Imp'!U$268</f>
        <v>0.21415587399999997</v>
      </c>
      <c r="W7" s="32">
        <f>1/$A$1*'[1]48Imp'!V$268</f>
        <v>0.19561700399999996</v>
      </c>
      <c r="X7" s="32">
        <f>1/$A$1*'[1]48Imp'!W$268</f>
        <v>0.18885866799999998</v>
      </c>
      <c r="Y7" s="32">
        <f>1/$A$1*'[1]48Imp'!X$268</f>
        <v>0.19513019762299993</v>
      </c>
      <c r="Z7" s="32">
        <f>1/$A$1*'[1]48Imp'!Y$268</f>
        <v>0.15028909999999998</v>
      </c>
      <c r="AA7" s="32">
        <f>1/$A$1*'[1]48Imp'!Z$268</f>
        <v>0.15723870000000026</v>
      </c>
      <c r="AB7" s="32">
        <f>1/$A$1*'[1]48Imp'!AA$268</f>
        <v>0</v>
      </c>
      <c r="AC7" s="37"/>
      <c r="AD7" s="308">
        <f>1/1000*'[1]48Imp'!AB$268</f>
        <v>0.16113300000000003</v>
      </c>
      <c r="AE7" s="32">
        <f>1/1000*'[1]48Imp'!AC$268</f>
        <v>0.167484035</v>
      </c>
      <c r="AF7" s="32">
        <f>1/1000*'[1]48Imp'!AD$268</f>
        <v>0.20668800000000001</v>
      </c>
      <c r="AG7" s="32">
        <f>1/1000*'[1]48Imp'!AE$268</f>
        <v>0.21840860500000001</v>
      </c>
      <c r="AH7" s="32">
        <f>1/1000*'[1]48Imp'!AF$268</f>
        <v>0.22728899999999999</v>
      </c>
      <c r="AI7" s="32">
        <f>1/1000*'[1]48Imp'!AG$268</f>
        <v>0.20615900000000004</v>
      </c>
      <c r="AJ7" s="32">
        <f>1/1000*'[1]48Imp'!AH$268</f>
        <v>0.24211700000000003</v>
      </c>
      <c r="AK7" s="32">
        <f>1/1000*'[1]48Imp'!AI$268</f>
        <v>0.26030799999999998</v>
      </c>
      <c r="AL7" s="32">
        <f>1/1000*'[1]48Imp'!AJ$268</f>
        <v>0.27640700000000001</v>
      </c>
      <c r="AM7" s="32">
        <f>1/1000*'[1]48Imp'!AK$268</f>
        <v>0.23939100000000002</v>
      </c>
      <c r="AN7" s="32">
        <f>1/1000*'[1]48Imp'!AL$268</f>
        <v>0.28306800000000004</v>
      </c>
      <c r="AO7" s="32">
        <f>1/1000*'[1]48Imp'!AM$268</f>
        <v>0.30993700000000002</v>
      </c>
      <c r="AP7" s="32">
        <f>1/1000*'[1]48Imp'!AN$268</f>
        <v>0.28221600000000002</v>
      </c>
      <c r="AQ7" s="32">
        <f>1/1000*'[1]48Imp'!AO$268</f>
        <v>0.28559700000000005</v>
      </c>
      <c r="AR7" s="32">
        <f>1/1000*'[1]48Imp'!AP$268</f>
        <v>0.29900412999999998</v>
      </c>
      <c r="AS7" s="32">
        <f>1/1000*'[1]48Imp'!AQ$268</f>
        <v>0.28769900000000004</v>
      </c>
      <c r="AT7" s="32">
        <f>1/1000*'[1]48Imp'!AR$268</f>
        <v>0.28928500000000001</v>
      </c>
      <c r="AU7" s="32">
        <f>1/1000*'[1]48Imp'!AS$268</f>
        <v>0.30824100000000004</v>
      </c>
      <c r="AV7" s="32">
        <f>1/1000*'[1]48Imp'!AT$268</f>
        <v>0.31891800000000003</v>
      </c>
      <c r="AW7" s="32">
        <f>1/1000*'[1]48Imp'!AU$268</f>
        <v>0.287488297</v>
      </c>
      <c r="AX7" s="32">
        <f>1/1000*'[1]48Imp'!AV$268</f>
        <v>0.25994799999999996</v>
      </c>
      <c r="AY7" s="32">
        <f>1/1000*'[1]48Imp'!AW$268</f>
        <v>0.27471171999999999</v>
      </c>
      <c r="AZ7" s="32">
        <f>1/1000*'[1]48Imp'!AX$268</f>
        <v>0.30518876</v>
      </c>
      <c r="BA7" s="32">
        <f>1/1000*'[1]48Imp'!AY$268</f>
        <v>0.26625799999999999</v>
      </c>
      <c r="BB7" s="32">
        <f>1/1000*'[1]48Imp'!AZ$268</f>
        <v>0.26161600000000002</v>
      </c>
      <c r="BC7" s="59">
        <f>1/1000*'[1]48Imp'!BA$268</f>
        <v>0</v>
      </c>
      <c r="BD7" s="302"/>
    </row>
    <row r="8" spans="1:56">
      <c r="B8" s="5" t="s">
        <v>95</v>
      </c>
      <c r="C8" s="48">
        <f>1/$A$1*'[1]48Imp'!$B$39</f>
        <v>4.3441999999999995E-2</v>
      </c>
      <c r="D8" s="11">
        <f>1/$A$1*'[1]48Imp'!$C$39</f>
        <v>4.2407999999999994E-2</v>
      </c>
      <c r="E8" s="11">
        <f>1/$A$1*'[1]48Imp'!$D$39</f>
        <v>4.5792324000000002E-2</v>
      </c>
      <c r="F8" s="11">
        <f>1/$A$1*'[1]48Imp'!$E$39</f>
        <v>3.1308035999999997E-2</v>
      </c>
      <c r="G8" s="11">
        <f>1/$A$1*'[1]48Imp'!$F$39</f>
        <v>3.7472412000000004E-2</v>
      </c>
      <c r="H8" s="11">
        <f>1/$A$1*'[1]48Imp'!$G$39</f>
        <v>3.450611E-2</v>
      </c>
      <c r="I8" s="11">
        <f>1/$A$1*'[1]48Imp'!$H$39</f>
        <v>3.4357413999999996E-2</v>
      </c>
      <c r="J8" s="40">
        <f>1/$A$1*'[1]48Imp'!$I$39</f>
        <v>3.2157292999999997E-2</v>
      </c>
      <c r="K8" s="40">
        <f>1/$A$1*'[1]48Imp'!J$39</f>
        <v>2.9972222E-2</v>
      </c>
      <c r="L8" s="11">
        <f>1/$A$1*'[1]48Imp'!K$39</f>
        <v>2.6116157000000001E-2</v>
      </c>
      <c r="M8" s="11">
        <f>1/$A$1*'[1]48Imp'!L$39</f>
        <v>2.3153621999999999E-2</v>
      </c>
      <c r="N8" s="11">
        <f>1/$A$1*'[1]48Imp'!M$39</f>
        <v>6.3262219999999994E-3</v>
      </c>
      <c r="O8" s="11">
        <f>1/$A$1*'[1]48Imp'!N$39</f>
        <v>5.9567359999999998E-3</v>
      </c>
      <c r="P8" s="11">
        <f>1/$A$1*'[1]48Imp'!O$39</f>
        <v>7.7041849999999988E-3</v>
      </c>
      <c r="Q8" s="11">
        <f>1/$A$1*'[1]48Imp'!P$39</f>
        <v>1.0489332999999998E-2</v>
      </c>
      <c r="R8" s="11">
        <f>1/$A$1*'[1]48Imp'!Q$39</f>
        <v>9.3376979999999984E-3</v>
      </c>
      <c r="S8" s="11">
        <f>1/$A$1*'[1]48Imp'!R$39</f>
        <v>5.2522919999999996E-3</v>
      </c>
      <c r="T8" s="11">
        <f>1/$A$1*'[1]48Imp'!S$39</f>
        <v>1.0404355999999998E-2</v>
      </c>
      <c r="U8" s="11">
        <f>1/$A$1*'[1]48Imp'!T$39</f>
        <v>1.478557E-2</v>
      </c>
      <c r="V8" s="11">
        <f>1/$A$1*'[1]48Imp'!U$39</f>
        <v>4.4086569999999999E-3</v>
      </c>
      <c r="W8" s="11">
        <f>1/$A$1*'[1]48Imp'!V$39</f>
        <v>4.1818059999999997E-3</v>
      </c>
      <c r="X8" s="11">
        <f>1/$A$1*'[1]48Imp'!W$39</f>
        <v>6.6716099999999988E-3</v>
      </c>
      <c r="Y8" s="11">
        <f>1/$A$1*'[1]48Imp'!X$39</f>
        <v>6.7135656569999981E-3</v>
      </c>
      <c r="Z8" s="11">
        <f>1/$A$1*'[1]48Imp'!Y$39</f>
        <v>3.9357999999999962E-3</v>
      </c>
      <c r="AA8" s="11">
        <f>1/$A$1*'[1]48Imp'!Z$39</f>
        <v>6.3492000000000088E-3</v>
      </c>
      <c r="AB8" s="11">
        <f>1/$A$1*'[1]48Imp'!AA$39</f>
        <v>0</v>
      </c>
      <c r="AC8" s="37"/>
      <c r="AD8" s="309">
        <f>1/1000*'[1]48Imp'!AB$39</f>
        <v>2.4541E-2</v>
      </c>
      <c r="AE8" s="11">
        <f>1/1000*'[1]48Imp'!AC$39</f>
        <v>2.3051565E-2</v>
      </c>
      <c r="AF8" s="11">
        <f>1/1000*'[1]48Imp'!AD$39</f>
        <v>2.4635999999999998E-2</v>
      </c>
      <c r="AG8" s="11">
        <f>1/1000*'[1]48Imp'!AE$39</f>
        <v>1.9807772000000001E-2</v>
      </c>
      <c r="AH8" s="11">
        <f>1/1000*'[1]48Imp'!AF$39</f>
        <v>2.2402999999999999E-2</v>
      </c>
      <c r="AI8" s="11">
        <f>1/1000*'[1]48Imp'!AG$39</f>
        <v>2.3344E-2</v>
      </c>
      <c r="AJ8" s="11">
        <f>1/1000*'[1]48Imp'!AH$39</f>
        <v>2.4628000000000001E-2</v>
      </c>
      <c r="AK8" s="11">
        <f>1/1000*'[1]48Imp'!AI$39</f>
        <v>2.5981000000000001E-2</v>
      </c>
      <c r="AL8" s="11">
        <f>1/1000*'[1]48Imp'!AJ$39</f>
        <v>2.6853000000000002E-2</v>
      </c>
      <c r="AM8" s="11">
        <f>1/1000*'[1]48Imp'!AK$39</f>
        <v>1.8165000000000001E-2</v>
      </c>
      <c r="AN8" s="11">
        <f>1/1000*'[1]48Imp'!AL$39</f>
        <v>1.6859000000000002E-2</v>
      </c>
      <c r="AO8" s="11">
        <f>1/1000*'[1]48Imp'!AM$39</f>
        <v>9.5760000000000012E-3</v>
      </c>
      <c r="AP8" s="11">
        <f>1/1000*'[1]48Imp'!AN$39</f>
        <v>8.6920000000000001E-3</v>
      </c>
      <c r="AQ8" s="11">
        <f>1/1000*'[1]48Imp'!AO$39</f>
        <v>9.2620000000000011E-3</v>
      </c>
      <c r="AR8" s="11">
        <f>1/1000*'[1]48Imp'!AP$39</f>
        <v>1.1699006E-2</v>
      </c>
      <c r="AS8" s="11">
        <f>1/1000*'[1]48Imp'!AQ$39</f>
        <v>1.0588000000000002E-2</v>
      </c>
      <c r="AT8" s="11">
        <f>1/1000*'[1]48Imp'!AR$39</f>
        <v>5.7819999999999998E-3</v>
      </c>
      <c r="AU8" s="11">
        <f>1/1000*'[1]48Imp'!AS$39</f>
        <v>1.0662000000000001E-2</v>
      </c>
      <c r="AV8" s="11">
        <f>1/1000*'[1]48Imp'!AT$39</f>
        <v>1.5838000000000001E-2</v>
      </c>
      <c r="AW8" s="11">
        <f>1/1000*'[1]48Imp'!AU$39</f>
        <v>6.0531320000000001E-3</v>
      </c>
      <c r="AX8" s="11">
        <f>1/1000*'[1]48Imp'!AV$39</f>
        <v>4.5370000000000002E-3</v>
      </c>
      <c r="AY8" s="11">
        <f>1/1000*'[1]48Imp'!AW$39</f>
        <v>7.1055269999999995E-3</v>
      </c>
      <c r="AZ8" s="11">
        <f>1/1000*'[1]48Imp'!AX$39</f>
        <v>9.2676479999999999E-3</v>
      </c>
      <c r="BA8" s="11">
        <f>1/1000*'[1]48Imp'!AY$39</f>
        <v>6.2480000000000001E-3</v>
      </c>
      <c r="BB8" s="11">
        <f>1/1000*'[1]48Imp'!AZ$39</f>
        <v>7.2439999999999996E-3</v>
      </c>
      <c r="BC8" s="10">
        <f>1/1000*'[1]48Imp'!BA$39</f>
        <v>0</v>
      </c>
      <c r="BD8" s="302"/>
    </row>
    <row r="9" spans="1:56">
      <c r="B9" s="5" t="s">
        <v>38</v>
      </c>
      <c r="C9" s="48">
        <f>1/$A$1*'[1]48Imp'!$B$147</f>
        <v>0</v>
      </c>
      <c r="D9" s="11">
        <f>1/$A$1*'[1]48Imp'!$C$147</f>
        <v>0</v>
      </c>
      <c r="E9" s="11">
        <f>1/$A$1*'[1]48Imp'!$D$147</f>
        <v>2.3234099999999998E-4</v>
      </c>
      <c r="F9" s="11">
        <f>1/$A$1*'[1]48Imp'!$E$147</f>
        <v>1.1545299999999999E-4</v>
      </c>
      <c r="G9" s="11">
        <f>1/$A$1*'[1]48Imp'!$F$147</f>
        <v>0</v>
      </c>
      <c r="H9" s="11">
        <f>1/$A$1*'[1]48Imp'!$G$147</f>
        <v>3.6149999999999998E-5</v>
      </c>
      <c r="I9" s="11">
        <f>1/$A$1*'[1]48Imp'!$H$147</f>
        <v>6.9126999999999991E-5</v>
      </c>
      <c r="J9" s="40">
        <f>1/$A$1*'[1]48Imp'!$I$147</f>
        <v>8.5062999999999982E-5</v>
      </c>
      <c r="K9" s="40">
        <f>1/$A$1*'[1]48Imp'!J$147</f>
        <v>1.0500499999999999E-4</v>
      </c>
      <c r="L9" s="11">
        <f>1/$A$1*'[1]48Imp'!K$147</f>
        <v>1.3507499999999999E-4</v>
      </c>
      <c r="M9" s="11">
        <f>1/$A$1*'[1]48Imp'!L$147</f>
        <v>2.1906439999999998E-3</v>
      </c>
      <c r="N9" s="11">
        <f>1/$A$1*'[1]48Imp'!M$147</f>
        <v>5.2204649999999997E-3</v>
      </c>
      <c r="O9" s="11">
        <f>1/$A$1*'[1]48Imp'!N$147</f>
        <v>1.9598329999999998E-3</v>
      </c>
      <c r="P9" s="11">
        <f>1/$A$1*'[1]48Imp'!O$147</f>
        <v>8.9372499999999994E-4</v>
      </c>
      <c r="Q9" s="11">
        <f>1/$A$1*'[1]48Imp'!P$147</f>
        <v>1.8815699999999999E-4</v>
      </c>
      <c r="R9" s="11">
        <f>1/$A$1*'[1]48Imp'!Q$147</f>
        <v>3.4885099999999996E-4</v>
      </c>
      <c r="S9" s="11">
        <f>1/$A$1*'[1]48Imp'!R$147</f>
        <v>7.6525699999999987E-4</v>
      </c>
      <c r="T9" s="11">
        <f>1/$A$1*'[1]48Imp'!S$147</f>
        <v>7.8785499999999996E-4</v>
      </c>
      <c r="U9" s="11">
        <f>1/$A$1*'[1]48Imp'!T$147</f>
        <v>7.4919199999999987E-4</v>
      </c>
      <c r="V9" s="11">
        <f>1/$A$1*'[1]48Imp'!U$147</f>
        <v>6.5243099999999987E-4</v>
      </c>
      <c r="W9" s="11">
        <f>1/$A$1*'[1]48Imp'!V$147</f>
        <v>5.8489799999999993E-4</v>
      </c>
      <c r="X9" s="11">
        <f>1/$A$1*'[1]48Imp'!W$147</f>
        <v>1.8164489999999999E-3</v>
      </c>
      <c r="Y9" s="11">
        <f>1/$A$1*'[1]48Imp'!X$147</f>
        <v>1.537654448E-3</v>
      </c>
      <c r="Z9" s="11">
        <f>1/$A$1*'[1]48Imp'!Y$147</f>
        <v>0</v>
      </c>
      <c r="AA9" s="11">
        <f>1/$A$1*'[1]48Imp'!Z$147</f>
        <v>3.3220000000000005E-4</v>
      </c>
      <c r="AB9" s="11">
        <f>1/$A$1*'[1]48Imp'!AA$147</f>
        <v>0</v>
      </c>
      <c r="AC9" s="37"/>
      <c r="AD9" s="309">
        <f>1/1000*'[1]48Imp'!AB$147</f>
        <v>0</v>
      </c>
      <c r="AE9" s="11">
        <f>1/1000*'[1]48Imp'!AC$147</f>
        <v>0</v>
      </c>
      <c r="AF9" s="11">
        <f>1/1000*'[1]48Imp'!AD$147</f>
        <v>5.8399999999999999E-4</v>
      </c>
      <c r="AG9" s="11">
        <f>1/1000*'[1]48Imp'!AE$147</f>
        <v>2.5814799999999998E-4</v>
      </c>
      <c r="AH9" s="11">
        <f>1/1000*'[1]48Imp'!AF$147</f>
        <v>0</v>
      </c>
      <c r="AI9" s="11">
        <f>1/1000*'[1]48Imp'!AG$147</f>
        <v>8.0000000000000007E-5</v>
      </c>
      <c r="AJ9" s="11">
        <f>1/1000*'[1]48Imp'!AH$147</f>
        <v>1.6600000000000002E-4</v>
      </c>
      <c r="AK9" s="11">
        <f>1/1000*'[1]48Imp'!AI$147</f>
        <v>1.9100000000000001E-4</v>
      </c>
      <c r="AL9" s="11">
        <f>1/1000*'[1]48Imp'!AJ$147</f>
        <v>3.1700000000000001E-4</v>
      </c>
      <c r="AM9" s="11">
        <f>1/1000*'[1]48Imp'!AK$147</f>
        <v>5.6800000000000004E-4</v>
      </c>
      <c r="AN9" s="11">
        <f>1/1000*'[1]48Imp'!AL$147</f>
        <v>7.3230000000000005E-3</v>
      </c>
      <c r="AO9" s="11">
        <f>1/1000*'[1]48Imp'!AM$147</f>
        <v>2.8558E-2</v>
      </c>
      <c r="AP9" s="11">
        <f>1/1000*'[1]48Imp'!AN$147</f>
        <v>5.4330000000000003E-3</v>
      </c>
      <c r="AQ9" s="11">
        <f>1/1000*'[1]48Imp'!AO$147</f>
        <v>3.1030000000000003E-3</v>
      </c>
      <c r="AR9" s="11">
        <f>1/1000*'[1]48Imp'!AP$147</f>
        <v>2.5644629999999999E-3</v>
      </c>
      <c r="AS9" s="11">
        <f>1/1000*'[1]48Imp'!AQ$147</f>
        <v>1.1639999999999999E-3</v>
      </c>
      <c r="AT9" s="11">
        <f>1/1000*'[1]48Imp'!AR$147</f>
        <v>1.8910000000000001E-3</v>
      </c>
      <c r="AU9" s="11">
        <f>1/1000*'[1]48Imp'!AS$147</f>
        <v>1.9140000000000001E-3</v>
      </c>
      <c r="AV9" s="11">
        <f>1/1000*'[1]48Imp'!AT$147</f>
        <v>2.0080000000000002E-3</v>
      </c>
      <c r="AW9" s="11">
        <f>1/1000*'[1]48Imp'!AU$147</f>
        <v>1.63747E-3</v>
      </c>
      <c r="AX9" s="11">
        <f>1/1000*'[1]48Imp'!AV$147</f>
        <v>1.428E-3</v>
      </c>
      <c r="AY9" s="11">
        <f>1/1000*'[1]48Imp'!AW$147</f>
        <v>5.0440720000000001E-3</v>
      </c>
      <c r="AZ9" s="11">
        <f>1/1000*'[1]48Imp'!AX$147</f>
        <v>4.6899469999999999E-3</v>
      </c>
      <c r="BA9" s="11">
        <f>1/1000*'[1]48Imp'!AY$147</f>
        <v>0</v>
      </c>
      <c r="BB9" s="11">
        <f>1/1000*'[1]48Imp'!AZ$147</f>
        <v>1.111E-3</v>
      </c>
      <c r="BC9" s="10">
        <f>1/1000*'[1]48Imp'!BA$147</f>
        <v>0</v>
      </c>
      <c r="BD9" s="302"/>
    </row>
    <row r="10" spans="1:56">
      <c r="B10" s="5" t="s">
        <v>96</v>
      </c>
      <c r="C10" s="48">
        <f>1/$A$1*'[1]48Imp'!$B$247</f>
        <v>0.144235</v>
      </c>
      <c r="D10" s="11">
        <f>1/$A$1*'[1]48Imp'!$C$247</f>
        <v>0.13684300000000002</v>
      </c>
      <c r="E10" s="11">
        <f>1/$A$1*'[1]48Imp'!$D$247</f>
        <v>0.18741801399999999</v>
      </c>
      <c r="F10" s="11">
        <f>1/$A$1*'[1]48Imp'!$E$247</f>
        <v>0.21374108999999997</v>
      </c>
      <c r="G10" s="11">
        <f>1/$A$1*'[1]48Imp'!$F$247</f>
        <v>0.21483882399999998</v>
      </c>
      <c r="H10" s="11">
        <f>1/$A$1*'[1]48Imp'!$G$247</f>
        <v>0.18433430399999998</v>
      </c>
      <c r="I10" s="11">
        <f>1/$A$1*'[1]48Imp'!$H$247</f>
        <v>0.19570094199999999</v>
      </c>
      <c r="J10" s="40">
        <f>1/$A$1*'[1]48Imp'!$I$247</f>
        <v>0.19215602899999998</v>
      </c>
      <c r="K10" s="40">
        <f>1/$A$1*'[1]48Imp'!J$247</f>
        <v>0.188052999</v>
      </c>
      <c r="L10" s="11">
        <f>1/$A$1*'[1]48Imp'!K$247</f>
        <v>0.161165695</v>
      </c>
      <c r="M10" s="11">
        <f>1/$A$1*'[1]48Imp'!L$247</f>
        <v>0.19681484799999999</v>
      </c>
      <c r="N10" s="11">
        <f>1/$A$1*'[1]48Imp'!M$247</f>
        <v>0.19334099099999999</v>
      </c>
      <c r="O10" s="11">
        <f>1/$A$1*'[1]48Imp'!N$247</f>
        <v>0.19939334599999997</v>
      </c>
      <c r="P10" s="11">
        <f>1/$A$1*'[1]48Imp'!O$247</f>
        <v>0.20312261099999998</v>
      </c>
      <c r="Q10" s="11">
        <f>1/$A$1*'[1]48Imp'!P$247</f>
        <v>0.21402395799999999</v>
      </c>
      <c r="R10" s="11">
        <f>1/$A$1*'[1]48Imp'!Q$247</f>
        <v>0.20670919099999999</v>
      </c>
      <c r="S10" s="11">
        <f>1/$A$1*'[1]48Imp'!R$247</f>
        <v>0.21932397399999998</v>
      </c>
      <c r="T10" s="11">
        <f>1/$A$1*'[1]48Imp'!S$247</f>
        <v>0.22871071599999998</v>
      </c>
      <c r="U10" s="11">
        <f>1/$A$1*'[1]48Imp'!T$247</f>
        <v>0.23587958199999998</v>
      </c>
      <c r="V10" s="11">
        <f>1/$A$1*'[1]48Imp'!U$247</f>
        <v>0.20909478599999998</v>
      </c>
      <c r="W10" s="11">
        <f>1/$A$1*'[1]48Imp'!V$247</f>
        <v>0.19085029999999997</v>
      </c>
      <c r="X10" s="11">
        <f>1/$A$1*'[1]48Imp'!W$247</f>
        <v>0.18037060899999999</v>
      </c>
      <c r="Y10" s="11">
        <f>1/$A$1*'[1]48Imp'!X$247</f>
        <v>0.18687897751799992</v>
      </c>
      <c r="Z10" s="11">
        <f>1/$A$1*'[1]48Imp'!Y$247</f>
        <v>0.14635329999999999</v>
      </c>
      <c r="AA10" s="11">
        <f>1/$A$1*'[1]48Imp'!Z$247</f>
        <v>0.15055730000000025</v>
      </c>
      <c r="AB10" s="11">
        <f>1/$A$1*'[1]48Imp'!AA$247</f>
        <v>0</v>
      </c>
      <c r="AC10" s="37"/>
      <c r="AD10" s="309">
        <f>1/1000*'[1]48Imp'!AB$247</f>
        <v>0.13659200000000002</v>
      </c>
      <c r="AE10" s="11">
        <f>1/1000*'[1]48Imp'!AC$247</f>
        <v>0.14443247000000001</v>
      </c>
      <c r="AF10" s="11">
        <f>1/1000*'[1]48Imp'!AD$247</f>
        <v>0.18146800000000002</v>
      </c>
      <c r="AG10" s="11">
        <f>1/1000*'[1]48Imp'!AE$247</f>
        <v>0.19834268499999999</v>
      </c>
      <c r="AH10" s="11">
        <f>1/1000*'[1]48Imp'!AF$247</f>
        <v>0.20488600000000001</v>
      </c>
      <c r="AI10" s="11">
        <f>1/1000*'[1]48Imp'!AG$247</f>
        <v>0.18273500000000001</v>
      </c>
      <c r="AJ10" s="11">
        <f>1/1000*'[1]48Imp'!AH$247</f>
        <v>0.21732300000000002</v>
      </c>
      <c r="AK10" s="11">
        <f>1/1000*'[1]48Imp'!AI$247</f>
        <v>0.23413600000000001</v>
      </c>
      <c r="AL10" s="11">
        <f>1/1000*'[1]48Imp'!AJ$247</f>
        <v>0.24923699999999999</v>
      </c>
      <c r="AM10" s="11">
        <f>1/1000*'[1]48Imp'!AK$247</f>
        <v>0.22065800000000002</v>
      </c>
      <c r="AN10" s="11">
        <f>1/1000*'[1]48Imp'!AL$247</f>
        <v>0.25888600000000001</v>
      </c>
      <c r="AO10" s="11">
        <f>1/1000*'[1]48Imp'!AM$247</f>
        <v>0.27180300000000002</v>
      </c>
      <c r="AP10" s="11">
        <f>1/1000*'[1]48Imp'!AN$247</f>
        <v>0.26809100000000002</v>
      </c>
      <c r="AQ10" s="11">
        <f>1/1000*'[1]48Imp'!AO$247</f>
        <v>0.27323200000000003</v>
      </c>
      <c r="AR10" s="11">
        <f>1/1000*'[1]48Imp'!AP$247</f>
        <v>0.28474066100000001</v>
      </c>
      <c r="AS10" s="11">
        <f>1/1000*'[1]48Imp'!AQ$247</f>
        <v>0.275947</v>
      </c>
      <c r="AT10" s="11">
        <f>1/1000*'[1]48Imp'!AR$247</f>
        <v>0.28161200000000003</v>
      </c>
      <c r="AU10" s="11">
        <f>1/1000*'[1]48Imp'!AS$247</f>
        <v>0.29566500000000001</v>
      </c>
      <c r="AV10" s="11">
        <f>1/1000*'[1]48Imp'!AT$247</f>
        <v>0.30107200000000001</v>
      </c>
      <c r="AW10" s="11">
        <f>1/1000*'[1]48Imp'!AU$247</f>
        <v>0.27979769499999996</v>
      </c>
      <c r="AX10" s="11">
        <f>1/1000*'[1]48Imp'!AV$247</f>
        <v>0.25398300000000001</v>
      </c>
      <c r="AY10" s="11">
        <f>1/1000*'[1]48Imp'!AW$247</f>
        <v>0.26256212099999998</v>
      </c>
      <c r="AZ10" s="11">
        <f>1/1000*'[1]48Imp'!AX$247</f>
        <v>0.29123116499999996</v>
      </c>
      <c r="BA10" s="11">
        <f>1/1000*'[1]48Imp'!AY$247</f>
        <v>0.26001000000000002</v>
      </c>
      <c r="BB10" s="11">
        <f>1/1000*'[1]48Imp'!AZ$247</f>
        <v>0.25326100000000001</v>
      </c>
      <c r="BC10" s="10">
        <f>1/1000*'[1]48Imp'!BA$247</f>
        <v>0</v>
      </c>
      <c r="BD10" s="302"/>
    </row>
    <row r="11" spans="1:56" ht="17.149999999999999" customHeight="1">
      <c r="B11" s="19" t="s">
        <v>120</v>
      </c>
      <c r="C11" s="71">
        <f>1/$A$1*'[1]48Imp'!$B$269</f>
        <v>0</v>
      </c>
      <c r="D11" s="72">
        <f>1/$A$1*'[1]48Imp'!$C$269</f>
        <v>0</v>
      </c>
      <c r="E11" s="72">
        <f>1/$A$1*'[1]48Imp'!$D$269</f>
        <v>5.6289800000000004E-4</v>
      </c>
      <c r="F11" s="72">
        <f>1/$A$1*'[1]48Imp'!$E$269</f>
        <v>3.5033719999999994E-3</v>
      </c>
      <c r="G11" s="72">
        <f>1/$A$1*'[1]48Imp'!$F$269</f>
        <v>1.3536869999999999E-3</v>
      </c>
      <c r="H11" s="72">
        <f>1/$A$1*'[1]48Imp'!$G$269</f>
        <v>1.1257549999999996E-3</v>
      </c>
      <c r="I11" s="72">
        <f>1/$A$1*'[1]48Imp'!$H$269</f>
        <v>6.71727E-3</v>
      </c>
      <c r="J11" s="73">
        <f>1/$A$1*'[1]48Imp'!$I$269</f>
        <v>2.2235639999999999E-3</v>
      </c>
      <c r="K11" s="73">
        <f>1/$A$1*'[1]48Imp'!J$269</f>
        <v>1.5642249999999998E-3</v>
      </c>
      <c r="L11" s="72">
        <f>1/$A$1*'[1]48Imp'!K$269</f>
        <v>1.5979220000000001E-3</v>
      </c>
      <c r="M11" s="72">
        <f>1/$A$1*'[1]48Imp'!L$269</f>
        <v>6.6351780000000003E-3</v>
      </c>
      <c r="N11" s="72">
        <f>1/$A$1*'[1]48Imp'!M$269</f>
        <v>8.1627790000000002E-3</v>
      </c>
      <c r="O11" s="72">
        <f>1/$A$1*'[1]48Imp'!N$269</f>
        <v>1.1287629999999998E-2</v>
      </c>
      <c r="P11" s="72">
        <f>1/$A$1*'[1]48Imp'!O$269</f>
        <v>9.5381249999999997E-3</v>
      </c>
      <c r="Q11" s="72">
        <f>1/$A$1*'[1]48Imp'!P$269</f>
        <v>9.6142259999999983E-3</v>
      </c>
      <c r="R11" s="72">
        <f>1/$A$1*'[1]48Imp'!Q$269</f>
        <v>1.0882678999999999E-2</v>
      </c>
      <c r="S11" s="72">
        <f>1/$A$1*'[1]48Imp'!R$269</f>
        <v>7.9657670000000003E-3</v>
      </c>
      <c r="T11" s="72">
        <f>1/$A$1*'[1]48Imp'!S$269</f>
        <v>1.8140822999999997E-2</v>
      </c>
      <c r="U11" s="72">
        <f>1/$A$1*'[1]48Imp'!T$269</f>
        <v>3.1730350999999997E-2</v>
      </c>
      <c r="V11" s="72">
        <f>1/$A$1*'[1]48Imp'!U$269</f>
        <v>2.7659961E-2</v>
      </c>
      <c r="W11" s="72">
        <f>1/$A$1*'[1]48Imp'!V$269</f>
        <v>2.3630557999999996E-2</v>
      </c>
      <c r="X11" s="72">
        <f>1/$A$1*'[1]48Imp'!W$269</f>
        <v>2.3494174999999992E-2</v>
      </c>
      <c r="Y11" s="72">
        <f>1/$A$1*'[1]48Imp'!X$269</f>
        <v>1.0082599320000002E-2</v>
      </c>
      <c r="Z11" s="72">
        <f>1/$A$1*'[1]48Imp'!Y$269</f>
        <v>1.1614900000000003E-2</v>
      </c>
      <c r="AA11" s="72">
        <f>1/$A$1*'[1]48Imp'!Z$269</f>
        <v>1.8794099999999994E-2</v>
      </c>
      <c r="AB11" s="72">
        <f>1/$A$1*'[1]48Imp'!AA$269</f>
        <v>0</v>
      </c>
      <c r="AC11" s="37"/>
      <c r="AD11" s="311">
        <f>1/1000*'[1]48Imp'!AB$269</f>
        <v>0</v>
      </c>
      <c r="AE11" s="72">
        <f>1/1000*'[1]48Imp'!AC$269</f>
        <v>0</v>
      </c>
      <c r="AF11" s="72">
        <f>1/1000*'[1]48Imp'!AD$269</f>
        <v>6.3199999999999997E-4</v>
      </c>
      <c r="AG11" s="72">
        <f>1/1000*'[1]48Imp'!AE$269</f>
        <v>2.526571E-3</v>
      </c>
      <c r="AH11" s="72">
        <f>1/1000*'[1]48Imp'!AF$269</f>
        <v>1.4779999999999999E-3</v>
      </c>
      <c r="AI11" s="72">
        <f>1/1000*'[1]48Imp'!AG$269</f>
        <v>2.5519999999999996E-3</v>
      </c>
      <c r="AJ11" s="72">
        <f>1/1000*'[1]48Imp'!AH$269</f>
        <v>1.0104999999999999E-2</v>
      </c>
      <c r="AK11" s="72">
        <f>1/1000*'[1]48Imp'!AI$269</f>
        <v>3.2659999999999998E-3</v>
      </c>
      <c r="AL11" s="72">
        <f>1/1000*'[1]48Imp'!AJ$269</f>
        <v>2.2489999999999993E-3</v>
      </c>
      <c r="AM11" s="72">
        <f>1/1000*'[1]48Imp'!AK$269</f>
        <v>1.495E-3</v>
      </c>
      <c r="AN11" s="72">
        <f>1/1000*'[1]48Imp'!AL$269</f>
        <v>5.9119999999999997E-3</v>
      </c>
      <c r="AO11" s="72">
        <f>1/1000*'[1]48Imp'!AM$269</f>
        <v>7.43E-3</v>
      </c>
      <c r="AP11" s="72">
        <f>1/1000*'[1]48Imp'!AN$269</f>
        <v>9.9960000000000031E-3</v>
      </c>
      <c r="AQ11" s="72">
        <f>1/1000*'[1]48Imp'!AO$269</f>
        <v>8.4229999999999982E-3</v>
      </c>
      <c r="AR11" s="72">
        <f>1/1000*'[1]48Imp'!AP$269</f>
        <v>8.1852190000000023E-3</v>
      </c>
      <c r="AS11" s="72">
        <f>1/1000*'[1]48Imp'!AQ$269</f>
        <v>8.9760000000000013E-3</v>
      </c>
      <c r="AT11" s="72">
        <f>1/1000*'[1]48Imp'!AR$269</f>
        <v>6.1110000000000001E-3</v>
      </c>
      <c r="AU11" s="72">
        <f>1/1000*'[1]48Imp'!AS$269</f>
        <v>1.3612000000000001E-2</v>
      </c>
      <c r="AV11" s="72">
        <f>1/1000*'[1]48Imp'!AT$269</f>
        <v>2.7451000000000003E-2</v>
      </c>
      <c r="AW11" s="72">
        <f>1/1000*'[1]48Imp'!AU$269</f>
        <v>2.1853848999999998E-2</v>
      </c>
      <c r="AX11" s="72">
        <f>1/1000*'[1]48Imp'!AV$269</f>
        <v>1.7443999999999998E-2</v>
      </c>
      <c r="AY11" s="72">
        <f>1/1000*'[1]48Imp'!AW$269</f>
        <v>1.9105958999999999E-2</v>
      </c>
      <c r="AZ11" s="72">
        <f>1/1000*'[1]48Imp'!AX$269</f>
        <v>1.0766672999999999E-2</v>
      </c>
      <c r="BA11" s="72">
        <f>1/1000*'[1]48Imp'!AY$269</f>
        <v>1.1646E-2</v>
      </c>
      <c r="BB11" s="72">
        <f>1/1000*'[1]48Imp'!AZ$269</f>
        <v>1.46E-2</v>
      </c>
      <c r="BC11" s="74">
        <f>1/1000*'[1]48Imp'!BA$269</f>
        <v>0</v>
      </c>
      <c r="BD11" s="302"/>
    </row>
    <row r="12" spans="1:56" ht="17.149999999999999" customHeight="1">
      <c r="B12" s="16" t="s">
        <v>101</v>
      </c>
      <c r="C12" s="120">
        <f>1/$A$1*'[1]48Imp'!$B$267</f>
        <v>0.19486400000000004</v>
      </c>
      <c r="D12" s="121">
        <f>1/$A$1*'[1]48Imp'!$C$267</f>
        <v>0.21024899999999996</v>
      </c>
      <c r="E12" s="121">
        <f>1/$A$1*'[1]48Imp'!$D$267</f>
        <v>0.434347975</v>
      </c>
      <c r="F12" s="121">
        <f>1/$A$1*'[1]48Imp'!$E$267</f>
        <v>0.45867756799999992</v>
      </c>
      <c r="G12" s="121">
        <f>1/$A$1*'[1]48Imp'!$F$267</f>
        <v>0.36027525600000004</v>
      </c>
      <c r="H12" s="121">
        <f>1/$A$1*'[1]48Imp'!$G$267</f>
        <v>0.34174079999999996</v>
      </c>
      <c r="I12" s="121">
        <f>1/$A$1*'[1]48Imp'!$H$267</f>
        <v>0.49945491199999992</v>
      </c>
      <c r="J12" s="122">
        <f>1/$A$1*'[1]48Imp'!$I$267</f>
        <v>0.60696505199999995</v>
      </c>
      <c r="K12" s="122">
        <f>1/$A$1*'[1]48Imp'!J$267</f>
        <v>0.56790963199999989</v>
      </c>
      <c r="L12" s="121">
        <f>1/$A$1*'[1]48Imp'!K$267</f>
        <v>0.49070011699999994</v>
      </c>
      <c r="M12" s="121">
        <f>1/$A$1*'[1]48Imp'!L$267</f>
        <v>0.64467685199999991</v>
      </c>
      <c r="N12" s="121">
        <f>1/$A$1*'[1]48Imp'!M$267</f>
        <v>0.60195522099999998</v>
      </c>
      <c r="O12" s="121">
        <f>1/$A$1*'[1]48Imp'!N$267</f>
        <v>0.54938651199999988</v>
      </c>
      <c r="P12" s="121">
        <f>1/$A$1*'[1]48Imp'!O$267</f>
        <v>0.65516370299999993</v>
      </c>
      <c r="Q12" s="121">
        <f>1/$A$1*'[1]48Imp'!P$267</f>
        <v>0.73428931299999978</v>
      </c>
      <c r="R12" s="121">
        <f>1/$A$1*'[1]48Imp'!Q$267</f>
        <v>0.77840714099999997</v>
      </c>
      <c r="S12" s="121">
        <f>1/$A$1*'[1]48Imp'!R$267</f>
        <v>0.96869607699999982</v>
      </c>
      <c r="T12" s="121">
        <f>1/$A$1*'[1]48Imp'!S$267</f>
        <v>0.96187995699999984</v>
      </c>
      <c r="U12" s="121">
        <f>1/$A$1*'[1]48Imp'!T$267</f>
        <v>0.86073418599999985</v>
      </c>
      <c r="V12" s="121">
        <f>1/$A$1*'[1]48Imp'!U$267</f>
        <v>0.87394430299999981</v>
      </c>
      <c r="W12" s="121">
        <f>1/$A$1*'[1]48Imp'!V$267</f>
        <v>0.90623632799999987</v>
      </c>
      <c r="X12" s="121">
        <f>1/$A$1*'[1]48Imp'!W$267</f>
        <v>0.98509721200000011</v>
      </c>
      <c r="Y12" s="121">
        <f>1/$A$1*'[1]48Imp'!X$267</f>
        <v>0.93605573752499993</v>
      </c>
      <c r="Z12" s="121">
        <f>1/$A$1*'[1]48Imp'!Y$267</f>
        <v>1.0103177000000005</v>
      </c>
      <c r="AA12" s="121">
        <f>1/$A$1*'[1]48Imp'!Z$267</f>
        <v>1.1520234000000014</v>
      </c>
      <c r="AB12" s="121">
        <f>1/$A$1*'[1]48Imp'!AA$267</f>
        <v>0</v>
      </c>
      <c r="AC12" s="123"/>
      <c r="AD12" s="312">
        <f>1/1000*'[1]48Imp'!AB$267</f>
        <v>0.20286280633147111</v>
      </c>
      <c r="AE12" s="121">
        <f>1/1000*'[1]48Imp'!AC$267</f>
        <v>0.21737596000000001</v>
      </c>
      <c r="AF12" s="121">
        <f>1/1000*'[1]48Imp'!AD$267</f>
        <v>0.39836299999999997</v>
      </c>
      <c r="AG12" s="121">
        <f>1/1000*'[1]48Imp'!AE$267</f>
        <v>0.43415203099999999</v>
      </c>
      <c r="AH12" s="121">
        <f>1/1000*'[1]48Imp'!AF$267</f>
        <v>0.42561899999999997</v>
      </c>
      <c r="AI12" s="121">
        <f>1/1000*'[1]48Imp'!AG$267</f>
        <v>0.43296799999999991</v>
      </c>
      <c r="AJ12" s="121">
        <f>1/1000*'[1]48Imp'!AH$267</f>
        <v>0.60587000000000002</v>
      </c>
      <c r="AK12" s="121">
        <f>1/1000*'[1]48Imp'!AI$267</f>
        <v>0.78131500000000009</v>
      </c>
      <c r="AL12" s="121">
        <f>1/1000*'[1]48Imp'!AJ$267</f>
        <v>0.86391699999999993</v>
      </c>
      <c r="AM12" s="121">
        <f>1/1000*'[1]48Imp'!AK$267</f>
        <v>0.73324500000000015</v>
      </c>
      <c r="AN12" s="121">
        <f>1/1000*'[1]48Imp'!AL$267</f>
        <v>1.002764</v>
      </c>
      <c r="AO12" s="121">
        <f>1/1000*'[1]48Imp'!AM$267</f>
        <v>1.025388</v>
      </c>
      <c r="AP12" s="121">
        <f>1/1000*'[1]48Imp'!AN$267</f>
        <v>0.91046800000000006</v>
      </c>
      <c r="AQ12" s="121">
        <f>1/1000*'[1]48Imp'!AO$267</f>
        <v>1.0024990000000003</v>
      </c>
      <c r="AR12" s="121">
        <f>1/1000*'[1]48Imp'!AP$267</f>
        <v>1.0683193549999999</v>
      </c>
      <c r="AS12" s="121">
        <f>1/1000*'[1]48Imp'!AQ$267</f>
        <v>1.0731940000000002</v>
      </c>
      <c r="AT12" s="121">
        <f>1/1000*'[1]48Imp'!AR$267</f>
        <v>1.18927</v>
      </c>
      <c r="AU12" s="121">
        <f>1/1000*'[1]48Imp'!AS$267</f>
        <v>1.260999</v>
      </c>
      <c r="AV12" s="121">
        <f>1/1000*'[1]48Imp'!AT$267</f>
        <v>1.2976400000000001</v>
      </c>
      <c r="AW12" s="121">
        <f>1/1000*'[1]48Imp'!AU$267</f>
        <v>1.3286609319999998</v>
      </c>
      <c r="AX12" s="121">
        <f>1/1000*'[1]48Imp'!AV$267</f>
        <v>1.312271</v>
      </c>
      <c r="AY12" s="121">
        <f>1/1000*'[1]48Imp'!AW$267</f>
        <v>1.5425107439999997</v>
      </c>
      <c r="AZ12" s="121">
        <f>1/1000*'[1]48Imp'!AX$267</f>
        <v>1.597683419</v>
      </c>
      <c r="BA12" s="121">
        <f>1/1000*'[1]48Imp'!AY$267</f>
        <v>1.6288660000000001</v>
      </c>
      <c r="BB12" s="121">
        <f>1/1000*'[1]48Imp'!AZ$267</f>
        <v>1.7041320000000006</v>
      </c>
      <c r="BC12" s="124">
        <f>1/1000*'[1]48Imp'!BA$267</f>
        <v>0</v>
      </c>
      <c r="BD12" s="302"/>
    </row>
    <row r="13" spans="1:56">
      <c r="B13" s="53" t="s">
        <v>43</v>
      </c>
      <c r="C13" s="12">
        <f>1/$A$1*(SUM('[1]48Imp'!$B$47:$B$47)+SUM('[1]48Imp'!$B$105:$B$105))</f>
        <v>4.1026999999999994E-2</v>
      </c>
      <c r="D13" s="22">
        <f>1/$A$1*(SUM('[1]48Imp'!$C$47:$C$47)+SUM('[1]48Imp'!$C$105:$C$105))</f>
        <v>3.3543999999999997E-2</v>
      </c>
      <c r="E13" s="22">
        <f>1/$A$1*(SUM('[1]48Imp'!$D$47:$D$47)+SUM('[1]48Imp'!$D$105:$D$105))</f>
        <v>5.5919157999999997E-2</v>
      </c>
      <c r="F13" s="22">
        <f>1/$A$1*(SUM('[1]48Imp'!$E$47:$E$47)+SUM('[1]48Imp'!$E$105:$E$105))</f>
        <v>7.0102272999999993E-2</v>
      </c>
      <c r="G13" s="22">
        <f>1/$A$1*(SUM('[1]48Imp'!$F$47:$F$47)+SUM('[1]48Imp'!$F$105:$F$105))</f>
        <v>6.8901030000000002E-2</v>
      </c>
      <c r="H13" s="22">
        <f>1/$A$1*(SUM('[1]48Imp'!$G$47:$G$47)+SUM('[1]48Imp'!$G$105:$G$105))</f>
        <v>9.1051141999999988E-2</v>
      </c>
      <c r="I13" s="22">
        <f>1/$A$1*(SUM('[1]48Imp'!$H$47:$H$47)+SUM('[1]48Imp'!$H$105:$H$105))</f>
        <v>0.21204824699999997</v>
      </c>
      <c r="J13" s="166">
        <f>1/$A$1*(SUM('[1]48Imp'!$I$47:$I$47)+SUM('[1]48Imp'!$I$105:$I$105))</f>
        <v>0.257648871</v>
      </c>
      <c r="K13" s="173">
        <f>1/$A$1*(SUM('[1]48Imp'!J$47:J$47)+SUM('[1]48Imp'!J$105:J$105))</f>
        <v>0.23149409599999998</v>
      </c>
      <c r="L13" s="13">
        <f>1/$A$1*(SUM('[1]48Imp'!K$47:K$47)+SUM('[1]48Imp'!K$105:K$105))</f>
        <v>0.18228800099999998</v>
      </c>
      <c r="M13" s="13">
        <f>1/$A$1*(SUM('[1]48Imp'!L$47:L$47)+SUM('[1]48Imp'!L$105:L$105))</f>
        <v>0.25277658399999997</v>
      </c>
      <c r="N13" s="13">
        <f>1/$A$1*(SUM('[1]48Imp'!M$47:M$47)+SUM('[1]48Imp'!M$105:M$105))</f>
        <v>0.248501427</v>
      </c>
      <c r="O13" s="13">
        <f>1/$A$1*(SUM('[1]48Imp'!N$47:N$47)+SUM('[1]48Imp'!N$105:N$105))</f>
        <v>0.22178412399999997</v>
      </c>
      <c r="P13" s="13">
        <f>1/$A$1*(SUM('[1]48Imp'!O$47:O$47)+SUM('[1]48Imp'!O$105:O$105))</f>
        <v>0.27109418299999999</v>
      </c>
      <c r="Q13" s="13">
        <f>1/$A$1*(SUM('[1]48Imp'!P$47:P$47)+SUM('[1]48Imp'!P$105:P$105))</f>
        <v>0.3028203109999999</v>
      </c>
      <c r="R13" s="13">
        <f>1/$A$1*(SUM('[1]48Imp'!Q$47:Q$47)+SUM('[1]48Imp'!Q$105:Q$105))</f>
        <v>0.303908597</v>
      </c>
      <c r="S13" s="13">
        <f>1/$A$1*(SUM('[1]48Imp'!R$47:R$47)+SUM('[1]48Imp'!R$105:R$105))</f>
        <v>0.40124622399999998</v>
      </c>
      <c r="T13" s="13">
        <f>1/$A$1*(SUM('[1]48Imp'!S$47:S$47)+SUM('[1]48Imp'!S$105:S$105))</f>
        <v>0.42684679599999997</v>
      </c>
      <c r="U13" s="13">
        <f>1/$A$1*(SUM('[1]48Imp'!T$47:T$47)+SUM('[1]48Imp'!T$105:T$105))</f>
        <v>0.32889874399999997</v>
      </c>
      <c r="V13" s="13">
        <f>1/$A$1*(SUM('[1]48Imp'!U$47:U$47)+SUM('[1]48Imp'!U$105:U$105))</f>
        <v>0.32534071899999994</v>
      </c>
      <c r="W13" s="13">
        <f>1/$A$1*(SUM('[1]48Imp'!V$47:V$47)+SUM('[1]48Imp'!V$105:V$105))</f>
        <v>0.35172459899999992</v>
      </c>
      <c r="X13" s="13">
        <f>1/$A$1*(SUM('[1]48Imp'!W$47:W$47)+SUM('[1]48Imp'!W$105:W$105))</f>
        <v>0.32651765100000002</v>
      </c>
      <c r="Y13" s="13">
        <f>1/$A$1*(SUM('[1]48Imp'!X$47:X$47)+SUM('[1]48Imp'!X$105:X$105))</f>
        <v>0.34938412770799998</v>
      </c>
      <c r="Z13" s="13">
        <f>1/$A$1*(SUM('[1]48Imp'!Y$47:Y$47)+SUM('[1]48Imp'!Y$105:Y$105))</f>
        <v>0.41294109999999967</v>
      </c>
      <c r="AA13" s="13">
        <f>1/$A$1*(SUM('[1]48Imp'!Z$47:Z$47)+SUM('[1]48Imp'!Z$105:Z$105))</f>
        <v>0.55556450000000035</v>
      </c>
      <c r="AB13" s="13">
        <f>1/$A$1*(SUM('[1]48Imp'!AA$47:AA$47)+SUM('[1]48Imp'!AA$105:AA$105))</f>
        <v>0</v>
      </c>
      <c r="AC13" s="37"/>
      <c r="AD13" s="12">
        <f>1/1000*(SUM('[1]48Imp'!AB$47:AB$47)+SUM('[1]48Imp'!AB$105:AB$105))</f>
        <v>3.3727E-2</v>
      </c>
      <c r="AE13" s="13">
        <f>1/1000*(SUM('[1]48Imp'!AC$47:AC$47)+SUM('[1]48Imp'!AC$105:AC$105))</f>
        <v>3.2995402E-2</v>
      </c>
      <c r="AF13" s="13">
        <f>1/1000*(SUM('[1]48Imp'!AD$47:AD$47)+SUM('[1]48Imp'!AD$105:AD$105))</f>
        <v>6.0634E-2</v>
      </c>
      <c r="AG13" s="13">
        <f>1/1000*(SUM('[1]48Imp'!AE$47:AE$47)+SUM('[1]48Imp'!AE$105:AE$105))</f>
        <v>7.9399629999999999E-2</v>
      </c>
      <c r="AH13" s="13">
        <f>1/1000*(SUM('[1]48Imp'!AF$47:AF$47)+SUM('[1]48Imp'!AF$105:AF$105))</f>
        <v>9.1737000000000013E-2</v>
      </c>
      <c r="AI13" s="13">
        <f>1/1000*(SUM('[1]48Imp'!AG$47:AG$47)+SUM('[1]48Imp'!AG$105:AG$105))</f>
        <v>0.11870600000000001</v>
      </c>
      <c r="AJ13" s="13">
        <f>1/1000*(SUM('[1]48Imp'!AH$47:AH$47)+SUM('[1]48Imp'!AH$105:AH$105))</f>
        <v>0.22406999999999999</v>
      </c>
      <c r="AK13" s="13">
        <f>1/1000*(SUM('[1]48Imp'!AI$47:AI$47)+SUM('[1]48Imp'!AI$105:AI$105))</f>
        <v>0.28891000000000006</v>
      </c>
      <c r="AL13" s="13">
        <f>1/1000*(SUM('[1]48Imp'!AJ$47:AJ$47)+SUM('[1]48Imp'!AJ$105:AJ$105))</f>
        <v>0.31561500000000003</v>
      </c>
      <c r="AM13" s="13">
        <f>1/1000*(SUM('[1]48Imp'!AK$47:AK$47)+SUM('[1]48Imp'!AK$105:AK$105))</f>
        <v>0.240867</v>
      </c>
      <c r="AN13" s="13">
        <f>1/1000*(SUM('[1]48Imp'!AL$47:AL$47)+SUM('[1]48Imp'!AL$105:AL$105))</f>
        <v>0.36159199999999997</v>
      </c>
      <c r="AO13" s="13">
        <f>1/1000*(SUM('[1]48Imp'!AM$47:AM$47)+SUM('[1]48Imp'!AM$105:AM$105))</f>
        <v>0.409298</v>
      </c>
      <c r="AP13" s="13">
        <f>1/1000*(SUM('[1]48Imp'!AN$47:AN$47)+SUM('[1]48Imp'!AN$105:AN$105))</f>
        <v>0.37902400000000008</v>
      </c>
      <c r="AQ13" s="13">
        <f>1/1000*(SUM('[1]48Imp'!AO$47:AO$47)+SUM('[1]48Imp'!AO$105:AO$105))</f>
        <v>0.42910799999999999</v>
      </c>
      <c r="AR13" s="13">
        <f>1/1000*(SUM('[1]48Imp'!AP$47:AP$47)+SUM('[1]48Imp'!AP$105:AP$105))</f>
        <v>0.45550276499999998</v>
      </c>
      <c r="AS13" s="13">
        <f>1/1000*(SUM('[1]48Imp'!AQ$47:AQ$47)+SUM('[1]48Imp'!AQ$105:AQ$105))</f>
        <v>0.43926400000000004</v>
      </c>
      <c r="AT13" s="13">
        <f>1/1000*(SUM('[1]48Imp'!AR$47:AR$47)+SUM('[1]48Imp'!AR$105:AR$105))</f>
        <v>0.506938</v>
      </c>
      <c r="AU13" s="13">
        <f>1/1000*(SUM('[1]48Imp'!AS$47:AS$47)+SUM('[1]48Imp'!AS$105:AS$105))</f>
        <v>0.57329699999999995</v>
      </c>
      <c r="AV13" s="13">
        <f>1/1000*(SUM('[1]48Imp'!AT$47:AT$47)+SUM('[1]48Imp'!AT$105:AT$105))</f>
        <v>0.56458300000000006</v>
      </c>
      <c r="AW13" s="13">
        <f>1/1000*(SUM('[1]48Imp'!AU$47:AU$47)+SUM('[1]48Imp'!AU$105:AU$105))</f>
        <v>0.56196237699999996</v>
      </c>
      <c r="AX13" s="13">
        <f>1/1000*(SUM('[1]48Imp'!AV$47:AV$47)+SUM('[1]48Imp'!AV$105:AV$105))</f>
        <v>0.57181500000000007</v>
      </c>
      <c r="AY13" s="13">
        <f>1/1000*(SUM('[1]48Imp'!AW$47:AW$47)+SUM('[1]48Imp'!AW$105:AW$105))</f>
        <v>0.68064572199999995</v>
      </c>
      <c r="AZ13" s="13">
        <f>1/1000*(SUM('[1]48Imp'!AX$47:AX$47)+SUM('[1]48Imp'!AX$105:AX$105))</f>
        <v>0.75065107500000006</v>
      </c>
      <c r="BA13" s="13">
        <f>1/1000*(SUM('[1]48Imp'!AY$47:AY$47)+SUM('[1]48Imp'!AY$105:AY$105))</f>
        <v>0.81569700000000001</v>
      </c>
      <c r="BB13" s="13">
        <f>1/1000*(SUM('[1]48Imp'!AZ$47:AZ$47)+SUM('[1]48Imp'!AZ$105:AZ$105))</f>
        <v>0.966225</v>
      </c>
      <c r="BC13" s="15">
        <f>1/1000*(SUM('[1]48Imp'!BA$47:BA$47)+SUM('[1]48Imp'!BA$105:BA$105))</f>
        <v>0</v>
      </c>
      <c r="BD13" s="302"/>
    </row>
    <row r="14" spans="1:56">
      <c r="B14" s="5" t="s">
        <v>25</v>
      </c>
      <c r="C14" s="48">
        <f>1/$A$1*'[1]48Imp'!$B$109</f>
        <v>9.7979999999999998E-2</v>
      </c>
      <c r="D14" s="11">
        <f>1/$A$1*'[1]48Imp'!$C$109</f>
        <v>0.11462699999999997</v>
      </c>
      <c r="E14" s="11">
        <f>1/$A$1*'[1]48Imp'!$D$109</f>
        <v>0.212297128</v>
      </c>
      <c r="F14" s="11">
        <f>1/$A$1*'[1]48Imp'!$E$109</f>
        <v>0.20072929899999997</v>
      </c>
      <c r="G14" s="11">
        <f>1/$A$1*'[1]48Imp'!$F$109</f>
        <v>0.142865091</v>
      </c>
      <c r="H14" s="11">
        <f>1/$A$1*'[1]48Imp'!$G$109</f>
        <v>0.12170940799999999</v>
      </c>
      <c r="I14" s="11">
        <f>1/$A$1*'[1]48Imp'!$H$109</f>
        <v>8.6544524999999997E-2</v>
      </c>
      <c r="J14" s="40">
        <f>1/$A$1*'[1]48Imp'!$I$109</f>
        <v>9.7409765999999995E-2</v>
      </c>
      <c r="K14" s="40">
        <f>1/$A$1*'[1]48Imp'!J$109</f>
        <v>7.9054195999999993E-2</v>
      </c>
      <c r="L14" s="11">
        <f>1/$A$1*'[1]48Imp'!K$109</f>
        <v>7.6775092999999989E-2</v>
      </c>
      <c r="M14" s="11">
        <f>1/$A$1*'[1]48Imp'!L$109</f>
        <v>9.4441932999999992E-2</v>
      </c>
      <c r="N14" s="11">
        <f>1/$A$1*'[1]48Imp'!M$109</f>
        <v>7.6426173999999999E-2</v>
      </c>
      <c r="O14" s="11">
        <f>1/$A$1*'[1]48Imp'!N$109</f>
        <v>8.2799190999999994E-2</v>
      </c>
      <c r="P14" s="11">
        <f>1/$A$1*'[1]48Imp'!O$109</f>
        <v>7.5802837999999997E-2</v>
      </c>
      <c r="Q14" s="11">
        <f>1/$A$1*'[1]48Imp'!P$109</f>
        <v>8.6248200999999997E-2</v>
      </c>
      <c r="R14" s="11">
        <f>1/$A$1*'[1]48Imp'!Q$109</f>
        <v>0.10124156499999999</v>
      </c>
      <c r="S14" s="11">
        <f>1/$A$1*'[1]48Imp'!R$109</f>
        <v>0.102039671</v>
      </c>
      <c r="T14" s="11">
        <f>1/$A$1*'[1]48Imp'!S$109</f>
        <v>0.10746355999999999</v>
      </c>
      <c r="U14" s="11">
        <f>1/$A$1*'[1]48Imp'!T$109</f>
        <v>0.13909124399999998</v>
      </c>
      <c r="V14" s="11">
        <f>1/$A$1*'[1]48Imp'!U$109</f>
        <v>0.18001759299999998</v>
      </c>
      <c r="W14" s="11">
        <f>1/$A$1*'[1]48Imp'!V$109</f>
        <v>0.195331688</v>
      </c>
      <c r="X14" s="11">
        <f>1/$A$1*'[1]48Imp'!W$109</f>
        <v>0.20790574399999998</v>
      </c>
      <c r="Y14" s="11">
        <f>1/$A$1*'[1]48Imp'!X$109</f>
        <v>0.20406465587000006</v>
      </c>
      <c r="Z14" s="11">
        <f>1/$A$1*'[1]48Imp'!Y$109</f>
        <v>0.22830920000000021</v>
      </c>
      <c r="AA14" s="11">
        <f>1/$A$1*'[1]48Imp'!Z$109</f>
        <v>0.19162790000000035</v>
      </c>
      <c r="AB14" s="11">
        <f>1/$A$1*'[1]48Imp'!AA$109</f>
        <v>0</v>
      </c>
      <c r="AC14" s="4"/>
      <c r="AD14" s="309">
        <f>1/1000*'[1]48Imp'!AB$109</f>
        <v>7.5176806331471127E-2</v>
      </c>
      <c r="AE14" s="11">
        <f>1/1000*'[1]48Imp'!AC$109</f>
        <v>6.9317847000000002E-2</v>
      </c>
      <c r="AF14" s="11">
        <f>1/1000*'[1]48Imp'!AD$109</f>
        <v>0.129936</v>
      </c>
      <c r="AG14" s="11">
        <f>1/1000*'[1]48Imp'!AE$109</f>
        <v>0.12509439</v>
      </c>
      <c r="AH14" s="11">
        <f>1/1000*'[1]48Imp'!AF$109</f>
        <v>9.524500000000001E-2</v>
      </c>
      <c r="AI14" s="11">
        <f>1/1000*'[1]48Imp'!AG$109</f>
        <v>8.8422000000000001E-2</v>
      </c>
      <c r="AJ14" s="11">
        <f>1/1000*'[1]48Imp'!AH$109</f>
        <v>6.4680000000000001E-2</v>
      </c>
      <c r="AK14" s="11">
        <f>1/1000*'[1]48Imp'!AI$109</f>
        <v>7.7959000000000001E-2</v>
      </c>
      <c r="AL14" s="11">
        <f>1/1000*'[1]48Imp'!AJ$109</f>
        <v>7.3832999999999996E-2</v>
      </c>
      <c r="AM14" s="11">
        <f>1/1000*'[1]48Imp'!AK$109</f>
        <v>6.7283000000000009E-2</v>
      </c>
      <c r="AN14" s="11">
        <f>1/1000*'[1]48Imp'!AL$109</f>
        <v>9.4625000000000001E-2</v>
      </c>
      <c r="AO14" s="11">
        <f>1/1000*'[1]48Imp'!AM$109</f>
        <v>8.3068000000000003E-2</v>
      </c>
      <c r="AP14" s="11">
        <f>1/1000*'[1]48Imp'!AN$109</f>
        <v>8.4870000000000001E-2</v>
      </c>
      <c r="AQ14" s="11">
        <f>1/1000*'[1]48Imp'!AO$109</f>
        <v>7.5911000000000006E-2</v>
      </c>
      <c r="AR14" s="11">
        <f>1/1000*'[1]48Imp'!AP$109</f>
        <v>8.6235759000000009E-2</v>
      </c>
      <c r="AS14" s="11">
        <f>1/1000*'[1]48Imp'!AQ$109</f>
        <v>9.9659999999999999E-2</v>
      </c>
      <c r="AT14" s="11">
        <f>1/1000*'[1]48Imp'!AR$109</f>
        <v>9.7300999999999999E-2</v>
      </c>
      <c r="AU14" s="11">
        <f>1/1000*'[1]48Imp'!AS$109</f>
        <v>0.107158</v>
      </c>
      <c r="AV14" s="11">
        <f>1/1000*'[1]48Imp'!AT$109</f>
        <v>0.151171</v>
      </c>
      <c r="AW14" s="11">
        <f>1/1000*'[1]48Imp'!AU$109</f>
        <v>0.18290473299999999</v>
      </c>
      <c r="AX14" s="11">
        <f>1/1000*'[1]48Imp'!AV$109</f>
        <v>0.186282</v>
      </c>
      <c r="AY14" s="11">
        <f>1/1000*'[1]48Imp'!AW$109</f>
        <v>0.20459954299999999</v>
      </c>
      <c r="AZ14" s="11">
        <f>1/1000*'[1]48Imp'!AX$109</f>
        <v>0.22053460499999999</v>
      </c>
      <c r="BA14" s="11">
        <f>1/1000*'[1]48Imp'!AY$109</f>
        <v>0.25145699999999999</v>
      </c>
      <c r="BB14" s="11">
        <f>1/1000*'[1]48Imp'!AZ$109</f>
        <v>0.19634700000000002</v>
      </c>
      <c r="BC14" s="10">
        <f>1/1000*'[1]48Imp'!BA$109</f>
        <v>0</v>
      </c>
      <c r="BD14" s="302"/>
    </row>
    <row r="15" spans="1:56">
      <c r="B15" s="5" t="s">
        <v>83</v>
      </c>
      <c r="C15" s="48">
        <f>1/$A$1*'[1]48Imp'!$B$116</f>
        <v>4.9794999999999999E-2</v>
      </c>
      <c r="D15" s="11">
        <f>1/$A$1*'[1]48Imp'!$C$116</f>
        <v>5.5176999999999997E-2</v>
      </c>
      <c r="E15" s="11">
        <f>1/$A$1*'[1]48Imp'!$D$116</f>
        <v>0.13394140600000001</v>
      </c>
      <c r="F15" s="11">
        <f>1/$A$1*'[1]48Imp'!$E$116</f>
        <v>0.11813889599999999</v>
      </c>
      <c r="G15" s="11">
        <f>1/$A$1*'[1]48Imp'!$F$116</f>
        <v>9.5503964999999982E-2</v>
      </c>
      <c r="H15" s="11">
        <f>1/$A$1*'[1]48Imp'!$G$116</f>
        <v>5.5381976999999992E-2</v>
      </c>
      <c r="I15" s="11">
        <f>1/$A$1*'[1]48Imp'!$H$116</f>
        <v>9.7470855999999995E-2</v>
      </c>
      <c r="J15" s="40">
        <f>1/$A$1*'[1]48Imp'!$I$116</f>
        <v>0.12273284</v>
      </c>
      <c r="K15" s="40">
        <f>1/$A$1*'[1]48Imp'!J$116</f>
        <v>0.137814616</v>
      </c>
      <c r="L15" s="11">
        <f>1/$A$1*'[1]48Imp'!K$116</f>
        <v>0.11195119599999999</v>
      </c>
      <c r="M15" s="11">
        <f>1/$A$1*'[1]48Imp'!L$116</f>
        <v>0.17108016299999998</v>
      </c>
      <c r="N15" s="11">
        <f>1/$A$1*'[1]48Imp'!M$116</f>
        <v>0.14714348199999999</v>
      </c>
      <c r="O15" s="11">
        <f>1/$A$1*'[1]48Imp'!N$116</f>
        <v>0.112173919</v>
      </c>
      <c r="P15" s="11">
        <f>1/$A$1*'[1]48Imp'!O$116</f>
        <v>0.16085612499999999</v>
      </c>
      <c r="Q15" s="11">
        <f>1/$A$1*'[1]48Imp'!P$116</f>
        <v>0.19786488799999996</v>
      </c>
      <c r="R15" s="11">
        <f>1/$A$1*'[1]48Imp'!Q$116</f>
        <v>0.22279049099999998</v>
      </c>
      <c r="S15" s="11">
        <f>1/$A$1*'[1]48Imp'!R$116</f>
        <v>0.24935269299999999</v>
      </c>
      <c r="T15" s="11">
        <f>1/$A$1*'[1]48Imp'!S$116</f>
        <v>0.27027390699999998</v>
      </c>
      <c r="U15" s="11">
        <f>1/$A$1*'[1]48Imp'!T$116</f>
        <v>0.20741405199999999</v>
      </c>
      <c r="V15" s="11">
        <f>1/$A$1*'[1]48Imp'!U$116</f>
        <v>0.20866578099999997</v>
      </c>
      <c r="W15" s="11">
        <f>1/$A$1*'[1]48Imp'!V$116</f>
        <v>0.19423112099999998</v>
      </c>
      <c r="X15" s="11">
        <f>1/$A$1*'[1]48Imp'!W$116</f>
        <v>0.28095223699999999</v>
      </c>
      <c r="Y15" s="11">
        <f>1/$A$1*'[1]48Imp'!X$116</f>
        <v>0.22054999126499991</v>
      </c>
      <c r="Z15" s="11">
        <f>1/$A$1*'[1]48Imp'!Y$116</f>
        <v>0.2230361000000006</v>
      </c>
      <c r="AA15" s="11">
        <f>1/$A$1*'[1]48Imp'!Z$116</f>
        <v>0.23990400000000042</v>
      </c>
      <c r="AB15" s="11">
        <f>1/$A$1*'[1]48Imp'!AA$116</f>
        <v>0</v>
      </c>
      <c r="AC15" s="4"/>
      <c r="AD15" s="309">
        <f>1/1000*'[1]48Imp'!AB$116</f>
        <v>8.6498000000000005E-2</v>
      </c>
      <c r="AE15" s="11">
        <f>1/1000*'[1]48Imp'!AC$116</f>
        <v>0.10173410099999999</v>
      </c>
      <c r="AF15" s="11">
        <f>1/1000*'[1]48Imp'!AD$116</f>
        <v>0.16589799999999999</v>
      </c>
      <c r="AG15" s="11">
        <f>1/1000*'[1]48Imp'!AE$116</f>
        <v>0.16122862000000002</v>
      </c>
      <c r="AH15" s="11">
        <f>1/1000*'[1]48Imp'!AF$116</f>
        <v>0.15893000000000002</v>
      </c>
      <c r="AI15" s="11">
        <f>1/1000*'[1]48Imp'!AG$116</f>
        <v>0.126585</v>
      </c>
      <c r="AJ15" s="11">
        <f>1/1000*'[1]48Imp'!AH$116</f>
        <v>0.18065500000000001</v>
      </c>
      <c r="AK15" s="11">
        <f>1/1000*'[1]48Imp'!AI$116</f>
        <v>0.219559</v>
      </c>
      <c r="AL15" s="11">
        <f>1/1000*'[1]48Imp'!AJ$116</f>
        <v>0.28003899999999998</v>
      </c>
      <c r="AM15" s="11">
        <f>1/1000*'[1]48Imp'!AK$116</f>
        <v>0.24322200000000002</v>
      </c>
      <c r="AN15" s="11">
        <f>1/1000*'[1]48Imp'!AL$116</f>
        <v>0.35011400000000004</v>
      </c>
      <c r="AO15" s="11">
        <f>1/1000*'[1]48Imp'!AM$116</f>
        <v>0.33622299999999999</v>
      </c>
      <c r="AP15" s="11">
        <f>1/1000*'[1]48Imp'!AN$116</f>
        <v>0.24500900000000003</v>
      </c>
      <c r="AQ15" s="11">
        <f>1/1000*'[1]48Imp'!AO$116</f>
        <v>0.27658100000000002</v>
      </c>
      <c r="AR15" s="11">
        <f>1/1000*'[1]48Imp'!AP$116</f>
        <v>0.309864115</v>
      </c>
      <c r="AS15" s="11">
        <f>1/1000*'[1]48Imp'!AQ$116</f>
        <v>0.32024000000000002</v>
      </c>
      <c r="AT15" s="11">
        <f>1/1000*'[1]48Imp'!AR$116</f>
        <v>0.34425700000000004</v>
      </c>
      <c r="AU15" s="11">
        <f>1/1000*'[1]48Imp'!AS$116</f>
        <v>0.35495700000000002</v>
      </c>
      <c r="AV15" s="11">
        <f>1/1000*'[1]48Imp'!AT$116</f>
        <v>0.32751400000000003</v>
      </c>
      <c r="AW15" s="11">
        <f>1/1000*'[1]48Imp'!AU$116</f>
        <v>0.33550714500000001</v>
      </c>
      <c r="AX15" s="11">
        <f>1/1000*'[1]48Imp'!AV$116</f>
        <v>0.294377</v>
      </c>
      <c r="AY15" s="11">
        <f>1/1000*'[1]48Imp'!AW$116</f>
        <v>0.36712903299999999</v>
      </c>
      <c r="AZ15" s="11">
        <f>1/1000*'[1]48Imp'!AX$116</f>
        <v>0.33849944300000001</v>
      </c>
      <c r="BA15" s="11">
        <f>1/1000*'[1]48Imp'!AY$116</f>
        <v>0.29205400000000004</v>
      </c>
      <c r="BB15" s="11">
        <f>1/1000*'[1]48Imp'!AZ$116</f>
        <v>0.28785200000000005</v>
      </c>
      <c r="BC15" s="10">
        <f>1/1000*'[1]48Imp'!BA$116</f>
        <v>0</v>
      </c>
      <c r="BD15" s="302"/>
    </row>
    <row r="16" spans="1:56">
      <c r="B16" s="5" t="s">
        <v>33</v>
      </c>
      <c r="C16" s="48">
        <f>1/$A$1*'[1]48Imp'!$B$187</f>
        <v>0</v>
      </c>
      <c r="D16" s="11">
        <f>1/$A$1*'[1]48Imp'!$C$187</f>
        <v>0</v>
      </c>
      <c r="E16" s="11">
        <f>1/$A$1*'[1]48Imp'!$D$187</f>
        <v>8.9588259999999979E-3</v>
      </c>
      <c r="F16" s="11">
        <f>1/$A$1*'[1]48Imp'!$E$187</f>
        <v>3.4119968000000001E-2</v>
      </c>
      <c r="G16" s="11">
        <f>1/$A$1*'[1]48Imp'!$F$187</f>
        <v>2.1683189999999997E-3</v>
      </c>
      <c r="H16" s="11">
        <f>1/$A$1*'[1]48Imp'!$G$187</f>
        <v>4.8990520000000001E-3</v>
      </c>
      <c r="I16" s="11">
        <f>1/$A$1*'[1]48Imp'!$H$187</f>
        <v>2.1066039999999998E-3</v>
      </c>
      <c r="J16" s="40">
        <f>1/$A$1*'[1]48Imp'!$I$187</f>
        <v>2.4975549999999998E-3</v>
      </c>
      <c r="K16" s="40">
        <f>1/$A$1*'[1]48Imp'!J$187</f>
        <v>7.5951199999999995E-4</v>
      </c>
      <c r="L16" s="11">
        <f>1/$A$1*'[1]48Imp'!K$187</f>
        <v>7.1484100000000002E-4</v>
      </c>
      <c r="M16" s="11">
        <f>1/$A$1*'[1]48Imp'!L$187</f>
        <v>8.6740500000000002E-4</v>
      </c>
      <c r="N16" s="11">
        <f>1/$A$1*'[1]48Imp'!M$187</f>
        <v>8.4859299999999992E-4</v>
      </c>
      <c r="O16" s="11">
        <f>1/$A$1*'[1]48Imp'!N$187</f>
        <v>9.1911899999999993E-4</v>
      </c>
      <c r="P16" s="11">
        <f>1/$A$1*'[1]48Imp'!O$187</f>
        <v>8.5026099999999994E-4</v>
      </c>
      <c r="Q16" s="11">
        <f>1/$A$1*'[1]48Imp'!P$187</f>
        <v>1.9204059999999999E-3</v>
      </c>
      <c r="R16" s="11">
        <f>1/$A$1*'[1]48Imp'!Q$187</f>
        <v>2.9257809999999997E-3</v>
      </c>
      <c r="S16" s="11">
        <f>1/$A$1*'[1]48Imp'!R$187</f>
        <v>1.4358309999999998E-3</v>
      </c>
      <c r="T16" s="11">
        <f>1/$A$1*'[1]48Imp'!S$187</f>
        <v>1.579525E-3</v>
      </c>
      <c r="U16" s="11">
        <f>1/$A$1*'[1]48Imp'!T$187</f>
        <v>1.6811309999999998E-3</v>
      </c>
      <c r="V16" s="11">
        <f>1/$A$1*'[1]48Imp'!U$187</f>
        <v>1.9037909999999997E-3</v>
      </c>
      <c r="W16" s="11">
        <f>1/$A$1*'[1]48Imp'!V$187</f>
        <v>1.9012739999999999E-3</v>
      </c>
      <c r="X16" s="11">
        <f>1/$A$1*'[1]48Imp'!W$187</f>
        <v>1.1453889999999999E-3</v>
      </c>
      <c r="Y16" s="11">
        <f>1/$A$1*'[1]48Imp'!X$187</f>
        <v>1.5088859599999998E-3</v>
      </c>
      <c r="Z16" s="11">
        <f>1/$A$1*'[1]48Imp'!Y$187</f>
        <v>2.4787999999999985E-3</v>
      </c>
      <c r="AA16" s="11">
        <f>1/$A$1*'[1]48Imp'!Z$187</f>
        <v>1.5263999999999989E-3</v>
      </c>
      <c r="AB16" s="11">
        <f>1/$A$1*'[1]48Imp'!AA$187</f>
        <v>0</v>
      </c>
      <c r="AC16" s="4"/>
      <c r="AD16" s="309">
        <f>1/1000*'[1]48Imp'!AB$187</f>
        <v>0</v>
      </c>
      <c r="AE16" s="11">
        <f>1/1000*'[1]48Imp'!AC$187</f>
        <v>0</v>
      </c>
      <c r="AF16" s="11">
        <f>1/1000*'[1]48Imp'!AD$187</f>
        <v>3.9490000000000003E-3</v>
      </c>
      <c r="AG16" s="11">
        <f>1/1000*'[1]48Imp'!AE$187</f>
        <v>1.5328484999999999E-2</v>
      </c>
      <c r="AH16" s="11">
        <f>1/1000*'[1]48Imp'!AF$187</f>
        <v>3.7269999999999998E-3</v>
      </c>
      <c r="AI16" s="11">
        <f>1/1000*'[1]48Imp'!AG$187</f>
        <v>7.2020000000000001E-3</v>
      </c>
      <c r="AJ16" s="11">
        <f>1/1000*'[1]48Imp'!AH$187</f>
        <v>7.3860000000000002E-3</v>
      </c>
      <c r="AK16" s="11">
        <f>1/1000*'[1]48Imp'!AI$187</f>
        <v>7.391E-3</v>
      </c>
      <c r="AL16" s="11">
        <f>1/1000*'[1]48Imp'!AJ$187</f>
        <v>5.4180000000000001E-3</v>
      </c>
      <c r="AM16" s="11">
        <f>1/1000*'[1]48Imp'!AK$187</f>
        <v>5.1479999999999998E-3</v>
      </c>
      <c r="AN16" s="11">
        <f>1/1000*'[1]48Imp'!AL$187</f>
        <v>4.718E-3</v>
      </c>
      <c r="AO16" s="11">
        <f>1/1000*'[1]48Imp'!AM$187</f>
        <v>4.8899999999999994E-3</v>
      </c>
      <c r="AP16" s="11">
        <f>1/1000*'[1]48Imp'!AN$187</f>
        <v>6.0419999999999996E-3</v>
      </c>
      <c r="AQ16" s="11">
        <f>1/1000*'[1]48Imp'!AO$187</f>
        <v>5.9930000000000001E-3</v>
      </c>
      <c r="AR16" s="11">
        <f>1/1000*'[1]48Imp'!AP$187</f>
        <v>1.0148243E-2</v>
      </c>
      <c r="AS16" s="11">
        <f>1/1000*'[1]48Imp'!AQ$187</f>
        <v>1.3205E-2</v>
      </c>
      <c r="AT16" s="11">
        <f>1/1000*'[1]48Imp'!AR$187</f>
        <v>9.7920000000000004E-3</v>
      </c>
      <c r="AU16" s="11">
        <f>1/1000*'[1]48Imp'!AS$187</f>
        <v>8.150000000000001E-3</v>
      </c>
      <c r="AV16" s="11">
        <f>1/1000*'[1]48Imp'!AT$187</f>
        <v>7.4600000000000005E-3</v>
      </c>
      <c r="AW16" s="11">
        <f>1/1000*'[1]48Imp'!AU$187</f>
        <v>9.2350869999999995E-3</v>
      </c>
      <c r="AX16" s="11">
        <f>1/1000*'[1]48Imp'!AV$187</f>
        <v>8.1060000000000004E-3</v>
      </c>
      <c r="AY16" s="11">
        <f>1/1000*'[1]48Imp'!AW$187</f>
        <v>7.3403310000000003E-3</v>
      </c>
      <c r="AZ16" s="11">
        <f>1/1000*'[1]48Imp'!AX$187</f>
        <v>8.2822549999999988E-3</v>
      </c>
      <c r="BA16" s="11">
        <f>1/1000*'[1]48Imp'!AY$187</f>
        <v>1.2238000000000001E-2</v>
      </c>
      <c r="BB16" s="11">
        <f>1/1000*'[1]48Imp'!AZ$187</f>
        <v>8.6400000000000001E-3</v>
      </c>
      <c r="BC16" s="10">
        <f>1/1000*'[1]48Imp'!BA$187</f>
        <v>0</v>
      </c>
      <c r="BD16" s="302"/>
    </row>
    <row r="17" spans="2:56">
      <c r="B17" s="5" t="s">
        <v>37</v>
      </c>
      <c r="C17" s="48">
        <f>1/$A$1*'[1]48Imp'!$B$206</f>
        <v>2.493E-3</v>
      </c>
      <c r="D17" s="11">
        <f>1/$A$1*'[1]48Imp'!$C$206</f>
        <v>2.3579999999999999E-3</v>
      </c>
      <c r="E17" s="11">
        <f>1/$A$1*'[1]48Imp'!$D$206</f>
        <v>5.0917109999999996E-3</v>
      </c>
      <c r="F17" s="11">
        <f>1/$A$1*'[1]48Imp'!$E$206</f>
        <v>7.9503779999999993E-3</v>
      </c>
      <c r="G17" s="11">
        <f>1/$A$1*'[1]48Imp'!$F$206</f>
        <v>3.7656479999999999E-3</v>
      </c>
      <c r="H17" s="11">
        <f>1/$A$1*'[1]48Imp'!$G$206</f>
        <v>1.5837339999999998E-3</v>
      </c>
      <c r="I17" s="11">
        <f>1/$A$1*'[1]48Imp'!$H$206</f>
        <v>9.9091799999999992E-4</v>
      </c>
      <c r="J17" s="40">
        <f>1/$A$1*'[1]48Imp'!$I$206</f>
        <v>9.4576079999999993E-3</v>
      </c>
      <c r="K17" s="40">
        <f>1/$A$1*'[1]48Imp'!J$206</f>
        <v>1.2257037E-2</v>
      </c>
      <c r="L17" s="11">
        <f>1/$A$1*'[1]48Imp'!K$206</f>
        <v>1.0863902E-2</v>
      </c>
      <c r="M17" s="11">
        <f>1/$A$1*'[1]48Imp'!L$206</f>
        <v>8.7422990000000003E-3</v>
      </c>
      <c r="N17" s="11">
        <f>1/$A$1*'[1]48Imp'!M$206</f>
        <v>5.6600139999999997E-3</v>
      </c>
      <c r="O17" s="11">
        <f>1/$A$1*'[1]48Imp'!N$206</f>
        <v>5.6377949999999993E-3</v>
      </c>
      <c r="P17" s="11">
        <f>1/$A$1*'[1]48Imp'!O$206</f>
        <v>5.6766129999999996E-3</v>
      </c>
      <c r="Q17" s="11">
        <f>1/$A$1*'[1]48Imp'!P$206</f>
        <v>3.992616E-3</v>
      </c>
      <c r="R17" s="11">
        <f>1/$A$1*'[1]48Imp'!Q$206</f>
        <v>2.2867669999999999E-3</v>
      </c>
      <c r="S17" s="11">
        <f>1/$A$1*'[1]48Imp'!R$206</f>
        <v>2.1203439999999997E-3</v>
      </c>
      <c r="T17" s="11">
        <f>1/$A$1*'[1]48Imp'!S$206</f>
        <v>1.667034E-3</v>
      </c>
      <c r="U17" s="11">
        <f>1/$A$1*'[1]48Imp'!T$206</f>
        <v>2.7132900000000001E-3</v>
      </c>
      <c r="V17" s="11">
        <f>1/$A$1*'[1]48Imp'!U$206</f>
        <v>1.8164459999999998E-3</v>
      </c>
      <c r="W17" s="11">
        <f>1/$A$1*'[1]48Imp'!V$206</f>
        <v>1.8737529999999997E-3</v>
      </c>
      <c r="X17" s="11">
        <f>1/$A$1*'[1]48Imp'!W$206</f>
        <v>2.110008E-3</v>
      </c>
      <c r="Y17" s="11">
        <f>1/$A$1*'[1]48Imp'!X$206</f>
        <v>4.4878769569999984E-3</v>
      </c>
      <c r="Z17" s="11">
        <f>1/$A$1*'[1]48Imp'!Y$206</f>
        <v>1.0760000000000018E-2</v>
      </c>
      <c r="AA17" s="11">
        <f>1/$A$1*'[1]48Imp'!Z$206</f>
        <v>5.31000000000001E-3</v>
      </c>
      <c r="AB17" s="11">
        <f>1/$A$1*'[1]48Imp'!AA$206</f>
        <v>0</v>
      </c>
      <c r="AC17" s="4"/>
      <c r="AD17" s="309">
        <f>1/1000*'[1]48Imp'!AB$206</f>
        <v>2.1760000000000004E-3</v>
      </c>
      <c r="AE17" s="11">
        <f>1/1000*'[1]48Imp'!AC$206</f>
        <v>4.4540329999999996E-3</v>
      </c>
      <c r="AF17" s="11">
        <f>1/1000*'[1]48Imp'!AD$206</f>
        <v>9.0820000000000015E-3</v>
      </c>
      <c r="AG17" s="11">
        <f>1/1000*'[1]48Imp'!AE$206</f>
        <v>1.4556350000000001E-2</v>
      </c>
      <c r="AH17" s="11">
        <f>1/1000*'[1]48Imp'!AF$206</f>
        <v>1.1794000000000001E-2</v>
      </c>
      <c r="AI17" s="11">
        <f>1/1000*'[1]48Imp'!AG$206</f>
        <v>6.5060000000000005E-3</v>
      </c>
      <c r="AJ17" s="11">
        <f>1/1000*'[1]48Imp'!AH$206</f>
        <v>5.2880000000000002E-3</v>
      </c>
      <c r="AK17" s="11">
        <f>1/1000*'[1]48Imp'!AI$206</f>
        <v>3.3908000000000001E-2</v>
      </c>
      <c r="AL17" s="11">
        <f>1/1000*'[1]48Imp'!AJ$206</f>
        <v>4.2466000000000004E-2</v>
      </c>
      <c r="AM17" s="11">
        <f>1/1000*'[1]48Imp'!AK$206</f>
        <v>3.3506000000000001E-2</v>
      </c>
      <c r="AN17" s="11">
        <f>1/1000*'[1]48Imp'!AL$206</f>
        <v>2.4750000000000001E-2</v>
      </c>
      <c r="AO17" s="11">
        <f>1/1000*'[1]48Imp'!AM$206</f>
        <v>1.0577999999999999E-2</v>
      </c>
      <c r="AP17" s="11">
        <f>1/1000*'[1]48Imp'!AN$206</f>
        <v>1.0213000000000002E-2</v>
      </c>
      <c r="AQ17" s="11">
        <f>1/1000*'[1]48Imp'!AO$206</f>
        <v>1.2331E-2</v>
      </c>
      <c r="AR17" s="11">
        <f>1/1000*'[1]48Imp'!AP$206</f>
        <v>9.0202440000000002E-3</v>
      </c>
      <c r="AS17" s="11">
        <f>1/1000*'[1]48Imp'!AQ$206</f>
        <v>7.5209999999999999E-3</v>
      </c>
      <c r="AT17" s="11">
        <f>1/1000*'[1]48Imp'!AR$206</f>
        <v>8.3290000000000013E-3</v>
      </c>
      <c r="AU17" s="11">
        <f>1/1000*'[1]48Imp'!AS$206</f>
        <v>5.914E-3</v>
      </c>
      <c r="AV17" s="11">
        <f>1/1000*'[1]48Imp'!AT$206</f>
        <v>6.3980000000000009E-3</v>
      </c>
      <c r="AW17" s="11">
        <f>1/1000*'[1]48Imp'!AU$206</f>
        <v>5.2375570000000003E-3</v>
      </c>
      <c r="AX17" s="11">
        <f>1/1000*'[1]48Imp'!AV$206</f>
        <v>4.8989999999999997E-3</v>
      </c>
      <c r="AY17" s="11">
        <f>1/1000*'[1]48Imp'!AW$206</f>
        <v>6.7449789999999999E-3</v>
      </c>
      <c r="AZ17" s="11">
        <f>1/1000*'[1]48Imp'!AX$206</f>
        <v>1.3333081E-2</v>
      </c>
      <c r="BA17" s="11">
        <f>1/1000*'[1]48Imp'!AY$206</f>
        <v>3.9962000000000004E-2</v>
      </c>
      <c r="BB17" s="11">
        <f>1/1000*'[1]48Imp'!AZ$206</f>
        <v>1.8478999999999999E-2</v>
      </c>
      <c r="BC17" s="10">
        <f>1/1000*'[1]48Imp'!BA$206</f>
        <v>0</v>
      </c>
      <c r="BD17" s="302"/>
    </row>
    <row r="18" spans="2:56">
      <c r="B18" s="5" t="s">
        <v>32</v>
      </c>
      <c r="C18" s="48">
        <f>1/$A$1*'[1]48Imp'!$B$228</f>
        <v>1.0489999999999998E-3</v>
      </c>
      <c r="D18" s="11">
        <f>1/$A$1*'[1]48Imp'!$C$228</f>
        <v>9.41E-4</v>
      </c>
      <c r="E18" s="11">
        <f>1/$A$1*'[1]48Imp'!$D$228</f>
        <v>3.3564949999999997E-3</v>
      </c>
      <c r="F18" s="11">
        <f>1/$A$1*'[1]48Imp'!$E$228</f>
        <v>5.9030679999999992E-3</v>
      </c>
      <c r="G18" s="11">
        <f>1/$A$1*'[1]48Imp'!$F$228</f>
        <v>5.2961959999999995E-3</v>
      </c>
      <c r="H18" s="11">
        <f>1/$A$1*'[1]48Imp'!$G$228</f>
        <v>6.3721939999999994E-3</v>
      </c>
      <c r="I18" s="11">
        <f>1/$A$1*'[1]48Imp'!$H$228</f>
        <v>1.3108811999999999E-2</v>
      </c>
      <c r="J18" s="40">
        <f>1/$A$1*'[1]48Imp'!$I$228</f>
        <v>1.4638832999999999E-2</v>
      </c>
      <c r="K18" s="40">
        <f>1/$A$1*'[1]48Imp'!J$228</f>
        <v>1.0841323E-2</v>
      </c>
      <c r="L18" s="11">
        <f>1/$A$1*'[1]48Imp'!K$228</f>
        <v>1.4134034999999998E-2</v>
      </c>
      <c r="M18" s="11">
        <f>1/$A$1*'[1]48Imp'!L$228</f>
        <v>1.7129371000000001E-2</v>
      </c>
      <c r="N18" s="11">
        <f>1/$A$1*'[1]48Imp'!M$228</f>
        <v>2.4457907000000001E-2</v>
      </c>
      <c r="O18" s="11">
        <f>1/$A$1*'[1]48Imp'!N$228</f>
        <v>2.4027544999999997E-2</v>
      </c>
      <c r="P18" s="11">
        <f>1/$A$1*'[1]48Imp'!O$228</f>
        <v>3.8546560999999993E-2</v>
      </c>
      <c r="Q18" s="11">
        <f>1/$A$1*'[1]48Imp'!P$228</f>
        <v>4.1997231999999995E-2</v>
      </c>
      <c r="R18" s="11">
        <f>1/$A$1*'[1]48Imp'!Q$228</f>
        <v>4.1464271999999996E-2</v>
      </c>
      <c r="S18" s="11">
        <f>1/$A$1*'[1]48Imp'!R$228</f>
        <v>0.10371815399999999</v>
      </c>
      <c r="T18" s="11">
        <f>1/$A$1*'[1]48Imp'!S$228</f>
        <v>3.9124149999999996E-2</v>
      </c>
      <c r="U18" s="11">
        <f>1/$A$1*'[1]48Imp'!T$228</f>
        <v>6.8326826999999993E-2</v>
      </c>
      <c r="V18" s="11">
        <f>1/$A$1*'[1]48Imp'!U$228</f>
        <v>3.8064297999999996E-2</v>
      </c>
      <c r="W18" s="11">
        <f>1/$A$1*'[1]48Imp'!V$228</f>
        <v>4.0912825E-2</v>
      </c>
      <c r="X18" s="11">
        <f>1/$A$1*'[1]48Imp'!W$228</f>
        <v>4.3325832999999994E-2</v>
      </c>
      <c r="Y18" s="11">
        <f>1/$A$1*'[1]48Imp'!X$228</f>
        <v>4.1334756690000009E-2</v>
      </c>
      <c r="Z18" s="11">
        <f>1/$A$1*'[1]48Imp'!Y$228</f>
        <v>3.5384099999999953E-2</v>
      </c>
      <c r="AA18" s="11">
        <f>1/$A$1*'[1]48Imp'!Z$228</f>
        <v>5.2499599999999993E-2</v>
      </c>
      <c r="AB18" s="11">
        <f>1/$A$1*'[1]48Imp'!AA$228</f>
        <v>0</v>
      </c>
      <c r="AC18" s="4"/>
      <c r="AD18" s="309">
        <f>1/1000*'[1]48Imp'!AB$228</f>
        <v>2.1650000000000003E-3</v>
      </c>
      <c r="AE18" s="11">
        <f>1/1000*'[1]48Imp'!AC$228</f>
        <v>1.8586479999999999E-3</v>
      </c>
      <c r="AF18" s="11">
        <f>1/1000*'[1]48Imp'!AD$228</f>
        <v>9.1900000000000003E-3</v>
      </c>
      <c r="AG18" s="11">
        <f>1/1000*'[1]48Imp'!AE$228</f>
        <v>1.2037424E-2</v>
      </c>
      <c r="AH18" s="11">
        <f>1/1000*'[1]48Imp'!AF$228</f>
        <v>2.1018999999999999E-2</v>
      </c>
      <c r="AI18" s="11">
        <f>1/1000*'[1]48Imp'!AG$228</f>
        <v>2.1178000000000002E-2</v>
      </c>
      <c r="AJ18" s="11">
        <f>1/1000*'[1]48Imp'!AH$228</f>
        <v>2.7801000000000003E-2</v>
      </c>
      <c r="AK18" s="11">
        <f>1/1000*'[1]48Imp'!AI$228</f>
        <v>3.4350000000000006E-2</v>
      </c>
      <c r="AL18" s="11">
        <f>1/1000*'[1]48Imp'!AJ$228</f>
        <v>2.8555000000000001E-2</v>
      </c>
      <c r="AM18" s="11">
        <f>1/1000*'[1]48Imp'!AK$228</f>
        <v>2.7019000000000001E-2</v>
      </c>
      <c r="AN18" s="11">
        <f>1/1000*'[1]48Imp'!AL$228</f>
        <v>3.4096000000000001E-2</v>
      </c>
      <c r="AO18" s="11">
        <f>1/1000*'[1]48Imp'!AM$228</f>
        <v>4.4840999999999999E-2</v>
      </c>
      <c r="AP18" s="11">
        <f>1/1000*'[1]48Imp'!AN$228</f>
        <v>3.2907000000000006E-2</v>
      </c>
      <c r="AQ18" s="11">
        <f>1/1000*'[1]48Imp'!AO$228</f>
        <v>4.3580000000000001E-2</v>
      </c>
      <c r="AR18" s="11">
        <f>1/1000*'[1]48Imp'!AP$228</f>
        <v>4.8803593999999999E-2</v>
      </c>
      <c r="AS18" s="11">
        <f>1/1000*'[1]48Imp'!AQ$228</f>
        <v>4.8072000000000004E-2</v>
      </c>
      <c r="AT18" s="11">
        <f>1/1000*'[1]48Imp'!AR$228</f>
        <v>6.7314000000000013E-2</v>
      </c>
      <c r="AU18" s="11">
        <f>1/1000*'[1]48Imp'!AS$228</f>
        <v>4.1991000000000001E-2</v>
      </c>
      <c r="AV18" s="11">
        <f>1/1000*'[1]48Imp'!AT$228</f>
        <v>6.0976000000000002E-2</v>
      </c>
      <c r="AW18" s="11">
        <f>1/1000*'[1]48Imp'!AU$228</f>
        <v>4.6077936999999999E-2</v>
      </c>
      <c r="AX18" s="11">
        <f>1/1000*'[1]48Imp'!AV$228</f>
        <v>4.9134999999999998E-2</v>
      </c>
      <c r="AY18" s="11">
        <f>1/1000*'[1]48Imp'!AW$228</f>
        <v>5.9059678999999997E-2</v>
      </c>
      <c r="AZ18" s="11">
        <f>1/1000*'[1]48Imp'!AX$228</f>
        <v>6.2115137999999993E-2</v>
      </c>
      <c r="BA18" s="11">
        <f>1/1000*'[1]48Imp'!AY$228</f>
        <v>4.7721000000000006E-2</v>
      </c>
      <c r="BB18" s="11">
        <f>1/1000*'[1]48Imp'!AZ$228</f>
        <v>4.6112E-2</v>
      </c>
      <c r="BC18" s="10">
        <f>1/1000*'[1]48Imp'!BA$228</f>
        <v>0</v>
      </c>
      <c r="BD18" s="302"/>
    </row>
    <row r="19" spans="2:56">
      <c r="B19" s="5" t="s">
        <v>28</v>
      </c>
      <c r="C19" s="48">
        <f>1/$A$1*'[1]48Imp'!$B$231</f>
        <v>2.5199999999999997E-3</v>
      </c>
      <c r="D19" s="11">
        <f>1/$A$1*'[1]48Imp'!$C$231</f>
        <v>2.9049999999999996E-3</v>
      </c>
      <c r="E19" s="11">
        <f>1/$A$1*'[1]48Imp'!$D$231</f>
        <v>8.9269139999999993E-3</v>
      </c>
      <c r="F19" s="11">
        <f>1/$A$1*'[1]48Imp'!$E$231</f>
        <v>1.8384864000000001E-2</v>
      </c>
      <c r="G19" s="11">
        <f>1/$A$1*'[1]48Imp'!$F$231</f>
        <v>3.9661605999999995E-2</v>
      </c>
      <c r="H19" s="11">
        <f>1/$A$1*'[1]48Imp'!$G$231</f>
        <v>5.8570290999999997E-2</v>
      </c>
      <c r="I19" s="11">
        <f>1/$A$1*'[1]48Imp'!$H$231</f>
        <v>8.4730039999999993E-2</v>
      </c>
      <c r="J19" s="40">
        <f>1/$A$1*'[1]48Imp'!$I$231</f>
        <v>9.8961294999999991E-2</v>
      </c>
      <c r="K19" s="40">
        <f>1/$A$1*'[1]48Imp'!J$231</f>
        <v>9.1845270999999992E-2</v>
      </c>
      <c r="L19" s="11">
        <f>1/$A$1*'[1]48Imp'!K$231</f>
        <v>8.9656442999999988E-2</v>
      </c>
      <c r="M19" s="11">
        <f>1/$A$1*'[1]48Imp'!L$231</f>
        <v>9.2594412999999987E-2</v>
      </c>
      <c r="N19" s="11">
        <f>1/$A$1*'[1]48Imp'!M$231</f>
        <v>8.9159295E-2</v>
      </c>
      <c r="O19" s="11">
        <f>1/$A$1*'[1]48Imp'!N$231</f>
        <v>9.0251233999999986E-2</v>
      </c>
      <c r="P19" s="11">
        <f>1/$A$1*'[1]48Imp'!O$231</f>
        <v>8.8860172999999987E-2</v>
      </c>
      <c r="Q19" s="11">
        <f>1/$A$1*'[1]48Imp'!P$231</f>
        <v>8.8894614999999996E-2</v>
      </c>
      <c r="R19" s="11">
        <f>1/$A$1*'[1]48Imp'!Q$231</f>
        <v>9.4923922999999993E-2</v>
      </c>
      <c r="S19" s="11">
        <f>1/$A$1*'[1]48Imp'!R$231</f>
        <v>9.8567036999999982E-2</v>
      </c>
      <c r="T19" s="11">
        <f>1/$A$1*'[1]48Imp'!S$231</f>
        <v>0.10373471299999999</v>
      </c>
      <c r="U19" s="11">
        <f>1/$A$1*'[1]48Imp'!T$231</f>
        <v>9.9324420999999996E-2</v>
      </c>
      <c r="V19" s="11">
        <f>1/$A$1*'[1]48Imp'!U$231</f>
        <v>0.10382617799999999</v>
      </c>
      <c r="W19" s="11">
        <f>1/$A$1*'[1]48Imp'!V$231</f>
        <v>0.10535961199999999</v>
      </c>
      <c r="X19" s="11">
        <f>1/$A$1*'[1]48Imp'!W$231</f>
        <v>0.100043334</v>
      </c>
      <c r="Y19" s="11">
        <f>1/$A$1*'[1]48Imp'!X$231</f>
        <v>9.2397981118999953E-2</v>
      </c>
      <c r="Z19" s="11">
        <f>1/$A$1*'[1]48Imp'!Y$231</f>
        <v>7.863200000000016E-2</v>
      </c>
      <c r="AA19" s="11">
        <f>1/$A$1*'[1]48Imp'!Z$231</f>
        <v>7.9888000000000098E-2</v>
      </c>
      <c r="AB19" s="11">
        <f>1/$A$1*'[1]48Imp'!AA$231</f>
        <v>0</v>
      </c>
      <c r="AC19" s="4"/>
      <c r="AD19" s="309">
        <f>1/1000*'[1]48Imp'!AB$231</f>
        <v>3.1200000000000004E-3</v>
      </c>
      <c r="AE19" s="11">
        <f>1/1000*'[1]48Imp'!AC$231</f>
        <v>5.3925429999999996E-3</v>
      </c>
      <c r="AF19" s="11">
        <f>1/1000*'[1]48Imp'!AD$231</f>
        <v>1.0041000000000001E-2</v>
      </c>
      <c r="AG19" s="11">
        <f>1/1000*'[1]48Imp'!AE$231</f>
        <v>1.8658321000000002E-2</v>
      </c>
      <c r="AH19" s="11">
        <f>1/1000*'[1]48Imp'!AF$231</f>
        <v>3.7308000000000001E-2</v>
      </c>
      <c r="AI19" s="11">
        <f>1/1000*'[1]48Imp'!AG$231</f>
        <v>5.7585000000000004E-2</v>
      </c>
      <c r="AJ19" s="11">
        <f>1/1000*'[1]48Imp'!AH$231</f>
        <v>8.8927000000000006E-2</v>
      </c>
      <c r="AK19" s="11">
        <f>1/1000*'[1]48Imp'!AI$231</f>
        <v>0.10810800000000001</v>
      </c>
      <c r="AL19" s="11">
        <f>1/1000*'[1]48Imp'!AJ$231</f>
        <v>0.105117</v>
      </c>
      <c r="AM19" s="11">
        <f>1/1000*'[1]48Imp'!AK$231</f>
        <v>0.103032</v>
      </c>
      <c r="AN19" s="11">
        <f>1/1000*'[1]48Imp'!AL$231</f>
        <v>0.1144</v>
      </c>
      <c r="AO19" s="11">
        <f>1/1000*'[1]48Imp'!AM$231</f>
        <v>0.11625199999999999</v>
      </c>
      <c r="AP19" s="11">
        <f>1/1000*'[1]48Imp'!AN$231</f>
        <v>0.12385400000000001</v>
      </c>
      <c r="AQ19" s="11">
        <f>1/1000*'[1]48Imp'!AO$231</f>
        <v>0.12470400000000001</v>
      </c>
      <c r="AR19" s="11">
        <f>1/1000*'[1]48Imp'!AP$231</f>
        <v>0.114909237</v>
      </c>
      <c r="AS19" s="11">
        <f>1/1000*'[1]48Imp'!AQ$231</f>
        <v>0.116732</v>
      </c>
      <c r="AT19" s="11">
        <f>1/1000*'[1]48Imp'!AR$231</f>
        <v>0.119801</v>
      </c>
      <c r="AU19" s="11">
        <f>1/1000*'[1]48Imp'!AS$231</f>
        <v>0.12695799999999999</v>
      </c>
      <c r="AV19" s="11">
        <f>1/1000*'[1]48Imp'!AT$231</f>
        <v>0.13161500000000001</v>
      </c>
      <c r="AW19" s="11">
        <f>1/1000*'[1]48Imp'!AU$231</f>
        <v>0.13673148499999999</v>
      </c>
      <c r="AX19" s="11">
        <f>1/1000*'[1]48Imp'!AV$231</f>
        <v>0.142151</v>
      </c>
      <c r="AY19" s="11">
        <f>1/1000*'[1]48Imp'!AW$231</f>
        <v>0.14176241099999998</v>
      </c>
      <c r="AZ19" s="11">
        <f>1/1000*'[1]48Imp'!AX$231</f>
        <v>0.12641388200000001</v>
      </c>
      <c r="BA19" s="11">
        <f>1/1000*'[1]48Imp'!AY$231</f>
        <v>0.10466</v>
      </c>
      <c r="BB19" s="11">
        <f>1/1000*'[1]48Imp'!AZ$231</f>
        <v>0.101143</v>
      </c>
      <c r="BC19" s="10">
        <f>1/1000*'[1]48Imp'!BA$231</f>
        <v>0</v>
      </c>
      <c r="BD19" s="302"/>
    </row>
    <row r="20" spans="2:56">
      <c r="B20" s="8" t="s">
        <v>22</v>
      </c>
      <c r="C20" s="49">
        <f t="shared" ref="C20:M20" si="2">SUM(C12:C12)-SUM(C13:C19)</f>
        <v>0</v>
      </c>
      <c r="D20" s="41">
        <f t="shared" si="2"/>
        <v>6.9700000000000317E-4</v>
      </c>
      <c r="E20" s="41">
        <f t="shared" si="2"/>
        <v>5.8563369999999337E-3</v>
      </c>
      <c r="F20" s="41">
        <f t="shared" si="2"/>
        <v>3.3488219999999735E-3</v>
      </c>
      <c r="G20" s="41">
        <f t="shared" si="2"/>
        <v>2.1134010000000703E-3</v>
      </c>
      <c r="H20" s="41">
        <f t="shared" si="2"/>
        <v>2.1730019999999794E-3</v>
      </c>
      <c r="I20" s="41">
        <f t="shared" si="2"/>
        <v>2.4549099999999213E-3</v>
      </c>
      <c r="J20" s="42">
        <f t="shared" si="2"/>
        <v>3.6182839999999716E-3</v>
      </c>
      <c r="K20" s="42">
        <f t="shared" si="2"/>
        <v>3.8435809999998183E-3</v>
      </c>
      <c r="L20" s="41">
        <f t="shared" si="2"/>
        <v>4.3166060000000561E-3</v>
      </c>
      <c r="M20" s="41">
        <f t="shared" si="2"/>
        <v>7.0446840000000233E-3</v>
      </c>
      <c r="N20" s="41">
        <f>SUM(N12:N12)-SUM(N13:N19)</f>
        <v>9.7583289999999545E-3</v>
      </c>
      <c r="O20" s="41">
        <f t="shared" ref="O20:AB20" si="3">SUM(O12:O12)-SUM(O13:O19)</f>
        <v>1.179358499999994E-2</v>
      </c>
      <c r="P20" s="41">
        <f t="shared" si="3"/>
        <v>1.347694899999996E-2</v>
      </c>
      <c r="Q20" s="41">
        <f t="shared" si="3"/>
        <v>1.0551043999999843E-2</v>
      </c>
      <c r="R20" s="41">
        <f t="shared" si="3"/>
        <v>8.865745000000036E-3</v>
      </c>
      <c r="S20" s="41">
        <f t="shared" si="3"/>
        <v>1.0216122999999855E-2</v>
      </c>
      <c r="T20" s="41">
        <f t="shared" si="3"/>
        <v>1.1190271999999779E-2</v>
      </c>
      <c r="U20" s="41">
        <f t="shared" si="3"/>
        <v>1.3284476999999906E-2</v>
      </c>
      <c r="V20" s="41">
        <f t="shared" si="3"/>
        <v>1.4309496999999949E-2</v>
      </c>
      <c r="W20" s="41">
        <f t="shared" si="3"/>
        <v>1.4901455999999924E-2</v>
      </c>
      <c r="X20" s="41">
        <f t="shared" si="3"/>
        <v>2.3097015999999915E-2</v>
      </c>
      <c r="Y20" s="41">
        <f t="shared" si="3"/>
        <v>2.2327461955999994E-2</v>
      </c>
      <c r="Z20" s="41">
        <f t="shared" si="3"/>
        <v>1.8776400000000026E-2</v>
      </c>
      <c r="AA20" s="41">
        <f t="shared" si="3"/>
        <v>2.5702999999999809E-2</v>
      </c>
      <c r="AB20" s="41">
        <f t="shared" si="3"/>
        <v>0</v>
      </c>
      <c r="AC20" s="4"/>
      <c r="AD20" s="69">
        <f t="shared" ref="AD20:BC20" si="4">SUM(AD12:AD12)-SUM(AD13:AD19)</f>
        <v>0</v>
      </c>
      <c r="AE20" s="43">
        <f t="shared" si="4"/>
        <v>1.6233860000000322E-3</v>
      </c>
      <c r="AF20" s="43">
        <f t="shared" si="4"/>
        <v>9.6330000000000027E-3</v>
      </c>
      <c r="AG20" s="43">
        <f t="shared" si="4"/>
        <v>7.8488110000000111E-3</v>
      </c>
      <c r="AH20" s="43">
        <f t="shared" si="4"/>
        <v>5.8589999999998921E-3</v>
      </c>
      <c r="AI20" s="43">
        <f t="shared" si="4"/>
        <v>6.7839999999999012E-3</v>
      </c>
      <c r="AJ20" s="43">
        <f t="shared" si="4"/>
        <v>7.0630000000000415E-3</v>
      </c>
      <c r="AK20" s="43">
        <f t="shared" si="4"/>
        <v>1.1129999999999973E-2</v>
      </c>
      <c r="AL20" s="43">
        <f t="shared" si="4"/>
        <v>1.2873999999999941E-2</v>
      </c>
      <c r="AM20" s="43">
        <f t="shared" si="4"/>
        <v>1.3167999999999958E-2</v>
      </c>
      <c r="AN20" s="43">
        <f t="shared" si="4"/>
        <v>1.8468999999999847E-2</v>
      </c>
      <c r="AO20" s="43">
        <f t="shared" si="4"/>
        <v>2.0237999999999978E-2</v>
      </c>
      <c r="AP20" s="43">
        <f t="shared" si="4"/>
        <v>2.8548999999999936E-2</v>
      </c>
      <c r="AQ20" s="43">
        <f t="shared" si="4"/>
        <v>3.4291000000000182E-2</v>
      </c>
      <c r="AR20" s="43">
        <f t="shared" si="4"/>
        <v>3.3835397999999905E-2</v>
      </c>
      <c r="AS20" s="43">
        <f t="shared" si="4"/>
        <v>2.8500000000000192E-2</v>
      </c>
      <c r="AT20" s="43">
        <f t="shared" si="4"/>
        <v>3.5537999999999847E-2</v>
      </c>
      <c r="AU20" s="43">
        <f t="shared" si="4"/>
        <v>4.257399999999989E-2</v>
      </c>
      <c r="AV20" s="43">
        <f t="shared" si="4"/>
        <v>4.792300000000016E-2</v>
      </c>
      <c r="AW20" s="43">
        <f t="shared" si="4"/>
        <v>5.1004610999999977E-2</v>
      </c>
      <c r="AX20" s="43">
        <f t="shared" si="4"/>
        <v>5.5506000000000055E-2</v>
      </c>
      <c r="AY20" s="43">
        <f t="shared" si="4"/>
        <v>7.52290459999998E-2</v>
      </c>
      <c r="AZ20" s="43">
        <f t="shared" si="4"/>
        <v>7.785394000000001E-2</v>
      </c>
      <c r="BA20" s="43">
        <f t="shared" si="4"/>
        <v>6.5077000000000274E-2</v>
      </c>
      <c r="BB20" s="43">
        <f t="shared" si="4"/>
        <v>7.9334000000000904E-2</v>
      </c>
      <c r="BC20" s="58">
        <f t="shared" si="4"/>
        <v>0</v>
      </c>
      <c r="BD20" s="302"/>
    </row>
    <row r="21" spans="2:56" ht="17.149999999999999" customHeight="1">
      <c r="B21" s="16" t="s">
        <v>212</v>
      </c>
      <c r="C21" s="30">
        <f>1/$A$1*'[1]48Imp'!$B$264</f>
        <v>0.10051599999999998</v>
      </c>
      <c r="D21" s="32">
        <f>1/$A$1*'[1]48Imp'!$C$264</f>
        <v>0.10883499999999997</v>
      </c>
      <c r="E21" s="32">
        <f>1/$A$1*'[1]48Imp'!$D$264</f>
        <v>0.16276369099999999</v>
      </c>
      <c r="F21" s="32">
        <f>1/$A$1*'[1]48Imp'!$E$264</f>
        <v>0.18823328899999997</v>
      </c>
      <c r="G21" s="32">
        <f>1/$A$1*'[1]48Imp'!$F$264</f>
        <v>0.18722565099999997</v>
      </c>
      <c r="H21" s="32">
        <f>1/$A$1*'[1]48Imp'!$G$264</f>
        <v>0.12424908499999998</v>
      </c>
      <c r="I21" s="32">
        <f>1/$A$1*'[1]48Imp'!$H$264</f>
        <v>0.19545795699999999</v>
      </c>
      <c r="J21" s="36">
        <f>1/$A$1*'[1]48Imp'!$I$264</f>
        <v>0.18462529799999999</v>
      </c>
      <c r="K21" s="36">
        <f>1/$A$1*'[1]48Imp'!J$264</f>
        <v>0.15786291999999999</v>
      </c>
      <c r="L21" s="32">
        <f>1/$A$1*'[1]48Imp'!K$264</f>
        <v>0.14928075299999999</v>
      </c>
      <c r="M21" s="32">
        <f>1/$A$1*'[1]48Imp'!L$264</f>
        <v>0.18641500099999997</v>
      </c>
      <c r="N21" s="32">
        <f>1/$A$1*'[1]48Imp'!M$264</f>
        <v>0.18503738299999992</v>
      </c>
      <c r="O21" s="32">
        <f>1/$A$1*'[1]48Imp'!N$264</f>
        <v>0.19276386699999995</v>
      </c>
      <c r="P21" s="32">
        <f>1/$A$1*'[1]48Imp'!O$264</f>
        <v>0.17673923300000002</v>
      </c>
      <c r="Q21" s="32">
        <f>1/$A$1*'[1]48Imp'!P$264</f>
        <v>0.19528863100000002</v>
      </c>
      <c r="R21" s="32">
        <f>1/$A$1*'[1]48Imp'!Q$264</f>
        <v>0.17975922999999999</v>
      </c>
      <c r="S21" s="32">
        <f>1/$A$1*'[1]48Imp'!R$264</f>
        <v>0.17712115300000006</v>
      </c>
      <c r="T21" s="32">
        <f>1/$A$1*'[1]48Imp'!S$264</f>
        <v>0.16446641699999998</v>
      </c>
      <c r="U21" s="32">
        <f>1/$A$1*'[1]48Imp'!T$264</f>
        <v>0.20734665699999991</v>
      </c>
      <c r="V21" s="32">
        <f>1/$A$1*'[1]48Imp'!U$264</f>
        <v>0.17313594500000004</v>
      </c>
      <c r="W21" s="32">
        <f>1/$A$1*'[1]48Imp'!V$264</f>
        <v>0.15768652399999997</v>
      </c>
      <c r="X21" s="32">
        <f>1/$A$1*'[1]48Imp'!W$264</f>
        <v>0.17209434400000001</v>
      </c>
      <c r="Y21" s="32">
        <f>1/$A$1*'[1]48Imp'!X$264</f>
        <v>0.13067284625899997</v>
      </c>
      <c r="Z21" s="32">
        <f>1/$A$1*'[1]48Imp'!Y$264</f>
        <v>8.7042899999999992E-2</v>
      </c>
      <c r="AA21" s="32">
        <f>1/$A$1*'[1]48Imp'!Z$264</f>
        <v>0.11469810000000004</v>
      </c>
      <c r="AB21" s="32">
        <f>1/$A$1*'[1]48Imp'!AA$264</f>
        <v>0</v>
      </c>
      <c r="AC21" s="14"/>
      <c r="AD21" s="308">
        <f>1/1000*'[1]48Imp'!AB$264</f>
        <v>7.9145000000000007E-2</v>
      </c>
      <c r="AE21" s="32">
        <f>1/1000*'[1]48Imp'!AC$264</f>
        <v>0.11629329999999997</v>
      </c>
      <c r="AF21" s="32">
        <f>1/1000*'[1]48Imp'!AD$264</f>
        <v>0.18872800000000001</v>
      </c>
      <c r="AG21" s="32">
        <f>1/1000*'[1]48Imp'!AE$264</f>
        <v>0.23340291499999996</v>
      </c>
      <c r="AH21" s="32">
        <f>1/1000*'[1]48Imp'!AF$264</f>
        <v>0.24992999999999999</v>
      </c>
      <c r="AI21" s="32">
        <f>1/1000*'[1]48Imp'!AG$264</f>
        <v>0.19270300000000004</v>
      </c>
      <c r="AJ21" s="32">
        <f>1/1000*'[1]48Imp'!AH$264</f>
        <v>0.26949499999999998</v>
      </c>
      <c r="AK21" s="32">
        <f>1/1000*'[1]48Imp'!AI$264</f>
        <v>0.28410700000000005</v>
      </c>
      <c r="AL21" s="32">
        <f>1/1000*'[1]48Imp'!AJ$264</f>
        <v>0.27470900000000009</v>
      </c>
      <c r="AM21" s="32">
        <f>1/1000*'[1]48Imp'!AK$264</f>
        <v>0.2293</v>
      </c>
      <c r="AN21" s="32">
        <f>1/1000*'[1]48Imp'!AL$264</f>
        <v>0.28199300000000005</v>
      </c>
      <c r="AO21" s="32">
        <f>1/1000*'[1]48Imp'!AM$264</f>
        <v>0.31611099999999998</v>
      </c>
      <c r="AP21" s="32">
        <f>1/1000*'[1]48Imp'!AN$264</f>
        <v>0.30388300000000007</v>
      </c>
      <c r="AQ21" s="32">
        <f>1/1000*'[1]48Imp'!AO$264</f>
        <v>0.288767</v>
      </c>
      <c r="AR21" s="32">
        <f>1/1000*'[1]48Imp'!AP$264</f>
        <v>0.310097858</v>
      </c>
      <c r="AS21" s="32">
        <f>1/1000*'[1]48Imp'!AQ$264</f>
        <v>0.28393499999999999</v>
      </c>
      <c r="AT21" s="32">
        <f>1/1000*'[1]48Imp'!AR$264</f>
        <v>0.27462700000000007</v>
      </c>
      <c r="AU21" s="32">
        <f>1/1000*'[1]48Imp'!AS$264</f>
        <v>0.27524999999999994</v>
      </c>
      <c r="AV21" s="32">
        <f>1/1000*'[1]48Imp'!AT$264</f>
        <v>0.32799600000000007</v>
      </c>
      <c r="AW21" s="32">
        <f>1/1000*'[1]48Imp'!AU$264</f>
        <v>0.28217173700000003</v>
      </c>
      <c r="AX21" s="32">
        <f>1/1000*'[1]48Imp'!AV$264</f>
        <v>0.274393</v>
      </c>
      <c r="AY21" s="32">
        <f>1/1000*'[1]48Imp'!AW$264</f>
        <v>0.29528542299999999</v>
      </c>
      <c r="AZ21" s="32">
        <f>1/1000*'[1]48Imp'!AX$264</f>
        <v>0.28009670099999995</v>
      </c>
      <c r="BA21" s="32">
        <f>1/1000*'[1]48Imp'!AY$264</f>
        <v>0.18946000000000005</v>
      </c>
      <c r="BB21" s="32">
        <f>1/1000*'[1]48Imp'!AZ$264</f>
        <v>0.24158300000000005</v>
      </c>
      <c r="BC21" s="59">
        <f>1/1000*'[1]48Imp'!BA$264</f>
        <v>0</v>
      </c>
      <c r="BD21" s="302"/>
    </row>
    <row r="22" spans="2:56">
      <c r="B22" s="5" t="s">
        <v>58</v>
      </c>
      <c r="C22" s="48">
        <f>1/$A$1*'[1]48Imp'!$B$84</f>
        <v>4.7566999999999991E-2</v>
      </c>
      <c r="D22" s="11">
        <f>1/$A$1*'[1]48Imp'!$C$84</f>
        <v>3.8043E-2</v>
      </c>
      <c r="E22" s="11">
        <f>1/$A$1*'[1]48Imp'!$D$84</f>
        <v>5.4366873000000003E-2</v>
      </c>
      <c r="F22" s="11">
        <f>1/$A$1*'[1]48Imp'!$E$84</f>
        <v>5.1861755999999995E-2</v>
      </c>
      <c r="G22" s="11">
        <f>1/$A$1*'[1]48Imp'!$F$84</f>
        <v>5.4059921999999996E-2</v>
      </c>
      <c r="H22" s="11">
        <f>1/$A$1*'[1]48Imp'!$G$84</f>
        <v>3.2610988E-2</v>
      </c>
      <c r="I22" s="11">
        <f>1/$A$1*'[1]48Imp'!$H$84</f>
        <v>5.7139715999999993E-2</v>
      </c>
      <c r="J22" s="40">
        <f>1/$A$1*'[1]48Imp'!$I$84</f>
        <v>5.4728948999999992E-2</v>
      </c>
      <c r="K22" s="40">
        <f>1/$A$1*'[1]48Imp'!J$84</f>
        <v>5.0234169999999995E-2</v>
      </c>
      <c r="L22" s="11">
        <f>1/$A$1*'[1]48Imp'!K$84</f>
        <v>3.4404302999999997E-2</v>
      </c>
      <c r="M22" s="11">
        <f>1/$A$1*'[1]48Imp'!L$84</f>
        <v>4.5697941999999998E-2</v>
      </c>
      <c r="N22" s="11">
        <f>1/$A$1*'[1]48Imp'!M$84</f>
        <v>6.1648163999999991E-2</v>
      </c>
      <c r="O22" s="11">
        <f>1/$A$1*'[1]48Imp'!N$84</f>
        <v>5.2607728999999999E-2</v>
      </c>
      <c r="P22" s="11">
        <f>1/$A$1*'[1]48Imp'!O$84</f>
        <v>6.1574785999999999E-2</v>
      </c>
      <c r="Q22" s="11">
        <f>1/$A$1*'[1]48Imp'!P$84</f>
        <v>7.6307079E-2</v>
      </c>
      <c r="R22" s="11">
        <f>1/$A$1*'[1]48Imp'!Q$84</f>
        <v>6.5824383E-2</v>
      </c>
      <c r="S22" s="11">
        <f>1/$A$1*'[1]48Imp'!R$84</f>
        <v>5.6747301999999999E-2</v>
      </c>
      <c r="T22" s="11">
        <f>1/$A$1*'[1]48Imp'!S$84</f>
        <v>4.4883022000000002E-2</v>
      </c>
      <c r="U22" s="11">
        <f>1/$A$1*'[1]48Imp'!T$84</f>
        <v>7.6229907E-2</v>
      </c>
      <c r="V22" s="11">
        <f>1/$A$1*'[1]48Imp'!U$84</f>
        <v>5.3258869999999993E-2</v>
      </c>
      <c r="W22" s="11">
        <f>1/$A$1*'[1]48Imp'!V$84</f>
        <v>3.2423582999999999E-2</v>
      </c>
      <c r="X22" s="11">
        <f>1/$A$1*'[1]48Imp'!W$84</f>
        <v>3.1727619999999998E-2</v>
      </c>
      <c r="Y22" s="11">
        <f>1/$A$1*'[1]48Imp'!X$84</f>
        <v>2.7375527655999994E-2</v>
      </c>
      <c r="Z22" s="11">
        <f>1/$A$1*'[1]48Imp'!Y$84</f>
        <v>1.819829999999998E-2</v>
      </c>
      <c r="AA22" s="11">
        <f>1/$A$1*'[1]48Imp'!Z$84</f>
        <v>2.1309199999999986E-2</v>
      </c>
      <c r="AB22" s="11">
        <f>1/$A$1*'[1]48Imp'!AA$84</f>
        <v>0</v>
      </c>
      <c r="AC22" s="4"/>
      <c r="AD22" s="309">
        <f>1/1000*'[1]48Imp'!AB$84</f>
        <v>3.3812000000000002E-2</v>
      </c>
      <c r="AE22" s="11">
        <f>1/1000*'[1]48Imp'!AC$84</f>
        <v>3.0927287000000001E-2</v>
      </c>
      <c r="AF22" s="11">
        <f>1/1000*'[1]48Imp'!AD$84</f>
        <v>3.9088999999999999E-2</v>
      </c>
      <c r="AG22" s="11">
        <f>1/1000*'[1]48Imp'!AE$84</f>
        <v>3.8003355000000003E-2</v>
      </c>
      <c r="AH22" s="11">
        <f>1/1000*'[1]48Imp'!AF$84</f>
        <v>3.8980000000000001E-2</v>
      </c>
      <c r="AI22" s="11">
        <f>1/1000*'[1]48Imp'!AG$84</f>
        <v>2.5582000000000001E-2</v>
      </c>
      <c r="AJ22" s="11">
        <f>1/1000*'[1]48Imp'!AH$84</f>
        <v>4.9756000000000002E-2</v>
      </c>
      <c r="AK22" s="11">
        <f>1/1000*'[1]48Imp'!AI$84</f>
        <v>5.1650000000000001E-2</v>
      </c>
      <c r="AL22" s="11">
        <f>1/1000*'[1]48Imp'!AJ$84</f>
        <v>5.5316999999999998E-2</v>
      </c>
      <c r="AM22" s="11">
        <f>1/1000*'[1]48Imp'!AK$84</f>
        <v>3.6877E-2</v>
      </c>
      <c r="AN22" s="11">
        <f>1/1000*'[1]48Imp'!AL$84</f>
        <v>4.5045000000000002E-2</v>
      </c>
      <c r="AO22" s="11">
        <f>1/1000*'[1]48Imp'!AM$84</f>
        <v>6.8041000000000004E-2</v>
      </c>
      <c r="AP22" s="11">
        <f>1/1000*'[1]48Imp'!AN$84</f>
        <v>5.6730000000000003E-2</v>
      </c>
      <c r="AQ22" s="11">
        <f>1/1000*'[1]48Imp'!AO$84</f>
        <v>6.1705000000000003E-2</v>
      </c>
      <c r="AR22" s="11">
        <f>1/1000*'[1]48Imp'!AP$84</f>
        <v>7.541693599999999E-2</v>
      </c>
      <c r="AS22" s="11">
        <f>1/1000*'[1]48Imp'!AQ$84</f>
        <v>6.4993999999999996E-2</v>
      </c>
      <c r="AT22" s="11">
        <f>1/1000*'[1]48Imp'!AR$84</f>
        <v>5.1426000000000006E-2</v>
      </c>
      <c r="AU22" s="11">
        <f>1/1000*'[1]48Imp'!AS$84</f>
        <v>4.2402999999999996E-2</v>
      </c>
      <c r="AV22" s="11">
        <f>1/1000*'[1]48Imp'!AT$84</f>
        <v>6.7890000000000006E-2</v>
      </c>
      <c r="AW22" s="11">
        <f>1/1000*'[1]48Imp'!AU$84</f>
        <v>4.9113628999999999E-2</v>
      </c>
      <c r="AX22" s="11">
        <f>1/1000*'[1]48Imp'!AV$84</f>
        <v>3.2941000000000005E-2</v>
      </c>
      <c r="AY22" s="11">
        <f>1/1000*'[1]48Imp'!AW$84</f>
        <v>3.4377460999999998E-2</v>
      </c>
      <c r="AZ22" s="11">
        <f>1/1000*'[1]48Imp'!AX$84</f>
        <v>3.6123456999999998E-2</v>
      </c>
      <c r="BA22" s="11">
        <f>1/1000*'[1]48Imp'!AY$84</f>
        <v>2.2997E-2</v>
      </c>
      <c r="BB22" s="11">
        <f>1/1000*'[1]48Imp'!AZ$84</f>
        <v>2.2621000000000002E-2</v>
      </c>
      <c r="BC22" s="10">
        <f>1/1000*'[1]48Imp'!BA$84</f>
        <v>0</v>
      </c>
      <c r="BD22" s="302"/>
    </row>
    <row r="23" spans="2:56">
      <c r="B23" s="5" t="s">
        <v>40</v>
      </c>
      <c r="C23" s="48">
        <f>1/$A$1*'[1]48Imp'!$B$85</f>
        <v>1.3082E-2</v>
      </c>
      <c r="D23" s="11">
        <f>1/$A$1*'[1]48Imp'!$C$85</f>
        <v>7.0289999999999988E-3</v>
      </c>
      <c r="E23" s="11">
        <f>1/$A$1*'[1]48Imp'!$D$85</f>
        <v>1.1929661999999999E-2</v>
      </c>
      <c r="F23" s="11">
        <f>1/$A$1*'[1]48Imp'!$E$85</f>
        <v>1.6449485E-2</v>
      </c>
      <c r="G23" s="11">
        <f>1/$A$1*'[1]48Imp'!$F$85</f>
        <v>2.096831E-2</v>
      </c>
      <c r="H23" s="11">
        <f>1/$A$1*'[1]48Imp'!$G$85</f>
        <v>1.4714247E-2</v>
      </c>
      <c r="I23" s="11">
        <f>1/$A$1*'[1]48Imp'!$H$85</f>
        <v>2.5364352999999996E-2</v>
      </c>
      <c r="J23" s="40">
        <f>1/$A$1*'[1]48Imp'!$I$85</f>
        <v>1.7889507999999998E-2</v>
      </c>
      <c r="K23" s="40">
        <f>1/$A$1*'[1]48Imp'!J$85</f>
        <v>2.5168925999999998E-2</v>
      </c>
      <c r="L23" s="11">
        <f>1/$A$1*'[1]48Imp'!K$85</f>
        <v>2.3373440999999998E-2</v>
      </c>
      <c r="M23" s="11">
        <f>1/$A$1*'[1]48Imp'!L$85</f>
        <v>2.9519964999999999E-2</v>
      </c>
      <c r="N23" s="11">
        <f>1/$A$1*'[1]48Imp'!M$85</f>
        <v>2.5483383999999998E-2</v>
      </c>
      <c r="O23" s="11">
        <f>1/$A$1*'[1]48Imp'!N$85</f>
        <v>3.3595530999999998E-2</v>
      </c>
      <c r="P23" s="11">
        <f>1/$A$1*'[1]48Imp'!O$85</f>
        <v>2.0317745999999998E-2</v>
      </c>
      <c r="Q23" s="11">
        <f>1/$A$1*'[1]48Imp'!P$85</f>
        <v>1.6679722999999997E-2</v>
      </c>
      <c r="R23" s="11">
        <f>1/$A$1*'[1]48Imp'!Q$85</f>
        <v>1.4381669999999999E-2</v>
      </c>
      <c r="S23" s="11">
        <f>1/$A$1*'[1]48Imp'!R$85</f>
        <v>1.5534648E-2</v>
      </c>
      <c r="T23" s="11">
        <f>1/$A$1*'[1]48Imp'!S$85</f>
        <v>1.3065613999999998E-2</v>
      </c>
      <c r="U23" s="11">
        <f>1/$A$1*'[1]48Imp'!T$85</f>
        <v>1.2980785999999999E-2</v>
      </c>
      <c r="V23" s="11">
        <f>1/$A$1*'[1]48Imp'!U$85</f>
        <v>1.1454407E-2</v>
      </c>
      <c r="W23" s="11">
        <f>1/$A$1*'[1]48Imp'!V$85</f>
        <v>1.2333993999999997E-2</v>
      </c>
      <c r="X23" s="11">
        <f>1/$A$1*'[1]48Imp'!W$85</f>
        <v>1.1434568999999999E-2</v>
      </c>
      <c r="Y23" s="11">
        <f>1/$A$1*'[1]48Imp'!X$85</f>
        <v>1.0492779916E-2</v>
      </c>
      <c r="Z23" s="11">
        <f>1/$A$1*'[1]48Imp'!Y$85</f>
        <v>9.5273000000000233E-3</v>
      </c>
      <c r="AA23" s="11">
        <f>1/$A$1*'[1]48Imp'!Z$85</f>
        <v>9.9405000000000188E-3</v>
      </c>
      <c r="AB23" s="11">
        <f>1/$A$1*'[1]48Imp'!AA$85</f>
        <v>0</v>
      </c>
      <c r="AC23" s="4"/>
      <c r="AD23" s="309">
        <f>1/1000*'[1]48Imp'!AB$85</f>
        <v>1.0064E-2</v>
      </c>
      <c r="AE23" s="11">
        <f>1/1000*'[1]48Imp'!AC$85</f>
        <v>1.7609441999999999E-2</v>
      </c>
      <c r="AF23" s="11">
        <f>1/1000*'[1]48Imp'!AD$85</f>
        <v>2.6959E-2</v>
      </c>
      <c r="AG23" s="11">
        <f>1/1000*'[1]48Imp'!AE$85</f>
        <v>3.3754315999999999E-2</v>
      </c>
      <c r="AH23" s="11">
        <f>1/1000*'[1]48Imp'!AF$85</f>
        <v>4.0292000000000001E-2</v>
      </c>
      <c r="AI23" s="11">
        <f>1/1000*'[1]48Imp'!AG$85</f>
        <v>3.4119999999999998E-2</v>
      </c>
      <c r="AJ23" s="11">
        <f>1/1000*'[1]48Imp'!AH$85</f>
        <v>4.5756999999999999E-2</v>
      </c>
      <c r="AK23" s="11">
        <f>1/1000*'[1]48Imp'!AI$85</f>
        <v>4.0191000000000004E-2</v>
      </c>
      <c r="AL23" s="11">
        <f>1/1000*'[1]48Imp'!AJ$85</f>
        <v>5.4363000000000002E-2</v>
      </c>
      <c r="AM23" s="11">
        <f>1/1000*'[1]48Imp'!AK$85</f>
        <v>4.6785000000000007E-2</v>
      </c>
      <c r="AN23" s="11">
        <f>1/1000*'[1]48Imp'!AL$85</f>
        <v>5.6178000000000006E-2</v>
      </c>
      <c r="AO23" s="11">
        <f>1/1000*'[1]48Imp'!AM$85</f>
        <v>5.6180000000000001E-2</v>
      </c>
      <c r="AP23" s="11">
        <f>1/1000*'[1]48Imp'!AN$85</f>
        <v>6.1600000000000002E-2</v>
      </c>
      <c r="AQ23" s="11">
        <f>1/1000*'[1]48Imp'!AO$85</f>
        <v>5.1929000000000003E-2</v>
      </c>
      <c r="AR23" s="11">
        <f>1/1000*'[1]48Imp'!AP$85</f>
        <v>4.3444556000000002E-2</v>
      </c>
      <c r="AS23" s="11">
        <f>1/1000*'[1]48Imp'!AQ$85</f>
        <v>3.6027000000000003E-2</v>
      </c>
      <c r="AT23" s="11">
        <f>1/1000*'[1]48Imp'!AR$85</f>
        <v>3.7243999999999999E-2</v>
      </c>
      <c r="AU23" s="11">
        <f>1/1000*'[1]48Imp'!AS$85</f>
        <v>3.1681000000000001E-2</v>
      </c>
      <c r="AV23" s="11">
        <f>1/1000*'[1]48Imp'!AT$85</f>
        <v>3.49E-2</v>
      </c>
      <c r="AW23" s="11">
        <f>1/1000*'[1]48Imp'!AU$85</f>
        <v>3.2590486000000002E-2</v>
      </c>
      <c r="AX23" s="11">
        <f>1/1000*'[1]48Imp'!AV$85</f>
        <v>3.4419999999999999E-2</v>
      </c>
      <c r="AY23" s="11">
        <f>1/1000*'[1]48Imp'!AW$85</f>
        <v>3.2479266999999999E-2</v>
      </c>
      <c r="AZ23" s="11">
        <f>1/1000*'[1]48Imp'!AX$85</f>
        <v>3.5069057000000001E-2</v>
      </c>
      <c r="BA23" s="11">
        <f>1/1000*'[1]48Imp'!AY$85</f>
        <v>3.4316000000000006E-2</v>
      </c>
      <c r="BB23" s="11">
        <f>1/1000*'[1]48Imp'!AZ$85</f>
        <v>3.5824000000000002E-2</v>
      </c>
      <c r="BC23" s="10">
        <f>1/1000*'[1]48Imp'!BA$85</f>
        <v>0</v>
      </c>
      <c r="BD23" s="302"/>
    </row>
    <row r="24" spans="2:56">
      <c r="B24" s="5" t="s">
        <v>41</v>
      </c>
      <c r="C24" s="48">
        <f>1/$A$1*'[1]48Imp'!$B$91</f>
        <v>2.2705999999999994E-2</v>
      </c>
      <c r="D24" s="11">
        <f>1/$A$1*'[1]48Imp'!$C$91</f>
        <v>2.3078999999999995E-2</v>
      </c>
      <c r="E24" s="11">
        <f>1/$A$1*'[1]48Imp'!$D$91</f>
        <v>3.2097777000000001E-2</v>
      </c>
      <c r="F24" s="11">
        <f>1/$A$1*'[1]48Imp'!$E$91</f>
        <v>3.5517361999999997E-2</v>
      </c>
      <c r="G24" s="11">
        <f>1/$A$1*'[1]48Imp'!$F$91</f>
        <v>4.0421203999999995E-2</v>
      </c>
      <c r="H24" s="11">
        <f>1/$A$1*'[1]48Imp'!$G$91</f>
        <v>2.8751093999999998E-2</v>
      </c>
      <c r="I24" s="11">
        <f>1/$A$1*'[1]48Imp'!$H$91</f>
        <v>2.8859698999999999E-2</v>
      </c>
      <c r="J24" s="40">
        <f>1/$A$1*'[1]48Imp'!$I$91</f>
        <v>2.7266078999999999E-2</v>
      </c>
      <c r="K24" s="40">
        <f>1/$A$1*'[1]48Imp'!J$91</f>
        <v>1.5839139999999998E-2</v>
      </c>
      <c r="L24" s="11">
        <f>1/$A$1*'[1]48Imp'!K$91</f>
        <v>2.2081160999999998E-2</v>
      </c>
      <c r="M24" s="11">
        <f>1/$A$1*'[1]48Imp'!L$91</f>
        <v>4.1353882000000002E-2</v>
      </c>
      <c r="N24" s="11">
        <f>1/$A$1*'[1]48Imp'!M$91</f>
        <v>2.9608716999999996E-2</v>
      </c>
      <c r="O24" s="11">
        <f>1/$A$1*'[1]48Imp'!N$91</f>
        <v>1.9975979000000001E-2</v>
      </c>
      <c r="P24" s="11">
        <f>1/$A$1*'[1]48Imp'!O$91</f>
        <v>2.5143387999999999E-2</v>
      </c>
      <c r="Q24" s="11">
        <f>1/$A$1*'[1]48Imp'!P$91</f>
        <v>2.6241380999999998E-2</v>
      </c>
      <c r="R24" s="11">
        <f>1/$A$1*'[1]48Imp'!Q$91</f>
        <v>2.6787262999999995E-2</v>
      </c>
      <c r="S24" s="11">
        <f>1/$A$1*'[1]48Imp'!R$91</f>
        <v>2.2780676999999999E-2</v>
      </c>
      <c r="T24" s="11">
        <f>1/$A$1*'[1]48Imp'!S$91</f>
        <v>2.2180519999999999E-2</v>
      </c>
      <c r="U24" s="11">
        <f>1/$A$1*'[1]48Imp'!T$91</f>
        <v>2.5747812999999998E-2</v>
      </c>
      <c r="V24" s="11">
        <f>1/$A$1*'[1]48Imp'!U$91</f>
        <v>2.3433438000000001E-2</v>
      </c>
      <c r="W24" s="11">
        <f>1/$A$1*'[1]48Imp'!V$91</f>
        <v>2.3440497999999997E-2</v>
      </c>
      <c r="X24" s="11">
        <f>1/$A$1*'[1]48Imp'!W$91</f>
        <v>2.9597107999999997E-2</v>
      </c>
      <c r="Y24" s="11">
        <f>1/$A$1*'[1]48Imp'!X$91</f>
        <v>1.8054335552000009E-2</v>
      </c>
      <c r="Z24" s="11">
        <f>1/$A$1*'[1]48Imp'!Y$91</f>
        <v>0</v>
      </c>
      <c r="AA24" s="11">
        <f>1/$A$1*'[1]48Imp'!Z$91</f>
        <v>1.5881700000000026E-2</v>
      </c>
      <c r="AB24" s="11">
        <f>1/$A$1*'[1]48Imp'!AA$91</f>
        <v>0</v>
      </c>
      <c r="AC24" s="4"/>
      <c r="AD24" s="309">
        <f>1/1000*'[1]48Imp'!AB$91</f>
        <v>2.0297000000000003E-2</v>
      </c>
      <c r="AE24" s="11">
        <f>1/1000*'[1]48Imp'!AC$91</f>
        <v>2.4594767999999999E-2</v>
      </c>
      <c r="AF24" s="11">
        <f>1/1000*'[1]48Imp'!AD$91</f>
        <v>4.5621000000000002E-2</v>
      </c>
      <c r="AG24" s="11">
        <f>1/1000*'[1]48Imp'!AE$91</f>
        <v>6.369204199999999E-2</v>
      </c>
      <c r="AH24" s="11">
        <f>1/1000*'[1]48Imp'!AF$91</f>
        <v>7.0600999999999997E-2</v>
      </c>
      <c r="AI24" s="11">
        <f>1/1000*'[1]48Imp'!AG$91</f>
        <v>5.7155999999999998E-2</v>
      </c>
      <c r="AJ24" s="11">
        <f>1/1000*'[1]48Imp'!AH$91</f>
        <v>5.2008000000000006E-2</v>
      </c>
      <c r="AK24" s="11">
        <f>1/1000*'[1]48Imp'!AI$91</f>
        <v>6.2820000000000001E-2</v>
      </c>
      <c r="AL24" s="11">
        <f>1/1000*'[1]48Imp'!AJ$91</f>
        <v>5.0929000000000002E-2</v>
      </c>
      <c r="AM24" s="11">
        <f>1/1000*'[1]48Imp'!AK$91</f>
        <v>4.9804000000000001E-2</v>
      </c>
      <c r="AN24" s="11">
        <f>1/1000*'[1]48Imp'!AL$91</f>
        <v>7.1623000000000006E-2</v>
      </c>
      <c r="AO24" s="11">
        <f>1/1000*'[1]48Imp'!AM$91</f>
        <v>6.5291000000000002E-2</v>
      </c>
      <c r="AP24" s="11">
        <f>1/1000*'[1]48Imp'!AN$91</f>
        <v>5.1436000000000003E-2</v>
      </c>
      <c r="AQ24" s="11">
        <f>1/1000*'[1]48Imp'!AO$91</f>
        <v>5.7218000000000005E-2</v>
      </c>
      <c r="AR24" s="11">
        <f>1/1000*'[1]48Imp'!AP$91</f>
        <v>6.3154420000000003E-2</v>
      </c>
      <c r="AS24" s="11">
        <f>1/1000*'[1]48Imp'!AQ$91</f>
        <v>6.0078000000000006E-2</v>
      </c>
      <c r="AT24" s="11">
        <f>1/1000*'[1]48Imp'!AR$91</f>
        <v>5.3912000000000002E-2</v>
      </c>
      <c r="AU24" s="11">
        <f>1/1000*'[1]48Imp'!AS$91</f>
        <v>6.1980000000000007E-2</v>
      </c>
      <c r="AV24" s="11">
        <f>1/1000*'[1]48Imp'!AT$91</f>
        <v>7.2029999999999997E-2</v>
      </c>
      <c r="AW24" s="11">
        <f>1/1000*'[1]48Imp'!AU$91</f>
        <v>5.8463279999999999E-2</v>
      </c>
      <c r="AX24" s="11">
        <f>1/1000*'[1]48Imp'!AV$91</f>
        <v>5.7334000000000003E-2</v>
      </c>
      <c r="AY24" s="11">
        <f>1/1000*'[1]48Imp'!AW$91</f>
        <v>6.7624682999999991E-2</v>
      </c>
      <c r="AZ24" s="11">
        <f>1/1000*'[1]48Imp'!AX$91</f>
        <v>5.5952755999999999E-2</v>
      </c>
      <c r="BA24" s="11">
        <f>1/1000*'[1]48Imp'!AY$91</f>
        <v>0</v>
      </c>
      <c r="BB24" s="11">
        <f>1/1000*'[1]48Imp'!AZ$91</f>
        <v>4.3974000000000006E-2</v>
      </c>
      <c r="BC24" s="10">
        <f>1/1000*'[1]48Imp'!BA$91</f>
        <v>0</v>
      </c>
      <c r="BD24" s="302"/>
    </row>
    <row r="25" spans="2:56">
      <c r="B25" s="5" t="s">
        <v>46</v>
      </c>
      <c r="C25" s="48">
        <f>1/$A$1*'[1]48Imp'!$B$114</f>
        <v>2.9759999999999999E-3</v>
      </c>
      <c r="D25" s="11">
        <f>1/$A$1*'[1]48Imp'!$C$114</f>
        <v>6.9149999999999984E-3</v>
      </c>
      <c r="E25" s="11">
        <f>1/$A$1*'[1]48Imp'!$D$114</f>
        <v>1.5554602000000001E-2</v>
      </c>
      <c r="F25" s="11">
        <f>1/$A$1*'[1]48Imp'!$E$114</f>
        <v>1.216573E-2</v>
      </c>
      <c r="G25" s="11">
        <f>1/$A$1*'[1]48Imp'!$F$114</f>
        <v>1.8817568999999996E-2</v>
      </c>
      <c r="H25" s="11">
        <f>1/$A$1*'[1]48Imp'!$G$114</f>
        <v>1.3188511999999999E-2</v>
      </c>
      <c r="I25" s="11">
        <f>1/$A$1*'[1]48Imp'!$H$114</f>
        <v>2.2820118E-2</v>
      </c>
      <c r="J25" s="40">
        <f>1/$A$1*'[1]48Imp'!$I$114</f>
        <v>2.2656131999999999E-2</v>
      </c>
      <c r="K25" s="40">
        <f>1/$A$1*'[1]48Imp'!J$114</f>
        <v>1.4017358999999998E-2</v>
      </c>
      <c r="L25" s="11">
        <f>1/$A$1*'[1]48Imp'!K$114</f>
        <v>9.3804470000000001E-3</v>
      </c>
      <c r="M25" s="11">
        <f>1/$A$1*'[1]48Imp'!L$114</f>
        <v>1.0016400999999999E-2</v>
      </c>
      <c r="N25" s="11">
        <f>1/$A$1*'[1]48Imp'!M$114</f>
        <v>8.3898569999999988E-3</v>
      </c>
      <c r="O25" s="11">
        <f>1/$A$1*'[1]48Imp'!N$114</f>
        <v>8.6108269999999997E-3</v>
      </c>
      <c r="P25" s="11">
        <f>1/$A$1*'[1]48Imp'!O$114</f>
        <v>7.2257989999999998E-3</v>
      </c>
      <c r="Q25" s="11">
        <f>1/$A$1*'[1]48Imp'!P$114</f>
        <v>7.6808099999999997E-3</v>
      </c>
      <c r="R25" s="11">
        <f>1/$A$1*'[1]48Imp'!Q$114</f>
        <v>8.1032840000000005E-3</v>
      </c>
      <c r="S25" s="11">
        <f>1/$A$1*'[1]48Imp'!R$114</f>
        <v>9.6074070000000001E-3</v>
      </c>
      <c r="T25" s="11">
        <f>1/$A$1*'[1]48Imp'!S$114</f>
        <v>1.0106007E-2</v>
      </c>
      <c r="U25" s="11">
        <f>1/$A$1*'[1]48Imp'!T$114</f>
        <v>1.3381635999999999E-2</v>
      </c>
      <c r="V25" s="11">
        <f>1/$A$1*'[1]48Imp'!U$114</f>
        <v>1.2348108E-2</v>
      </c>
      <c r="W25" s="11">
        <f>1/$A$1*'[1]48Imp'!V$114</f>
        <v>1.2445553999999999E-2</v>
      </c>
      <c r="X25" s="11">
        <f>1/$A$1*'[1]48Imp'!W$114</f>
        <v>1.5516004E-2</v>
      </c>
      <c r="Y25" s="11">
        <f>1/$A$1*'[1]48Imp'!X$114</f>
        <v>1.2794294008999998E-2</v>
      </c>
      <c r="Z25" s="11">
        <f>1/$A$1*'[1]48Imp'!Y$114</f>
        <v>9.1686000000000215E-3</v>
      </c>
      <c r="AA25" s="11">
        <f>1/$A$1*'[1]48Imp'!Z$114</f>
        <v>1.3055300000000023E-2</v>
      </c>
      <c r="AB25" s="11">
        <f>1/$A$1*'[1]48Imp'!AA$114</f>
        <v>0</v>
      </c>
      <c r="AC25" s="4"/>
      <c r="AD25" s="309">
        <f>1/1000*'[1]48Imp'!AB$114</f>
        <v>4.169E-3</v>
      </c>
      <c r="AE25" s="11">
        <f>1/1000*'[1]48Imp'!AC$114</f>
        <v>1.0146245E-2</v>
      </c>
      <c r="AF25" s="11">
        <f>1/1000*'[1]48Imp'!AD$114</f>
        <v>2.1010999999999998E-2</v>
      </c>
      <c r="AG25" s="11">
        <f>1/1000*'[1]48Imp'!AE$114</f>
        <v>1.9262715999999999E-2</v>
      </c>
      <c r="AH25" s="11">
        <f>1/1000*'[1]48Imp'!AF$114</f>
        <v>2.7611E-2</v>
      </c>
      <c r="AI25" s="11">
        <f>1/1000*'[1]48Imp'!AG$114</f>
        <v>2.4066000000000001E-2</v>
      </c>
      <c r="AJ25" s="11">
        <f>1/1000*'[1]48Imp'!AH$114</f>
        <v>3.5762000000000002E-2</v>
      </c>
      <c r="AK25" s="11">
        <f>1/1000*'[1]48Imp'!AI$114</f>
        <v>3.7749999999999999E-2</v>
      </c>
      <c r="AL25" s="11">
        <f>1/1000*'[1]48Imp'!AJ$114</f>
        <v>3.1626000000000001E-2</v>
      </c>
      <c r="AM25" s="11">
        <f>1/1000*'[1]48Imp'!AK$114</f>
        <v>1.9123999999999999E-2</v>
      </c>
      <c r="AN25" s="11">
        <f>1/1000*'[1]48Imp'!AL$114</f>
        <v>2.1952000000000003E-2</v>
      </c>
      <c r="AO25" s="11">
        <f>1/1000*'[1]48Imp'!AM$114</f>
        <v>2.1684999999999999E-2</v>
      </c>
      <c r="AP25" s="11">
        <f>1/1000*'[1]48Imp'!AN$114</f>
        <v>2.0787E-2</v>
      </c>
      <c r="AQ25" s="11">
        <f>1/1000*'[1]48Imp'!AO$114</f>
        <v>2.0112999999999999E-2</v>
      </c>
      <c r="AR25" s="11">
        <f>1/1000*'[1]48Imp'!AP$114</f>
        <v>2.5399977999999997E-2</v>
      </c>
      <c r="AS25" s="11">
        <f>1/1000*'[1]48Imp'!AQ$114</f>
        <v>2.6067E-2</v>
      </c>
      <c r="AT25" s="11">
        <f>1/1000*'[1]48Imp'!AR$114</f>
        <v>2.8215E-2</v>
      </c>
      <c r="AU25" s="11">
        <f>1/1000*'[1]48Imp'!AS$114</f>
        <v>3.0957000000000002E-2</v>
      </c>
      <c r="AV25" s="11">
        <f>1/1000*'[1]48Imp'!AT$114</f>
        <v>3.5911000000000005E-2</v>
      </c>
      <c r="AW25" s="11">
        <f>1/1000*'[1]48Imp'!AU$114</f>
        <v>3.3631559999999998E-2</v>
      </c>
      <c r="AX25" s="11">
        <f>1/1000*'[1]48Imp'!AV$114</f>
        <v>3.2358000000000005E-2</v>
      </c>
      <c r="AY25" s="11">
        <f>1/1000*'[1]48Imp'!AW$114</f>
        <v>3.8840007999999995E-2</v>
      </c>
      <c r="AZ25" s="11">
        <f>1/1000*'[1]48Imp'!AX$114</f>
        <v>4.1715674000000001E-2</v>
      </c>
      <c r="BA25" s="11">
        <f>1/1000*'[1]48Imp'!AY$114</f>
        <v>3.3116E-2</v>
      </c>
      <c r="BB25" s="11">
        <f>1/1000*'[1]48Imp'!AZ$114</f>
        <v>3.9514000000000001E-2</v>
      </c>
      <c r="BC25" s="10">
        <f>1/1000*'[1]48Imp'!BA$114</f>
        <v>0</v>
      </c>
      <c r="BD25" s="302"/>
    </row>
    <row r="26" spans="2:56">
      <c r="B26" s="5" t="s">
        <v>47</v>
      </c>
      <c r="C26" s="48">
        <f>1/$A$1*'[1]48Imp'!$B$225</f>
        <v>3.5929999999999998E-3</v>
      </c>
      <c r="D26" s="11">
        <f>1/$A$1*'[1]48Imp'!$C$225</f>
        <v>5.2810000000000001E-3</v>
      </c>
      <c r="E26" s="11">
        <f>1/$A$1*'[1]48Imp'!$D$225</f>
        <v>1.3963284999999999E-2</v>
      </c>
      <c r="F26" s="11">
        <f>1/$A$1*'[1]48Imp'!$E$225</f>
        <v>2.1792457999999997E-2</v>
      </c>
      <c r="G26" s="11">
        <f>1/$A$1*'[1]48Imp'!$F$225</f>
        <v>1.1938824000000001E-2</v>
      </c>
      <c r="H26" s="11">
        <f>1/$A$1*'[1]48Imp'!$G$225</f>
        <v>9.6234709999999998E-3</v>
      </c>
      <c r="I26" s="11">
        <f>1/$A$1*'[1]48Imp'!$H$225</f>
        <v>2.1822747999999999E-2</v>
      </c>
      <c r="J26" s="40">
        <f>1/$A$1*'[1]48Imp'!$I$225</f>
        <v>2.3800388999999998E-2</v>
      </c>
      <c r="K26" s="40">
        <f>1/$A$1*'[1]48Imp'!J$225</f>
        <v>1.9110781E-2</v>
      </c>
      <c r="L26" s="11">
        <f>1/$A$1*'[1]48Imp'!K$225</f>
        <v>3.0597764E-2</v>
      </c>
      <c r="M26" s="11">
        <f>1/$A$1*'[1]48Imp'!L$225</f>
        <v>2.8110586E-2</v>
      </c>
      <c r="N26" s="11">
        <f>1/$A$1*'[1]48Imp'!M$225</f>
        <v>2.5444762999999999E-2</v>
      </c>
      <c r="O26" s="11">
        <f>1/$A$1*'[1]48Imp'!N$225</f>
        <v>2.4195049E-2</v>
      </c>
      <c r="P26" s="11">
        <f>1/$A$1*'[1]48Imp'!O$225</f>
        <v>1.7523164999999997E-2</v>
      </c>
      <c r="Q26" s="11">
        <f>1/$A$1*'[1]48Imp'!P$225</f>
        <v>2.2355027999999999E-2</v>
      </c>
      <c r="R26" s="11">
        <f>1/$A$1*'[1]48Imp'!Q$225</f>
        <v>2.3303560000000001E-2</v>
      </c>
      <c r="S26" s="11">
        <f>1/$A$1*'[1]48Imp'!R$225</f>
        <v>2.5140701999999997E-2</v>
      </c>
      <c r="T26" s="11">
        <f>1/$A$1*'[1]48Imp'!S$225</f>
        <v>3.2009502999999995E-2</v>
      </c>
      <c r="U26" s="11">
        <f>1/$A$1*'[1]48Imp'!T$225</f>
        <v>2.5095070000000001E-2</v>
      </c>
      <c r="V26" s="11">
        <f>1/$A$1*'[1]48Imp'!U$225</f>
        <v>2.2297136999999998E-2</v>
      </c>
      <c r="W26" s="11">
        <f>1/$A$1*'[1]48Imp'!V$225</f>
        <v>3.0519193999999999E-2</v>
      </c>
      <c r="X26" s="11">
        <f>1/$A$1*'[1]48Imp'!W$225</f>
        <v>3.2603190999999997E-2</v>
      </c>
      <c r="Y26" s="11">
        <f>1/$A$1*'[1]48Imp'!X$225</f>
        <v>2.5697476570999994E-2</v>
      </c>
      <c r="Z26" s="11">
        <f>1/$A$1*'[1]48Imp'!Y$225</f>
        <v>1.9633599999999952E-2</v>
      </c>
      <c r="AA26" s="11">
        <f>1/$A$1*'[1]48Imp'!Z$225</f>
        <v>1.8777299999999959E-2</v>
      </c>
      <c r="AB26" s="11">
        <f>1/$A$1*'[1]48Imp'!AA$225</f>
        <v>0</v>
      </c>
      <c r="AC26" s="4"/>
      <c r="AD26" s="309">
        <f>1/1000*'[1]48Imp'!AB$225</f>
        <v>2.8700000000000002E-3</v>
      </c>
      <c r="AE26" s="11">
        <f>1/1000*'[1]48Imp'!AC$225</f>
        <v>4.242216E-3</v>
      </c>
      <c r="AF26" s="11">
        <f>1/1000*'[1]48Imp'!AD$225</f>
        <v>1.2091000000000001E-2</v>
      </c>
      <c r="AG26" s="11">
        <f>1/1000*'[1]48Imp'!AE$225</f>
        <v>1.7086384E-2</v>
      </c>
      <c r="AH26" s="11">
        <f>1/1000*'[1]48Imp'!AF$225</f>
        <v>1.1084E-2</v>
      </c>
      <c r="AI26" s="11">
        <f>1/1000*'[1]48Imp'!AG$225</f>
        <v>9.3240000000000007E-3</v>
      </c>
      <c r="AJ26" s="11">
        <f>1/1000*'[1]48Imp'!AH$225</f>
        <v>2.3592999999999999E-2</v>
      </c>
      <c r="AK26" s="11">
        <f>1/1000*'[1]48Imp'!AI$225</f>
        <v>2.4800000000000003E-2</v>
      </c>
      <c r="AL26" s="11">
        <f>1/1000*'[1]48Imp'!AJ$225</f>
        <v>2.3734000000000002E-2</v>
      </c>
      <c r="AM26" s="11">
        <f>1/1000*'[1]48Imp'!AK$225</f>
        <v>2.9287000000000001E-2</v>
      </c>
      <c r="AN26" s="11">
        <f>1/1000*'[1]48Imp'!AL$225</f>
        <v>3.0332000000000001E-2</v>
      </c>
      <c r="AO26" s="11">
        <f>1/1000*'[1]48Imp'!AM$225</f>
        <v>3.5353000000000002E-2</v>
      </c>
      <c r="AP26" s="11">
        <f>1/1000*'[1]48Imp'!AN$225</f>
        <v>2.9891000000000001E-2</v>
      </c>
      <c r="AQ26" s="11">
        <f>1/1000*'[1]48Imp'!AO$225</f>
        <v>2.4049000000000001E-2</v>
      </c>
      <c r="AR26" s="11">
        <f>1/1000*'[1]48Imp'!AP$225</f>
        <v>2.7320556999999999E-2</v>
      </c>
      <c r="AS26" s="11">
        <f>1/1000*'[1]48Imp'!AQ$225</f>
        <v>2.5246000000000001E-2</v>
      </c>
      <c r="AT26" s="11">
        <f>1/1000*'[1]48Imp'!AR$225</f>
        <v>2.5221E-2</v>
      </c>
      <c r="AU26" s="11">
        <f>1/1000*'[1]48Imp'!AS$225</f>
        <v>3.3043000000000003E-2</v>
      </c>
      <c r="AV26" s="11">
        <f>1/1000*'[1]48Imp'!AT$225</f>
        <v>2.9948000000000002E-2</v>
      </c>
      <c r="AW26" s="11">
        <f>1/1000*'[1]48Imp'!AU$225</f>
        <v>2.6913256999999999E-2</v>
      </c>
      <c r="AX26" s="11">
        <f>1/1000*'[1]48Imp'!AV$225</f>
        <v>3.1656000000000004E-2</v>
      </c>
      <c r="AY26" s="11">
        <f>1/1000*'[1]48Imp'!AW$225</f>
        <v>3.3925640999999999E-2</v>
      </c>
      <c r="AZ26" s="11">
        <f>1/1000*'[1]48Imp'!AX$225</f>
        <v>3.5289693999999996E-2</v>
      </c>
      <c r="BA26" s="11">
        <f>1/1000*'[1]48Imp'!AY$225</f>
        <v>2.8402E-2</v>
      </c>
      <c r="BB26" s="11">
        <f>1/1000*'[1]48Imp'!AZ$225</f>
        <v>2.4247000000000001E-2</v>
      </c>
      <c r="BC26" s="10">
        <f>1/1000*'[1]48Imp'!BA$225</f>
        <v>0</v>
      </c>
      <c r="BD26" s="302"/>
    </row>
    <row r="27" spans="2:56">
      <c r="B27" s="5" t="s">
        <v>82</v>
      </c>
      <c r="C27" s="48">
        <f>1/$A$1*'[1]48Imp'!$B$246</f>
        <v>9.587E-3</v>
      </c>
      <c r="D27" s="11">
        <f>1/$A$1*'[1]48Imp'!$C$246</f>
        <v>2.5853999999999995E-2</v>
      </c>
      <c r="E27" s="11">
        <f>1/$A$1*'[1]48Imp'!$D$246</f>
        <v>2.7565637999999996E-2</v>
      </c>
      <c r="F27" s="11">
        <f>1/$A$1*'[1]48Imp'!$E$246</f>
        <v>3.7573024000000003E-2</v>
      </c>
      <c r="G27" s="11">
        <f>1/$A$1*'[1]48Imp'!$F$246</f>
        <v>2.548624E-2</v>
      </c>
      <c r="H27" s="11">
        <f>1/$A$1*'[1]48Imp'!$G$246</f>
        <v>9.8374049999999987E-3</v>
      </c>
      <c r="I27" s="11">
        <f>1/$A$1*'[1]48Imp'!$H$246</f>
        <v>2.5539468999999999E-2</v>
      </c>
      <c r="J27" s="40">
        <f>1/$A$1*'[1]48Imp'!$I$246</f>
        <v>2.1443631999999997E-2</v>
      </c>
      <c r="K27" s="40">
        <f>1/$A$1*'[1]48Imp'!J$246</f>
        <v>1.5123402999999999E-2</v>
      </c>
      <c r="L27" s="11">
        <f>1/$A$1*'[1]48Imp'!K$246</f>
        <v>1.0260798E-2</v>
      </c>
      <c r="M27" s="11">
        <f>1/$A$1*'[1]48Imp'!L$246</f>
        <v>1.2021816999999999E-2</v>
      </c>
      <c r="N27" s="11">
        <f>1/$A$1*'[1]48Imp'!M$246</f>
        <v>1.224393E-2</v>
      </c>
      <c r="O27" s="11">
        <f>1/$A$1*'[1]48Imp'!N$246</f>
        <v>1.2011671999999998E-2</v>
      </c>
      <c r="P27" s="11">
        <f>1/$A$1*'[1]48Imp'!O$246</f>
        <v>1.3909819999999998E-2</v>
      </c>
      <c r="Q27" s="11">
        <f>1/$A$1*'[1]48Imp'!P$246</f>
        <v>1.5700756999999999E-2</v>
      </c>
      <c r="R27" s="11">
        <f>1/$A$1*'[1]48Imp'!Q$246</f>
        <v>8.2595649999999982E-3</v>
      </c>
      <c r="S27" s="11">
        <f>1/$A$1*'[1]48Imp'!R$246</f>
        <v>6.1080659999999997E-3</v>
      </c>
      <c r="T27" s="11">
        <f>1/$A$1*'[1]48Imp'!S$246</f>
        <v>4.7352379999999993E-3</v>
      </c>
      <c r="U27" s="11">
        <f>1/$A$1*'[1]48Imp'!T$246</f>
        <v>9.8133329999999987E-3</v>
      </c>
      <c r="V27" s="11">
        <f>1/$A$1*'[1]48Imp'!U$246</f>
        <v>1.1114375999999999E-2</v>
      </c>
      <c r="W27" s="11">
        <f>1/$A$1*'[1]48Imp'!V$246</f>
        <v>1.4036412E-2</v>
      </c>
      <c r="X27" s="11">
        <f>1/$A$1*'[1]48Imp'!W$246</f>
        <v>2.0347404999999999E-2</v>
      </c>
      <c r="Y27" s="11">
        <f>1/$A$1*'[1]48Imp'!X$246</f>
        <v>1.2235913830000004E-2</v>
      </c>
      <c r="Z27" s="11">
        <f>1/$A$1*'[1]48Imp'!Y$246</f>
        <v>1.2567100000000025E-2</v>
      </c>
      <c r="AA27" s="11">
        <f>1/$A$1*'[1]48Imp'!Z$246</f>
        <v>1.3048800000000024E-2</v>
      </c>
      <c r="AB27" s="11">
        <f>1/$A$1*'[1]48Imp'!AA$246</f>
        <v>0</v>
      </c>
      <c r="AC27" s="4"/>
      <c r="AD27" s="309">
        <f>1/1000*'[1]48Imp'!AB$246</f>
        <v>7.3080000000000003E-3</v>
      </c>
      <c r="AE27" s="11">
        <f>1/1000*'[1]48Imp'!AC$246</f>
        <v>2.5691808E-2</v>
      </c>
      <c r="AF27" s="11">
        <f>1/1000*'[1]48Imp'!AD$246</f>
        <v>3.1864000000000003E-2</v>
      </c>
      <c r="AG27" s="11">
        <f>1/1000*'[1]48Imp'!AE$246</f>
        <v>4.0937873999999999E-2</v>
      </c>
      <c r="AH27" s="11">
        <f>1/1000*'[1]48Imp'!AF$246</f>
        <v>3.6504000000000002E-2</v>
      </c>
      <c r="AI27" s="11">
        <f>1/1000*'[1]48Imp'!AG$246</f>
        <v>2.3926000000000003E-2</v>
      </c>
      <c r="AJ27" s="11">
        <f>1/1000*'[1]48Imp'!AH$246</f>
        <v>4.0538000000000005E-2</v>
      </c>
      <c r="AK27" s="11">
        <f>1/1000*'[1]48Imp'!AI$246</f>
        <v>3.4047000000000008E-2</v>
      </c>
      <c r="AL27" s="11">
        <f>1/1000*'[1]48Imp'!AJ$246</f>
        <v>2.8958000000000001E-2</v>
      </c>
      <c r="AM27" s="11">
        <f>1/1000*'[1]48Imp'!AK$246</f>
        <v>1.8696000000000001E-2</v>
      </c>
      <c r="AN27" s="11">
        <f>1/1000*'[1]48Imp'!AL$246</f>
        <v>2.3554000000000002E-2</v>
      </c>
      <c r="AO27" s="11">
        <f>1/1000*'[1]48Imp'!AM$246</f>
        <v>2.5283000000000003E-2</v>
      </c>
      <c r="AP27" s="11">
        <f>1/1000*'[1]48Imp'!AN$246</f>
        <v>2.1922000000000001E-2</v>
      </c>
      <c r="AQ27" s="11">
        <f>1/1000*'[1]48Imp'!AO$246</f>
        <v>2.2588E-2</v>
      </c>
      <c r="AR27" s="11">
        <f>1/1000*'[1]48Imp'!AP$246</f>
        <v>2.3840782999999997E-2</v>
      </c>
      <c r="AS27" s="11">
        <f>1/1000*'[1]48Imp'!AQ$246</f>
        <v>1.6413000000000001E-2</v>
      </c>
      <c r="AT27" s="11">
        <f>1/1000*'[1]48Imp'!AR$246</f>
        <v>1.4475E-2</v>
      </c>
      <c r="AU27" s="11">
        <f>1/1000*'[1]48Imp'!AS$246</f>
        <v>1.1799E-2</v>
      </c>
      <c r="AV27" s="11">
        <f>1/1000*'[1]48Imp'!AT$246</f>
        <v>1.4920000000000001E-2</v>
      </c>
      <c r="AW27" s="11">
        <f>1/1000*'[1]48Imp'!AU$246</f>
        <v>1.5033671E-2</v>
      </c>
      <c r="AX27" s="11">
        <f>1/1000*'[1]48Imp'!AV$246</f>
        <v>1.6320000000000001E-2</v>
      </c>
      <c r="AY27" s="11">
        <f>1/1000*'[1]48Imp'!AW$246</f>
        <v>2.1898546000000001E-2</v>
      </c>
      <c r="AZ27" s="11">
        <f>1/1000*'[1]48Imp'!AX$246</f>
        <v>1.6923372999999999E-2</v>
      </c>
      <c r="BA27" s="11">
        <f>1/1000*'[1]48Imp'!AY$246</f>
        <v>1.8022000000000003E-2</v>
      </c>
      <c r="BB27" s="11">
        <f>1/1000*'[1]48Imp'!AZ$246</f>
        <v>1.7419E-2</v>
      </c>
      <c r="BC27" s="10">
        <f>1/1000*'[1]48Imp'!BA$246</f>
        <v>0</v>
      </c>
      <c r="BD27" s="302"/>
    </row>
    <row r="28" spans="2:56">
      <c r="B28" s="5" t="s">
        <v>22</v>
      </c>
      <c r="C28" s="21">
        <f t="shared" ref="C28:M28" si="5">SUM(C21:C21)-SUM(C22:C27)</f>
        <v>1.004999999999992E-3</v>
      </c>
      <c r="D28" s="17">
        <f t="shared" si="5"/>
        <v>2.6339999999999836E-3</v>
      </c>
      <c r="E28" s="17">
        <f t="shared" si="5"/>
        <v>7.2858539999999805E-3</v>
      </c>
      <c r="F28" s="17">
        <f t="shared" si="5"/>
        <v>1.2873473999999968E-2</v>
      </c>
      <c r="G28" s="17">
        <f t="shared" si="5"/>
        <v>1.5533581999999962E-2</v>
      </c>
      <c r="H28" s="17">
        <f t="shared" si="5"/>
        <v>1.5523367999999996E-2</v>
      </c>
      <c r="I28" s="17">
        <f t="shared" si="5"/>
        <v>1.3911854000000001E-2</v>
      </c>
      <c r="J28" s="75">
        <f t="shared" si="5"/>
        <v>1.6840609000000006E-2</v>
      </c>
      <c r="K28" s="75">
        <f t="shared" si="5"/>
        <v>1.8369141000000005E-2</v>
      </c>
      <c r="L28" s="17">
        <f t="shared" si="5"/>
        <v>1.9182839000000007E-2</v>
      </c>
      <c r="M28" s="17">
        <f t="shared" si="5"/>
        <v>1.9694407999999969E-2</v>
      </c>
      <c r="N28" s="17">
        <f>SUM(N21:N21)-SUM(N22:N27)</f>
        <v>2.2218567999999911E-2</v>
      </c>
      <c r="O28" s="17">
        <f t="shared" ref="O28:AB28" si="6">SUM(O21:O21)-SUM(O22:O27)</f>
        <v>4.1767079999999929E-2</v>
      </c>
      <c r="P28" s="17">
        <f t="shared" si="6"/>
        <v>3.1044529000000043E-2</v>
      </c>
      <c r="Q28" s="17">
        <f t="shared" si="6"/>
        <v>3.0323853000000012E-2</v>
      </c>
      <c r="R28" s="17">
        <f t="shared" si="6"/>
        <v>3.3099505000000001E-2</v>
      </c>
      <c r="S28" s="17">
        <f t="shared" si="6"/>
        <v>4.1202351000000081E-2</v>
      </c>
      <c r="T28" s="17">
        <f t="shared" si="6"/>
        <v>3.7486512999999999E-2</v>
      </c>
      <c r="U28" s="17">
        <f t="shared" si="6"/>
        <v>4.4098111999999912E-2</v>
      </c>
      <c r="V28" s="17">
        <f t="shared" si="6"/>
        <v>3.9229609000000054E-2</v>
      </c>
      <c r="W28" s="17">
        <f t="shared" si="6"/>
        <v>3.2487288999999975E-2</v>
      </c>
      <c r="X28" s="17">
        <f t="shared" si="6"/>
        <v>3.0868447000000021E-2</v>
      </c>
      <c r="Y28" s="17">
        <f t="shared" si="6"/>
        <v>2.4022518724999983E-2</v>
      </c>
      <c r="Z28" s="17">
        <f t="shared" si="6"/>
        <v>1.7947999999999992E-2</v>
      </c>
      <c r="AA28" s="17">
        <f t="shared" si="6"/>
        <v>2.2685300000000005E-2</v>
      </c>
      <c r="AB28" s="17">
        <f t="shared" si="6"/>
        <v>0</v>
      </c>
      <c r="AC28" s="4"/>
      <c r="AD28" s="12">
        <f t="shared" ref="AD28:BC28" si="7">SUM(AD21:AD21)-SUM(AD22:AD27)</f>
        <v>6.2500000000000056E-4</v>
      </c>
      <c r="AE28" s="13">
        <f t="shared" si="7"/>
        <v>3.0815339999999691E-3</v>
      </c>
      <c r="AF28" s="13">
        <f t="shared" si="7"/>
        <v>1.209300000000002E-2</v>
      </c>
      <c r="AG28" s="13">
        <f t="shared" si="7"/>
        <v>2.0666227999999981E-2</v>
      </c>
      <c r="AH28" s="13">
        <f t="shared" si="7"/>
        <v>2.4857999999999963E-2</v>
      </c>
      <c r="AI28" s="13">
        <f t="shared" si="7"/>
        <v>1.8529000000000045E-2</v>
      </c>
      <c r="AJ28" s="13">
        <f t="shared" si="7"/>
        <v>2.2080999999999962E-2</v>
      </c>
      <c r="AK28" s="13">
        <f t="shared" si="7"/>
        <v>3.2849000000000073E-2</v>
      </c>
      <c r="AL28" s="13">
        <f t="shared" si="7"/>
        <v>2.9782000000000086E-2</v>
      </c>
      <c r="AM28" s="13">
        <f t="shared" si="7"/>
        <v>2.8726999999999975E-2</v>
      </c>
      <c r="AN28" s="13">
        <f t="shared" si="7"/>
        <v>3.3309000000000061E-2</v>
      </c>
      <c r="AO28" s="13">
        <f t="shared" si="7"/>
        <v>4.4277999999999929E-2</v>
      </c>
      <c r="AP28" s="13">
        <f t="shared" si="7"/>
        <v>6.1517000000000072E-2</v>
      </c>
      <c r="AQ28" s="13">
        <f t="shared" si="7"/>
        <v>5.1165000000000016E-2</v>
      </c>
      <c r="AR28" s="13">
        <f t="shared" si="7"/>
        <v>5.1520628000000013E-2</v>
      </c>
      <c r="AS28" s="13">
        <f t="shared" si="7"/>
        <v>5.5109999999999992E-2</v>
      </c>
      <c r="AT28" s="13">
        <f t="shared" si="7"/>
        <v>6.4134000000000108E-2</v>
      </c>
      <c r="AU28" s="13">
        <f t="shared" si="7"/>
        <v>6.3386999999999916E-2</v>
      </c>
      <c r="AV28" s="13">
        <f t="shared" si="7"/>
        <v>7.2397000000000045E-2</v>
      </c>
      <c r="AW28" s="13">
        <f t="shared" si="7"/>
        <v>6.6425854000000034E-2</v>
      </c>
      <c r="AX28" s="13">
        <f t="shared" si="7"/>
        <v>6.9363999999999981E-2</v>
      </c>
      <c r="AY28" s="13">
        <f t="shared" si="7"/>
        <v>6.6139817000000017E-2</v>
      </c>
      <c r="AZ28" s="13">
        <f t="shared" si="7"/>
        <v>5.9022689999999961E-2</v>
      </c>
      <c r="BA28" s="13">
        <f t="shared" si="7"/>
        <v>5.2607000000000043E-2</v>
      </c>
      <c r="BB28" s="13">
        <f t="shared" si="7"/>
        <v>5.7984000000000063E-2</v>
      </c>
      <c r="BC28" s="15">
        <f t="shared" si="7"/>
        <v>0</v>
      </c>
      <c r="BD28" s="302"/>
    </row>
    <row r="29" spans="2:56" ht="17.149999999999999" customHeight="1">
      <c r="B29" s="19" t="s">
        <v>30</v>
      </c>
      <c r="C29" s="71">
        <f>1/$A$1*'[1]48Imp'!$B$194</f>
        <v>2.2820000000000002E-3</v>
      </c>
      <c r="D29" s="72">
        <f>1/$A$1*'[1]48Imp'!$C$194</f>
        <v>2.8659999999999996E-3</v>
      </c>
      <c r="E29" s="72">
        <f>1/$A$1*'[1]48Imp'!$D$194</f>
        <v>5.5459159999999997E-3</v>
      </c>
      <c r="F29" s="72">
        <f>1/$A$1*'[1]48Imp'!$E$194</f>
        <v>4.6943709999999993E-3</v>
      </c>
      <c r="G29" s="72">
        <f>1/$A$1*'[1]48Imp'!$F$194</f>
        <v>6.2970569999999991E-3</v>
      </c>
      <c r="H29" s="72">
        <f>1/$A$1*'[1]48Imp'!$G$194</f>
        <v>9.7124989999999994E-3</v>
      </c>
      <c r="I29" s="72">
        <f>1/$A$1*'[1]48Imp'!$H$194</f>
        <v>1.0385692E-2</v>
      </c>
      <c r="J29" s="73">
        <f>1/$A$1*'[1]48Imp'!$I$194</f>
        <v>7.1686879999999994E-3</v>
      </c>
      <c r="K29" s="73">
        <f>1/$A$1*'[1]48Imp'!J$194</f>
        <v>9.1195010000000003E-3</v>
      </c>
      <c r="L29" s="72">
        <f>1/$A$1*'[1]48Imp'!K$194</f>
        <v>1.7181709999999999E-3</v>
      </c>
      <c r="M29" s="72">
        <f>1/$A$1*'[1]48Imp'!L$194</f>
        <v>2.8360469999999995E-3</v>
      </c>
      <c r="N29" s="72">
        <f>1/$A$1*'[1]48Imp'!M$194</f>
        <v>2.3154749999999996E-3</v>
      </c>
      <c r="O29" s="72">
        <f>1/$A$1*'[1]48Imp'!N$194</f>
        <v>1.1563609999999998E-2</v>
      </c>
      <c r="P29" s="72">
        <f>1/$A$1*'[1]48Imp'!O$194</f>
        <v>1.3855892E-2</v>
      </c>
      <c r="Q29" s="72">
        <f>1/$A$1*'[1]48Imp'!P$194</f>
        <v>3.3247989999999998E-3</v>
      </c>
      <c r="R29" s="72">
        <f>1/$A$1*'[1]48Imp'!Q$194</f>
        <v>9.7257049999999994E-3</v>
      </c>
      <c r="S29" s="72">
        <f>1/$A$1*'[1]48Imp'!R$194</f>
        <v>1.1966514999999999E-2</v>
      </c>
      <c r="T29" s="72">
        <f>1/$A$1*'[1]48Imp'!S$194</f>
        <v>1.3551215999999998E-2</v>
      </c>
      <c r="U29" s="72">
        <f>1/$A$1*'[1]48Imp'!T$194</f>
        <v>1.4280638999999999E-2</v>
      </c>
      <c r="V29" s="72">
        <f>1/$A$1*'[1]48Imp'!U$194</f>
        <v>1.0217170999999999E-2</v>
      </c>
      <c r="W29" s="72">
        <f>1/$A$1*'[1]48Imp'!V$194</f>
        <v>1.2874646999999998E-2</v>
      </c>
      <c r="X29" s="72">
        <f>1/$A$1*'[1]48Imp'!W$194</f>
        <v>2.2409048999999997E-2</v>
      </c>
      <c r="Y29" s="72">
        <f>1/$A$1*'[1]48Imp'!X$194</f>
        <v>1.7351013186000002E-2</v>
      </c>
      <c r="Z29" s="72">
        <f>1/$A$1*'[1]48Imp'!Y$194</f>
        <v>7.9060999999999992E-3</v>
      </c>
      <c r="AA29" s="72">
        <f>1/$A$1*'[1]48Imp'!Z$194</f>
        <v>7.4281999999999994E-3</v>
      </c>
      <c r="AB29" s="72">
        <f>1/$A$1*'[1]48Imp'!AA$194</f>
        <v>0</v>
      </c>
      <c r="AC29" s="4"/>
      <c r="AD29" s="311">
        <f>1/1000*'[1]48Imp'!AB$194</f>
        <v>1.261E-3</v>
      </c>
      <c r="AE29" s="72">
        <f>1/1000*'[1]48Imp'!AC$194</f>
        <v>1.298308E-3</v>
      </c>
      <c r="AF29" s="72">
        <f>1/1000*'[1]48Imp'!AD$194</f>
        <v>2.7179999999999999E-3</v>
      </c>
      <c r="AG29" s="72">
        <f>1/1000*'[1]48Imp'!AE$194</f>
        <v>2.6684809999999999E-3</v>
      </c>
      <c r="AH29" s="72">
        <f>1/1000*'[1]48Imp'!AF$194</f>
        <v>3.2269999999999998E-3</v>
      </c>
      <c r="AI29" s="72">
        <f>1/1000*'[1]48Imp'!AG$194</f>
        <v>5.4999999999999997E-3</v>
      </c>
      <c r="AJ29" s="72">
        <f>1/1000*'[1]48Imp'!AH$194</f>
        <v>6.5309999999999995E-3</v>
      </c>
      <c r="AK29" s="72">
        <f>1/1000*'[1]48Imp'!AI$194</f>
        <v>4.9919999999999999E-3</v>
      </c>
      <c r="AL29" s="72">
        <f>1/1000*'[1]48Imp'!AJ$194</f>
        <v>6.5370000000000003E-3</v>
      </c>
      <c r="AM29" s="72">
        <f>1/1000*'[1]48Imp'!AK$194</f>
        <v>1.58E-3</v>
      </c>
      <c r="AN29" s="72">
        <f>1/1000*'[1]48Imp'!AL$194</f>
        <v>2.4980000000000002E-3</v>
      </c>
      <c r="AO29" s="72">
        <f>1/1000*'[1]48Imp'!AM$194</f>
        <v>2.5300000000000001E-3</v>
      </c>
      <c r="AP29" s="72">
        <f>1/1000*'[1]48Imp'!AN$194</f>
        <v>7.9670000000000001E-3</v>
      </c>
      <c r="AQ29" s="72">
        <f>1/1000*'[1]48Imp'!AO$194</f>
        <v>9.8180000000000003E-3</v>
      </c>
      <c r="AR29" s="72">
        <f>1/1000*'[1]48Imp'!AP$194</f>
        <v>3.2086369999999999E-3</v>
      </c>
      <c r="AS29" s="72">
        <f>1/1000*'[1]48Imp'!AQ$194</f>
        <v>7.9880000000000003E-3</v>
      </c>
      <c r="AT29" s="72">
        <f>1/1000*'[1]48Imp'!AR$194</f>
        <v>8.8919999999999989E-3</v>
      </c>
      <c r="AU29" s="72">
        <f>1/1000*'[1]48Imp'!AS$194</f>
        <v>1.0107000000000001E-2</v>
      </c>
      <c r="AV29" s="72">
        <f>1/1000*'[1]48Imp'!AT$194</f>
        <v>1.2616E-2</v>
      </c>
      <c r="AW29" s="72">
        <f>1/1000*'[1]48Imp'!AU$194</f>
        <v>9.2174199999999987E-3</v>
      </c>
      <c r="AX29" s="72">
        <f>1/1000*'[1]48Imp'!AV$194</f>
        <v>8.574E-3</v>
      </c>
      <c r="AY29" s="72">
        <f>1/1000*'[1]48Imp'!AW$194</f>
        <v>1.7159375000000001E-2</v>
      </c>
      <c r="AZ29" s="72">
        <f>1/1000*'[1]48Imp'!AX$194</f>
        <v>1.7133782E-2</v>
      </c>
      <c r="BA29" s="72">
        <f>1/1000*'[1]48Imp'!AY$194</f>
        <v>7.1920000000000005E-3</v>
      </c>
      <c r="BB29" s="72">
        <f>1/1000*'[1]48Imp'!AZ$194</f>
        <v>5.6959999999999997E-3</v>
      </c>
      <c r="BC29" s="74">
        <f>1/1000*'[1]48Imp'!BA$194</f>
        <v>0</v>
      </c>
      <c r="BD29" s="302"/>
    </row>
    <row r="30" spans="2:56" ht="17.149999999999999" customHeight="1">
      <c r="B30" s="9" t="s">
        <v>102</v>
      </c>
      <c r="C30" s="68">
        <f t="shared" ref="C30:AB30" si="8">C5-SUM(C6,C7,C11,C12,C21,C29)</f>
        <v>1.1919999999999875E-2</v>
      </c>
      <c r="D30" s="26">
        <f t="shared" si="8"/>
        <v>1.3101000000000029E-2</v>
      </c>
      <c r="E30" s="26">
        <f t="shared" si="8"/>
        <v>3.345983099999994E-2</v>
      </c>
      <c r="F30" s="26">
        <f t="shared" si="8"/>
        <v>3.4770511000000393E-2</v>
      </c>
      <c r="G30" s="26">
        <f t="shared" si="8"/>
        <v>5.1960864999999856E-2</v>
      </c>
      <c r="H30" s="26">
        <f t="shared" si="8"/>
        <v>4.4721228000000113E-2</v>
      </c>
      <c r="I30" s="26">
        <f t="shared" si="8"/>
        <v>4.7125124999999879E-2</v>
      </c>
      <c r="J30" s="46">
        <f t="shared" si="8"/>
        <v>3.9615376999999841E-2</v>
      </c>
      <c r="K30" s="46">
        <f t="shared" si="8"/>
        <v>4.2264914000000098E-2</v>
      </c>
      <c r="L30" s="26">
        <f t="shared" si="8"/>
        <v>3.2874421999999681E-2</v>
      </c>
      <c r="M30" s="26">
        <f t="shared" si="8"/>
        <v>3.8464659289999314E-2</v>
      </c>
      <c r="N30" s="26">
        <f t="shared" si="8"/>
        <v>4.2387746999999587E-2</v>
      </c>
      <c r="O30" s="26">
        <f t="shared" si="8"/>
        <v>3.6047875000000063E-2</v>
      </c>
      <c r="P30" s="26">
        <f t="shared" si="8"/>
        <v>3.7260251999999827E-2</v>
      </c>
      <c r="Q30" s="26">
        <f t="shared" si="8"/>
        <v>3.769944400000047E-2</v>
      </c>
      <c r="R30" s="26">
        <f t="shared" si="8"/>
        <v>3.3496452999999926E-2</v>
      </c>
      <c r="S30" s="26">
        <f t="shared" si="8"/>
        <v>3.0622834999999737E-2</v>
      </c>
      <c r="T30" s="26">
        <f t="shared" si="8"/>
        <v>2.5629395999999804E-2</v>
      </c>
      <c r="U30" s="26">
        <f t="shared" si="8"/>
        <v>2.884694000000021E-2</v>
      </c>
      <c r="V30" s="26">
        <f t="shared" si="8"/>
        <v>3.5404424999999629E-2</v>
      </c>
      <c r="W30" s="26">
        <f t="shared" si="8"/>
        <v>4.1792834999999862E-2</v>
      </c>
      <c r="X30" s="26">
        <f t="shared" si="8"/>
        <v>0.12102506899999987</v>
      </c>
      <c r="Y30" s="26">
        <f t="shared" si="8"/>
        <v>4.1143280264000159E-2</v>
      </c>
      <c r="Z30" s="26">
        <f t="shared" si="8"/>
        <v>2.2496799999999872E-2</v>
      </c>
      <c r="AA30" s="26">
        <f t="shared" si="8"/>
        <v>4.0567900000000101E-2</v>
      </c>
      <c r="AB30" s="26">
        <f t="shared" si="8"/>
        <v>0</v>
      </c>
      <c r="AC30" s="4"/>
      <c r="AD30" s="68">
        <f t="shared" ref="AD30:BC30" si="9">AD5-SUM(AD6,AD7,AD11,AD12,AD21,AD29)</f>
        <v>6.1520000000000463E-3</v>
      </c>
      <c r="AE30" s="26">
        <f t="shared" si="9"/>
        <v>6.2157269999999487E-3</v>
      </c>
      <c r="AF30" s="26">
        <f t="shared" si="9"/>
        <v>1.8025999999999986E-2</v>
      </c>
      <c r="AG30" s="26">
        <f t="shared" si="9"/>
        <v>2.2264447999999937E-2</v>
      </c>
      <c r="AH30" s="26">
        <f t="shared" si="9"/>
        <v>3.4216000000000024E-2</v>
      </c>
      <c r="AI30" s="26">
        <f t="shared" si="9"/>
        <v>3.2954999999999957E-2</v>
      </c>
      <c r="AJ30" s="26">
        <f t="shared" si="9"/>
        <v>3.2181999999999933E-2</v>
      </c>
      <c r="AK30" s="26">
        <f t="shared" si="9"/>
        <v>2.7435999999999128E-2</v>
      </c>
      <c r="AL30" s="26">
        <f t="shared" si="9"/>
        <v>3.1931999999999849E-2</v>
      </c>
      <c r="AM30" s="26">
        <f t="shared" si="9"/>
        <v>2.5297999999999821E-2</v>
      </c>
      <c r="AN30" s="26">
        <f t="shared" si="9"/>
        <v>3.2519999999999882E-2</v>
      </c>
      <c r="AO30" s="26">
        <f t="shared" si="9"/>
        <v>3.6659999999999471E-2</v>
      </c>
      <c r="AP30" s="26">
        <f t="shared" si="9"/>
        <v>3.1679000000000013E-2</v>
      </c>
      <c r="AQ30" s="26">
        <f t="shared" si="9"/>
        <v>3.1903999999999044E-2</v>
      </c>
      <c r="AR30" s="26">
        <f t="shared" si="9"/>
        <v>3.1751513000000564E-2</v>
      </c>
      <c r="AS30" s="26">
        <f t="shared" si="9"/>
        <v>2.867499999999934E-2</v>
      </c>
      <c r="AT30" s="26">
        <f t="shared" si="9"/>
        <v>2.5366E-2</v>
      </c>
      <c r="AU30" s="26">
        <f t="shared" si="9"/>
        <v>2.4060999999999444E-2</v>
      </c>
      <c r="AV30" s="26">
        <f t="shared" si="9"/>
        <v>2.525299999999886E-2</v>
      </c>
      <c r="AW30" s="26">
        <f t="shared" si="9"/>
        <v>3.1248254000000975E-2</v>
      </c>
      <c r="AX30" s="26">
        <f t="shared" si="9"/>
        <v>3.4263999999998962E-2</v>
      </c>
      <c r="AY30" s="26">
        <f t="shared" si="9"/>
        <v>7.60276120000003E-2</v>
      </c>
      <c r="AZ30" s="26">
        <f t="shared" si="9"/>
        <v>4.5453212000000409E-2</v>
      </c>
      <c r="BA30" s="26">
        <f t="shared" si="9"/>
        <v>2.4465999999999877E-2</v>
      </c>
      <c r="BB30" s="26">
        <f t="shared" si="9"/>
        <v>3.8228999999999846E-2</v>
      </c>
      <c r="BC30" s="27">
        <f t="shared" si="9"/>
        <v>0</v>
      </c>
      <c r="BD30" s="302"/>
    </row>
    <row r="31" spans="2:56">
      <c r="B31" s="5" t="s">
        <v>26</v>
      </c>
      <c r="C31" s="48">
        <f>1/$A$1*'[1]48Imp'!$B$15</f>
        <v>0</v>
      </c>
      <c r="D31" s="11">
        <f>1/$A$1*'[1]48Imp'!$C$15</f>
        <v>1.008E-3</v>
      </c>
      <c r="E31" s="11">
        <f>1/$A$1*'[1]48Imp'!$D$15</f>
        <v>6.6917859999999999E-3</v>
      </c>
      <c r="F31" s="11">
        <f>1/$A$1*'[1]48Imp'!$E$15</f>
        <v>1.0677192E-2</v>
      </c>
      <c r="G31" s="11">
        <f>1/$A$1*'[1]48Imp'!$F$15</f>
        <v>2.0246110999999997E-2</v>
      </c>
      <c r="H31" s="11">
        <f>1/$A$1*'[1]48Imp'!$G$15</f>
        <v>1.0916081999999999E-2</v>
      </c>
      <c r="I31" s="11">
        <f>1/$A$1*'[1]48Imp'!$H$15</f>
        <v>6.8951249999999993E-3</v>
      </c>
      <c r="J31" s="40">
        <f>1/$A$1*'[1]48Imp'!$I$15</f>
        <v>6.8620469999999996E-3</v>
      </c>
      <c r="K31" s="40">
        <f>1/$A$1*'[1]48Imp'!J$15</f>
        <v>7.0761769999999995E-3</v>
      </c>
      <c r="L31" s="11">
        <f>1/$A$1*'[1]48Imp'!K$15</f>
        <v>6.9123869999999999E-3</v>
      </c>
      <c r="M31" s="11">
        <f>1/$A$1*'[1]48Imp'!L$15</f>
        <v>9.1187899999999999E-3</v>
      </c>
      <c r="N31" s="11">
        <f>1/$A$1*'[1]48Imp'!M$15</f>
        <v>7.9326339999999992E-3</v>
      </c>
      <c r="O31" s="11">
        <f>1/$A$1*'[1]48Imp'!N$15</f>
        <v>1.0263676999999999E-2</v>
      </c>
      <c r="P31" s="11">
        <f>1/$A$1*'[1]48Imp'!O$15</f>
        <v>9.5179119999999982E-3</v>
      </c>
      <c r="Q31" s="11">
        <f>1/$A$1*'[1]48Imp'!P$15</f>
        <v>8.3050750000000003E-3</v>
      </c>
      <c r="R31" s="11">
        <f>1/$A$1*'[1]48Imp'!Q$15</f>
        <v>6.8101729999999992E-3</v>
      </c>
      <c r="S31" s="11">
        <f>1/$A$1*'[1]48Imp'!R$15</f>
        <v>6.1931549999999997E-3</v>
      </c>
      <c r="T31" s="11">
        <f>1/$A$1*'[1]48Imp'!S$15</f>
        <v>7.7231379999999992E-3</v>
      </c>
      <c r="U31" s="11">
        <f>1/$A$1*'[1]48Imp'!T$15</f>
        <v>7.1110799999999997E-3</v>
      </c>
      <c r="V31" s="11">
        <f>1/$A$1*'[1]48Imp'!U$15</f>
        <v>6.0242550000000001E-3</v>
      </c>
      <c r="W31" s="11">
        <f>1/$A$1*'[1]48Imp'!V$15</f>
        <v>8.9786599999999994E-3</v>
      </c>
      <c r="X31" s="11">
        <f>1/$A$1*'[1]48Imp'!W$15</f>
        <v>1.5244229999999999E-2</v>
      </c>
      <c r="Y31" s="11">
        <f>1/$A$1*'[1]48Imp'!X$15</f>
        <v>1.6266356341999997E-2</v>
      </c>
      <c r="Z31" s="11">
        <f>1/$A$1*'[1]48Imp'!Y$15</f>
        <v>8.4453000000000045E-3</v>
      </c>
      <c r="AA31" s="11">
        <f>1/$A$1*'[1]48Imp'!Z$15</f>
        <v>1.5427900000000005E-2</v>
      </c>
      <c r="AB31" s="11">
        <f>1/$A$1*'[1]48Imp'!AA$15</f>
        <v>0</v>
      </c>
      <c r="AC31" s="4"/>
      <c r="AD31" s="309">
        <f>1/1000*'[1]48Imp'!AB$15</f>
        <v>0</v>
      </c>
      <c r="AE31" s="11">
        <f>1/1000*'[1]48Imp'!AC$15</f>
        <v>5.2368200000000003E-4</v>
      </c>
      <c r="AF31" s="11">
        <f>1/1000*'[1]48Imp'!AD$15</f>
        <v>3.8870000000000003E-3</v>
      </c>
      <c r="AG31" s="11">
        <f>1/1000*'[1]48Imp'!AE$15</f>
        <v>5.795494E-3</v>
      </c>
      <c r="AH31" s="11">
        <f>1/1000*'[1]48Imp'!AF$15</f>
        <v>1.1217000000000001E-2</v>
      </c>
      <c r="AI31" s="11">
        <f>1/1000*'[1]48Imp'!AG$15</f>
        <v>8.0080000000000012E-3</v>
      </c>
      <c r="AJ31" s="11">
        <f>1/1000*'[1]48Imp'!AH$15</f>
        <v>4.8190000000000004E-3</v>
      </c>
      <c r="AK31" s="11">
        <f>1/1000*'[1]48Imp'!AI$15</f>
        <v>4.4240000000000008E-3</v>
      </c>
      <c r="AL31" s="11">
        <f>1/1000*'[1]48Imp'!AJ$15</f>
        <v>4.5709999999999995E-3</v>
      </c>
      <c r="AM31" s="11">
        <f>1/1000*'[1]48Imp'!AK$15</f>
        <v>4.2119999999999996E-3</v>
      </c>
      <c r="AN31" s="11">
        <f>1/1000*'[1]48Imp'!AL$15</f>
        <v>6.9100000000000003E-3</v>
      </c>
      <c r="AO31" s="11">
        <f>1/1000*'[1]48Imp'!AM$15</f>
        <v>6.2030000000000002E-3</v>
      </c>
      <c r="AP31" s="11">
        <f>1/1000*'[1]48Imp'!AN$15</f>
        <v>6.980000000000001E-3</v>
      </c>
      <c r="AQ31" s="11">
        <f>1/1000*'[1]48Imp'!AO$15</f>
        <v>7.0899999999999999E-3</v>
      </c>
      <c r="AR31" s="11">
        <f>1/1000*'[1]48Imp'!AP$15</f>
        <v>5.551505E-3</v>
      </c>
      <c r="AS31" s="11">
        <f>1/1000*'[1]48Imp'!AQ$15</f>
        <v>4.0800000000000003E-3</v>
      </c>
      <c r="AT31" s="11">
        <f>1/1000*'[1]48Imp'!AR$15</f>
        <v>3.2600000000000003E-3</v>
      </c>
      <c r="AU31" s="11">
        <f>1/1000*'[1]48Imp'!AS$15</f>
        <v>4.6290000000000003E-3</v>
      </c>
      <c r="AV31" s="11">
        <f>1/1000*'[1]48Imp'!AT$15</f>
        <v>4.8669999999999998E-3</v>
      </c>
      <c r="AW31" s="11">
        <f>1/1000*'[1]48Imp'!AU$15</f>
        <v>3.9787449999999997E-3</v>
      </c>
      <c r="AX31" s="11">
        <f>1/1000*'[1]48Imp'!AV$15</f>
        <v>5.2889999999999994E-3</v>
      </c>
      <c r="AY31" s="11">
        <f>1/1000*'[1]48Imp'!AW$15</f>
        <v>1.0935006000000001E-2</v>
      </c>
      <c r="AZ31" s="11">
        <f>1/1000*'[1]48Imp'!AX$15</f>
        <v>1.5219275999999999E-2</v>
      </c>
      <c r="BA31" s="11">
        <f>1/1000*'[1]48Imp'!AY$15</f>
        <v>6.2050000000000004E-3</v>
      </c>
      <c r="BB31" s="11">
        <f>1/1000*'[1]48Imp'!AZ$15</f>
        <v>1.0503E-2</v>
      </c>
      <c r="BC31" s="10">
        <f>1/1000*'[1]48Imp'!BA$15</f>
        <v>0</v>
      </c>
      <c r="BD31" s="302"/>
    </row>
    <row r="32" spans="2:56">
      <c r="B32" s="53" t="s">
        <v>161</v>
      </c>
      <c r="C32" s="48">
        <f>1/$A$1*'[1]48Imp'!$B$108</f>
        <v>0</v>
      </c>
      <c r="D32" s="11">
        <f>1/$A$1*'[1]48Imp'!$C$108</f>
        <v>0</v>
      </c>
      <c r="E32" s="11">
        <f>1/$A$1*'[1]48Imp'!$D$108</f>
        <v>1.947596E-3</v>
      </c>
      <c r="F32" s="11">
        <f>1/$A$1*'[1]48Imp'!$E$108</f>
        <v>5.0942999999999995E-4</v>
      </c>
      <c r="G32" s="11">
        <f>1/$A$1*'[1]48Imp'!$F$108</f>
        <v>3.1785199999999998E-4</v>
      </c>
      <c r="H32" s="11">
        <f>1/$A$1*'[1]48Imp'!$G$108</f>
        <v>2.93959E-4</v>
      </c>
      <c r="I32" s="11">
        <f>1/$A$1*'[1]48Imp'!$H$108</f>
        <v>7.1488399999999994E-4</v>
      </c>
      <c r="J32" s="40">
        <f>1/$A$1*'[1]48Imp'!$I$108</f>
        <v>1.8189829999999999E-3</v>
      </c>
      <c r="K32" s="40">
        <f>1/$A$1*'[1]48Imp'!J$108</f>
        <v>9.9189549999999984E-3</v>
      </c>
      <c r="L32" s="11">
        <f>1/$A$1*'[1]48Imp'!K$108</f>
        <v>7.7683639999999998E-3</v>
      </c>
      <c r="M32" s="11">
        <f>1/$A$1*'[1]48Imp'!L$108</f>
        <v>8.8120159999999989E-3</v>
      </c>
      <c r="N32" s="11">
        <f>1/$A$1*'[1]48Imp'!M$108</f>
        <v>6.521949E-3</v>
      </c>
      <c r="O32" s="11">
        <f>1/$A$1*'[1]48Imp'!N$108</f>
        <v>1.3240999999999999E-3</v>
      </c>
      <c r="P32" s="11">
        <f>1/$A$1*'[1]48Imp'!O$108</f>
        <v>4.3555099999999995E-4</v>
      </c>
      <c r="Q32" s="11">
        <f>1/$A$1*'[1]48Imp'!P$108</f>
        <v>7.8440699999999999E-4</v>
      </c>
      <c r="R32" s="11">
        <f>1/$A$1*'[1]48Imp'!Q$108</f>
        <v>3.7143899999999999E-4</v>
      </c>
      <c r="S32" s="11">
        <f>1/$A$1*'[1]48Imp'!R$108</f>
        <v>3.2212800000000003E-4</v>
      </c>
      <c r="T32" s="11">
        <f>1/$A$1*'[1]48Imp'!S$108</f>
        <v>1.708109E-3</v>
      </c>
      <c r="U32" s="11">
        <f>1/$A$1*'[1]48Imp'!T$108</f>
        <v>2.0847939999999996E-3</v>
      </c>
      <c r="V32" s="11">
        <f>1/$A$1*'[1]48Imp'!U$108</f>
        <v>5.4002929999999996E-3</v>
      </c>
      <c r="W32" s="11">
        <f>1/$A$1*'[1]48Imp'!V$108</f>
        <v>8.9748529999999979E-3</v>
      </c>
      <c r="X32" s="11">
        <f>1/$A$1*'[1]48Imp'!W$108</f>
        <v>8.9351371999999998E-2</v>
      </c>
      <c r="Y32" s="11">
        <f>1/$A$1*'[1]48Imp'!X$108</f>
        <v>4.1453036329999991E-3</v>
      </c>
      <c r="Z32" s="11">
        <f>1/$A$1*'[1]48Imp'!Y$108</f>
        <v>2.9520999999999948E-3</v>
      </c>
      <c r="AA32" s="11">
        <f>1/$A$1*'[1]48Imp'!Z$108</f>
        <v>2.082399999999996E-3</v>
      </c>
      <c r="AB32" s="11">
        <f>1/$A$1*'[1]48Imp'!AA$108</f>
        <v>0</v>
      </c>
      <c r="AC32" s="4"/>
      <c r="AD32" s="309">
        <f>1/1000*'[1]48Imp'!AB$108</f>
        <v>0</v>
      </c>
      <c r="AE32" s="11">
        <f>1/1000*'[1]48Imp'!AC$108</f>
        <v>0</v>
      </c>
      <c r="AF32" s="11">
        <f>1/1000*'[1]48Imp'!AD$108</f>
        <v>1.377E-3</v>
      </c>
      <c r="AG32" s="11">
        <f>1/1000*'[1]48Imp'!AE$108</f>
        <v>4.8098599999999998E-4</v>
      </c>
      <c r="AH32" s="11">
        <f>1/1000*'[1]48Imp'!AF$108</f>
        <v>3.4000000000000002E-4</v>
      </c>
      <c r="AI32" s="11">
        <f>1/1000*'[1]48Imp'!AG$108</f>
        <v>4.0800000000000005E-4</v>
      </c>
      <c r="AJ32" s="11">
        <f>1/1000*'[1]48Imp'!AH$108</f>
        <v>6.4199999999999999E-4</v>
      </c>
      <c r="AK32" s="11">
        <f>1/1000*'[1]48Imp'!AI$108</f>
        <v>1.7440000000000001E-3</v>
      </c>
      <c r="AL32" s="11">
        <f>1/1000*'[1]48Imp'!AJ$108</f>
        <v>1.102E-2</v>
      </c>
      <c r="AM32" s="11">
        <f>1/1000*'[1]48Imp'!AK$108</f>
        <v>6.9190000000000007E-3</v>
      </c>
      <c r="AN32" s="11">
        <f>1/1000*'[1]48Imp'!AL$108</f>
        <v>9.6280000000000011E-3</v>
      </c>
      <c r="AO32" s="11">
        <f>1/1000*'[1]48Imp'!AM$108</f>
        <v>7.5490000000000002E-3</v>
      </c>
      <c r="AP32" s="11">
        <f>1/1000*'[1]48Imp'!AN$108</f>
        <v>2.2440000000000003E-3</v>
      </c>
      <c r="AQ32" s="11">
        <f>1/1000*'[1]48Imp'!AO$108</f>
        <v>8.1000000000000006E-4</v>
      </c>
      <c r="AR32" s="11">
        <f>1/1000*'[1]48Imp'!AP$108</f>
        <v>1.8714459999999999E-3</v>
      </c>
      <c r="AS32" s="11">
        <f>1/1000*'[1]48Imp'!AQ$108</f>
        <v>6.1200000000000002E-4</v>
      </c>
      <c r="AT32" s="11">
        <f>1/1000*'[1]48Imp'!AR$108</f>
        <v>7.4899999999999999E-4</v>
      </c>
      <c r="AU32" s="11">
        <f>1/1000*'[1]48Imp'!AS$108</f>
        <v>2.032E-3</v>
      </c>
      <c r="AV32" s="11">
        <f>1/1000*'[1]48Imp'!AT$108</f>
        <v>2.4460000000000003E-3</v>
      </c>
      <c r="AW32" s="11">
        <f>1/1000*'[1]48Imp'!AU$108</f>
        <v>5.4774990000000003E-3</v>
      </c>
      <c r="AX32" s="11">
        <f>1/1000*'[1]48Imp'!AV$108</f>
        <v>7.5550000000000001E-3</v>
      </c>
      <c r="AY32" s="11">
        <f>1/1000*'[1]48Imp'!AW$108</f>
        <v>4.7141111999999999E-2</v>
      </c>
      <c r="AZ32" s="11">
        <f>1/1000*'[1]48Imp'!AX$108</f>
        <v>4.8857500000000003E-3</v>
      </c>
      <c r="BA32" s="11">
        <f>1/1000*'[1]48Imp'!AY$108</f>
        <v>3.7789999999999998E-3</v>
      </c>
      <c r="BB32" s="11">
        <f>1/1000*'[1]48Imp'!AZ$108</f>
        <v>3.8530000000000001E-3</v>
      </c>
      <c r="BC32" s="10">
        <f>1/1000*'[1]48Imp'!BA$108</f>
        <v>0</v>
      </c>
      <c r="BD32" s="302"/>
    </row>
    <row r="33" spans="2:56">
      <c r="B33" s="5" t="s">
        <v>27</v>
      </c>
      <c r="C33" s="48">
        <f>1/$A$1*'[1]48Imp'!$B$163</f>
        <v>1.192E-2</v>
      </c>
      <c r="D33" s="11">
        <f>1/$A$1*'[1]48Imp'!$C$163</f>
        <v>1.2093E-2</v>
      </c>
      <c r="E33" s="11">
        <f>1/$A$1*'[1]48Imp'!$D$163</f>
        <v>2.0187038000000001E-2</v>
      </c>
      <c r="F33" s="11">
        <f>1/$A$1*'[1]48Imp'!$E$163</f>
        <v>1.6383061000000001E-2</v>
      </c>
      <c r="G33" s="11">
        <f>1/$A$1*'[1]48Imp'!$F$163</f>
        <v>2.8266174999999998E-2</v>
      </c>
      <c r="H33" s="11">
        <f>1/$A$1*'[1]48Imp'!$G$163</f>
        <v>3.0962067999999995E-2</v>
      </c>
      <c r="I33" s="11">
        <f>1/$A$1*'[1]48Imp'!$H$163</f>
        <v>3.6276651999999993E-2</v>
      </c>
      <c r="J33" s="40">
        <f>1/$A$1*'[1]48Imp'!$I$163</f>
        <v>2.8788375999999997E-2</v>
      </c>
      <c r="K33" s="40">
        <f>1/$A$1*'[1]48Imp'!J$163</f>
        <v>2.0908940999999997E-2</v>
      </c>
      <c r="L33" s="11">
        <f>1/$A$1*'[1]48Imp'!K$163</f>
        <v>1.4524921999999999E-2</v>
      </c>
      <c r="M33" s="11">
        <f>1/$A$1*'[1]48Imp'!L$163</f>
        <v>1.8196318E-2</v>
      </c>
      <c r="N33" s="11">
        <f>1/$A$1*'[1]48Imp'!M$163</f>
        <v>2.3501504999999995E-2</v>
      </c>
      <c r="O33" s="11">
        <f>1/$A$1*'[1]48Imp'!N$163</f>
        <v>1.7832984999999999E-2</v>
      </c>
      <c r="P33" s="11">
        <f>1/$A$1*'[1]48Imp'!O$163</f>
        <v>2.3636846E-2</v>
      </c>
      <c r="Q33" s="11">
        <f>1/$A$1*'[1]48Imp'!P$163</f>
        <v>2.6410060999999999E-2</v>
      </c>
      <c r="R33" s="11">
        <f>1/$A$1*'[1]48Imp'!Q$163</f>
        <v>2.3911562000000001E-2</v>
      </c>
      <c r="S33" s="11">
        <f>1/$A$1*'[1]48Imp'!R$163</f>
        <v>2.1642811999999997E-2</v>
      </c>
      <c r="T33" s="11">
        <f>1/$A$1*'[1]48Imp'!S$163</f>
        <v>1.4292906999999999E-2</v>
      </c>
      <c r="U33" s="11">
        <f>1/$A$1*'[1]48Imp'!T$163</f>
        <v>1.8165826999999999E-2</v>
      </c>
      <c r="V33" s="11">
        <f>1/$A$1*'[1]48Imp'!U$163</f>
        <v>2.2415873999999995E-2</v>
      </c>
      <c r="W33" s="11">
        <f>1/$A$1*'[1]48Imp'!V$163</f>
        <v>2.0025012999999998E-2</v>
      </c>
      <c r="X33" s="11">
        <f>1/$A$1*'[1]48Imp'!W$163</f>
        <v>1.2910956999999997E-2</v>
      </c>
      <c r="Y33" s="11">
        <f>1/$A$1*'[1]48Imp'!X$163</f>
        <v>1.4901942186999995E-2</v>
      </c>
      <c r="Z33" s="11">
        <f>1/$A$1*'[1]48Imp'!Y$163</f>
        <v>8.7621000000000036E-3</v>
      </c>
      <c r="AA33" s="11">
        <f>1/$A$1*'[1]48Imp'!Z$163</f>
        <v>1.8357499999999985E-2</v>
      </c>
      <c r="AB33" s="11">
        <f>1/$A$1*'[1]48Imp'!AA$163</f>
        <v>0</v>
      </c>
      <c r="AC33" s="4"/>
      <c r="AD33" s="309">
        <f>1/1000*'[1]48Imp'!AB$163</f>
        <v>6.1520000000000004E-3</v>
      </c>
      <c r="AE33" s="11">
        <f>1/1000*'[1]48Imp'!AC$163</f>
        <v>5.6920449999999997E-3</v>
      </c>
      <c r="AF33" s="11">
        <f>1/1000*'[1]48Imp'!AD$163</f>
        <v>9.7400000000000004E-3</v>
      </c>
      <c r="AG33" s="11">
        <f>1/1000*'[1]48Imp'!AE$163</f>
        <v>7.6869809999999998E-3</v>
      </c>
      <c r="AH33" s="11">
        <f>1/1000*'[1]48Imp'!AF$163</f>
        <v>1.2862999999999999E-2</v>
      </c>
      <c r="AI33" s="11">
        <f>1/1000*'[1]48Imp'!AG$163</f>
        <v>1.4777000000000002E-2</v>
      </c>
      <c r="AJ33" s="11">
        <f>1/1000*'[1]48Imp'!AH$163</f>
        <v>1.7807E-2</v>
      </c>
      <c r="AK33" s="11">
        <f>1/1000*'[1]48Imp'!AI$163</f>
        <v>1.5942000000000001E-2</v>
      </c>
      <c r="AL33" s="11">
        <f>1/1000*'[1]48Imp'!AJ$163</f>
        <v>1.2561000000000001E-2</v>
      </c>
      <c r="AM33" s="11">
        <f>1/1000*'[1]48Imp'!AK$163</f>
        <v>7.0739999999999996E-3</v>
      </c>
      <c r="AN33" s="11">
        <f>1/1000*'[1]48Imp'!AL$163</f>
        <v>1.0865E-2</v>
      </c>
      <c r="AO33" s="11">
        <f>1/1000*'[1]48Imp'!AM$163</f>
        <v>1.6237000000000001E-2</v>
      </c>
      <c r="AP33" s="11">
        <f>1/1000*'[1]48Imp'!AN$163</f>
        <v>1.2373000000000002E-2</v>
      </c>
      <c r="AQ33" s="11">
        <f>1/1000*'[1]48Imp'!AO$163</f>
        <v>1.6705000000000001E-2</v>
      </c>
      <c r="AR33" s="11">
        <f>1/1000*'[1]48Imp'!AP$163</f>
        <v>1.8751021E-2</v>
      </c>
      <c r="AS33" s="11">
        <f>1/1000*'[1]48Imp'!AQ$163</f>
        <v>1.6955000000000001E-2</v>
      </c>
      <c r="AT33" s="11">
        <f>1/1000*'[1]48Imp'!AR$163</f>
        <v>1.4562000000000002E-2</v>
      </c>
      <c r="AU33" s="11">
        <f>1/1000*'[1]48Imp'!AS$163</f>
        <v>9.5760000000000012E-3</v>
      </c>
      <c r="AV33" s="11">
        <f>1/1000*'[1]48Imp'!AT$163</f>
        <v>1.3518000000000001E-2</v>
      </c>
      <c r="AW33" s="11">
        <f>1/1000*'[1]48Imp'!AU$163</f>
        <v>1.6698936000000001E-2</v>
      </c>
      <c r="AX33" s="11">
        <f>1/1000*'[1]48Imp'!AV$163</f>
        <v>1.3213000000000001E-2</v>
      </c>
      <c r="AY33" s="11">
        <f>1/1000*'[1]48Imp'!AW$163</f>
        <v>9.740898999999999E-3</v>
      </c>
      <c r="AZ33" s="11">
        <f>1/1000*'[1]48Imp'!AX$163</f>
        <v>1.3452183999999999E-2</v>
      </c>
      <c r="BA33" s="11">
        <f>1/1000*'[1]48Imp'!AY$163</f>
        <v>7.2540000000000009E-3</v>
      </c>
      <c r="BB33" s="11">
        <f>1/1000*'[1]48Imp'!AZ$163</f>
        <v>1.3491E-2</v>
      </c>
      <c r="BC33" s="10">
        <f>1/1000*'[1]48Imp'!BA$163</f>
        <v>0</v>
      </c>
      <c r="BD33" s="302"/>
    </row>
    <row r="34" spans="2:56" ht="13" thickBot="1">
      <c r="B34" s="6" t="s">
        <v>103</v>
      </c>
      <c r="C34" s="105">
        <f t="shared" ref="C34:M34" si="10">SUM(C30:C30)-SUM(C31:C33)</f>
        <v>-1.2490009027033011E-16</v>
      </c>
      <c r="D34" s="106">
        <f t="shared" si="10"/>
        <v>2.9490299091605721E-17</v>
      </c>
      <c r="E34" s="106">
        <f t="shared" si="10"/>
        <v>4.6334109999999415E-3</v>
      </c>
      <c r="F34" s="106">
        <f t="shared" si="10"/>
        <v>7.2008280000003914E-3</v>
      </c>
      <c r="G34" s="106">
        <f t="shared" si="10"/>
        <v>3.130726999999861E-3</v>
      </c>
      <c r="H34" s="106">
        <f t="shared" si="10"/>
        <v>2.5491190000001204E-3</v>
      </c>
      <c r="I34" s="106">
        <f t="shared" si="10"/>
        <v>3.2384639999998854E-3</v>
      </c>
      <c r="J34" s="107">
        <f t="shared" si="10"/>
        <v>2.1459709999998439E-3</v>
      </c>
      <c r="K34" s="107">
        <f t="shared" si="10"/>
        <v>4.3608410000001013E-3</v>
      </c>
      <c r="L34" s="106">
        <f t="shared" si="10"/>
        <v>3.6687489999996832E-3</v>
      </c>
      <c r="M34" s="106">
        <f t="shared" si="10"/>
        <v>2.3375352899993179E-3</v>
      </c>
      <c r="N34" s="106">
        <f>SUM(N30:N30)-SUM(N31:N33)</f>
        <v>4.4316589999995881E-3</v>
      </c>
      <c r="O34" s="106">
        <f t="shared" ref="O34:AB34" si="11">SUM(O30:O30)-SUM(O31:O33)</f>
        <v>6.6271130000000664E-3</v>
      </c>
      <c r="P34" s="106">
        <f t="shared" si="11"/>
        <v>3.6699429999998284E-3</v>
      </c>
      <c r="Q34" s="106">
        <f t="shared" si="11"/>
        <v>2.1999010000004759E-3</v>
      </c>
      <c r="R34" s="106">
        <f t="shared" si="11"/>
        <v>2.4032789999999249E-3</v>
      </c>
      <c r="S34" s="106">
        <f t="shared" si="11"/>
        <v>2.4647399999997398E-3</v>
      </c>
      <c r="T34" s="106">
        <f t="shared" si="11"/>
        <v>1.9052419999998071E-3</v>
      </c>
      <c r="U34" s="106">
        <f t="shared" si="11"/>
        <v>1.4852390000002109E-3</v>
      </c>
      <c r="V34" s="106">
        <f t="shared" si="11"/>
        <v>1.5640029999996335E-3</v>
      </c>
      <c r="W34" s="106">
        <f t="shared" si="11"/>
        <v>3.8143089999998631E-3</v>
      </c>
      <c r="X34" s="106">
        <f t="shared" si="11"/>
        <v>3.5185099999998776E-3</v>
      </c>
      <c r="Y34" s="106">
        <f t="shared" si="11"/>
        <v>5.8296781020001701E-3</v>
      </c>
      <c r="Z34" s="106">
        <f t="shared" si="11"/>
        <v>2.3372999999998686E-3</v>
      </c>
      <c r="AA34" s="106">
        <f t="shared" si="11"/>
        <v>4.7001000000001167E-3</v>
      </c>
      <c r="AB34" s="106">
        <f t="shared" si="11"/>
        <v>0</v>
      </c>
      <c r="AC34" s="39"/>
      <c r="AD34" s="80">
        <f t="shared" ref="AD34:BC34" si="12">SUM(AD30:AD30)-SUM(AD31:AD33)</f>
        <v>4.5970172113385388E-17</v>
      </c>
      <c r="AE34" s="81">
        <f t="shared" si="12"/>
        <v>-5.1174342541315809E-17</v>
      </c>
      <c r="AF34" s="81">
        <f t="shared" si="12"/>
        <v>3.0219999999999865E-3</v>
      </c>
      <c r="AG34" s="81">
        <f t="shared" si="12"/>
        <v>8.3009869999999368E-3</v>
      </c>
      <c r="AH34" s="81">
        <f t="shared" si="12"/>
        <v>9.7960000000000234E-3</v>
      </c>
      <c r="AI34" s="81">
        <f t="shared" si="12"/>
        <v>9.7619999999999513E-3</v>
      </c>
      <c r="AJ34" s="81">
        <f t="shared" si="12"/>
        <v>8.9139999999999324E-3</v>
      </c>
      <c r="AK34" s="81">
        <f t="shared" si="12"/>
        <v>5.3259999999991266E-3</v>
      </c>
      <c r="AL34" s="81">
        <f t="shared" si="12"/>
        <v>3.779999999999846E-3</v>
      </c>
      <c r="AM34" s="81">
        <f t="shared" si="12"/>
        <v>7.0929999999998217E-3</v>
      </c>
      <c r="AN34" s="81">
        <f t="shared" si="12"/>
        <v>5.1169999999998821E-3</v>
      </c>
      <c r="AO34" s="81">
        <f t="shared" si="12"/>
        <v>6.670999999999469E-3</v>
      </c>
      <c r="AP34" s="81">
        <f t="shared" si="12"/>
        <v>1.0082000000000008E-2</v>
      </c>
      <c r="AQ34" s="81">
        <f t="shared" si="12"/>
        <v>7.2989999999990424E-3</v>
      </c>
      <c r="AR34" s="81">
        <f t="shared" si="12"/>
        <v>5.5775410000005639E-3</v>
      </c>
      <c r="AS34" s="81">
        <f t="shared" si="12"/>
        <v>7.0279999999993403E-3</v>
      </c>
      <c r="AT34" s="81">
        <f t="shared" si="12"/>
        <v>6.7949999999999955E-3</v>
      </c>
      <c r="AU34" s="81">
        <f t="shared" si="12"/>
        <v>7.8239999999994425E-3</v>
      </c>
      <c r="AV34" s="81">
        <f t="shared" si="12"/>
        <v>4.4219999999988574E-3</v>
      </c>
      <c r="AW34" s="81">
        <f t="shared" si="12"/>
        <v>5.0930740000009744E-3</v>
      </c>
      <c r="AX34" s="81">
        <f t="shared" si="12"/>
        <v>8.2069999999989617E-3</v>
      </c>
      <c r="AY34" s="81">
        <f t="shared" si="12"/>
        <v>8.2105950000003064E-3</v>
      </c>
      <c r="AZ34" s="81">
        <f t="shared" si="12"/>
        <v>1.1896002000000412E-2</v>
      </c>
      <c r="BA34" s="81">
        <f t="shared" si="12"/>
        <v>7.2279999999998769E-3</v>
      </c>
      <c r="BB34" s="81">
        <f t="shared" si="12"/>
        <v>1.0381999999999846E-2</v>
      </c>
      <c r="BC34" s="82">
        <f t="shared" si="12"/>
        <v>0</v>
      </c>
      <c r="BD34" s="302"/>
    </row>
    <row r="35" spans="2:56" ht="13" thickTop="1">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2:56">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2:56">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3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v>1</v>
      </c>
      <c r="B1" s="31"/>
    </row>
    <row r="2" spans="1:56" ht="16" thickTop="1">
      <c r="B2" s="378" t="s">
        <v>191</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168</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91">
        <f>1/$A$1*[1]CoreVPAExp!$B$263</f>
        <v>0.26988658801999998</v>
      </c>
      <c r="D5" s="192">
        <f>1/$A$1*[1]CoreVPAExp!$C$263</f>
        <v>0.18215730836799998</v>
      </c>
      <c r="E5" s="192">
        <f>1/$A$1*[1]CoreVPAExp!$D$263</f>
        <v>0.11491668498799995</v>
      </c>
      <c r="F5" s="192">
        <f>1/$A$1*[1]CoreVPAExp!$E$263</f>
        <v>0.12044268963440001</v>
      </c>
      <c r="G5" s="192">
        <f>1/$A$1*[1]CoreVPAExp!$F$263</f>
        <v>0.15339623924799994</v>
      </c>
      <c r="H5" s="192">
        <f>1/$A$1*[1]CoreVPAExp!$G$263</f>
        <v>4.3316658503999995E-2</v>
      </c>
      <c r="I5" s="192">
        <f>1/$A$1*[1]CoreVPAExp!$H$263</f>
        <v>3.9154182592E-2</v>
      </c>
      <c r="J5" s="193">
        <f>1/$A$1*[1]CoreVPAExp!$I$263</f>
        <v>4.2498972404000017E-2</v>
      </c>
      <c r="K5" s="193">
        <f>1/$A$1*[1]CoreVPAExp!J$263</f>
        <v>4.649718264399999E-2</v>
      </c>
      <c r="L5" s="193">
        <f>1/$A$1*[1]CoreVPAExp!K$263</f>
        <v>3.2253245919999993E-2</v>
      </c>
      <c r="M5" s="192">
        <f>1/$A$1*[1]CoreVPAExp!L$263</f>
        <v>2.2022569659999998E-2</v>
      </c>
      <c r="N5" s="192">
        <f>1/$A$1*[1]CoreVPAExp!M$263</f>
        <v>3.9787996584E-2</v>
      </c>
      <c r="O5" s="192">
        <f>1/$A$1*[1]CoreVPAExp!N$263</f>
        <v>3.4771642640799988E-2</v>
      </c>
      <c r="P5" s="192">
        <f>1/$A$1*[1]CoreVPAExp!O$263</f>
        <v>4.0435583294285718E-2</v>
      </c>
      <c r="Q5" s="192">
        <f>1/$A$1*[1]CoreVPAExp!P$263</f>
        <v>4.4077267323999997E-2</v>
      </c>
      <c r="R5" s="192">
        <f>1/$A$1*[1]CoreVPAExp!Q$263</f>
        <v>6.3370976311999977E-2</v>
      </c>
      <c r="S5" s="192">
        <f>1/$A$1*[1]CoreVPAExp!R$263</f>
        <v>6.8873243459999969E-2</v>
      </c>
      <c r="T5" s="192">
        <f>1/$A$1*[1]CoreVPAExp!S$263</f>
        <v>6.8320923655999982E-2</v>
      </c>
      <c r="U5" s="192">
        <f>1/$A$1*[1]CoreVPAExp!T$263</f>
        <v>5.8094757224000003E-2</v>
      </c>
      <c r="V5" s="192">
        <f>1/$A$1*[1]CoreVPAExp!U$263</f>
        <v>6.4299036836000009E-2</v>
      </c>
      <c r="W5" s="192">
        <f>1/$A$1*[1]CoreVPAExp!V$263</f>
        <v>5.0055424073680008E-2</v>
      </c>
      <c r="X5" s="192">
        <f>1/$A$1*[1]CoreVPAExp!W$263</f>
        <v>1.9159938185333323E-2</v>
      </c>
      <c r="Y5" s="192">
        <f>1/$A$1*[1]CoreVPAExp!X$263</f>
        <v>1.9934806362044002E-2</v>
      </c>
      <c r="Z5" s="192">
        <f>1/$A$1*[1]CoreVPAExp!Y$263</f>
        <v>1.9314058400000004E-2</v>
      </c>
      <c r="AA5" s="192">
        <f>1/$A$1*[1]CoreVPAExp!Z$263</f>
        <v>2.1525358399999996E-2</v>
      </c>
      <c r="AB5" s="192">
        <f>1/$A$1*[1]CoreVPAExp!AA$263</f>
        <v>0</v>
      </c>
      <c r="AC5" s="18"/>
      <c r="AD5" s="242">
        <f>[1]CoreVPAExp!AB$263</f>
        <v>60.069815999999996</v>
      </c>
      <c r="AE5" s="118">
        <f>[1]CoreVPAExp!AC$263</f>
        <v>40.443926999999981</v>
      </c>
      <c r="AF5" s="118">
        <f>[1]CoreVPAExp!AD$263</f>
        <v>25.52326399999999</v>
      </c>
      <c r="AG5" s="118">
        <f>[1]CoreVPAExp!AE$263</f>
        <v>35.32482199999999</v>
      </c>
      <c r="AH5" s="118">
        <f>[1]CoreVPAExp!AF$263</f>
        <v>48.480659000000017</v>
      </c>
      <c r="AI5" s="118">
        <f>[1]CoreVPAExp!AG$263</f>
        <v>27.598399999999998</v>
      </c>
      <c r="AJ5" s="118">
        <f>[1]CoreVPAExp!AH$263</f>
        <v>13.729952000000001</v>
      </c>
      <c r="AK5" s="118">
        <f>[1]CoreVPAExp!AI$263</f>
        <v>14.706848999999998</v>
      </c>
      <c r="AL5" s="118">
        <f>[1]CoreVPAExp!AJ$263</f>
        <v>18.871414000000001</v>
      </c>
      <c r="AM5" s="118">
        <f>[1]CoreVPAExp!AK$263</f>
        <v>14.608469000000003</v>
      </c>
      <c r="AN5" s="118">
        <f>[1]CoreVPAExp!AL$263</f>
        <v>13.375000000000004</v>
      </c>
      <c r="AO5" s="118">
        <f>[1]CoreVPAExp!AM$263</f>
        <v>15.307</v>
      </c>
      <c r="AP5" s="118">
        <f>[1]CoreVPAExp!AN$263</f>
        <v>13.236999999999998</v>
      </c>
      <c r="AQ5" s="118">
        <f>[1]CoreVPAExp!AO$263</f>
        <v>16.879000000000001</v>
      </c>
      <c r="AR5" s="118">
        <f>[1]CoreVPAExp!AP$263</f>
        <v>20.936240000000002</v>
      </c>
      <c r="AS5" s="118">
        <f>[1]CoreVPAExp!AQ$263</f>
        <v>27.153000000000002</v>
      </c>
      <c r="AT5" s="118">
        <f>[1]CoreVPAExp!AR$263</f>
        <v>29.103000000000002</v>
      </c>
      <c r="AU5" s="118">
        <f>[1]CoreVPAExp!AS$263</f>
        <v>28.777459999999998</v>
      </c>
      <c r="AV5" s="118">
        <f>[1]CoreVPAExp!AT$263</f>
        <v>28.144649999999988</v>
      </c>
      <c r="AW5" s="118">
        <f>[1]CoreVPAExp!AU$263</f>
        <v>31.980530999999996</v>
      </c>
      <c r="AX5" s="118">
        <f>[1]CoreVPAExp!AV$263</f>
        <v>20.007028999999999</v>
      </c>
      <c r="AY5" s="118">
        <f>[1]CoreVPAExp!AW$263</f>
        <v>14.818521000000002</v>
      </c>
      <c r="AZ5" s="118">
        <f>[1]CoreVPAExp!AX$263</f>
        <v>15.216795999999999</v>
      </c>
      <c r="BA5" s="118">
        <f>[1]CoreVPAExp!AY$263</f>
        <v>11.180000000000003</v>
      </c>
      <c r="BB5" s="118">
        <f>[1]CoreVPAExp!AZ$263</f>
        <v>12.124999999999995</v>
      </c>
      <c r="BC5" s="264">
        <f>[1]CoreVPAExp!BA$263</f>
        <v>0</v>
      </c>
      <c r="BD5" s="302"/>
    </row>
    <row r="6" spans="1:56" ht="17.149999999999999" customHeight="1" thickTop="1">
      <c r="B6" s="127" t="s">
        <v>167</v>
      </c>
      <c r="C6" s="238">
        <f>1/$A$1*[1]CoreVPAExp!$B$266</f>
        <v>5.4509769999999994E-4</v>
      </c>
      <c r="D6" s="239">
        <f>1/$A$1*[1]CoreVPAExp!$C$266</f>
        <v>2.30744066E-3</v>
      </c>
      <c r="E6" s="239">
        <f>1/$A$1*[1]CoreVPAExp!$D$266</f>
        <v>9.032050439999998E-3</v>
      </c>
      <c r="F6" s="239">
        <f>1/$A$1*[1]CoreVPAExp!$E$266</f>
        <v>1.8927335783999997E-3</v>
      </c>
      <c r="G6" s="239">
        <f>1/$A$1*[1]CoreVPAExp!$F$266</f>
        <v>1.7988398679999998E-3</v>
      </c>
      <c r="H6" s="239">
        <f>1/$A$1*[1]CoreVPAExp!$G$266</f>
        <v>0</v>
      </c>
      <c r="I6" s="239">
        <f>1/$A$1*[1]CoreVPAExp!$H$266</f>
        <v>4.4919000000000001E-6</v>
      </c>
      <c r="J6" s="240">
        <f>1/$A$1*[1]CoreVPAExp!$I$266</f>
        <v>2.081107E-3</v>
      </c>
      <c r="K6" s="240">
        <f>1/$A$1*[1]CoreVPAExp!J$266</f>
        <v>2.5787357679999995E-3</v>
      </c>
      <c r="L6" s="240">
        <f>1/$A$1*[1]CoreVPAExp!K$266</f>
        <v>2.8513754080000003E-3</v>
      </c>
      <c r="M6" s="239">
        <f>1/$A$1*[1]CoreVPAExp!L$266</f>
        <v>3.0186121E-3</v>
      </c>
      <c r="N6" s="239">
        <f>1/$A$1*[1]CoreVPAExp!M$266</f>
        <v>2.4234698999999996E-3</v>
      </c>
      <c r="O6" s="239">
        <f>1/$A$1*[1]CoreVPAExp!N$266</f>
        <v>1.3335002779999998E-3</v>
      </c>
      <c r="P6" s="239">
        <f>1/$A$1*[1]CoreVPAExp!O$266</f>
        <v>1.32284192E-3</v>
      </c>
      <c r="Q6" s="239">
        <f>1/$A$1*[1]CoreVPAExp!P$266</f>
        <v>2.4417664039999998E-3</v>
      </c>
      <c r="R6" s="239">
        <f>1/$A$1*[1]CoreVPAExp!Q$266</f>
        <v>1.7223191999999997E-4</v>
      </c>
      <c r="S6" s="239">
        <f>1/$A$1*[1]CoreVPAExp!R$266</f>
        <v>4.7831909999999992E-4</v>
      </c>
      <c r="T6" s="239">
        <f>1/$A$1*[1]CoreVPAExp!S$266</f>
        <v>1.7977033999999999E-4</v>
      </c>
      <c r="U6" s="239">
        <f>1/$A$1*[1]CoreVPAExp!T$266</f>
        <v>3.4997087999999991E-4</v>
      </c>
      <c r="V6" s="239">
        <f>1/$A$1*[1]CoreVPAExp!U$266</f>
        <v>2.0357498E-4</v>
      </c>
      <c r="W6" s="239">
        <f>1/$A$1*[1]CoreVPAExp!V$266</f>
        <v>5.3162199999999997E-6</v>
      </c>
      <c r="X6" s="239">
        <f>1/$A$1*[1]CoreVPAExp!W$266</f>
        <v>1.8283159999999996E-4</v>
      </c>
      <c r="Y6" s="239">
        <f>1/$A$1*[1]CoreVPAExp!X$266</f>
        <v>1.4593137999999997E-4</v>
      </c>
      <c r="Z6" s="239">
        <f>1/$A$1*[1]CoreVPAExp!Y$266</f>
        <v>8.9879999999999997E-7</v>
      </c>
      <c r="AA6" s="239">
        <f>1/$A$1*[1]CoreVPAExp!Z$266</f>
        <v>9.5449199999999993E-4</v>
      </c>
      <c r="AB6" s="239">
        <f>1/$A$1*[1]CoreVPAExp!AA$266</f>
        <v>0</v>
      </c>
      <c r="AC6" s="257"/>
      <c r="AD6" s="244">
        <f>[1]CoreVPAExp!AB$266</f>
        <v>0.134934</v>
      </c>
      <c r="AE6" s="245">
        <f>[1]CoreVPAExp!AC$266</f>
        <v>0.43018099999999998</v>
      </c>
      <c r="AF6" s="245">
        <f>[1]CoreVPAExp!AD$266</f>
        <v>1.4472559999999999</v>
      </c>
      <c r="AG6" s="245">
        <f>[1]CoreVPAExp!AE$266</f>
        <v>0.25396399999999997</v>
      </c>
      <c r="AH6" s="245">
        <f>[1]CoreVPAExp!AF$266</f>
        <v>0.32272799999999996</v>
      </c>
      <c r="AI6" s="245">
        <f>[1]CoreVPAExp!AG$266</f>
        <v>0</v>
      </c>
      <c r="AJ6" s="245">
        <f>[1]CoreVPAExp!AH$266</f>
        <v>8.6399999999999997E-4</v>
      </c>
      <c r="AK6" s="245">
        <f>[1]CoreVPAExp!AI$266</f>
        <v>0.47598599999999996</v>
      </c>
      <c r="AL6" s="245">
        <f>[1]CoreVPAExp!AJ$266</f>
        <v>1.2454609999999999</v>
      </c>
      <c r="AM6" s="245">
        <f>[1]CoreVPAExp!AK$266</f>
        <v>1.4358240000000002</v>
      </c>
      <c r="AN6" s="245">
        <f>[1]CoreVPAExp!AL$266</f>
        <v>1.179</v>
      </c>
      <c r="AO6" s="245">
        <f>[1]CoreVPAExp!AM$266</f>
        <v>0.81899999999999995</v>
      </c>
      <c r="AP6" s="245">
        <f>[1]CoreVPAExp!AN$266</f>
        <v>0.48200000000000004</v>
      </c>
      <c r="AQ6" s="245">
        <f>[1]CoreVPAExp!AO$266</f>
        <v>0.19700000000000004</v>
      </c>
      <c r="AR6" s="245">
        <f>[1]CoreVPAExp!AP$266</f>
        <v>0.65992399999999996</v>
      </c>
      <c r="AS6" s="245">
        <f>[1]CoreVPAExp!AQ$266</f>
        <v>0.1</v>
      </c>
      <c r="AT6" s="245">
        <f>[1]CoreVPAExp!AR$266</f>
        <v>9.8000000000000018E-2</v>
      </c>
      <c r="AU6" s="245">
        <f>[1]CoreVPAExp!AS$266</f>
        <v>0.115371</v>
      </c>
      <c r="AV6" s="245">
        <f>[1]CoreVPAExp!AT$266</f>
        <v>0.23690200000000003</v>
      </c>
      <c r="AW6" s="245">
        <f>[1]CoreVPAExp!AU$266</f>
        <v>0.20273300000000002</v>
      </c>
      <c r="AX6" s="245">
        <f>[1]CoreVPAExp!AV$266</f>
        <v>7.541E-3</v>
      </c>
      <c r="AY6" s="245">
        <f>[1]CoreVPAExp!AW$266</f>
        <v>4.0515999999999996E-2</v>
      </c>
      <c r="AZ6" s="245">
        <f>[1]CoreVPAExp!AX$266</f>
        <v>0.17075699999999999</v>
      </c>
      <c r="BA6" s="245">
        <f>[1]CoreVPAExp!AY$266</f>
        <v>2E-3</v>
      </c>
      <c r="BB6" s="245">
        <f>[1]CoreVPAExp!AZ$266</f>
        <v>0.32500000000000001</v>
      </c>
      <c r="BC6" s="304">
        <f>[1]CoreVPAExp!BA$266</f>
        <v>0</v>
      </c>
      <c r="BD6" s="302"/>
    </row>
    <row r="7" spans="1:56" ht="17.149999999999999" customHeight="1">
      <c r="B7" s="19" t="s">
        <v>119</v>
      </c>
      <c r="C7" s="71">
        <f>1/$A$1*[1]CoreVPAExp!$B$268</f>
        <v>1.2299714E-3</v>
      </c>
      <c r="D7" s="72">
        <f>1/$A$1*[1]CoreVPAExp!$C$268</f>
        <v>9.1934805199999975E-4</v>
      </c>
      <c r="E7" s="72">
        <f>1/$A$1*[1]CoreVPAExp!$D$268</f>
        <v>2.0929999999999993E-6</v>
      </c>
      <c r="F7" s="72">
        <f>1/$A$1*[1]CoreVPAExp!$E$268</f>
        <v>7.494409159999999E-4</v>
      </c>
      <c r="G7" s="72">
        <f>1/$A$1*[1]CoreVPAExp!$F$268</f>
        <v>9.4072173999999991E-4</v>
      </c>
      <c r="H7" s="72">
        <f>1/$A$1*[1]CoreVPAExp!$G$268</f>
        <v>1.2620999999999997E-6</v>
      </c>
      <c r="I7" s="72">
        <f>1/$A$1*[1]CoreVPAExp!$H$268</f>
        <v>1.0905537999999999E-4</v>
      </c>
      <c r="J7" s="73">
        <f>1/$A$1*[1]CoreVPAExp!$I$268</f>
        <v>5.8845189199999994E-4</v>
      </c>
      <c r="K7" s="73">
        <f>1/$A$1*[1]CoreVPAExp!J$268</f>
        <v>2.7556471599999996E-4</v>
      </c>
      <c r="L7" s="73">
        <f>1/$A$1*[1]CoreVPAExp!K$268</f>
        <v>3.6643143600000001E-4</v>
      </c>
      <c r="M7" s="72">
        <f>1/$A$1*[1]CoreVPAExp!L$268</f>
        <v>2.9160572000000001E-4</v>
      </c>
      <c r="N7" s="72">
        <f>1/$A$1*[1]CoreVPAExp!M$268</f>
        <v>3.5957151999999997E-4</v>
      </c>
      <c r="O7" s="72">
        <f>1/$A$1*[1]CoreVPAExp!N$268</f>
        <v>3.296227535999999E-4</v>
      </c>
      <c r="P7" s="72">
        <f>1/$A$1*[1]CoreVPAExp!O$268</f>
        <v>4.2646555999999993E-4</v>
      </c>
      <c r="Q7" s="72">
        <f>1/$A$1*[1]CoreVPAExp!P$268</f>
        <v>1.8456200000000001E-4</v>
      </c>
      <c r="R7" s="72">
        <f>1/$A$1*[1]CoreVPAExp!Q$268</f>
        <v>6.9682292399999993E-4</v>
      </c>
      <c r="S7" s="72">
        <f>1/$A$1*[1]CoreVPAExp!R$268</f>
        <v>3.2170179999999998E-5</v>
      </c>
      <c r="T7" s="72">
        <f>1/$A$1*[1]CoreVPAExp!S$268</f>
        <v>7.6995039999999993E-5</v>
      </c>
      <c r="U7" s="72">
        <f>1/$A$1*[1]CoreVPAExp!T$268</f>
        <v>3.8258429999999993E-4</v>
      </c>
      <c r="V7" s="72">
        <f>1/$A$1*[1]CoreVPAExp!U$268</f>
        <v>2.4791601439999996E-3</v>
      </c>
      <c r="W7" s="72">
        <f>1/$A$1*[1]CoreVPAExp!V$268</f>
        <v>4.64285943856E-3</v>
      </c>
      <c r="X7" s="72">
        <f>1/$A$1*[1]CoreVPAExp!W$268</f>
        <v>2.8580885759999998E-3</v>
      </c>
      <c r="Y7" s="72">
        <f>1/$A$1*[1]CoreVPAExp!X$268</f>
        <v>1.9413890974799999E-3</v>
      </c>
      <c r="Z7" s="72">
        <f>1/$A$1*[1]CoreVPAExp!Y$268</f>
        <v>2.0609035999999996E-3</v>
      </c>
      <c r="AA7" s="72">
        <f>1/$A$1*[1]CoreVPAExp!Z$268</f>
        <v>3.8786411999999991E-3</v>
      </c>
      <c r="AB7" s="72">
        <f>1/$A$1*[1]CoreVPAExp!AA$268</f>
        <v>0</v>
      </c>
      <c r="AC7" s="146"/>
      <c r="AD7" s="303">
        <f>[1]CoreVPAExp!AB$268</f>
        <v>0.55335400000000001</v>
      </c>
      <c r="AE7" s="247">
        <f>[1]CoreVPAExp!AC$268</f>
        <v>0.324986</v>
      </c>
      <c r="AF7" s="247">
        <f>[1]CoreVPAExp!AD$268</f>
        <v>9.01E-4</v>
      </c>
      <c r="AG7" s="247">
        <f>[1]CoreVPAExp!AE$268</f>
        <v>0.48604299999999995</v>
      </c>
      <c r="AH7" s="247">
        <f>[1]CoreVPAExp!AF$268</f>
        <v>0.27754400000000001</v>
      </c>
      <c r="AI7" s="247">
        <f>[1]CoreVPAExp!AG$268</f>
        <v>4.9444999999999996E-2</v>
      </c>
      <c r="AJ7" s="247">
        <f>[1]CoreVPAExp!AH$268</f>
        <v>7.6361999999999999E-2</v>
      </c>
      <c r="AK7" s="247">
        <f>[1]CoreVPAExp!AI$268</f>
        <v>0.40700799999999998</v>
      </c>
      <c r="AL7" s="247">
        <f>[1]CoreVPAExp!AJ$268</f>
        <v>0.23904399999999998</v>
      </c>
      <c r="AM7" s="247">
        <f>[1]CoreVPAExp!AK$268</f>
        <v>0.17842300000000003</v>
      </c>
      <c r="AN7" s="247">
        <f>[1]CoreVPAExp!AL$268</f>
        <v>0.17100000000000001</v>
      </c>
      <c r="AO7" s="247">
        <f>[1]CoreVPAExp!AM$268</f>
        <v>0.14600000000000002</v>
      </c>
      <c r="AP7" s="247">
        <f>[1]CoreVPAExp!AN$268</f>
        <v>9.5000000000000001E-2</v>
      </c>
      <c r="AQ7" s="247">
        <f>[1]CoreVPAExp!AO$268</f>
        <v>0.22599999999999998</v>
      </c>
      <c r="AR7" s="247">
        <f>[1]CoreVPAExp!AP$268</f>
        <v>0.10433699999999999</v>
      </c>
      <c r="AS7" s="247">
        <f>[1]CoreVPAExp!AQ$268</f>
        <v>1.006</v>
      </c>
      <c r="AT7" s="247">
        <f>[1]CoreVPAExp!AR$268</f>
        <v>2.6000000000000002E-2</v>
      </c>
      <c r="AU7" s="247">
        <f>[1]CoreVPAExp!AS$268</f>
        <v>8.1806000000000004E-2</v>
      </c>
      <c r="AV7" s="247">
        <f>[1]CoreVPAExp!AT$268</f>
        <v>0.19362699999999999</v>
      </c>
      <c r="AW7" s="247">
        <f>[1]CoreVPAExp!AU$268</f>
        <v>0.93108899999999994</v>
      </c>
      <c r="AX7" s="247">
        <f>[1]CoreVPAExp!AV$268</f>
        <v>1.8695749999999998</v>
      </c>
      <c r="AY7" s="247">
        <f>[1]CoreVPAExp!AW$268</f>
        <v>1.2161660000000001</v>
      </c>
      <c r="AZ7" s="247">
        <f>[1]CoreVPAExp!AX$268</f>
        <v>0.93957200000000007</v>
      </c>
      <c r="BA7" s="247">
        <f>[1]CoreVPAExp!AY$268</f>
        <v>1.1989999999999998</v>
      </c>
      <c r="BB7" s="247">
        <f>[1]CoreVPAExp!AZ$268</f>
        <v>2.4710000000000001</v>
      </c>
      <c r="BC7" s="291">
        <f>[1]CoreVPAExp!BA$268</f>
        <v>0</v>
      </c>
      <c r="BD7" s="302"/>
    </row>
    <row r="8" spans="1:56" ht="17.149999999999999" customHeight="1">
      <c r="B8" s="19" t="s">
        <v>120</v>
      </c>
      <c r="C8" s="71">
        <f>1/$A$1*[1]CoreVPAExp!$B$269</f>
        <v>3.6826999999999991E-5</v>
      </c>
      <c r="D8" s="72">
        <f>1/$A$1*[1]CoreVPAExp!$C$269</f>
        <v>6.0913999999999996E-7</v>
      </c>
      <c r="E8" s="72">
        <f>1/$A$1*[1]CoreVPAExp!$D$269</f>
        <v>7.1713599999999994E-6</v>
      </c>
      <c r="F8" s="72">
        <f>1/$A$1*[1]CoreVPAExp!$E$269</f>
        <v>2.3184000000000001E-6</v>
      </c>
      <c r="G8" s="72">
        <f>1/$A$1*[1]CoreVPAExp!$F$269</f>
        <v>2.9321319999999995E-5</v>
      </c>
      <c r="H8" s="72">
        <f>1/$A$1*[1]CoreVPAExp!$G$269</f>
        <v>0</v>
      </c>
      <c r="I8" s="72">
        <f>1/$A$1*[1]CoreVPAExp!$H$269</f>
        <v>8.0499999999999992E-7</v>
      </c>
      <c r="J8" s="73">
        <f>1/$A$1*[1]CoreVPAExp!$I$269</f>
        <v>1.2786787999999999E-4</v>
      </c>
      <c r="K8" s="73">
        <f>1/$A$1*[1]CoreVPAExp!J$269</f>
        <v>7.2217599999999989E-6</v>
      </c>
      <c r="L8" s="73">
        <f>1/$A$1*[1]CoreVPAExp!K$269</f>
        <v>3.0702055999999996E-4</v>
      </c>
      <c r="M8" s="72">
        <f>1/$A$1*[1]CoreVPAExp!L$269</f>
        <v>2.9140678E-4</v>
      </c>
      <c r="N8" s="72">
        <f>1/$A$1*[1]CoreVPAExp!M$269</f>
        <v>2.1981560000000001E-4</v>
      </c>
      <c r="O8" s="72">
        <f>1/$A$1*[1]CoreVPAExp!N$269</f>
        <v>4.4901966199999984E-4</v>
      </c>
      <c r="P8" s="72">
        <f>1/$A$1*[1]CoreVPAExp!O$269</f>
        <v>6.3486899999999993E-4</v>
      </c>
      <c r="Q8" s="72">
        <f>1/$A$1*[1]CoreVPAExp!P$269</f>
        <v>6.0224219999999986E-5</v>
      </c>
      <c r="R8" s="72">
        <f>1/$A$1*[1]CoreVPAExp!Q$269</f>
        <v>4.8862298799999982E-4</v>
      </c>
      <c r="S8" s="72">
        <f>1/$A$1*[1]CoreVPAExp!R$269</f>
        <v>1.8693989999999996E-4</v>
      </c>
      <c r="T8" s="72">
        <f>1/$A$1*[1]CoreVPAExp!S$269</f>
        <v>5.7479399999999984E-5</v>
      </c>
      <c r="U8" s="72">
        <f>1/$A$1*[1]CoreVPAExp!T$269</f>
        <v>1.3008799999999998E-5</v>
      </c>
      <c r="V8" s="72">
        <f>1/$A$1*[1]CoreVPAExp!U$269</f>
        <v>2.8538859999999996E-5</v>
      </c>
      <c r="W8" s="72">
        <f>1/$A$1*[1]CoreVPAExp!V$269</f>
        <v>8.0017E-6</v>
      </c>
      <c r="X8" s="72">
        <f>1/$A$1*[1]CoreVPAExp!W$269</f>
        <v>5.2453799999999996E-5</v>
      </c>
      <c r="Y8" s="72">
        <f>1/$A$1*[1]CoreVPAExp!X$269</f>
        <v>5.7822030406E-4</v>
      </c>
      <c r="Z8" s="72">
        <f>1/$A$1*[1]CoreVPAExp!Y$269</f>
        <v>4.9298199999999988E-4</v>
      </c>
      <c r="AA8" s="72">
        <f>1/$A$1*[1]CoreVPAExp!Z$269</f>
        <v>1.7677799999999997E-4</v>
      </c>
      <c r="AB8" s="72">
        <f>1/$A$1*[1]CoreVPAExp!AA$269</f>
        <v>0</v>
      </c>
      <c r="AC8" s="146"/>
      <c r="AD8" s="303">
        <f>[1]CoreVPAExp!AB$269</f>
        <v>2.8079E-2</v>
      </c>
      <c r="AE8" s="247">
        <f>[1]CoreVPAExp!AC$269</f>
        <v>3.2079999999999997E-2</v>
      </c>
      <c r="AF8" s="247">
        <f>[1]CoreVPAExp!AD$269</f>
        <v>1.3383999999999998E-2</v>
      </c>
      <c r="AG8" s="247">
        <f>[1]CoreVPAExp!AE$269</f>
        <v>1.098E-3</v>
      </c>
      <c r="AH8" s="247">
        <f>[1]CoreVPAExp!AF$269</f>
        <v>2.8076999999999998E-2</v>
      </c>
      <c r="AI8" s="247">
        <f>[1]CoreVPAExp!AG$269</f>
        <v>0</v>
      </c>
      <c r="AJ8" s="247">
        <f>[1]CoreVPAExp!AH$269</f>
        <v>1.908E-3</v>
      </c>
      <c r="AK8" s="247">
        <f>[1]CoreVPAExp!AI$269</f>
        <v>3.6511999999999996E-2</v>
      </c>
      <c r="AL8" s="247">
        <f>[1]CoreVPAExp!AJ$269</f>
        <v>5.3929999999999999E-2</v>
      </c>
      <c r="AM8" s="247">
        <f>[1]CoreVPAExp!AK$269</f>
        <v>0.11900999999999999</v>
      </c>
      <c r="AN8" s="247">
        <f>[1]CoreVPAExp!AL$269</f>
        <v>0.14399999999999999</v>
      </c>
      <c r="AO8" s="247">
        <f>[1]CoreVPAExp!AM$269</f>
        <v>5.9000000000000004E-2</v>
      </c>
      <c r="AP8" s="247">
        <f>[1]CoreVPAExp!AN$269</f>
        <v>0.151</v>
      </c>
      <c r="AQ8" s="247">
        <f>[1]CoreVPAExp!AO$269</f>
        <v>0.29500000000000004</v>
      </c>
      <c r="AR8" s="247">
        <f>[1]CoreVPAExp!AP$269</f>
        <v>2.1486999999999999E-2</v>
      </c>
      <c r="AS8" s="247">
        <f>[1]CoreVPAExp!AQ$269</f>
        <v>0.34399999999999997</v>
      </c>
      <c r="AT8" s="247">
        <f>[1]CoreVPAExp!AR$269</f>
        <v>4.9000000000000002E-2</v>
      </c>
      <c r="AU8" s="247">
        <f>[1]CoreVPAExp!AS$269</f>
        <v>2.6342999999999998E-2</v>
      </c>
      <c r="AV8" s="247">
        <f>[1]CoreVPAExp!AT$269</f>
        <v>1.5355999999999998E-2</v>
      </c>
      <c r="AW8" s="247">
        <f>[1]CoreVPAExp!AU$269</f>
        <v>1.1087E-2</v>
      </c>
      <c r="AX8" s="247">
        <f>[1]CoreVPAExp!AV$269</f>
        <v>4.1319999999999994E-3</v>
      </c>
      <c r="AY8" s="247">
        <f>[1]CoreVPAExp!AW$269</f>
        <v>5.5729999999999998E-3</v>
      </c>
      <c r="AZ8" s="247">
        <f>[1]CoreVPAExp!AX$269</f>
        <v>0.23742000000000002</v>
      </c>
      <c r="BA8" s="247">
        <f>[1]CoreVPAExp!AY$269</f>
        <v>0.24099999999999999</v>
      </c>
      <c r="BB8" s="247">
        <f>[1]CoreVPAExp!AZ$269</f>
        <v>0.10100000000000001</v>
      </c>
      <c r="BC8" s="291">
        <f>[1]CoreVPAExp!BA$269</f>
        <v>0</v>
      </c>
      <c r="BD8" s="302"/>
    </row>
    <row r="9" spans="1:56" ht="17.149999999999999" customHeight="1">
      <c r="B9" s="16" t="s">
        <v>101</v>
      </c>
      <c r="C9" s="30">
        <f>1/$A$1*[1]CoreVPAExp!$B$267</f>
        <v>0.25896586984799996</v>
      </c>
      <c r="D9" s="32">
        <f>1/$A$1*[1]CoreVPAExp!$C$267</f>
        <v>0.17341024576399999</v>
      </c>
      <c r="E9" s="32">
        <f>1/$A$1*[1]CoreVPAExp!$D$267</f>
        <v>0.10476528355999998</v>
      </c>
      <c r="F9" s="32">
        <f>1/$A$1*[1]CoreVPAExp!$E$267</f>
        <v>0.11299829209200002</v>
      </c>
      <c r="G9" s="32">
        <f>1/$A$1*[1]CoreVPAExp!$F$267</f>
        <v>0.14424481973999997</v>
      </c>
      <c r="H9" s="32">
        <f>1/$A$1*[1]CoreVPAExp!$G$267</f>
        <v>3.8632763343999996E-2</v>
      </c>
      <c r="I9" s="32">
        <f>1/$A$1*[1]CoreVPAExp!$H$267</f>
        <v>3.7816469292000006E-2</v>
      </c>
      <c r="J9" s="36">
        <f>1/$A$1*[1]CoreVPAExp!$I$267</f>
        <v>3.2728901044000003E-2</v>
      </c>
      <c r="K9" s="36">
        <f>1/$A$1*[1]CoreVPAExp!J$267</f>
        <v>3.1578669024E-2</v>
      </c>
      <c r="L9" s="36">
        <f>1/$A$1*[1]CoreVPAExp!K$267</f>
        <v>2.1806944908E-2</v>
      </c>
      <c r="M9" s="32">
        <f>1/$A$1*[1]CoreVPAExp!L$267</f>
        <v>1.4587593999999999E-2</v>
      </c>
      <c r="N9" s="32">
        <f>1/$A$1*[1]CoreVPAExp!M$267</f>
        <v>3.184167106799999E-2</v>
      </c>
      <c r="O9" s="32">
        <f>1/$A$1*[1]CoreVPAExp!N$267</f>
        <v>2.7873984374799998E-2</v>
      </c>
      <c r="P9" s="32">
        <f>1/$A$1*[1]CoreVPAExp!O$267</f>
        <v>3.1826968000000004E-2</v>
      </c>
      <c r="Q9" s="32">
        <f>1/$A$1*[1]CoreVPAExp!P$267</f>
        <v>3.6356470996000007E-2</v>
      </c>
      <c r="R9" s="32">
        <f>1/$A$1*[1]CoreVPAExp!Q$267</f>
        <v>5.2893626267999996E-2</v>
      </c>
      <c r="S9" s="32">
        <f>1/$A$1*[1]CoreVPAExp!R$267</f>
        <v>6.5313665927999975E-2</v>
      </c>
      <c r="T9" s="32">
        <f>1/$A$1*[1]CoreVPAExp!S$267</f>
        <v>6.6146615719999996E-2</v>
      </c>
      <c r="U9" s="32">
        <f>1/$A$1*[1]CoreVPAExp!T$267</f>
        <v>5.5012707343999996E-2</v>
      </c>
      <c r="V9" s="32">
        <f>1/$A$1*[1]CoreVPAExp!U$267</f>
        <v>5.9707565775999998E-2</v>
      </c>
      <c r="W9" s="32">
        <f>1/$A$1*[1]CoreVPAExp!V$267</f>
        <v>4.4458523157280001E-2</v>
      </c>
      <c r="X9" s="32">
        <f>1/$A$1*[1]CoreVPAExp!W$267</f>
        <v>1.5001419187999996E-2</v>
      </c>
      <c r="Y9" s="32">
        <f>1/$A$1*[1]CoreVPAExp!X$267</f>
        <v>1.5946198521624003E-2</v>
      </c>
      <c r="Z9" s="32">
        <f>1/$A$1*[1]CoreVPAExp!Y$267</f>
        <v>1.3759768399999999E-2</v>
      </c>
      <c r="AA9" s="32">
        <f>1/$A$1*[1]CoreVPAExp!Z$267</f>
        <v>1.5934178399999999E-2</v>
      </c>
      <c r="AB9" s="32">
        <f>1/$A$1*[1]CoreVPAExp!AA$267</f>
        <v>0</v>
      </c>
      <c r="AC9" s="14"/>
      <c r="AD9" s="314">
        <f>[1]CoreVPAExp!AB$267</f>
        <v>57.675173999999998</v>
      </c>
      <c r="AE9" s="248">
        <f>[1]CoreVPAExp!AC$267</f>
        <v>38.48785199999999</v>
      </c>
      <c r="AF9" s="248">
        <f>[1]CoreVPAExp!AD$267</f>
        <v>23.749822000000002</v>
      </c>
      <c r="AG9" s="248">
        <f>[1]CoreVPAExp!AE$267</f>
        <v>26.390024999999998</v>
      </c>
      <c r="AH9" s="248">
        <f>[1]CoreVPAExp!AF$267</f>
        <v>36.253119999999996</v>
      </c>
      <c r="AI9" s="248">
        <f>[1]CoreVPAExp!AG$267</f>
        <v>14.644019</v>
      </c>
      <c r="AJ9" s="248">
        <f>[1]CoreVPAExp!AH$267</f>
        <v>12.346254999999999</v>
      </c>
      <c r="AK9" s="248">
        <f>[1]CoreVPAExp!AI$267</f>
        <v>11.511968</v>
      </c>
      <c r="AL9" s="248">
        <f>[1]CoreVPAExp!AJ$267</f>
        <v>13.274366000000002</v>
      </c>
      <c r="AM9" s="248">
        <f>[1]CoreVPAExp!AK$267</f>
        <v>9.7199860000000005</v>
      </c>
      <c r="AN9" s="248">
        <f>[1]CoreVPAExp!AL$267</f>
        <v>10.389999999999999</v>
      </c>
      <c r="AO9" s="248">
        <f>[1]CoreVPAExp!AM$267</f>
        <v>12.782999999999999</v>
      </c>
      <c r="AP9" s="248">
        <f>[1]CoreVPAExp!AN$267</f>
        <v>10.900999999999996</v>
      </c>
      <c r="AQ9" s="248">
        <f>[1]CoreVPAExp!AO$267</f>
        <v>13.170000000000002</v>
      </c>
      <c r="AR9" s="248">
        <f>[1]CoreVPAExp!AP$267</f>
        <v>16.987847000000002</v>
      </c>
      <c r="AS9" s="248">
        <f>[1]CoreVPAExp!AQ$267</f>
        <v>20.456</v>
      </c>
      <c r="AT9" s="248">
        <f>[1]CoreVPAExp!AR$267</f>
        <v>27.421999999999997</v>
      </c>
      <c r="AU9" s="248">
        <f>[1]CoreVPAExp!AS$267</f>
        <v>27.551044999999995</v>
      </c>
      <c r="AV9" s="248">
        <f>[1]CoreVPAExp!AT$267</f>
        <v>26.342819999999996</v>
      </c>
      <c r="AW9" s="248">
        <f>[1]CoreVPAExp!AU$267</f>
        <v>29.715350999999998</v>
      </c>
      <c r="AX9" s="248">
        <f>[1]CoreVPAExp!AV$267</f>
        <v>17.620505999999999</v>
      </c>
      <c r="AY9" s="248">
        <f>[1]CoreVPAExp!AW$267</f>
        <v>12.949494</v>
      </c>
      <c r="AZ9" s="248">
        <f>[1]CoreVPAExp!AX$267</f>
        <v>13.157100999999997</v>
      </c>
      <c r="BA9" s="248">
        <f>[1]CoreVPAExp!AY$267</f>
        <v>8.777000000000001</v>
      </c>
      <c r="BB9" s="248">
        <f>[1]CoreVPAExp!AZ$267</f>
        <v>8.8139999999999983</v>
      </c>
      <c r="BC9" s="292">
        <f>[1]CoreVPAExp!BA$267</f>
        <v>0</v>
      </c>
      <c r="BD9" s="302"/>
    </row>
    <row r="10" spans="1:56">
      <c r="B10" s="53" t="s">
        <v>43</v>
      </c>
      <c r="C10" s="12">
        <f>1/$A$1*(SUM([1]CoreVPAExp!$B$47:$B$47)+SUM([1]CoreVPAExp!$B$105:$B$105))</f>
        <v>0.21554156828400001</v>
      </c>
      <c r="D10" s="13">
        <f>1/$A$1*(SUM([1]CoreVPAExp!$C$47:$C$47)+SUM([1]CoreVPAExp!$C$105:$C$105))</f>
        <v>0.12835502833999998</v>
      </c>
      <c r="E10" s="13">
        <f>1/$A$1*(SUM([1]CoreVPAExp!$D$47:$D$47)+SUM([1]CoreVPAExp!$D$105:$D$105))</f>
        <v>7.6922825559999977E-2</v>
      </c>
      <c r="F10" s="13">
        <f>1/$A$1*(SUM([1]CoreVPAExp!$E$47:$E$47)+SUM([1]CoreVPAExp!$E$105:$E$105))</f>
        <v>9.0110229468E-2</v>
      </c>
      <c r="G10" s="13">
        <f>1/$A$1*(SUM([1]CoreVPAExp!$F$47:$F$47)+SUM([1]CoreVPAExp!$F$105:$F$105))</f>
        <v>0.11846549565199997</v>
      </c>
      <c r="H10" s="13">
        <f>1/$A$1*(SUM([1]CoreVPAExp!$G$47:$G$47)+SUM([1]CoreVPAExp!$G$105:$G$105))</f>
        <v>2.3325507715999998E-2</v>
      </c>
      <c r="I10" s="13">
        <f>1/$A$1*(SUM([1]CoreVPAExp!$H$47:$H$47)+SUM([1]CoreVPAExp!$H$105:$H$105))</f>
        <v>2.8536878636000001E-2</v>
      </c>
      <c r="J10" s="173">
        <f>1/$A$1*(SUM([1]CoreVPAExp!$I$47:$I$47)+SUM([1]CoreVPAExp!$I$105:$I$105))</f>
        <v>1.7138673159999999E-2</v>
      </c>
      <c r="K10" s="173">
        <f>1/$A$1*(SUM([1]CoreVPAExp!J$47:J$47)+SUM([1]CoreVPAExp!J$105:J$105))</f>
        <v>1.8373394704000002E-2</v>
      </c>
      <c r="L10" s="173">
        <f>1/$A$1*(SUM([1]CoreVPAExp!K$47:K$47)+SUM([1]CoreVPAExp!K$105:K$105))</f>
        <v>1.0211665995999998E-2</v>
      </c>
      <c r="M10" s="13">
        <f>1/$A$1*(SUM([1]CoreVPAExp!L$47:L$47)+SUM([1]CoreVPAExp!L$105:L$105))</f>
        <v>5.1703769599999996E-3</v>
      </c>
      <c r="N10" s="13">
        <f>1/$A$1*(SUM([1]CoreVPAExp!M$47:M$47)+SUM([1]CoreVPAExp!M$105:M$105))</f>
        <v>8.74774792E-3</v>
      </c>
      <c r="O10" s="13">
        <f>1/$A$1*(SUM([1]CoreVPAExp!N$47:N$47)+SUM([1]CoreVPAExp!N$105:N$105))</f>
        <v>9.9359392996000006E-3</v>
      </c>
      <c r="P10" s="13">
        <f>1/$A$1*(SUM([1]CoreVPAExp!O$47:O$47)+SUM([1]CoreVPAExp!O$105:O$105))</f>
        <v>1.2016358719999998E-2</v>
      </c>
      <c r="Q10" s="13">
        <f>1/$A$1*(SUM([1]CoreVPAExp!P$47:P$47)+SUM([1]CoreVPAExp!P$105:P$105))</f>
        <v>7.616813232E-3</v>
      </c>
      <c r="R10" s="13">
        <f>1/$A$1*(SUM([1]CoreVPAExp!Q$47:Q$47)+SUM([1]CoreVPAExp!Q$105:Q$105))</f>
        <v>6.7755149839999994E-3</v>
      </c>
      <c r="S10" s="13">
        <f>1/$A$1*(SUM([1]CoreVPAExp!R$47:R$47)+SUM([1]CoreVPAExp!R$105:R$105))</f>
        <v>6.380269448E-3</v>
      </c>
      <c r="T10" s="13">
        <f>1/$A$1*(SUM([1]CoreVPAExp!S$47:S$47)+SUM([1]CoreVPAExp!S$105:S$105))</f>
        <v>9.8896346079999989E-3</v>
      </c>
      <c r="U10" s="13">
        <f>1/$A$1*(SUM([1]CoreVPAExp!T$47:T$47)+SUM([1]CoreVPAExp!T$105:T$105))</f>
        <v>7.4274154359999988E-3</v>
      </c>
      <c r="V10" s="13">
        <f>1/$A$1*(SUM([1]CoreVPAExp!U$47:U$47)+SUM([1]CoreVPAExp!U$105:U$105))</f>
        <v>7.2209711839999998E-3</v>
      </c>
      <c r="W10" s="13">
        <f>1/$A$1*(SUM([1]CoreVPAExp!V$47:V$47)+SUM([1]CoreVPAExp!V$105:V$105))</f>
        <v>1.7058222567999999E-2</v>
      </c>
      <c r="X10" s="13">
        <f>1/$A$1*(SUM([1]CoreVPAExp!W$47:W$47)+SUM([1]CoreVPAExp!W$105:W$105))</f>
        <v>3.7401116759999994E-3</v>
      </c>
      <c r="Y10" s="13">
        <f>1/$A$1*(SUM([1]CoreVPAExp!X$47:X$47)+SUM([1]CoreVPAExp!X$105:X$105))</f>
        <v>5.2449799793999998E-3</v>
      </c>
      <c r="Z10" s="13">
        <f>1/$A$1*(SUM([1]CoreVPAExp!Y$47:Y$47)+SUM([1]CoreVPAExp!Y$105:Y$105))</f>
        <v>4.2042980000000004E-3</v>
      </c>
      <c r="AA10" s="13">
        <f>1/$A$1*(SUM([1]CoreVPAExp!Z$47:Z$47)+SUM([1]CoreVPAExp!Z$105:Z$105))</f>
        <v>4.1055755999999995E-3</v>
      </c>
      <c r="AB10" s="13">
        <f>1/$A$1*(SUM([1]CoreVPAExp!AA$47:AA$47)+SUM([1]CoreVPAExp!AA$105:AA$105))</f>
        <v>0</v>
      </c>
      <c r="AC10" s="37"/>
      <c r="AD10" s="98">
        <f>(SUM([1]CoreVPAExp!AB$47:AB$47)+SUM([1]CoreVPAExp!AB$105:AB$105))</f>
        <v>44.932690999999998</v>
      </c>
      <c r="AE10" s="99">
        <f>(SUM([1]CoreVPAExp!AC$47:AC$47)+SUM([1]CoreVPAExp!AC$105:AC$105))</f>
        <v>26.133604999999999</v>
      </c>
      <c r="AF10" s="99">
        <f>(SUM([1]CoreVPAExp!AD$47:AD$47)+SUM([1]CoreVPAExp!AD$105:AD$105))</f>
        <v>15.914569999999999</v>
      </c>
      <c r="AG10" s="99">
        <f>(SUM([1]CoreVPAExp!AE$47:AE$47)+SUM([1]CoreVPAExp!AE$105:AE$105))</f>
        <v>19.153019</v>
      </c>
      <c r="AH10" s="99">
        <f>(SUM([1]CoreVPAExp!AF$47:AF$47)+SUM([1]CoreVPAExp!AF$105:AF$105))</f>
        <v>27.485552999999999</v>
      </c>
      <c r="AI10" s="99">
        <f>(SUM([1]CoreVPAExp!AG$47:AG$47)+SUM([1]CoreVPAExp!AG$105:AG$105))</f>
        <v>8.6939589999999995</v>
      </c>
      <c r="AJ10" s="99">
        <f>(SUM([1]CoreVPAExp!AH$47:AH$47)+SUM([1]CoreVPAExp!AH$105:AH$105))</f>
        <v>8.1517589999999984</v>
      </c>
      <c r="AK10" s="99">
        <f>(SUM([1]CoreVPAExp!AI$47:AI$47)+SUM([1]CoreVPAExp!AI$105:AI$105))</f>
        <v>5.2821530000000001</v>
      </c>
      <c r="AL10" s="99">
        <f>(SUM([1]CoreVPAExp!AJ$47:AJ$47)+SUM([1]CoreVPAExp!AJ$105:AJ$105))</f>
        <v>6.3318640000000004</v>
      </c>
      <c r="AM10" s="99">
        <f>(SUM([1]CoreVPAExp!AK$47:AK$47)+SUM([1]CoreVPAExp!AK$105:AK$105))</f>
        <v>3.2896010000000002</v>
      </c>
      <c r="AN10" s="99">
        <f>(SUM([1]CoreVPAExp!AL$47:AL$47)+SUM([1]CoreVPAExp!AL$105:AL$105))</f>
        <v>3.6840000000000002</v>
      </c>
      <c r="AO10" s="99">
        <f>(SUM([1]CoreVPAExp!AM$47:AM$47)+SUM([1]CoreVPAExp!AM$105:AM$105))</f>
        <v>4.2030000000000003</v>
      </c>
      <c r="AP10" s="99">
        <f>(SUM([1]CoreVPAExp!AN$47:AN$47)+SUM([1]CoreVPAExp!AN$105:AN$105))</f>
        <v>3.8559999999999994</v>
      </c>
      <c r="AQ10" s="99">
        <f>(SUM([1]CoreVPAExp!AO$47:AO$47)+SUM([1]CoreVPAExp!AO$105:AO$105))</f>
        <v>3.3639999999999999</v>
      </c>
      <c r="AR10" s="99">
        <f>(SUM([1]CoreVPAExp!AP$47:AP$47)+SUM([1]CoreVPAExp!AP$105:AP$105))</f>
        <v>4.1585859999999997</v>
      </c>
      <c r="AS10" s="99">
        <f>(SUM([1]CoreVPAExp!AQ$47:AQ$47)+SUM([1]CoreVPAExp!AQ$105:AQ$105))</f>
        <v>3.5430000000000001</v>
      </c>
      <c r="AT10" s="99">
        <f>(SUM([1]CoreVPAExp!AR$47:AR$47)+SUM([1]CoreVPAExp!AR$105:AR$105))</f>
        <v>4.17</v>
      </c>
      <c r="AU10" s="99">
        <f>(SUM([1]CoreVPAExp!AS$47:AS$47)+SUM([1]CoreVPAExp!AS$105:AS$105))</f>
        <v>4.5596319999999997</v>
      </c>
      <c r="AV10" s="99">
        <f>(SUM([1]CoreVPAExp!AT$47:AT$47)+SUM([1]CoreVPAExp!AT$105:AT$105))</f>
        <v>4.2163929999999992</v>
      </c>
      <c r="AW10" s="99">
        <f>(SUM([1]CoreVPAExp!AU$47:AU$47)+SUM([1]CoreVPAExp!AU$105:AU$105))</f>
        <v>5.1037709999999992</v>
      </c>
      <c r="AX10" s="99">
        <f>(SUM([1]CoreVPAExp!AV$47:AV$47)+SUM([1]CoreVPAExp!AV$105:AV$105))</f>
        <v>3.9807929999999998</v>
      </c>
      <c r="AY10" s="99">
        <f>(SUM([1]CoreVPAExp!AW$47:AW$47)+SUM([1]CoreVPAExp!AW$105:AW$105))</f>
        <v>2.7072420000000004</v>
      </c>
      <c r="AZ10" s="99">
        <f>(SUM([1]CoreVPAExp!AX$47:AX$47)+SUM([1]CoreVPAExp!AX$105:AX$105))</f>
        <v>4.2551659999999991</v>
      </c>
      <c r="BA10" s="99">
        <f>(SUM([1]CoreVPAExp!AY$47:AY$47)+SUM([1]CoreVPAExp!AY$105:AY$105))</f>
        <v>2.21</v>
      </c>
      <c r="BB10" s="99">
        <f>(SUM([1]CoreVPAExp!AZ$47:AZ$47)+SUM([1]CoreVPAExp!AZ$105:AZ$105))</f>
        <v>2.2089999999999996</v>
      </c>
      <c r="BC10" s="293">
        <f>(SUM([1]CoreVPAExp!BA$47:BA$47)+SUM([1]CoreVPAExp!BA$105:BA$105))</f>
        <v>0</v>
      </c>
      <c r="BD10" s="302"/>
    </row>
    <row r="11" spans="1:56">
      <c r="B11" s="5" t="s">
        <v>83</v>
      </c>
      <c r="C11" s="48">
        <f>1/$A$1*[1]CoreVPAExp!$B$116</f>
        <v>4.2229215391999995E-2</v>
      </c>
      <c r="D11" s="11">
        <f>1/$A$1*[1]CoreVPAExp!$C$116</f>
        <v>4.2858508195999998E-2</v>
      </c>
      <c r="E11" s="11">
        <f>1/$A$1*[1]CoreVPAExp!$D$116</f>
        <v>2.6764250324E-2</v>
      </c>
      <c r="F11" s="11">
        <f>1/$A$1*[1]CoreVPAExp!$E$116</f>
        <v>2.1880840408E-2</v>
      </c>
      <c r="G11" s="11">
        <f>1/$A$1*[1]CoreVPAExp!$F$116</f>
        <v>2.2927741563999994E-2</v>
      </c>
      <c r="H11" s="11">
        <f>1/$A$1*[1]CoreVPAExp!$G$116</f>
        <v>1.5307255627999998E-2</v>
      </c>
      <c r="I11" s="11">
        <f>1/$A$1*[1]CoreVPAExp!$H$116</f>
        <v>8.6197952400000003E-3</v>
      </c>
      <c r="J11" s="40">
        <f>1/$A$1*[1]CoreVPAExp!$I$116</f>
        <v>1.2958977388E-2</v>
      </c>
      <c r="K11" s="40">
        <f>1/$A$1*[1]CoreVPAExp!J$116</f>
        <v>6.198611607999999E-3</v>
      </c>
      <c r="L11" s="40">
        <f>1/$A$1*[1]CoreVPAExp!K$116</f>
        <v>6.6720858959999994E-3</v>
      </c>
      <c r="M11" s="11">
        <f>1/$A$1*[1]CoreVPAExp!L$116</f>
        <v>4.9034952399999998E-3</v>
      </c>
      <c r="N11" s="11">
        <f>1/$A$1*[1]CoreVPAExp!M$116</f>
        <v>1.8186913399999997E-2</v>
      </c>
      <c r="O11" s="11">
        <f>1/$A$1*[1]CoreVPAExp!N$116</f>
        <v>1.20323459996E-2</v>
      </c>
      <c r="P11" s="11">
        <f>1/$A$1*[1]CoreVPAExp!O$116</f>
        <v>1.541085472E-2</v>
      </c>
      <c r="Q11" s="11">
        <f>1/$A$1*[1]CoreVPAExp!P$116</f>
        <v>2.3416249136E-2</v>
      </c>
      <c r="R11" s="11">
        <f>1/$A$1*[1]CoreVPAExp!Q$116</f>
        <v>4.3289302391999997E-2</v>
      </c>
      <c r="S11" s="11">
        <f>1/$A$1*[1]CoreVPAExp!R$116</f>
        <v>5.6025774811999995E-2</v>
      </c>
      <c r="T11" s="11">
        <f>1/$A$1*[1]CoreVPAExp!S$116</f>
        <v>5.2198812204000002E-2</v>
      </c>
      <c r="U11" s="11">
        <f>1/$A$1*[1]CoreVPAExp!T$116</f>
        <v>4.4148798119999992E-2</v>
      </c>
      <c r="V11" s="11">
        <f>1/$A$1*[1]CoreVPAExp!U$116</f>
        <v>4.8711272175999999E-2</v>
      </c>
      <c r="W11" s="11">
        <f>1/$A$1*[1]CoreVPAExp!V$116</f>
        <v>2.1483779184000001E-2</v>
      </c>
      <c r="X11" s="11">
        <f>1/$A$1*[1]CoreVPAExp!W$116</f>
        <v>5.8380476559999998E-3</v>
      </c>
      <c r="Y11" s="11">
        <f>1/$A$1*[1]CoreVPAExp!X$116</f>
        <v>3.7827473067999998E-3</v>
      </c>
      <c r="Z11" s="11">
        <f>1/$A$1*[1]CoreVPAExp!Y$116</f>
        <v>5.5484212000000005E-3</v>
      </c>
      <c r="AA11" s="11">
        <f>1/$A$1*[1]CoreVPAExp!Z$116</f>
        <v>2.8199191999999998E-3</v>
      </c>
      <c r="AB11" s="11">
        <f>1/$A$1*[1]CoreVPAExp!AA$116</f>
        <v>0</v>
      </c>
      <c r="AC11" s="4"/>
      <c r="AD11" s="315">
        <f>[1]CoreVPAExp!AB$116</f>
        <v>11.820616999999999</v>
      </c>
      <c r="AE11" s="249">
        <f>[1]CoreVPAExp!AC$116</f>
        <v>10.666273</v>
      </c>
      <c r="AF11" s="249">
        <f>[1]CoreVPAExp!AD$116</f>
        <v>6.8840459999999997</v>
      </c>
      <c r="AG11" s="249">
        <f>[1]CoreVPAExp!AE$116</f>
        <v>6.5084219999999995</v>
      </c>
      <c r="AH11" s="249">
        <f>[1]CoreVPAExp!AF$116</f>
        <v>7.5085229999999985</v>
      </c>
      <c r="AI11" s="249">
        <f>[1]CoreVPAExp!AG$116</f>
        <v>5.9500599999999997</v>
      </c>
      <c r="AJ11" s="249">
        <f>[1]CoreVPAExp!AH$116</f>
        <v>3.662928</v>
      </c>
      <c r="AK11" s="249">
        <f>[1]CoreVPAExp!AI$116</f>
        <v>4.8296849999999996</v>
      </c>
      <c r="AL11" s="249">
        <f>[1]CoreVPAExp!AJ$116</f>
        <v>3.1741320000000002</v>
      </c>
      <c r="AM11" s="249">
        <f>[1]CoreVPAExp!AK$116</f>
        <v>3.3794390000000001</v>
      </c>
      <c r="AN11" s="249">
        <f>[1]CoreVPAExp!AL$116</f>
        <v>4.1909999999999998</v>
      </c>
      <c r="AO11" s="249">
        <f>[1]CoreVPAExp!AM$116</f>
        <v>6.6639999999999997</v>
      </c>
      <c r="AP11" s="249">
        <f>[1]CoreVPAExp!AN$116</f>
        <v>4.7700000000000005</v>
      </c>
      <c r="AQ11" s="249">
        <f>[1]CoreVPAExp!AO$116</f>
        <v>7.5850000000000009</v>
      </c>
      <c r="AR11" s="249">
        <f>[1]CoreVPAExp!AP$116</f>
        <v>9.2469950000000001</v>
      </c>
      <c r="AS11" s="249">
        <f>[1]CoreVPAExp!AQ$116</f>
        <v>14.555</v>
      </c>
      <c r="AT11" s="249">
        <f>[1]CoreVPAExp!AR$116</f>
        <v>21.022000000000002</v>
      </c>
      <c r="AU11" s="249">
        <f>[1]CoreVPAExp!AS$116</f>
        <v>18.738012999999999</v>
      </c>
      <c r="AV11" s="249">
        <f>[1]CoreVPAExp!AT$116</f>
        <v>17.464721999999998</v>
      </c>
      <c r="AW11" s="249">
        <f>[1]CoreVPAExp!AU$116</f>
        <v>20.80584</v>
      </c>
      <c r="AX11" s="249">
        <f>[1]CoreVPAExp!AV$116</f>
        <v>8.1936029999999995</v>
      </c>
      <c r="AY11" s="249">
        <f>[1]CoreVPAExp!AW$116</f>
        <v>4.4992599999999996</v>
      </c>
      <c r="AZ11" s="249">
        <f>[1]CoreVPAExp!AX$116</f>
        <v>2.9152399999999998</v>
      </c>
      <c r="BA11" s="249">
        <f>[1]CoreVPAExp!AY$116</f>
        <v>3.6539999999999999</v>
      </c>
      <c r="BB11" s="249">
        <f>[1]CoreVPAExp!AZ$116</f>
        <v>2.3450000000000002</v>
      </c>
      <c r="BC11" s="294">
        <f>[1]CoreVPAExp!BA$116</f>
        <v>0</v>
      </c>
      <c r="BD11" s="302"/>
    </row>
    <row r="12" spans="1:56">
      <c r="B12" s="8" t="s">
        <v>22</v>
      </c>
      <c r="C12" s="49">
        <f t="shared" ref="C12:M12" si="2">SUM(C9:C9)-SUM(C10:C11)</f>
        <v>1.1950861719999817E-3</v>
      </c>
      <c r="D12" s="41">
        <f t="shared" si="2"/>
        <v>2.1967092280000267E-3</v>
      </c>
      <c r="E12" s="41">
        <f t="shared" si="2"/>
        <v>1.0782076760000037E-3</v>
      </c>
      <c r="F12" s="41">
        <f t="shared" si="2"/>
        <v>1.0072222160000255E-3</v>
      </c>
      <c r="G12" s="41">
        <f t="shared" si="2"/>
        <v>2.8515825240000015E-3</v>
      </c>
      <c r="H12" s="41">
        <f t="shared" si="2"/>
        <v>0</v>
      </c>
      <c r="I12" s="41">
        <f t="shared" si="2"/>
        <v>6.5979541600000302E-4</v>
      </c>
      <c r="J12" s="42">
        <f t="shared" si="2"/>
        <v>2.6312504960000031E-3</v>
      </c>
      <c r="K12" s="42">
        <f t="shared" si="2"/>
        <v>7.0066627119999975E-3</v>
      </c>
      <c r="L12" s="42">
        <f t="shared" si="2"/>
        <v>4.9231930160000027E-3</v>
      </c>
      <c r="M12" s="41">
        <f t="shared" si="2"/>
        <v>4.5137217999999986E-3</v>
      </c>
      <c r="N12" s="41">
        <f>SUM(N9:N9)-SUM(N10:N11)</f>
        <v>4.9070097479999922E-3</v>
      </c>
      <c r="O12" s="41">
        <f t="shared" ref="O12:AB12" si="3">SUM(O9:O9)-SUM(O10:O11)</f>
        <v>5.9056990755999954E-3</v>
      </c>
      <c r="P12" s="41">
        <f t="shared" si="3"/>
        <v>4.3997545600000035E-3</v>
      </c>
      <c r="Q12" s="41">
        <f t="shared" si="3"/>
        <v>5.3234086280000079E-3</v>
      </c>
      <c r="R12" s="41">
        <f t="shared" si="3"/>
        <v>2.8288088920000037E-3</v>
      </c>
      <c r="S12" s="41">
        <f t="shared" si="3"/>
        <v>2.9076216679999808E-3</v>
      </c>
      <c r="T12" s="41">
        <f t="shared" si="3"/>
        <v>4.0581689079999955E-3</v>
      </c>
      <c r="U12" s="41">
        <f t="shared" si="3"/>
        <v>3.4364937880000043E-3</v>
      </c>
      <c r="V12" s="41">
        <f t="shared" si="3"/>
        <v>3.775322415999996E-3</v>
      </c>
      <c r="W12" s="41">
        <f t="shared" si="3"/>
        <v>5.916521405280005E-3</v>
      </c>
      <c r="X12" s="41">
        <f t="shared" si="3"/>
        <v>5.4232598559999963E-3</v>
      </c>
      <c r="Y12" s="41">
        <f t="shared" si="3"/>
        <v>6.9184712354240022E-3</v>
      </c>
      <c r="Z12" s="41">
        <f t="shared" si="3"/>
        <v>4.0070491999999978E-3</v>
      </c>
      <c r="AA12" s="41">
        <f t="shared" si="3"/>
        <v>9.0086835999999993E-3</v>
      </c>
      <c r="AB12" s="41">
        <f t="shared" si="3"/>
        <v>0</v>
      </c>
      <c r="AC12" s="4"/>
      <c r="AD12" s="253">
        <f t="shared" ref="AD12:BC12" si="4">SUM(AD9:AD9)-SUM(AD10:AD11)</f>
        <v>0.92186600000000141</v>
      </c>
      <c r="AE12" s="250">
        <f t="shared" si="4"/>
        <v>1.6879739999999899</v>
      </c>
      <c r="AF12" s="250">
        <f t="shared" si="4"/>
        <v>0.95120600000000266</v>
      </c>
      <c r="AG12" s="250">
        <f t="shared" si="4"/>
        <v>0.7285839999999979</v>
      </c>
      <c r="AH12" s="250">
        <f t="shared" si="4"/>
        <v>1.2590439999999958</v>
      </c>
      <c r="AI12" s="250">
        <f t="shared" si="4"/>
        <v>0</v>
      </c>
      <c r="AJ12" s="250">
        <f t="shared" si="4"/>
        <v>0.53156800000000004</v>
      </c>
      <c r="AK12" s="250">
        <f t="shared" si="4"/>
        <v>1.4001300000000008</v>
      </c>
      <c r="AL12" s="250">
        <f t="shared" si="4"/>
        <v>3.7683700000000027</v>
      </c>
      <c r="AM12" s="250">
        <f t="shared" si="4"/>
        <v>3.0509459999999997</v>
      </c>
      <c r="AN12" s="250">
        <f t="shared" si="4"/>
        <v>2.5149999999999988</v>
      </c>
      <c r="AO12" s="250">
        <f t="shared" si="4"/>
        <v>1.9159999999999986</v>
      </c>
      <c r="AP12" s="250">
        <f t="shared" si="4"/>
        <v>2.2749999999999968</v>
      </c>
      <c r="AQ12" s="250">
        <f t="shared" si="4"/>
        <v>2.2210000000000001</v>
      </c>
      <c r="AR12" s="250">
        <f t="shared" si="4"/>
        <v>3.5822660000000024</v>
      </c>
      <c r="AS12" s="250">
        <f t="shared" si="4"/>
        <v>2.3580000000000005</v>
      </c>
      <c r="AT12" s="250">
        <f t="shared" si="4"/>
        <v>2.2299999999999969</v>
      </c>
      <c r="AU12" s="250">
        <f t="shared" si="4"/>
        <v>4.2533999999999956</v>
      </c>
      <c r="AV12" s="250">
        <f t="shared" si="4"/>
        <v>4.6617049999999978</v>
      </c>
      <c r="AW12" s="250">
        <f t="shared" si="4"/>
        <v>3.8057400000000001</v>
      </c>
      <c r="AX12" s="250">
        <f t="shared" si="4"/>
        <v>5.4461099999999991</v>
      </c>
      <c r="AY12" s="250">
        <f t="shared" si="4"/>
        <v>5.7429919999999992</v>
      </c>
      <c r="AZ12" s="250">
        <f t="shared" si="4"/>
        <v>5.9866949999999983</v>
      </c>
      <c r="BA12" s="250">
        <f t="shared" si="4"/>
        <v>2.9130000000000011</v>
      </c>
      <c r="BB12" s="250">
        <f t="shared" si="4"/>
        <v>4.259999999999998</v>
      </c>
      <c r="BC12" s="295">
        <f t="shared" si="4"/>
        <v>0</v>
      </c>
      <c r="BD12" s="302"/>
    </row>
    <row r="13" spans="1:56" ht="17.149999999999999" customHeight="1">
      <c r="B13" s="155" t="s">
        <v>213</v>
      </c>
      <c r="C13" s="156">
        <f>1/$A$1*[1]CoreVPAExp!$B$264</f>
        <v>7.2699487839999995E-3</v>
      </c>
      <c r="D13" s="157">
        <f>1/$A$1*[1]CoreVPAExp!$C$264</f>
        <v>2.3517210639999999E-3</v>
      </c>
      <c r="E13" s="157">
        <f>1/$A$1*[1]CoreVPAExp!$D$264</f>
        <v>1.0930528E-5</v>
      </c>
      <c r="F13" s="157">
        <f>1/$A$1*[1]CoreVPAExp!$E$264</f>
        <v>2.7418592040000002E-3</v>
      </c>
      <c r="G13" s="157">
        <f>1/$A$1*[1]CoreVPAExp!$F$264</f>
        <v>4.2545168399999991E-3</v>
      </c>
      <c r="H13" s="157">
        <f>1/$A$1*[1]CoreVPAExp!$G$264</f>
        <v>4.6411755599999995E-3</v>
      </c>
      <c r="I13" s="157">
        <f>1/$A$1*[1]CoreVPAExp!$H$264</f>
        <v>1.1735605000000001E-3</v>
      </c>
      <c r="J13" s="158">
        <f>1/$A$1*[1]CoreVPAExp!$I$264</f>
        <v>1.0276154E-4</v>
      </c>
      <c r="K13" s="158">
        <f>1/$A$1*[1]CoreVPAExp!J$264</f>
        <v>7.013483399999998E-4</v>
      </c>
      <c r="L13" s="158">
        <f>1/$A$1*[1]CoreVPAExp!K$264</f>
        <v>1.1678919279999997E-3</v>
      </c>
      <c r="M13" s="157">
        <f>1/$A$1*[1]CoreVPAExp!L$264</f>
        <v>2.3312421999999993E-4</v>
      </c>
      <c r="N13" s="157">
        <f>1/$A$1*[1]CoreVPAExp!M$264</f>
        <v>6.0926763599999988E-4</v>
      </c>
      <c r="O13" s="157">
        <f>1/$A$1*[1]CoreVPAExp!N$264</f>
        <v>2.1164011959999993E-4</v>
      </c>
      <c r="P13" s="157">
        <f>1/$A$1*[1]CoreVPAExp!O$264</f>
        <v>3.0470900000000001E-4</v>
      </c>
      <c r="Q13" s="157">
        <f>1/$A$1*[1]CoreVPAExp!P$264</f>
        <v>1.0985912E-4</v>
      </c>
      <c r="R13" s="157">
        <f>1/$A$1*[1]CoreVPAExp!Q$264</f>
        <v>2.679469799999999E-4</v>
      </c>
      <c r="S13" s="157">
        <f>1/$A$1*[1]CoreVPAExp!R$264</f>
        <v>3.03811508E-4</v>
      </c>
      <c r="T13" s="157">
        <f>1/$A$1*[1]CoreVPAExp!S$264</f>
        <v>2.4303622000000001E-4</v>
      </c>
      <c r="U13" s="157">
        <f>1/$A$1*[1]CoreVPAExp!T$264</f>
        <v>4.9514654000000003E-4</v>
      </c>
      <c r="V13" s="157">
        <f>1/$A$1*[1]CoreVPAExp!U$264</f>
        <v>3.0028193999999994E-4</v>
      </c>
      <c r="W13" s="157">
        <f>1/$A$1*[1]CoreVPAExp!V$264</f>
        <v>2.2456677383999994E-4</v>
      </c>
      <c r="X13" s="157">
        <f>1/$A$1*[1]CoreVPAExp!W$264</f>
        <v>2.0212845333333332E-4</v>
      </c>
      <c r="Y13" s="157">
        <f>1/$A$1*[1]CoreVPAExp!X$264</f>
        <v>1.8583798212000002E-4</v>
      </c>
      <c r="Z13" s="157">
        <f>1/$A$1*[1]CoreVPAExp!Y$264</f>
        <v>3.4653640000000002E-4</v>
      </c>
      <c r="AA13" s="157">
        <f>1/$A$1*[1]CoreVPAExp!Z$264</f>
        <v>1.1383959999999999E-4</v>
      </c>
      <c r="AB13" s="157">
        <f>1/$A$1*[1]CoreVPAExp!AA$264</f>
        <v>0</v>
      </c>
      <c r="AC13" s="146"/>
      <c r="AD13" s="320">
        <f>[1]CoreVPAExp!AB$264</f>
        <v>1.210788</v>
      </c>
      <c r="AE13" s="246">
        <f>[1]CoreVPAExp!AC$264</f>
        <v>0.45846699999999996</v>
      </c>
      <c r="AF13" s="246">
        <f>[1]CoreVPAExp!AD$264</f>
        <v>2.0906999999999999E-2</v>
      </c>
      <c r="AG13" s="246">
        <f>[1]CoreVPAExp!AE$264</f>
        <v>7.5352029999999992</v>
      </c>
      <c r="AH13" s="246">
        <f>[1]CoreVPAExp!AF$264</f>
        <v>10.889773999999999</v>
      </c>
      <c r="AI13" s="246">
        <f>[1]CoreVPAExp!AG$264</f>
        <v>12.886103</v>
      </c>
      <c r="AJ13" s="246">
        <f>[1]CoreVPAExp!AH$264</f>
        <v>1.292902</v>
      </c>
      <c r="AK13" s="246">
        <f>[1]CoreVPAExp!AI$264</f>
        <v>0.21759999999999999</v>
      </c>
      <c r="AL13" s="246">
        <f>[1]CoreVPAExp!AJ$264</f>
        <v>0.55436099999999999</v>
      </c>
      <c r="AM13" s="246">
        <f>[1]CoreVPAExp!AK$264</f>
        <v>1.036135</v>
      </c>
      <c r="AN13" s="246">
        <f>[1]CoreVPAExp!AL$264</f>
        <v>0.22000000000000003</v>
      </c>
      <c r="AO13" s="246">
        <f>[1]CoreVPAExp!AM$264</f>
        <v>0.26300000000000001</v>
      </c>
      <c r="AP13" s="246">
        <f>[1]CoreVPAExp!AN$264</f>
        <v>8.0000000000000002E-3</v>
      </c>
      <c r="AQ13" s="246">
        <f>[1]CoreVPAExp!AO$264</f>
        <v>5.0000000000000001E-3</v>
      </c>
      <c r="AR13" s="246">
        <f>[1]CoreVPAExp!AP$264</f>
        <v>9.568299999999999E-2</v>
      </c>
      <c r="AS13" s="246">
        <f>[1]CoreVPAExp!AQ$264</f>
        <v>0.14100000000000001</v>
      </c>
      <c r="AT13" s="246">
        <f>[1]CoreVPAExp!AR$264</f>
        <v>0.113</v>
      </c>
      <c r="AU13" s="246">
        <f>[1]CoreVPAExp!AS$264</f>
        <v>0.18620699999999998</v>
      </c>
      <c r="AV13" s="246">
        <f>[1]CoreVPAExp!AT$264</f>
        <v>0.29875799999999997</v>
      </c>
      <c r="AW13" s="246">
        <f>[1]CoreVPAExp!AU$264</f>
        <v>0.21825899999999998</v>
      </c>
      <c r="AX13" s="246">
        <f>[1]CoreVPAExp!AV$264</f>
        <v>0.15986399999999998</v>
      </c>
      <c r="AY13" s="246">
        <f>[1]CoreVPAExp!AW$264</f>
        <v>0.159331</v>
      </c>
      <c r="AZ13" s="246">
        <f>[1]CoreVPAExp!AX$264</f>
        <v>0.105335</v>
      </c>
      <c r="BA13" s="246">
        <f>[1]CoreVPAExp!AY$264</f>
        <v>0.26200000000000001</v>
      </c>
      <c r="BB13" s="246">
        <f>[1]CoreVPAExp!AZ$264</f>
        <v>0.11100000000000002</v>
      </c>
      <c r="BC13" s="290">
        <f>[1]CoreVPAExp!BA$264</f>
        <v>0</v>
      </c>
      <c r="BD13" s="302"/>
    </row>
    <row r="14" spans="1:56" ht="17.149999999999999" customHeight="1">
      <c r="B14" s="19" t="s">
        <v>30</v>
      </c>
      <c r="C14" s="71">
        <f>1/$A$1*[1]CoreVPAExp!$B$194</f>
        <v>2.3229079999999996E-4</v>
      </c>
      <c r="D14" s="72">
        <f>1/$A$1*[1]CoreVPAExp!$C$194</f>
        <v>4.1509344799999995E-4</v>
      </c>
      <c r="E14" s="72">
        <f>1/$A$1*[1]CoreVPAExp!$D$194</f>
        <v>2.9111376000000002E-4</v>
      </c>
      <c r="F14" s="72">
        <f>1/$A$1*[1]CoreVPAExp!$E$194</f>
        <v>6.5612567999999991E-4</v>
      </c>
      <c r="G14" s="72">
        <f>1/$A$1*[1]CoreVPAExp!$F$194</f>
        <v>2.7882693999999996E-4</v>
      </c>
      <c r="H14" s="72">
        <f>1/$A$1*[1]CoreVPAExp!$G$194</f>
        <v>0</v>
      </c>
      <c r="I14" s="72">
        <f>1/$A$1*[1]CoreVPAExp!$H$194</f>
        <v>0</v>
      </c>
      <c r="J14" s="73">
        <f>1/$A$1*[1]CoreVPAExp!$I$194</f>
        <v>1.9882337999999999E-4</v>
      </c>
      <c r="K14" s="73">
        <f>1/$A$1*[1]CoreVPAExp!J$194</f>
        <v>3.7957471999999992E-4</v>
      </c>
      <c r="L14" s="73">
        <f>1/$A$1*[1]CoreVPAExp!K$194</f>
        <v>9.3892399999999989E-5</v>
      </c>
      <c r="M14" s="72">
        <f>1/$A$1*[1]CoreVPAExp!L$194</f>
        <v>2.5650519999999998E-4</v>
      </c>
      <c r="N14" s="72">
        <f>1/$A$1*[1]CoreVPAExp!M$194</f>
        <v>2.3060879999999999E-4</v>
      </c>
      <c r="O14" s="72">
        <f>1/$A$1*[1]CoreVPAExp!N$194</f>
        <v>7.7690839799999991E-4</v>
      </c>
      <c r="P14" s="72">
        <f>1/$A$1*[1]CoreVPAExp!O$194</f>
        <v>8.19994E-4</v>
      </c>
      <c r="Q14" s="72">
        <f>1/$A$1*[1]CoreVPAExp!P$194</f>
        <v>1.0892616E-3</v>
      </c>
      <c r="R14" s="72">
        <f>1/$A$1*[1]CoreVPAExp!Q$194</f>
        <v>1.0093313999999999E-4</v>
      </c>
      <c r="S14" s="72">
        <f>1/$A$1*[1]CoreVPAExp!R$194</f>
        <v>0</v>
      </c>
      <c r="T14" s="72">
        <f>1/$A$1*[1]CoreVPAExp!S$194</f>
        <v>3.9206075999999996E-4</v>
      </c>
      <c r="U14" s="72">
        <f>1/$A$1*[1]CoreVPAExp!T$194</f>
        <v>5.8447451999999996E-4</v>
      </c>
      <c r="V14" s="72">
        <f>1/$A$1*[1]CoreVPAExp!U$194</f>
        <v>1.078189E-4</v>
      </c>
      <c r="W14" s="72">
        <f>1/$A$1*[1]CoreVPAExp!V$194</f>
        <v>1.8489239999999999E-5</v>
      </c>
      <c r="X14" s="72">
        <f>1/$A$1*[1]CoreVPAExp!W$194</f>
        <v>4.8299999999999992E-4</v>
      </c>
      <c r="Y14" s="72">
        <f>1/$A$1*[1]CoreVPAExp!X$194</f>
        <v>1.6739813999999998E-4</v>
      </c>
      <c r="Z14" s="72">
        <f>1/$A$1*[1]CoreVPAExp!Y$194</f>
        <v>3.2843999999999993E-5</v>
      </c>
      <c r="AA14" s="72">
        <f>1/$A$1*[1]CoreVPAExp!Z$194</f>
        <v>1.2879999999999999E-5</v>
      </c>
      <c r="AB14" s="72">
        <f>1/$A$1*[1]CoreVPAExp!AA$194</f>
        <v>0</v>
      </c>
      <c r="AC14" s="241"/>
      <c r="AD14" s="303">
        <f>[1]CoreVPAExp!AB$194</f>
        <v>8.1147999999999998E-2</v>
      </c>
      <c r="AE14" s="247">
        <f>[1]CoreVPAExp!AC$194</f>
        <v>0.22057199999999999</v>
      </c>
      <c r="AF14" s="247">
        <f>[1]CoreVPAExp!AD$194</f>
        <v>5.3703000000000001E-2</v>
      </c>
      <c r="AG14" s="247">
        <f>[1]CoreVPAExp!AE$194</f>
        <v>0.24881799999999998</v>
      </c>
      <c r="AH14" s="247">
        <f>[1]CoreVPAExp!AF$194</f>
        <v>0.21122299999999999</v>
      </c>
      <c r="AI14" s="247">
        <f>[1]CoreVPAExp!AG$194</f>
        <v>0</v>
      </c>
      <c r="AJ14" s="247">
        <f>[1]CoreVPAExp!AH$194</f>
        <v>0</v>
      </c>
      <c r="AK14" s="247">
        <f>[1]CoreVPAExp!AI$194</f>
        <v>5.9830000000000001E-2</v>
      </c>
      <c r="AL14" s="247">
        <f>[1]CoreVPAExp!AJ$194</f>
        <v>0.14285100000000001</v>
      </c>
      <c r="AM14" s="247">
        <f>[1]CoreVPAExp!AK$194</f>
        <v>2.7584999999999998E-2</v>
      </c>
      <c r="AN14" s="247">
        <f>[1]CoreVPAExp!AL$194</f>
        <v>8.2000000000000003E-2</v>
      </c>
      <c r="AO14" s="247">
        <f>[1]CoreVPAExp!AM$194</f>
        <v>5.1000000000000004E-2</v>
      </c>
      <c r="AP14" s="247">
        <f>[1]CoreVPAExp!AN$194</f>
        <v>0.192</v>
      </c>
      <c r="AQ14" s="247">
        <f>[1]CoreVPAExp!AO$194</f>
        <v>0.32500000000000001</v>
      </c>
      <c r="AR14" s="247">
        <f>[1]CoreVPAExp!AP$194</f>
        <v>0.42985499999999999</v>
      </c>
      <c r="AS14" s="247">
        <f>[1]CoreVPAExp!AQ$194</f>
        <v>3.7999999999999999E-2</v>
      </c>
      <c r="AT14" s="247">
        <f>[1]CoreVPAExp!AR$194</f>
        <v>0</v>
      </c>
      <c r="AU14" s="247">
        <f>[1]CoreVPAExp!AS$194</f>
        <v>0.10617399999999999</v>
      </c>
      <c r="AV14" s="247">
        <f>[1]CoreVPAExp!AT$194</f>
        <v>0.17787600000000001</v>
      </c>
      <c r="AW14" s="247">
        <f>[1]CoreVPAExp!AU$194</f>
        <v>5.7054000000000001E-2</v>
      </c>
      <c r="AX14" s="247">
        <f>[1]CoreVPAExp!AV$194</f>
        <v>1.6678999999999999E-2</v>
      </c>
      <c r="AY14" s="247">
        <f>[1]CoreVPAExp!AW$194</f>
        <v>0.18350999999999998</v>
      </c>
      <c r="AZ14" s="247">
        <f>[1]CoreVPAExp!AX$194</f>
        <v>0.10349899999999999</v>
      </c>
      <c r="BA14" s="247">
        <f>[1]CoreVPAExp!AY$194</f>
        <v>2.7E-2</v>
      </c>
      <c r="BB14" s="247">
        <f>[1]CoreVPAExp!AZ$194</f>
        <v>5.0000000000000001E-3</v>
      </c>
      <c r="BC14" s="291">
        <f>[1]CoreVPAExp!BA$194</f>
        <v>0</v>
      </c>
      <c r="BD14" s="302"/>
    </row>
    <row r="15" spans="1:56" ht="17.149999999999999" customHeight="1">
      <c r="B15" s="19" t="s">
        <v>166</v>
      </c>
      <c r="C15" s="71">
        <f>1/$A$1*[1]CoreVPAExp!$B$265</f>
        <v>8.5351251999999994E-4</v>
      </c>
      <c r="D15" s="72">
        <f>1/$A$1*[1]CoreVPAExp!$C$265</f>
        <v>1.9371720199999995E-3</v>
      </c>
      <c r="E15" s="72">
        <f>1/$A$1*[1]CoreVPAExp!$D$265</f>
        <v>7.2320877999999995E-4</v>
      </c>
      <c r="F15" s="72">
        <f>1/$A$1*[1]CoreVPAExp!$E$265</f>
        <v>1.2238382799999998E-3</v>
      </c>
      <c r="G15" s="72">
        <f>1/$A$1*[1]CoreVPAExp!$F$265</f>
        <v>1.6057560399999997E-3</v>
      </c>
      <c r="H15" s="72">
        <f>1/$A$1*[1]CoreVPAExp!$G$265</f>
        <v>1.3523999999999997E-6</v>
      </c>
      <c r="I15" s="72">
        <f>1/$A$1*[1]CoreVPAExp!$H$265</f>
        <v>1.9319999999999997E-8</v>
      </c>
      <c r="J15" s="73">
        <f>1/$A$1*[1]CoreVPAExp!$I$265</f>
        <v>3.0626062599999992E-3</v>
      </c>
      <c r="K15" s="73">
        <f>1/$A$1*[1]CoreVPAExp!J$265</f>
        <v>3.8036107159999995E-3</v>
      </c>
      <c r="L15" s="73">
        <f>1/$A$1*[1]CoreVPAExp!K$265</f>
        <v>2.6784217599999998E-3</v>
      </c>
      <c r="M15" s="72">
        <f>1/$A$1*[1]CoreVPAExp!L$265</f>
        <v>1.3797494199999998E-3</v>
      </c>
      <c r="N15" s="72">
        <f>1/$A$1*[1]CoreVPAExp!M$265</f>
        <v>2.3533319999999996E-4</v>
      </c>
      <c r="O15" s="72">
        <f>1/$A$1*[1]CoreVPAExp!N$265</f>
        <v>5.5242769199999992E-4</v>
      </c>
      <c r="P15" s="72">
        <f>1/$A$1*[1]CoreVPAExp!O$265</f>
        <v>2.12277562E-3</v>
      </c>
      <c r="Q15" s="72">
        <f>1/$A$1*[1]CoreVPAExp!P$265</f>
        <v>1.6815739919999997E-3</v>
      </c>
      <c r="R15" s="72">
        <f>1/$A$1*[1]CoreVPAExp!Q$265</f>
        <v>6.6526345760000005E-3</v>
      </c>
      <c r="S15" s="72">
        <f>1/$A$1*[1]CoreVPAExp!R$265</f>
        <v>1.2149824399999998E-3</v>
      </c>
      <c r="T15" s="72">
        <f>1/$A$1*[1]CoreVPAExp!S$265</f>
        <v>6.9295771999999998E-5</v>
      </c>
      <c r="U15" s="72">
        <f>1/$A$1*[1]CoreVPAExp!T$265</f>
        <v>1.9314946E-4</v>
      </c>
      <c r="V15" s="72">
        <f>1/$A$1*[1]CoreVPAExp!U$265</f>
        <v>7.8740053199999988E-4</v>
      </c>
      <c r="W15" s="72">
        <f>1/$A$1*[1]CoreVPAExp!V$265</f>
        <v>1.9517399999999997E-6</v>
      </c>
      <c r="X15" s="72">
        <f>1/$A$1*[1]CoreVPAExp!W$265</f>
        <v>0</v>
      </c>
      <c r="Y15" s="72">
        <f>1/$A$1*[1]CoreVPAExp!X$265</f>
        <v>1.127E-6</v>
      </c>
      <c r="Z15" s="72">
        <f>1/$A$1*[1]CoreVPAExp!Y$265</f>
        <v>2.2469608000000004E-3</v>
      </c>
      <c r="AA15" s="72">
        <f>1/$A$1*[1]CoreVPAExp!Z$265</f>
        <v>3.6973999999999995E-5</v>
      </c>
      <c r="AB15" s="72">
        <f>1/$A$1*[1]CoreVPAExp!AA$265</f>
        <v>0</v>
      </c>
      <c r="AC15" s="38"/>
      <c r="AD15" s="303">
        <f>[1]CoreVPAExp!AB$265</f>
        <v>0.14221999999999999</v>
      </c>
      <c r="AE15" s="247">
        <f>[1]CoreVPAExp!AC$265</f>
        <v>0.282995</v>
      </c>
      <c r="AF15" s="247">
        <f>[1]CoreVPAExp!AD$265</f>
        <v>0.131137</v>
      </c>
      <c r="AG15" s="247">
        <f>[1]CoreVPAExp!AE$265</f>
        <v>0.24067299999999997</v>
      </c>
      <c r="AH15" s="247">
        <f>[1]CoreVPAExp!AF$265</f>
        <v>0.38904799999999995</v>
      </c>
      <c r="AI15" s="247">
        <f>[1]CoreVPAExp!AG$265</f>
        <v>7.1999999999999994E-4</v>
      </c>
      <c r="AJ15" s="247">
        <f>[1]CoreVPAExp!AH$265</f>
        <v>2.4000000000000001E-5</v>
      </c>
      <c r="AK15" s="247">
        <f>[1]CoreVPAExp!AI$265</f>
        <v>0.78391499999999992</v>
      </c>
      <c r="AL15" s="247">
        <f>[1]CoreVPAExp!AJ$265</f>
        <v>1.0582500000000001</v>
      </c>
      <c r="AM15" s="247">
        <f>[1]CoreVPAExp!AK$265</f>
        <v>1.1607759999999998</v>
      </c>
      <c r="AN15" s="247">
        <f>[1]CoreVPAExp!AL$265</f>
        <v>0.34700000000000003</v>
      </c>
      <c r="AO15" s="247">
        <f>[1]CoreVPAExp!AM$265</f>
        <v>0.13100000000000001</v>
      </c>
      <c r="AP15" s="247">
        <f>[1]CoreVPAExp!AN$265</f>
        <v>0.21700000000000003</v>
      </c>
      <c r="AQ15" s="247">
        <f>[1]CoreVPAExp!AO$265</f>
        <v>0.73399999999999999</v>
      </c>
      <c r="AR15" s="247">
        <f>[1]CoreVPAExp!AP$265</f>
        <v>1.0287379999999999</v>
      </c>
      <c r="AS15" s="247">
        <f>[1]CoreVPAExp!AQ$265</f>
        <v>2.1189999999999998</v>
      </c>
      <c r="AT15" s="247">
        <f>[1]CoreVPAExp!AR$265</f>
        <v>0.63000000000000012</v>
      </c>
      <c r="AU15" s="247">
        <f>[1]CoreVPAExp!AS$265</f>
        <v>0.11148</v>
      </c>
      <c r="AV15" s="247">
        <f>[1]CoreVPAExp!AT$265</f>
        <v>0.102939</v>
      </c>
      <c r="AW15" s="247">
        <f>[1]CoreVPAExp!AU$265</f>
        <v>0.40123700000000001</v>
      </c>
      <c r="AX15" s="247">
        <f>[1]CoreVPAExp!AV$265</f>
        <v>3.2490000000000002E-3</v>
      </c>
      <c r="AY15" s="247">
        <f>[1]CoreVPAExp!AW$265</f>
        <v>0</v>
      </c>
      <c r="AZ15" s="247">
        <f>[1]CoreVPAExp!AX$265</f>
        <v>1.5089999999999999E-3</v>
      </c>
      <c r="BA15" s="247">
        <f>[1]CoreVPAExp!AY$265</f>
        <v>0.436</v>
      </c>
      <c r="BB15" s="247">
        <f>[1]CoreVPAExp!AZ$265</f>
        <v>4.4999999999999998E-2</v>
      </c>
      <c r="BC15" s="291">
        <f>[1]CoreVPAExp!BA$265</f>
        <v>0</v>
      </c>
      <c r="BD15" s="302"/>
    </row>
    <row r="16" spans="1:56" ht="17.149999999999999" customHeight="1" thickBot="1">
      <c r="B16" s="190" t="s">
        <v>121</v>
      </c>
      <c r="C16" s="258">
        <f t="shared" ref="C16:M16" si="5">C5-SUM(C6,C7,C8,C9,C13,C14,C15)</f>
        <v>7.5306996800006409E-4</v>
      </c>
      <c r="D16" s="259">
        <f t="shared" si="5"/>
        <v>8.1567822000000456E-4</v>
      </c>
      <c r="E16" s="259">
        <f t="shared" si="5"/>
        <v>8.4833559999969443E-5</v>
      </c>
      <c r="F16" s="259">
        <f t="shared" si="5"/>
        <v>1.7808148400000334E-4</v>
      </c>
      <c r="G16" s="259">
        <f t="shared" si="5"/>
        <v>2.4343675999996539E-4</v>
      </c>
      <c r="H16" s="259">
        <f t="shared" si="5"/>
        <v>4.010509999999301E-5</v>
      </c>
      <c r="I16" s="259">
        <f t="shared" si="5"/>
        <v>4.9781199999994474E-5</v>
      </c>
      <c r="J16" s="260">
        <f t="shared" si="5"/>
        <v>3.6084534080000202E-3</v>
      </c>
      <c r="K16" s="260">
        <f t="shared" si="5"/>
        <v>7.1724575999999943E-3</v>
      </c>
      <c r="L16" s="260">
        <f t="shared" si="5"/>
        <v>2.9812675199999902E-3</v>
      </c>
      <c r="M16" s="259">
        <f t="shared" si="5"/>
        <v>1.9639722200000022E-3</v>
      </c>
      <c r="N16" s="259">
        <f>N5-SUM(N6,N7,N8,N9,N13,N14,N15)</f>
        <v>3.8682588600000151E-3</v>
      </c>
      <c r="O16" s="259">
        <f t="shared" ref="O16:AB16" si="6">O5-SUM(O6,O7,O8,O9,O13,O14,O15)</f>
        <v>3.2445393627999961E-3</v>
      </c>
      <c r="P16" s="259">
        <f t="shared" si="6"/>
        <v>2.9769601942857132E-3</v>
      </c>
      <c r="Q16" s="259">
        <f t="shared" si="6"/>
        <v>2.1535489919999873E-3</v>
      </c>
      <c r="R16" s="259">
        <f t="shared" si="6"/>
        <v>2.0981575159999752E-3</v>
      </c>
      <c r="S16" s="259">
        <f t="shared" si="6"/>
        <v>1.3433544039999912E-3</v>
      </c>
      <c r="T16" s="259">
        <f t="shared" si="6"/>
        <v>1.1556704039999838E-3</v>
      </c>
      <c r="U16" s="259">
        <f t="shared" si="6"/>
        <v>1.0637153800000035E-3</v>
      </c>
      <c r="V16" s="259">
        <f t="shared" si="6"/>
        <v>6.84695704000024E-4</v>
      </c>
      <c r="W16" s="259">
        <f t="shared" si="6"/>
        <v>6.9571580400000499E-4</v>
      </c>
      <c r="X16" s="259">
        <f t="shared" si="6"/>
        <v>3.8001656799999464E-4</v>
      </c>
      <c r="Y16" s="259">
        <f t="shared" si="6"/>
        <v>9.6870393675999728E-4</v>
      </c>
      <c r="Z16" s="259">
        <f t="shared" si="6"/>
        <v>3.7316440000000409E-4</v>
      </c>
      <c r="AA16" s="259">
        <f t="shared" si="6"/>
        <v>4.1757520000000256E-4</v>
      </c>
      <c r="AB16" s="259">
        <f t="shared" si="6"/>
        <v>0</v>
      </c>
      <c r="AC16" s="103"/>
      <c r="AD16" s="261">
        <f t="shared" ref="AD16:BC16" si="7">AD5-SUM(AD6,AD7,AD8,AD9,AD13,AD14,AD15)</f>
        <v>0.24411899999999775</v>
      </c>
      <c r="AE16" s="262">
        <f t="shared" si="7"/>
        <v>0.20679399999999504</v>
      </c>
      <c r="AF16" s="262">
        <f t="shared" si="7"/>
        <v>0.10615399999998942</v>
      </c>
      <c r="AG16" s="262">
        <f t="shared" si="7"/>
        <v>0.16899799999999487</v>
      </c>
      <c r="AH16" s="262">
        <f t="shared" si="7"/>
        <v>0.10914500000001937</v>
      </c>
      <c r="AI16" s="262">
        <f t="shared" si="7"/>
        <v>1.8112999999996049E-2</v>
      </c>
      <c r="AJ16" s="262">
        <f t="shared" si="7"/>
        <v>1.1637000000002118E-2</v>
      </c>
      <c r="AK16" s="262">
        <f t="shared" si="7"/>
        <v>1.2140299999999993</v>
      </c>
      <c r="AL16" s="262">
        <f t="shared" si="7"/>
        <v>2.3031509999999997</v>
      </c>
      <c r="AM16" s="262">
        <f t="shared" si="7"/>
        <v>0.93073000000000228</v>
      </c>
      <c r="AN16" s="262">
        <f t="shared" si="7"/>
        <v>0.84200000000000408</v>
      </c>
      <c r="AO16" s="262">
        <f t="shared" si="7"/>
        <v>1.0550000000000015</v>
      </c>
      <c r="AP16" s="262">
        <f t="shared" si="7"/>
        <v>1.1910000000000025</v>
      </c>
      <c r="AQ16" s="262">
        <f t="shared" si="7"/>
        <v>1.9269999999999996</v>
      </c>
      <c r="AR16" s="262">
        <f t="shared" si="7"/>
        <v>1.6083689999999962</v>
      </c>
      <c r="AS16" s="262">
        <f t="shared" si="7"/>
        <v>2.9490000000000052</v>
      </c>
      <c r="AT16" s="262">
        <f t="shared" si="7"/>
        <v>0.76500000000000412</v>
      </c>
      <c r="AU16" s="262">
        <f t="shared" si="7"/>
        <v>0.59903400000000318</v>
      </c>
      <c r="AV16" s="262">
        <f t="shared" si="7"/>
        <v>0.7763719999999914</v>
      </c>
      <c r="AW16" s="262">
        <f t="shared" si="7"/>
        <v>0.44372100000000003</v>
      </c>
      <c r="AX16" s="262">
        <f t="shared" si="7"/>
        <v>0.32548300000000197</v>
      </c>
      <c r="AY16" s="262">
        <f t="shared" si="7"/>
        <v>0.26393100000000302</v>
      </c>
      <c r="AZ16" s="262">
        <f t="shared" si="7"/>
        <v>0.50160300000000113</v>
      </c>
      <c r="BA16" s="262">
        <f t="shared" si="7"/>
        <v>0.23600000000000243</v>
      </c>
      <c r="BB16" s="262">
        <f t="shared" si="7"/>
        <v>0.25299999999999478</v>
      </c>
      <c r="BC16" s="296">
        <f t="shared" si="7"/>
        <v>0</v>
      </c>
      <c r="BD16" s="302"/>
    </row>
    <row r="17" spans="30:55" ht="13" thickTop="1">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2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v>1</v>
      </c>
      <c r="B1" s="31"/>
    </row>
    <row r="2" spans="1:56" ht="16" thickTop="1">
      <c r="B2" s="378" t="s">
        <v>191</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91">
        <f>1/$A$1*[1]TimberSectorMinusCoreVPAExp!$B$263</f>
        <v>0.30416887396000009</v>
      </c>
      <c r="D5" s="192">
        <f>1/$A$1*[1]TimberSectorMinusCoreVPAExp!$C$263</f>
        <v>0.26723515476000004</v>
      </c>
      <c r="E5" s="192">
        <f>1/$A$1*[1]TimberSectorMinusCoreVPAExp!$D$263</f>
        <v>0.23299222825899996</v>
      </c>
      <c r="F5" s="192">
        <f>1/$A$1*[1]TimberSectorMinusCoreVPAExp!$E$263</f>
        <v>0.22515153779999986</v>
      </c>
      <c r="G5" s="192">
        <f>1/$A$1*[1]TimberSectorMinusCoreVPAExp!$F$263</f>
        <v>0.28759796618000022</v>
      </c>
      <c r="H5" s="192">
        <f>1/$A$1*[1]TimberSectorMinusCoreVPAExp!$G$263</f>
        <v>0.23053883848800005</v>
      </c>
      <c r="I5" s="192">
        <f>1/$A$1*[1]TimberSectorMinusCoreVPAExp!$H$263</f>
        <v>0.20034802555600004</v>
      </c>
      <c r="J5" s="193">
        <f>1/$A$1*[1]TimberSectorMinusCoreVPAExp!$I$263</f>
        <v>0.20158453011999999</v>
      </c>
      <c r="K5" s="193">
        <f>1/$A$1*[1]TimberSectorMinusCoreVPAExp!J$263</f>
        <v>0.17280642092000001</v>
      </c>
      <c r="L5" s="193">
        <f>1/$A$1*[1]TimberSectorMinusCoreVPAExp!K$263</f>
        <v>0.17366761033999992</v>
      </c>
      <c r="M5" s="192">
        <f>1/$A$1*[1]TimberSectorMinusCoreVPAExp!L$263</f>
        <v>0.14645469072</v>
      </c>
      <c r="N5" s="192">
        <f>1/$A$1*[1]TimberSectorMinusCoreVPAExp!M$263</f>
        <v>0.18382358206000005</v>
      </c>
      <c r="O5" s="192">
        <f>1/$A$1*[1]TimberSectorMinusCoreVPAExp!N$263</f>
        <v>0.32996752361999987</v>
      </c>
      <c r="P5" s="192">
        <f>1/$A$1*[1]TimberSectorMinusCoreVPAExp!O$263</f>
        <v>0.29411289600000001</v>
      </c>
      <c r="Q5" s="192">
        <f>1/$A$1*[1]TimberSectorMinusCoreVPAExp!P$263</f>
        <v>0.24986855651999998</v>
      </c>
      <c r="R5" s="192">
        <f>1/$A$1*[1]TimberSectorMinusCoreVPAExp!Q$263</f>
        <v>0.22472467360000004</v>
      </c>
      <c r="S5" s="192">
        <f>1/$A$1*[1]TimberSectorMinusCoreVPAExp!R$263</f>
        <v>0.19109196973999992</v>
      </c>
      <c r="T5" s="192">
        <f>1/$A$1*[1]TimberSectorMinusCoreVPAExp!S$263</f>
        <v>0.22291159698571436</v>
      </c>
      <c r="U5" s="192">
        <f>1/$A$1*[1]TimberSectorMinusCoreVPAExp!T$263</f>
        <v>0.21742689739999996</v>
      </c>
      <c r="V5" s="192">
        <f>1/$A$1*[1]TimberSectorMinusCoreVPAExp!U$263</f>
        <v>0.2027327248200001</v>
      </c>
      <c r="W5" s="192">
        <f>1/$A$1*[1]TimberSectorMinusCoreVPAExp!V$263</f>
        <v>0.20824326209489996</v>
      </c>
      <c r="X5" s="192">
        <f>1/$A$1*[1]TimberSectorMinusCoreVPAExp!W$263</f>
        <v>0.17866065662666678</v>
      </c>
      <c r="Y5" s="192">
        <f>1/$A$1*[1]TimberSectorMinusCoreVPAExp!X$263</f>
        <v>0.15860337463618676</v>
      </c>
      <c r="Z5" s="192">
        <f>1/$A$1*[1]TimberSectorMinusCoreVPAExp!Y$263</f>
        <v>0.16447657799999996</v>
      </c>
      <c r="AA5" s="192">
        <f>1/$A$1*[1]TimberSectorMinusCoreVPAExp!Z$263</f>
        <v>0.16333868600000001</v>
      </c>
      <c r="AB5" s="192">
        <f>1/$A$1*[1]TimberSectorMinusCoreVPAExp!AA$263</f>
        <v>0</v>
      </c>
      <c r="AC5" s="18"/>
      <c r="AD5" s="242">
        <f>[1]TimberSectorMinusCoreVPAExp!AB$263</f>
        <v>136.61130600000004</v>
      </c>
      <c r="AE5" s="118">
        <f>[1]TimberSectorMinusCoreVPAExp!AC$263</f>
        <v>107.22395100000004</v>
      </c>
      <c r="AF5" s="118">
        <f>[1]TimberSectorMinusCoreVPAExp!AD$263</f>
        <v>102.79602700000001</v>
      </c>
      <c r="AG5" s="118">
        <f>[1]TimberSectorMinusCoreVPAExp!AE$263</f>
        <v>108.77456000000004</v>
      </c>
      <c r="AH5" s="118">
        <f>[1]TimberSectorMinusCoreVPAExp!AF$263</f>
        <v>115.02437099999997</v>
      </c>
      <c r="AI5" s="118">
        <f>[1]TimberSectorMinusCoreVPAExp!AG$263</f>
        <v>113.66124699999996</v>
      </c>
      <c r="AJ5" s="118">
        <f>[1]TimberSectorMinusCoreVPAExp!AH$263</f>
        <v>101.49629399999996</v>
      </c>
      <c r="AK5" s="118">
        <f>[1]TimberSectorMinusCoreVPAExp!AI$263</f>
        <v>124.78930199999998</v>
      </c>
      <c r="AL5" s="118">
        <f>[1]TimberSectorMinusCoreVPAExp!AJ$263</f>
        <v>99.306364999999985</v>
      </c>
      <c r="AM5" s="118">
        <f>[1]TimberSectorMinusCoreVPAExp!AK$263</f>
        <v>98.340458999999939</v>
      </c>
      <c r="AN5" s="118">
        <f>[1]TimberSectorMinusCoreVPAExp!AL$263</f>
        <v>96.356999999999999</v>
      </c>
      <c r="AO5" s="118">
        <f>[1]TimberSectorMinusCoreVPAExp!AM$263</f>
        <v>114.80799999999998</v>
      </c>
      <c r="AP5" s="118">
        <f>[1]TimberSectorMinusCoreVPAExp!AN$263</f>
        <v>145.89999999999998</v>
      </c>
      <c r="AQ5" s="118">
        <f>[1]TimberSectorMinusCoreVPAExp!AO$263</f>
        <v>144.67700000000002</v>
      </c>
      <c r="AR5" s="118">
        <f>[1]TimberSectorMinusCoreVPAExp!AP$263</f>
        <v>156.38035199999999</v>
      </c>
      <c r="AS5" s="118">
        <f>[1]TimberSectorMinusCoreVPAExp!AQ$263</f>
        <v>116.93500000000003</v>
      </c>
      <c r="AT5" s="118">
        <f>[1]TimberSectorMinusCoreVPAExp!AR$263</f>
        <v>109.26500000000001</v>
      </c>
      <c r="AU5" s="118">
        <f>[1]TimberSectorMinusCoreVPAExp!AS$263</f>
        <v>108.70670100000004</v>
      </c>
      <c r="AV5" s="118">
        <f>[1]TimberSectorMinusCoreVPAExp!AT$263</f>
        <v>111.48892199999999</v>
      </c>
      <c r="AW5" s="118">
        <f>[1]TimberSectorMinusCoreVPAExp!AU$263</f>
        <v>113.28140300000001</v>
      </c>
      <c r="AX5" s="118">
        <f>[1]TimberSectorMinusCoreVPAExp!AV$263</f>
        <v>114.67911800000005</v>
      </c>
      <c r="AY5" s="118">
        <f>[1]TimberSectorMinusCoreVPAExp!AW$263</f>
        <v>94.67217100000002</v>
      </c>
      <c r="AZ5" s="118">
        <f>[1]TimberSectorMinusCoreVPAExp!AX$263</f>
        <v>90.606124999999992</v>
      </c>
      <c r="BA5" s="118">
        <f>[1]TimberSectorMinusCoreVPAExp!AY$263</f>
        <v>98.185000000000031</v>
      </c>
      <c r="BB5" s="118">
        <f>[1]TimberSectorMinusCoreVPAExp!AZ$263</f>
        <v>101.76299999999999</v>
      </c>
      <c r="BC5" s="264">
        <f>[1]TimberSectorMinusCoreVPAExp!BA$263</f>
        <v>0</v>
      </c>
      <c r="BD5" s="302"/>
    </row>
    <row r="6" spans="1:56" ht="17.149999999999999" customHeight="1" thickTop="1">
      <c r="B6" s="127" t="s">
        <v>118</v>
      </c>
      <c r="C6" s="238">
        <f>1/$A$1*[1]TimberSectorMinusCoreVPAExp!$B$266</f>
        <v>2.2887481399999996E-3</v>
      </c>
      <c r="D6" s="239">
        <f>1/$A$1*[1]TimberSectorMinusCoreVPAExp!$C$266</f>
        <v>9.6747587999999993E-4</v>
      </c>
      <c r="E6" s="239">
        <f>1/$A$1*[1]TimberSectorMinusCoreVPAExp!$D$266</f>
        <v>1.21392614E-3</v>
      </c>
      <c r="F6" s="239">
        <f>1/$A$1*[1]TimberSectorMinusCoreVPAExp!$E$266</f>
        <v>3.5520430399999989E-3</v>
      </c>
      <c r="G6" s="239">
        <f>1/$A$1*[1]TimberSectorMinusCoreVPAExp!$F$266</f>
        <v>1.8987637200000001E-3</v>
      </c>
      <c r="H6" s="239">
        <f>1/$A$1*[1]TimberSectorMinusCoreVPAExp!$G$266</f>
        <v>4.3222989600000001E-3</v>
      </c>
      <c r="I6" s="239">
        <f>1/$A$1*[1]TimberSectorMinusCoreVPAExp!$H$266</f>
        <v>4.2846561799999997E-3</v>
      </c>
      <c r="J6" s="240">
        <f>1/$A$1*[1]TimberSectorMinusCoreVPAExp!$I$266</f>
        <v>3.4503106399999999E-3</v>
      </c>
      <c r="K6" s="240">
        <f>1/$A$1*[1]TimberSectorMinusCoreVPAExp!J$266</f>
        <v>4.5200178800000003E-3</v>
      </c>
      <c r="L6" s="240">
        <f>1/$A$1*[1]TimberSectorMinusCoreVPAExp!K$266</f>
        <v>1.1646740279999998E-2</v>
      </c>
      <c r="M6" s="239">
        <f>1/$A$1*[1]TimberSectorMinusCoreVPAExp!L$266</f>
        <v>6.1205524399999987E-3</v>
      </c>
      <c r="N6" s="239">
        <f>1/$A$1*[1]TimberSectorMinusCoreVPAExp!M$266</f>
        <v>2.5070974599999997E-3</v>
      </c>
      <c r="O6" s="239">
        <f>1/$A$1*[1]TimberSectorMinusCoreVPAExp!N$266</f>
        <v>2.9890516599999999E-3</v>
      </c>
      <c r="P6" s="239">
        <f>1/$A$1*[1]TimberSectorMinusCoreVPAExp!O$266</f>
        <v>2.5270613199999997E-3</v>
      </c>
      <c r="Q6" s="239">
        <f>1/$A$1*[1]TimberSectorMinusCoreVPAExp!P$266</f>
        <v>2.8049218400000003E-3</v>
      </c>
      <c r="R6" s="239">
        <f>1/$A$1*[1]TimberSectorMinusCoreVPAExp!Q$266</f>
        <v>2.5773651400000002E-3</v>
      </c>
      <c r="S6" s="239">
        <f>1/$A$1*[1]TimberSectorMinusCoreVPAExp!R$266</f>
        <v>2.9430510199999994E-3</v>
      </c>
      <c r="T6" s="239">
        <f>1/$A$1*[1]TimberSectorMinusCoreVPAExp!S$266</f>
        <v>2.2891471800000002E-3</v>
      </c>
      <c r="U6" s="239">
        <f>1/$A$1*[1]TimberSectorMinusCoreVPAExp!T$266</f>
        <v>1.9649448E-3</v>
      </c>
      <c r="V6" s="239">
        <f>1/$A$1*[1]TimberSectorMinusCoreVPAExp!U$266</f>
        <v>2.6088711599999994E-3</v>
      </c>
      <c r="W6" s="239">
        <f>1/$A$1*[1]TimberSectorMinusCoreVPAExp!V$266</f>
        <v>9.5420730910000004E-4</v>
      </c>
      <c r="X6" s="239">
        <f>1/$A$1*[1]TimberSectorMinusCoreVPAExp!W$266</f>
        <v>9.2266650000000011E-4</v>
      </c>
      <c r="Y6" s="239">
        <f>1/$A$1*[1]TimberSectorMinusCoreVPAExp!X$266</f>
        <v>9.5519633019999989E-4</v>
      </c>
      <c r="Z6" s="239">
        <f>1/$A$1*[1]TimberSectorMinusCoreVPAExp!Y$266</f>
        <v>1.165234E-3</v>
      </c>
      <c r="AA6" s="239">
        <f>1/$A$1*[1]TimberSectorMinusCoreVPAExp!Z$266</f>
        <v>1.241982E-3</v>
      </c>
      <c r="AB6" s="239">
        <f>1/$A$1*[1]TimberSectorMinusCoreVPAExp!AA$266</f>
        <v>0</v>
      </c>
      <c r="AC6" s="277"/>
      <c r="AD6" s="244">
        <f>[1]TimberSectorMinusCoreVPAExp!AB$266</f>
        <v>0.94065100000000013</v>
      </c>
      <c r="AE6" s="245">
        <f>[1]TimberSectorMinusCoreVPAExp!AC$266</f>
        <v>0.57083699999999993</v>
      </c>
      <c r="AF6" s="245">
        <f>[1]TimberSectorMinusCoreVPAExp!AD$266</f>
        <v>1.1437940000000002</v>
      </c>
      <c r="AG6" s="245">
        <f>[1]TimberSectorMinusCoreVPAExp!AE$266</f>
        <v>3.2876780000000001</v>
      </c>
      <c r="AH6" s="245">
        <f>[1]TimberSectorMinusCoreVPAExp!AF$266</f>
        <v>1.9068159999999998</v>
      </c>
      <c r="AI6" s="245">
        <f>[1]TimberSectorMinusCoreVPAExp!AG$266</f>
        <v>5.945373</v>
      </c>
      <c r="AJ6" s="245">
        <f>[1]TimberSectorMinusCoreVPAExp!AH$266</f>
        <v>2.5795310000000002</v>
      </c>
      <c r="AK6" s="245">
        <f>[1]TimberSectorMinusCoreVPAExp!AI$266</f>
        <v>8.1448840000000011</v>
      </c>
      <c r="AL6" s="245">
        <f>[1]TimberSectorMinusCoreVPAExp!AJ$266</f>
        <v>4.7113430000000003</v>
      </c>
      <c r="AM6" s="245">
        <f>[1]TimberSectorMinusCoreVPAExp!AK$266</f>
        <v>9.5416930000000004</v>
      </c>
      <c r="AN6" s="245">
        <f>[1]TimberSectorMinusCoreVPAExp!AL$266</f>
        <v>6.7000000000000011</v>
      </c>
      <c r="AO6" s="245">
        <f>[1]TimberSectorMinusCoreVPAExp!AM$266</f>
        <v>3.0520000000000005</v>
      </c>
      <c r="AP6" s="245">
        <f>[1]TimberSectorMinusCoreVPAExp!AN$266</f>
        <v>3.9190000000000005</v>
      </c>
      <c r="AQ6" s="245">
        <f>[1]TimberSectorMinusCoreVPAExp!AO$266</f>
        <v>3.0579999999999998</v>
      </c>
      <c r="AR6" s="245">
        <f>[1]TimberSectorMinusCoreVPAExp!AP$266</f>
        <v>4.1226279999999997</v>
      </c>
      <c r="AS6" s="245">
        <f>[1]TimberSectorMinusCoreVPAExp!AQ$266</f>
        <v>2.8850000000000002</v>
      </c>
      <c r="AT6" s="245">
        <f>[1]TimberSectorMinusCoreVPAExp!AR$266</f>
        <v>3.4099999999999997</v>
      </c>
      <c r="AU6" s="245">
        <f>[1]TimberSectorMinusCoreVPAExp!AS$266</f>
        <v>2.513687</v>
      </c>
      <c r="AV6" s="245">
        <f>[1]TimberSectorMinusCoreVPAExp!AT$266</f>
        <v>1.885499</v>
      </c>
      <c r="AW6" s="245">
        <f>[1]TimberSectorMinusCoreVPAExp!AU$266</f>
        <v>2.6710479999999999</v>
      </c>
      <c r="AX6" s="245">
        <f>[1]TimberSectorMinusCoreVPAExp!AV$266</f>
        <v>0.78751599999999999</v>
      </c>
      <c r="AY6" s="245">
        <f>[1]TimberSectorMinusCoreVPAExp!AW$266</f>
        <v>1.3374309999999998</v>
      </c>
      <c r="AZ6" s="245">
        <f>[1]TimberSectorMinusCoreVPAExp!AX$266</f>
        <v>1.094217</v>
      </c>
      <c r="BA6" s="245">
        <f>[1]TimberSectorMinusCoreVPAExp!AY$266</f>
        <v>1.6520000000000001</v>
      </c>
      <c r="BB6" s="245">
        <f>[1]TimberSectorMinusCoreVPAExp!AZ$266</f>
        <v>1.673</v>
      </c>
      <c r="BC6" s="304">
        <f>[1]TimberSectorMinusCoreVPAExp!BA$266</f>
        <v>0</v>
      </c>
      <c r="BD6" s="302"/>
    </row>
    <row r="7" spans="1:56" ht="17.149999999999999" customHeight="1">
      <c r="B7" s="16" t="s">
        <v>94</v>
      </c>
      <c r="C7" s="30">
        <f>1/$A$1*[1]TimberSectorMinusCoreVPAExp!$B$268</f>
        <v>2.3313814020000004E-2</v>
      </c>
      <c r="D7" s="32">
        <f>1/$A$1*[1]TimberSectorMinusCoreVPAExp!$C$268</f>
        <v>2.067635206E-2</v>
      </c>
      <c r="E7" s="32">
        <f>1/$A$1*[1]TimberSectorMinusCoreVPAExp!$D$268</f>
        <v>2.7766565063999996E-2</v>
      </c>
      <c r="F7" s="32">
        <f>1/$A$1*[1]TimberSectorMinusCoreVPAExp!$E$268</f>
        <v>2.6574243779999999E-2</v>
      </c>
      <c r="G7" s="32">
        <f>1/$A$1*[1]TimberSectorMinusCoreVPAExp!$F$268</f>
        <v>2.6185035939999997E-2</v>
      </c>
      <c r="H7" s="32">
        <f>1/$A$1*[1]TimberSectorMinusCoreVPAExp!$G$268</f>
        <v>2.4098715031999996E-2</v>
      </c>
      <c r="I7" s="32">
        <f>1/$A$1*[1]TimberSectorMinusCoreVPAExp!$H$268</f>
        <v>2.1755875820000003E-2</v>
      </c>
      <c r="J7" s="36">
        <f>1/$A$1*[1]TimberSectorMinusCoreVPAExp!$I$268</f>
        <v>1.892684276E-2</v>
      </c>
      <c r="K7" s="36">
        <f>1/$A$1*[1]TimberSectorMinusCoreVPAExp!J$268</f>
        <v>1.9469979479999996E-2</v>
      </c>
      <c r="L7" s="36">
        <f>1/$A$1*[1]TimberSectorMinusCoreVPAExp!K$268</f>
        <v>1.2892299139999999E-2</v>
      </c>
      <c r="M7" s="32">
        <f>1/$A$1*[1]TimberSectorMinusCoreVPAExp!L$268</f>
        <v>1.554614338E-2</v>
      </c>
      <c r="N7" s="32">
        <f>1/$A$1*[1]TimberSectorMinusCoreVPAExp!M$268</f>
        <v>1.8675399119999998E-2</v>
      </c>
      <c r="O7" s="32">
        <f>1/$A$1*[1]TimberSectorMinusCoreVPAExp!N$268</f>
        <v>2.2441782299999997E-2</v>
      </c>
      <c r="P7" s="32">
        <f>1/$A$1*[1]TimberSectorMinusCoreVPAExp!O$268</f>
        <v>4.5267816299999999E-2</v>
      </c>
      <c r="Q7" s="32">
        <f>1/$A$1*[1]TimberSectorMinusCoreVPAExp!P$268</f>
        <v>3.1530015299999999E-2</v>
      </c>
      <c r="R7" s="32">
        <f>1/$A$1*[1]TimberSectorMinusCoreVPAExp!Q$268</f>
        <v>3.2451031060000003E-2</v>
      </c>
      <c r="S7" s="32">
        <f>1/$A$1*[1]TimberSectorMinusCoreVPAExp!R$268</f>
        <v>1.5902181120000001E-2</v>
      </c>
      <c r="T7" s="32">
        <f>1/$A$1*[1]TimberSectorMinusCoreVPAExp!S$268</f>
        <v>3.1499497699999997E-2</v>
      </c>
      <c r="U7" s="32">
        <f>1/$A$1*[1]TimberSectorMinusCoreVPAExp!T$268</f>
        <v>3.0930918459999998E-2</v>
      </c>
      <c r="V7" s="32">
        <f>1/$A$1*[1]TimberSectorMinusCoreVPAExp!U$268</f>
        <v>3.6186157849999998E-2</v>
      </c>
      <c r="W7" s="32">
        <f>1/$A$1*[1]TimberSectorMinusCoreVPAExp!V$268</f>
        <v>5.9496886815519998E-2</v>
      </c>
      <c r="X7" s="32">
        <f>1/$A$1*[1]TimberSectorMinusCoreVPAExp!W$268</f>
        <v>3.9227193319999999E-2</v>
      </c>
      <c r="Y7" s="32">
        <f>1/$A$1*[1]TimberSectorMinusCoreVPAExp!X$268</f>
        <v>2.8350038538359996E-2</v>
      </c>
      <c r="Z7" s="32">
        <f>1/$A$1*[1]TimberSectorMinusCoreVPAExp!Y$268</f>
        <v>3.6896691999999995E-2</v>
      </c>
      <c r="AA7" s="32">
        <f>1/$A$1*[1]TimberSectorMinusCoreVPAExp!Z$268</f>
        <v>4.4571576000000009E-2</v>
      </c>
      <c r="AB7" s="32">
        <f>1/$A$1*[1]TimberSectorMinusCoreVPAExp!AA$268</f>
        <v>0</v>
      </c>
      <c r="AC7" s="37"/>
      <c r="AD7" s="314">
        <f>[1]TimberSectorMinusCoreVPAExp!AB$268</f>
        <v>20.903400999999999</v>
      </c>
      <c r="AE7" s="248">
        <f>[1]TimberSectorMinusCoreVPAExp!AC$268</f>
        <v>17.569243999999998</v>
      </c>
      <c r="AF7" s="248">
        <f>[1]TimberSectorMinusCoreVPAExp!AD$268</f>
        <v>18.553332999999999</v>
      </c>
      <c r="AG7" s="248">
        <f>[1]TimberSectorMinusCoreVPAExp!AE$268</f>
        <v>16.279439</v>
      </c>
      <c r="AH7" s="248">
        <f>[1]TimberSectorMinusCoreVPAExp!AF$268</f>
        <v>16.935074999999998</v>
      </c>
      <c r="AI7" s="248">
        <f>[1]TimberSectorMinusCoreVPAExp!AG$268</f>
        <v>17.088805999999998</v>
      </c>
      <c r="AJ7" s="248">
        <f>[1]TimberSectorMinusCoreVPAExp!AH$268</f>
        <v>15.088101999999999</v>
      </c>
      <c r="AK7" s="248">
        <f>[1]TimberSectorMinusCoreVPAExp!AI$268</f>
        <v>15.225308999999999</v>
      </c>
      <c r="AL7" s="248">
        <f>[1]TimberSectorMinusCoreVPAExp!AJ$268</f>
        <v>14.660846999999999</v>
      </c>
      <c r="AM7" s="248">
        <f>[1]TimberSectorMinusCoreVPAExp!AK$268</f>
        <v>10.368176</v>
      </c>
      <c r="AN7" s="248">
        <f>[1]TimberSectorMinusCoreVPAExp!AL$268</f>
        <v>13.470000000000002</v>
      </c>
      <c r="AO7" s="248">
        <f>[1]TimberSectorMinusCoreVPAExp!AM$268</f>
        <v>12.872000000000002</v>
      </c>
      <c r="AP7" s="248">
        <f>[1]TimberSectorMinusCoreVPAExp!AN$268</f>
        <v>13.662000000000001</v>
      </c>
      <c r="AQ7" s="248">
        <f>[1]TimberSectorMinusCoreVPAExp!AO$268</f>
        <v>19.128</v>
      </c>
      <c r="AR7" s="248">
        <f>[1]TimberSectorMinusCoreVPAExp!AP$268</f>
        <v>17.317430999999999</v>
      </c>
      <c r="AS7" s="248">
        <f>[1]TimberSectorMinusCoreVPAExp!AQ$268</f>
        <v>16.106000000000002</v>
      </c>
      <c r="AT7" s="248">
        <f>[1]TimberSectorMinusCoreVPAExp!AR$268</f>
        <v>16.038</v>
      </c>
      <c r="AU7" s="248">
        <f>[1]TimberSectorMinusCoreVPAExp!AS$268</f>
        <v>14.913119999999999</v>
      </c>
      <c r="AV7" s="248">
        <f>[1]TimberSectorMinusCoreVPAExp!AT$268</f>
        <v>18.552873999999999</v>
      </c>
      <c r="AW7" s="248">
        <f>[1]TimberSectorMinusCoreVPAExp!AU$268</f>
        <v>20.245508999999998</v>
      </c>
      <c r="AX7" s="248">
        <f>[1]TimberSectorMinusCoreVPAExp!AV$268</f>
        <v>35.432507999999991</v>
      </c>
      <c r="AY7" s="248">
        <f>[1]TimberSectorMinusCoreVPAExp!AW$268</f>
        <v>21.893937000000001</v>
      </c>
      <c r="AZ7" s="248">
        <f>[1]TimberSectorMinusCoreVPAExp!AX$268</f>
        <v>24.859121999999999</v>
      </c>
      <c r="BA7" s="248">
        <f>[1]TimberSectorMinusCoreVPAExp!AY$268</f>
        <v>31.523</v>
      </c>
      <c r="BB7" s="248">
        <f>[1]TimberSectorMinusCoreVPAExp!AZ$268</f>
        <v>34.714999999999996</v>
      </c>
      <c r="BC7" s="292">
        <f>[1]TimberSectorMinusCoreVPAExp!BA$268</f>
        <v>0</v>
      </c>
      <c r="BD7" s="302"/>
    </row>
    <row r="8" spans="1:56">
      <c r="B8" s="5" t="s">
        <v>96</v>
      </c>
      <c r="C8" s="48">
        <f>1/$A$1*[1]TimberSectorMinusCoreVPAExp!$B$247</f>
        <v>2.0941699100000002E-2</v>
      </c>
      <c r="D8" s="11">
        <f>1/$A$1*[1]TimberSectorMinusCoreVPAExp!$C$247</f>
        <v>1.980219402E-2</v>
      </c>
      <c r="E8" s="11">
        <f>1/$A$1*[1]TimberSectorMinusCoreVPAExp!$D$247</f>
        <v>2.6770568383999997E-2</v>
      </c>
      <c r="F8" s="11">
        <f>1/$A$1*[1]TimberSectorMinusCoreVPAExp!$E$247</f>
        <v>2.5833025539999999E-2</v>
      </c>
      <c r="G8" s="11">
        <f>1/$A$1*[1]TimberSectorMinusCoreVPAExp!$F$247</f>
        <v>2.5367590079999999E-2</v>
      </c>
      <c r="H8" s="11">
        <f>1/$A$1*[1]TimberSectorMinusCoreVPAExp!$G$247</f>
        <v>2.1428090991999996E-2</v>
      </c>
      <c r="I8" s="11">
        <f>1/$A$1*[1]TimberSectorMinusCoreVPAExp!$H$247</f>
        <v>1.8777833060000002E-2</v>
      </c>
      <c r="J8" s="40">
        <f>1/$A$1*[1]TimberSectorMinusCoreVPAExp!$I$247</f>
        <v>1.7227095759999998E-2</v>
      </c>
      <c r="K8" s="40">
        <f>1/$A$1*[1]TimberSectorMinusCoreVPAExp!J$247</f>
        <v>1.7488319239999998E-2</v>
      </c>
      <c r="L8" s="40">
        <f>1/$A$1*[1]TimberSectorMinusCoreVPAExp!K$247</f>
        <v>1.1765187139999999E-2</v>
      </c>
      <c r="M8" s="11">
        <f>1/$A$1*[1]TimberSectorMinusCoreVPAExp!L$247</f>
        <v>1.292940266E-2</v>
      </c>
      <c r="N8" s="11">
        <f>1/$A$1*[1]TimberSectorMinusCoreVPAExp!M$247</f>
        <v>1.593801832E-2</v>
      </c>
      <c r="O8" s="11">
        <f>1/$A$1*[1]TimberSectorMinusCoreVPAExp!N$247</f>
        <v>1.5742636979999999E-2</v>
      </c>
      <c r="P8" s="11">
        <f>1/$A$1*[1]TimberSectorMinusCoreVPAExp!O$247</f>
        <v>1.9352755379999999E-2</v>
      </c>
      <c r="Q8" s="11">
        <f>1/$A$1*[1]TimberSectorMinusCoreVPAExp!P$247</f>
        <v>1.891666182E-2</v>
      </c>
      <c r="R8" s="11">
        <f>1/$A$1*[1]TimberSectorMinusCoreVPAExp!Q$247</f>
        <v>1.8117713600000002E-2</v>
      </c>
      <c r="S8" s="11">
        <f>1/$A$1*[1]TimberSectorMinusCoreVPAExp!R$247</f>
        <v>3.0123967999999999E-3</v>
      </c>
      <c r="T8" s="11">
        <f>1/$A$1*[1]TimberSectorMinusCoreVPAExp!S$247</f>
        <v>2.1881790279999994E-2</v>
      </c>
      <c r="U8" s="11">
        <f>1/$A$1*[1]TimberSectorMinusCoreVPAExp!T$247</f>
        <v>2.48733566E-2</v>
      </c>
      <c r="V8" s="11">
        <f>1/$A$1*[1]TimberSectorMinusCoreVPAExp!U$247</f>
        <v>3.1386669199999995E-2</v>
      </c>
      <c r="W8" s="11">
        <f>1/$A$1*[1]TimberSectorMinusCoreVPAExp!V$247</f>
        <v>5.5279606570019998E-2</v>
      </c>
      <c r="X8" s="11">
        <f>1/$A$1*[1]TimberSectorMinusCoreVPAExp!W$247</f>
        <v>3.3685620499999999E-2</v>
      </c>
      <c r="Y8" s="11">
        <f>1/$A$1*[1]TimberSectorMinusCoreVPAExp!X$247</f>
        <v>2.3729691487039996E-2</v>
      </c>
      <c r="Z8" s="11">
        <f>1/$A$1*[1]TimberSectorMinusCoreVPAExp!Y$247</f>
        <v>2.5517281999999999E-2</v>
      </c>
      <c r="AA8" s="11">
        <f>1/$A$1*[1]TimberSectorMinusCoreVPAExp!Z$247</f>
        <v>3.2926026000000011E-2</v>
      </c>
      <c r="AB8" s="11">
        <f>1/$A$1*[1]TimberSectorMinusCoreVPAExp!AA$247</f>
        <v>0</v>
      </c>
      <c r="AC8" s="37"/>
      <c r="AD8" s="315">
        <f>[1]TimberSectorMinusCoreVPAExp!AB$247</f>
        <v>19.395947</v>
      </c>
      <c r="AE8" s="249">
        <f>[1]TimberSectorMinusCoreVPAExp!AC$247</f>
        <v>16.791094999999999</v>
      </c>
      <c r="AF8" s="249">
        <f>[1]TimberSectorMinusCoreVPAExp!AD$247</f>
        <v>17.555084999999998</v>
      </c>
      <c r="AG8" s="249">
        <f>[1]TimberSectorMinusCoreVPAExp!AE$247</f>
        <v>15.709839000000001</v>
      </c>
      <c r="AH8" s="249">
        <f>[1]TimberSectorMinusCoreVPAExp!AF$247</f>
        <v>16.008964999999996</v>
      </c>
      <c r="AI8" s="249">
        <f>[1]TimberSectorMinusCoreVPAExp!AG$247</f>
        <v>14.987867999999999</v>
      </c>
      <c r="AJ8" s="249">
        <f>[1]TimberSectorMinusCoreVPAExp!AH$247</f>
        <v>12.061192999999999</v>
      </c>
      <c r="AK8" s="249">
        <f>[1]TimberSectorMinusCoreVPAExp!AI$247</f>
        <v>13.280724999999999</v>
      </c>
      <c r="AL8" s="249">
        <f>[1]TimberSectorMinusCoreVPAExp!AJ$247</f>
        <v>12.399414999999999</v>
      </c>
      <c r="AM8" s="249">
        <f>[1]TimberSectorMinusCoreVPAExp!AK$247</f>
        <v>9.3549380000000006</v>
      </c>
      <c r="AN8" s="249">
        <f>[1]TimberSectorMinusCoreVPAExp!AL$247</f>
        <v>10.825000000000001</v>
      </c>
      <c r="AO8" s="249">
        <f>[1]TimberSectorMinusCoreVPAExp!AM$247</f>
        <v>10.225000000000001</v>
      </c>
      <c r="AP8" s="249">
        <f>[1]TimberSectorMinusCoreVPAExp!AN$247</f>
        <v>9.7750000000000004</v>
      </c>
      <c r="AQ8" s="249">
        <f>[1]TimberSectorMinusCoreVPAExp!AO$247</f>
        <v>12.593</v>
      </c>
      <c r="AR8" s="249">
        <f>[1]TimberSectorMinusCoreVPAExp!AP$247</f>
        <v>12.458368</v>
      </c>
      <c r="AS8" s="249">
        <f>[1]TimberSectorMinusCoreVPAExp!AQ$247</f>
        <v>9.8150000000000013</v>
      </c>
      <c r="AT8" s="249">
        <f>[1]TimberSectorMinusCoreVPAExp!AR$247</f>
        <v>11.033999999999999</v>
      </c>
      <c r="AU8" s="249">
        <f>[1]TimberSectorMinusCoreVPAExp!AS$247</f>
        <v>11.596418999999999</v>
      </c>
      <c r="AV8" s="249">
        <f>[1]TimberSectorMinusCoreVPAExp!AT$247</f>
        <v>15.613301999999999</v>
      </c>
      <c r="AW8" s="249">
        <f>[1]TimberSectorMinusCoreVPAExp!AU$247</f>
        <v>17.953097</v>
      </c>
      <c r="AX8" s="249">
        <f>[1]TimberSectorMinusCoreVPAExp!AV$247</f>
        <v>33.023206999999992</v>
      </c>
      <c r="AY8" s="249">
        <f>[1]TimberSectorMinusCoreVPAExp!AW$247</f>
        <v>17.820741999999999</v>
      </c>
      <c r="AZ8" s="249">
        <f>[1]TimberSectorMinusCoreVPAExp!AX$247</f>
        <v>21.733158</v>
      </c>
      <c r="BA8" s="249">
        <f>[1]TimberSectorMinusCoreVPAExp!AY$247</f>
        <v>18.565999999999999</v>
      </c>
      <c r="BB8" s="249">
        <f>[1]TimberSectorMinusCoreVPAExp!AZ$247</f>
        <v>23.971999999999998</v>
      </c>
      <c r="BC8" s="294">
        <f>[1]TimberSectorMinusCoreVPAExp!BA$247</f>
        <v>0</v>
      </c>
      <c r="BD8" s="302"/>
    </row>
    <row r="9" spans="1:56">
      <c r="B9" s="8" t="s">
        <v>22</v>
      </c>
      <c r="C9" s="204">
        <f t="shared" ref="C9:M9" si="2">SUM(C7:C7)-SUM(C8:C8)</f>
        <v>2.3721149200000013E-3</v>
      </c>
      <c r="D9" s="41">
        <f t="shared" si="2"/>
        <v>8.7415803999999972E-4</v>
      </c>
      <c r="E9" s="41">
        <f t="shared" si="2"/>
        <v>9.9599667999999975E-4</v>
      </c>
      <c r="F9" s="41">
        <f t="shared" si="2"/>
        <v>7.4121824000000086E-4</v>
      </c>
      <c r="G9" s="41">
        <f t="shared" si="2"/>
        <v>8.1744585999999828E-4</v>
      </c>
      <c r="H9" s="41">
        <f t="shared" si="2"/>
        <v>2.6706240399999998E-3</v>
      </c>
      <c r="I9" s="41">
        <f t="shared" si="2"/>
        <v>2.9780427600000006E-3</v>
      </c>
      <c r="J9" s="42">
        <f t="shared" si="2"/>
        <v>1.6997470000000015E-3</v>
      </c>
      <c r="K9" s="42">
        <f t="shared" si="2"/>
        <v>1.9816602399999987E-3</v>
      </c>
      <c r="L9" s="42">
        <f t="shared" si="2"/>
        <v>1.1271119999999996E-3</v>
      </c>
      <c r="M9" s="41">
        <f t="shared" si="2"/>
        <v>2.6167407199999999E-3</v>
      </c>
      <c r="N9" s="41">
        <f>SUM(N7:N7)-SUM(N8:N8)</f>
        <v>2.7373807999999979E-3</v>
      </c>
      <c r="O9" s="41">
        <f t="shared" ref="O9:AB9" si="3">SUM(O7:O7)-SUM(O8:O8)</f>
        <v>6.6991453199999988E-3</v>
      </c>
      <c r="P9" s="41">
        <f t="shared" si="3"/>
        <v>2.591506092E-2</v>
      </c>
      <c r="Q9" s="41">
        <f t="shared" si="3"/>
        <v>1.2613353479999999E-2</v>
      </c>
      <c r="R9" s="41">
        <f t="shared" si="3"/>
        <v>1.4333317460000002E-2</v>
      </c>
      <c r="S9" s="41">
        <f t="shared" si="3"/>
        <v>1.288978432E-2</v>
      </c>
      <c r="T9" s="41">
        <f t="shared" si="3"/>
        <v>9.6177074200000032E-3</v>
      </c>
      <c r="U9" s="41">
        <f t="shared" si="3"/>
        <v>6.0575618599999978E-3</v>
      </c>
      <c r="V9" s="41">
        <f t="shared" si="3"/>
        <v>4.7994886500000028E-3</v>
      </c>
      <c r="W9" s="41">
        <f t="shared" si="3"/>
        <v>4.2172802454999991E-3</v>
      </c>
      <c r="X9" s="41">
        <f t="shared" si="3"/>
        <v>5.54157282E-3</v>
      </c>
      <c r="Y9" s="41">
        <f t="shared" si="3"/>
        <v>4.6203470513200007E-3</v>
      </c>
      <c r="Z9" s="41">
        <f t="shared" si="3"/>
        <v>1.1379409999999996E-2</v>
      </c>
      <c r="AA9" s="41">
        <f t="shared" si="3"/>
        <v>1.1645549999999998E-2</v>
      </c>
      <c r="AB9" s="41">
        <f t="shared" si="3"/>
        <v>0</v>
      </c>
      <c r="AC9" s="37"/>
      <c r="AD9" s="253">
        <f t="shared" ref="AD9:BC9" si="4">SUM(AD7:AD7)-SUM(AD8:AD8)</f>
        <v>1.5074539999999992</v>
      </c>
      <c r="AE9" s="250">
        <f t="shared" si="4"/>
        <v>0.77814899999999909</v>
      </c>
      <c r="AF9" s="250">
        <f t="shared" si="4"/>
        <v>0.99824800000000025</v>
      </c>
      <c r="AG9" s="250">
        <f t="shared" si="4"/>
        <v>0.56959999999999944</v>
      </c>
      <c r="AH9" s="250">
        <f t="shared" si="4"/>
        <v>0.92611000000000132</v>
      </c>
      <c r="AI9" s="250">
        <f t="shared" si="4"/>
        <v>2.1009379999999993</v>
      </c>
      <c r="AJ9" s="250">
        <f t="shared" si="4"/>
        <v>3.0269089999999998</v>
      </c>
      <c r="AK9" s="250">
        <f t="shared" si="4"/>
        <v>1.9445840000000008</v>
      </c>
      <c r="AL9" s="250">
        <f t="shared" si="4"/>
        <v>2.2614319999999992</v>
      </c>
      <c r="AM9" s="250">
        <f t="shared" si="4"/>
        <v>1.0132379999999994</v>
      </c>
      <c r="AN9" s="250">
        <f t="shared" si="4"/>
        <v>2.6450000000000014</v>
      </c>
      <c r="AO9" s="250">
        <f t="shared" si="4"/>
        <v>2.6470000000000002</v>
      </c>
      <c r="AP9" s="250">
        <f t="shared" si="4"/>
        <v>3.8870000000000005</v>
      </c>
      <c r="AQ9" s="250">
        <f t="shared" si="4"/>
        <v>6.5350000000000001</v>
      </c>
      <c r="AR9" s="250">
        <f t="shared" si="4"/>
        <v>4.859062999999999</v>
      </c>
      <c r="AS9" s="250">
        <f t="shared" si="4"/>
        <v>6.2910000000000004</v>
      </c>
      <c r="AT9" s="250">
        <f t="shared" si="4"/>
        <v>5.0040000000000013</v>
      </c>
      <c r="AU9" s="250">
        <f t="shared" si="4"/>
        <v>3.3167010000000001</v>
      </c>
      <c r="AV9" s="250">
        <f t="shared" si="4"/>
        <v>2.9395720000000001</v>
      </c>
      <c r="AW9" s="250">
        <f t="shared" si="4"/>
        <v>2.2924119999999988</v>
      </c>
      <c r="AX9" s="250">
        <f t="shared" si="4"/>
        <v>2.4093009999999992</v>
      </c>
      <c r="AY9" s="250">
        <f t="shared" si="4"/>
        <v>4.0731950000000019</v>
      </c>
      <c r="AZ9" s="250">
        <f t="shared" si="4"/>
        <v>3.1259639999999997</v>
      </c>
      <c r="BA9" s="250">
        <f t="shared" si="4"/>
        <v>12.957000000000001</v>
      </c>
      <c r="BB9" s="250">
        <f t="shared" si="4"/>
        <v>10.742999999999999</v>
      </c>
      <c r="BC9" s="295">
        <f t="shared" si="4"/>
        <v>0</v>
      </c>
      <c r="BD9" s="302"/>
    </row>
    <row r="10" spans="1:56" ht="13">
      <c r="B10" s="155" t="s">
        <v>120</v>
      </c>
      <c r="C10" s="156">
        <f>1/$A$1*[1]TimberSectorMinusCoreVPAExp!$B$269</f>
        <v>4.3490301399999997E-3</v>
      </c>
      <c r="D10" s="157">
        <f>1/$A$1*[1]TimberSectorMinusCoreVPAExp!$C$269</f>
        <v>1.6428900600000001E-3</v>
      </c>
      <c r="E10" s="157">
        <f>1/$A$1*[1]TimberSectorMinusCoreVPAExp!$D$269</f>
        <v>1.3423424E-3</v>
      </c>
      <c r="F10" s="157">
        <f>1/$A$1*[1]TimberSectorMinusCoreVPAExp!$E$269</f>
        <v>1.5815841999999999E-3</v>
      </c>
      <c r="G10" s="157">
        <f>1/$A$1*[1]TimberSectorMinusCoreVPAExp!$F$269</f>
        <v>1.6304204000000002E-3</v>
      </c>
      <c r="H10" s="157">
        <f>1/$A$1*[1]TimberSectorMinusCoreVPAExp!$G$269</f>
        <v>1.8154304E-3</v>
      </c>
      <c r="I10" s="157">
        <f>1/$A$1*[1]TimberSectorMinusCoreVPAExp!$H$269</f>
        <v>2.7329301999999998E-3</v>
      </c>
      <c r="J10" s="158">
        <f>1/$A$1*[1]TimberSectorMinusCoreVPAExp!$I$269</f>
        <v>3.5487705400000001E-3</v>
      </c>
      <c r="K10" s="158">
        <f>1/$A$1*[1]TimberSectorMinusCoreVPAExp!J$269</f>
        <v>3.8444328999999999E-3</v>
      </c>
      <c r="L10" s="158">
        <f>1/$A$1*[1]TimberSectorMinusCoreVPAExp!K$269</f>
        <v>2.0560723399999999E-3</v>
      </c>
      <c r="M10" s="157">
        <f>1/$A$1*[1]TimberSectorMinusCoreVPAExp!L$269</f>
        <v>2.5516248600000002E-3</v>
      </c>
      <c r="N10" s="157">
        <f>1/$A$1*[1]TimberSectorMinusCoreVPAExp!M$269</f>
        <v>4.1867937999999997E-3</v>
      </c>
      <c r="O10" s="157">
        <f>1/$A$1*[1]TimberSectorMinusCoreVPAExp!N$269</f>
        <v>4.6296539800000005E-3</v>
      </c>
      <c r="P10" s="157">
        <f>1/$A$1*[1]TimberSectorMinusCoreVPAExp!O$269</f>
        <v>4.9495455799999999E-3</v>
      </c>
      <c r="Q10" s="157">
        <f>1/$A$1*[1]TimberSectorMinusCoreVPAExp!P$269</f>
        <v>5.7653434999999998E-3</v>
      </c>
      <c r="R10" s="157">
        <f>1/$A$1*[1]TimberSectorMinusCoreVPAExp!Q$269</f>
        <v>2.7567321599999998E-3</v>
      </c>
      <c r="S10" s="157">
        <f>1/$A$1*[1]TimberSectorMinusCoreVPAExp!R$269</f>
        <v>2.4171469000000001E-3</v>
      </c>
      <c r="T10" s="157">
        <f>1/$A$1*[1]TimberSectorMinusCoreVPAExp!S$269</f>
        <v>2.8602686999999998E-3</v>
      </c>
      <c r="U10" s="157">
        <f>1/$A$1*[1]TimberSectorMinusCoreVPAExp!T$269</f>
        <v>3.7898078399999989E-3</v>
      </c>
      <c r="V10" s="157">
        <f>1/$A$1*[1]TimberSectorMinusCoreVPAExp!U$269</f>
        <v>3.59408855E-3</v>
      </c>
      <c r="W10" s="157">
        <f>1/$A$1*[1]TimberSectorMinusCoreVPAExp!V$269</f>
        <v>2.7943317661E-3</v>
      </c>
      <c r="X10" s="157">
        <f>1/$A$1*[1]TimberSectorMinusCoreVPAExp!W$269</f>
        <v>4.9151006799999985E-3</v>
      </c>
      <c r="Y10" s="157">
        <f>1/$A$1*[1]TimberSectorMinusCoreVPAExp!X$269</f>
        <v>4.8957271964999993E-3</v>
      </c>
      <c r="Z10" s="157">
        <f>1/$A$1*[1]TimberSectorMinusCoreVPAExp!Y$269</f>
        <v>1.9565839999999999E-3</v>
      </c>
      <c r="AA10" s="157">
        <f>1/$A$1*[1]TimberSectorMinusCoreVPAExp!Z$269</f>
        <v>2.5681599999999995E-3</v>
      </c>
      <c r="AB10" s="157">
        <f>1/$A$1*[1]TimberSectorMinusCoreVPAExp!AA$269</f>
        <v>0</v>
      </c>
      <c r="AC10" s="37"/>
      <c r="AD10" s="320">
        <f>[1]TimberSectorMinusCoreVPAExp!AB$269</f>
        <v>3.879327</v>
      </c>
      <c r="AE10" s="246">
        <f>[1]TimberSectorMinusCoreVPAExp!AC$269</f>
        <v>1.4676149999999999</v>
      </c>
      <c r="AF10" s="246">
        <f>[1]TimberSectorMinusCoreVPAExp!AD$269</f>
        <v>1.006596</v>
      </c>
      <c r="AG10" s="246">
        <f>[1]TimberSectorMinusCoreVPAExp!AE$269</f>
        <v>1.5689669999999998</v>
      </c>
      <c r="AH10" s="246">
        <f>[1]TimberSectorMinusCoreVPAExp!AF$269</f>
        <v>1.7019189999999997</v>
      </c>
      <c r="AI10" s="246">
        <f>[1]TimberSectorMinusCoreVPAExp!AG$269</f>
        <v>1.7954629999999998</v>
      </c>
      <c r="AJ10" s="246">
        <f>[1]TimberSectorMinusCoreVPAExp!AH$269</f>
        <v>2.9108969999999998</v>
      </c>
      <c r="AK10" s="246">
        <f>[1]TimberSectorMinusCoreVPAExp!AI$269</f>
        <v>4.2031599999999996</v>
      </c>
      <c r="AL10" s="246">
        <f>[1]TimberSectorMinusCoreVPAExp!AJ$269</f>
        <v>4.2086009999999989</v>
      </c>
      <c r="AM10" s="246">
        <f>[1]TimberSectorMinusCoreVPAExp!AK$269</f>
        <v>2.2785979999999997</v>
      </c>
      <c r="AN10" s="246">
        <f>[1]TimberSectorMinusCoreVPAExp!AL$269</f>
        <v>4.0819999999999999</v>
      </c>
      <c r="AO10" s="246">
        <f>[1]TimberSectorMinusCoreVPAExp!AM$269</f>
        <v>4.4359999999999999</v>
      </c>
      <c r="AP10" s="246">
        <f>[1]TimberSectorMinusCoreVPAExp!AN$269</f>
        <v>4.5450000000000008</v>
      </c>
      <c r="AQ10" s="246">
        <f>[1]TimberSectorMinusCoreVPAExp!AO$269</f>
        <v>4.6280000000000001</v>
      </c>
      <c r="AR10" s="246">
        <f>[1]TimberSectorMinusCoreVPAExp!AP$269</f>
        <v>4.0749079999999998</v>
      </c>
      <c r="AS10" s="246">
        <f>[1]TimberSectorMinusCoreVPAExp!AQ$269</f>
        <v>3.2629999999999995</v>
      </c>
      <c r="AT10" s="246">
        <f>[1]TimberSectorMinusCoreVPAExp!AR$269</f>
        <v>2.7720000000000002</v>
      </c>
      <c r="AU10" s="246">
        <f>[1]TimberSectorMinusCoreVPAExp!AS$269</f>
        <v>2.69251</v>
      </c>
      <c r="AV10" s="246">
        <f>[1]TimberSectorMinusCoreVPAExp!AT$269</f>
        <v>2.6434439999999997</v>
      </c>
      <c r="AW10" s="246">
        <f>[1]TimberSectorMinusCoreVPAExp!AU$269</f>
        <v>2.7891759999999994</v>
      </c>
      <c r="AX10" s="246">
        <f>[1]TimberSectorMinusCoreVPAExp!AV$269</f>
        <v>1.7612699999999997</v>
      </c>
      <c r="AY10" s="246">
        <f>[1]TimberSectorMinusCoreVPAExp!AW$269</f>
        <v>2.278184</v>
      </c>
      <c r="AZ10" s="246">
        <f>[1]TimberSectorMinusCoreVPAExp!AX$269</f>
        <v>2.4042189999999999</v>
      </c>
      <c r="BA10" s="246">
        <f>[1]TimberSectorMinusCoreVPAExp!AY$269</f>
        <v>1.4960000000000002</v>
      </c>
      <c r="BB10" s="246">
        <f>[1]TimberSectorMinusCoreVPAExp!AZ$269</f>
        <v>2.2289999999999996</v>
      </c>
      <c r="BC10" s="290">
        <f>[1]TimberSectorMinusCoreVPAExp!BA$269</f>
        <v>0</v>
      </c>
      <c r="BD10" s="302"/>
    </row>
    <row r="11" spans="1:56" ht="17.149999999999999" customHeight="1">
      <c r="B11" s="16" t="s">
        <v>101</v>
      </c>
      <c r="C11" s="30">
        <f>1/$A$1*[1]TimberSectorMinusCoreVPAExp!$B$267</f>
        <v>0.25486157129999992</v>
      </c>
      <c r="D11" s="32">
        <f>1/$A$1*[1]TimberSectorMinusCoreVPAExp!$C$267</f>
        <v>0.23099645659999993</v>
      </c>
      <c r="E11" s="32">
        <f>1/$A$1*[1]TimberSectorMinusCoreVPAExp!$D$267</f>
        <v>0.18359886205500003</v>
      </c>
      <c r="F11" s="32">
        <f>1/$A$1*[1]TimberSectorMinusCoreVPAExp!$E$267</f>
        <v>0.17183868883999992</v>
      </c>
      <c r="G11" s="32">
        <f>1/$A$1*[1]TimberSectorMinusCoreVPAExp!$F$267</f>
        <v>0.22302600362000005</v>
      </c>
      <c r="H11" s="32">
        <f>1/$A$1*[1]TimberSectorMinusCoreVPAExp!$G$267</f>
        <v>0.16878652579600004</v>
      </c>
      <c r="I11" s="32">
        <f>1/$A$1*[1]TimberSectorMinusCoreVPAExp!$H$267</f>
        <v>0.13714033648000001</v>
      </c>
      <c r="J11" s="36">
        <f>1/$A$1*[1]TimberSectorMinusCoreVPAExp!$I$267</f>
        <v>0.12246912647999997</v>
      </c>
      <c r="K11" s="36">
        <f>1/$A$1*[1]TimberSectorMinusCoreVPAExp!J$267</f>
        <v>0.10591969793999999</v>
      </c>
      <c r="L11" s="36">
        <f>1/$A$1*[1]TimberSectorMinusCoreVPAExp!K$267</f>
        <v>0.10569572356</v>
      </c>
      <c r="M11" s="32">
        <f>1/$A$1*[1]TimberSectorMinusCoreVPAExp!L$267</f>
        <v>8.6558533619999989E-2</v>
      </c>
      <c r="N11" s="32">
        <f>1/$A$1*[1]TimberSectorMinusCoreVPAExp!M$267</f>
        <v>9.2375488959999988E-2</v>
      </c>
      <c r="O11" s="32">
        <f>1/$A$1*[1]TimberSectorMinusCoreVPAExp!N$267</f>
        <v>0.14361390091999995</v>
      </c>
      <c r="P11" s="32">
        <f>1/$A$1*[1]TimberSectorMinusCoreVPAExp!O$267</f>
        <v>0.18154655946000001</v>
      </c>
      <c r="Q11" s="32">
        <f>1/$A$1*[1]TimberSectorMinusCoreVPAExp!P$267</f>
        <v>0.15836838432</v>
      </c>
      <c r="R11" s="32">
        <f>1/$A$1*[1]TimberSectorMinusCoreVPAExp!Q$267</f>
        <v>0.13362548485999995</v>
      </c>
      <c r="S11" s="32">
        <f>1/$A$1*[1]TimberSectorMinusCoreVPAExp!R$267</f>
        <v>0.13659508043999996</v>
      </c>
      <c r="T11" s="32">
        <f>1/$A$1*[1]TimberSectorMinusCoreVPAExp!S$267</f>
        <v>0.15110289176285713</v>
      </c>
      <c r="U11" s="32">
        <f>1/$A$1*[1]TimberSectorMinusCoreVPAExp!T$267</f>
        <v>0.13905873669999999</v>
      </c>
      <c r="V11" s="32">
        <f>1/$A$1*[1]TimberSectorMinusCoreVPAExp!U$267</f>
        <v>0.12146565753000005</v>
      </c>
      <c r="W11" s="32">
        <f>1/$A$1*[1]TimberSectorMinusCoreVPAExp!V$267</f>
        <v>0.10950285172001996</v>
      </c>
      <c r="X11" s="32">
        <f>1/$A$1*[1]TimberSectorMinusCoreVPAExp!W$267</f>
        <v>9.9285874039999986E-2</v>
      </c>
      <c r="Y11" s="32">
        <f>1/$A$1*[1]TimberSectorMinusCoreVPAExp!X$267</f>
        <v>9.68940053892067E-2</v>
      </c>
      <c r="Z11" s="32">
        <f>1/$A$1*[1]TimberSectorMinusCoreVPAExp!Y$267</f>
        <v>9.4692695999999951E-2</v>
      </c>
      <c r="AA11" s="32">
        <f>1/$A$1*[1]TimberSectorMinusCoreVPAExp!Z$267</f>
        <v>8.3437815999999956E-2</v>
      </c>
      <c r="AB11" s="32">
        <f>1/$A$1*[1]TimberSectorMinusCoreVPAExp!AA$267</f>
        <v>0</v>
      </c>
      <c r="AC11" s="37"/>
      <c r="AD11" s="314">
        <f>[1]TimberSectorMinusCoreVPAExp!AB$267</f>
        <v>94.222846000000004</v>
      </c>
      <c r="AE11" s="248">
        <f>[1]TimberSectorMinusCoreVPAExp!AC$267</f>
        <v>75.615042000000017</v>
      </c>
      <c r="AF11" s="248">
        <f>[1]TimberSectorMinusCoreVPAExp!AD$267</f>
        <v>68.857883000000015</v>
      </c>
      <c r="AG11" s="248">
        <f>[1]TimberSectorMinusCoreVPAExp!AE$267</f>
        <v>71.345781000000017</v>
      </c>
      <c r="AH11" s="248">
        <f>[1]TimberSectorMinusCoreVPAExp!AF$267</f>
        <v>77.264865</v>
      </c>
      <c r="AI11" s="248">
        <f>[1]TimberSectorMinusCoreVPAExp!AG$267</f>
        <v>69.203229999999976</v>
      </c>
      <c r="AJ11" s="248">
        <f>[1]TimberSectorMinusCoreVPAExp!AH$267</f>
        <v>58.114795999999991</v>
      </c>
      <c r="AK11" s="248">
        <f>[1]TimberSectorMinusCoreVPAExp!AI$267</f>
        <v>47.970838000000001</v>
      </c>
      <c r="AL11" s="248">
        <f>[1]TimberSectorMinusCoreVPAExp!AJ$267</f>
        <v>44.511778999999997</v>
      </c>
      <c r="AM11" s="248">
        <f>[1]TimberSectorMinusCoreVPAExp!AK$267</f>
        <v>52.881754999999984</v>
      </c>
      <c r="AN11" s="248">
        <f>[1]TimberSectorMinusCoreVPAExp!AL$267</f>
        <v>41.55</v>
      </c>
      <c r="AO11" s="248">
        <f>[1]TimberSectorMinusCoreVPAExp!AM$267</f>
        <v>46.809000000000005</v>
      </c>
      <c r="AP11" s="248">
        <f>[1]TimberSectorMinusCoreVPAExp!AN$267</f>
        <v>63.560999999999993</v>
      </c>
      <c r="AQ11" s="248">
        <f>[1]TimberSectorMinusCoreVPAExp!AO$267</f>
        <v>71.122</v>
      </c>
      <c r="AR11" s="248">
        <f>[1]TimberSectorMinusCoreVPAExp!AP$267</f>
        <v>76.129334</v>
      </c>
      <c r="AS11" s="248">
        <f>[1]TimberSectorMinusCoreVPAExp!AQ$267</f>
        <v>55.355000000000004</v>
      </c>
      <c r="AT11" s="248">
        <f>[1]TimberSectorMinusCoreVPAExp!AR$267</f>
        <v>58.340999999999994</v>
      </c>
      <c r="AU11" s="248">
        <f>[1]TimberSectorMinusCoreVPAExp!AS$267</f>
        <v>62.723157999999998</v>
      </c>
      <c r="AV11" s="248">
        <f>[1]TimberSectorMinusCoreVPAExp!AT$267</f>
        <v>53.899171999999993</v>
      </c>
      <c r="AW11" s="248">
        <f>[1]TimberSectorMinusCoreVPAExp!AU$267</f>
        <v>54.980813999999995</v>
      </c>
      <c r="AX11" s="248">
        <f>[1]TimberSectorMinusCoreVPAExp!AV$267</f>
        <v>52.816034000000002</v>
      </c>
      <c r="AY11" s="248">
        <f>[1]TimberSectorMinusCoreVPAExp!AW$267</f>
        <v>47.547753</v>
      </c>
      <c r="AZ11" s="248">
        <f>[1]TimberSectorMinusCoreVPAExp!AX$267</f>
        <v>43.414797999999998</v>
      </c>
      <c r="BA11" s="248">
        <f>[1]TimberSectorMinusCoreVPAExp!AY$267</f>
        <v>38.784999999999997</v>
      </c>
      <c r="BB11" s="248">
        <f>[1]TimberSectorMinusCoreVPAExp!AZ$267</f>
        <v>36.857000000000006</v>
      </c>
      <c r="BC11" s="292">
        <f>[1]TimberSectorMinusCoreVPAExp!BA$267</f>
        <v>0</v>
      </c>
      <c r="BD11" s="302"/>
    </row>
    <row r="12" spans="1:56">
      <c r="B12" s="53" t="s">
        <v>43</v>
      </c>
      <c r="C12" s="12">
        <f>1/$A$1*(SUM([1]TimberSectorMinusCoreVPAExp!$B$47:$B$47)+SUM([1]TimberSectorMinusCoreVPAExp!$B$105:$B$105))</f>
        <v>0.10445077019999999</v>
      </c>
      <c r="D12" s="13">
        <f>1/$A$1*(SUM([1]TimberSectorMinusCoreVPAExp!$C$47:$C$47)+SUM([1]TimberSectorMinusCoreVPAExp!$C$105:$C$105))</f>
        <v>8.2930798859999988E-2</v>
      </c>
      <c r="E12" s="13">
        <f>1/$A$1*(SUM([1]TimberSectorMinusCoreVPAExp!$D$47:$D$47)+SUM([1]TimberSectorMinusCoreVPAExp!$D$105:$D$105))</f>
        <v>3.4395943680000041E-2</v>
      </c>
      <c r="F12" s="13">
        <f>1/$A$1*(SUM([1]TimberSectorMinusCoreVPAExp!$E$47:$E$47)+SUM([1]TimberSectorMinusCoreVPAExp!$E$105:$E$105))</f>
        <v>3.0397877579999955E-2</v>
      </c>
      <c r="G12" s="13">
        <f>1/$A$1*(SUM([1]TimberSectorMinusCoreVPAExp!$F$47:$F$47)+SUM([1]TimberSectorMinusCoreVPAExp!$F$105:$F$105))</f>
        <v>5.9958312680000084E-2</v>
      </c>
      <c r="H12" s="13">
        <f>1/$A$1*(SUM([1]TimberSectorMinusCoreVPAExp!$G$47:$G$47)+SUM([1]TimberSectorMinusCoreVPAExp!$G$105:$G$105))</f>
        <v>1.6921621219999999E-2</v>
      </c>
      <c r="I12" s="13">
        <f>1/$A$1*(SUM([1]TimberSectorMinusCoreVPAExp!$H$47:$H$47)+SUM([1]TimberSectorMinusCoreVPAExp!$H$105:$H$105))</f>
        <v>1.5091054999999989E-2</v>
      </c>
      <c r="J12" s="173">
        <f>1/$A$1*(SUM([1]TimberSectorMinusCoreVPAExp!$I$47:$I$47)+SUM([1]TimberSectorMinusCoreVPAExp!$I$105:$I$105))</f>
        <v>1.3996019799999992E-2</v>
      </c>
      <c r="K12" s="173">
        <f>1/$A$1*(SUM([1]TimberSectorMinusCoreVPAExp!J$47:J$47)+SUM([1]TimberSectorMinusCoreVPAExp!J$105:J$105))</f>
        <v>1.2557053179999994E-2</v>
      </c>
      <c r="L12" s="173">
        <f>1/$A$1*(SUM([1]TimberSectorMinusCoreVPAExp!K$47:K$47)+SUM([1]TimberSectorMinusCoreVPAExp!K$105:K$105))</f>
        <v>1.9088558860000007E-2</v>
      </c>
      <c r="M12" s="13">
        <f>1/$A$1*(SUM([1]TimberSectorMinusCoreVPAExp!L$47:L$47)+SUM([1]TimberSectorMinusCoreVPAExp!L$105:L$105))</f>
        <v>1.5702579339999995E-2</v>
      </c>
      <c r="N12" s="13">
        <f>1/$A$1*(SUM([1]TimberSectorMinusCoreVPAExp!M$47:M$47)+SUM([1]TimberSectorMinusCoreVPAExp!M$105:M$105))</f>
        <v>1.6179282139999997E-2</v>
      </c>
      <c r="O12" s="13">
        <f>1/$A$1*(SUM([1]TimberSectorMinusCoreVPAExp!N$47:N$47)+SUM([1]TimberSectorMinusCoreVPAExp!N$105:N$105))</f>
        <v>1.37864062E-2</v>
      </c>
      <c r="P12" s="13">
        <f>1/$A$1*(SUM([1]TimberSectorMinusCoreVPAExp!O$47:O$47)+SUM([1]TimberSectorMinusCoreVPAExp!O$105:O$105))</f>
        <v>1.2354713560000008E-2</v>
      </c>
      <c r="Q12" s="13">
        <f>1/$A$1*(SUM([1]TimberSectorMinusCoreVPAExp!P$47:P$47)+SUM([1]TimberSectorMinusCoreVPAExp!P$105:P$105))</f>
        <v>1.2227445999999999E-2</v>
      </c>
      <c r="R12" s="13">
        <f>1/$A$1*(SUM([1]TimberSectorMinusCoreVPAExp!Q$47:Q$47)+SUM([1]TimberSectorMinusCoreVPAExp!Q$105:Q$105))</f>
        <v>1.1218612159999997E-2</v>
      </c>
      <c r="S12" s="13">
        <f>1/$A$1*(SUM([1]TimberSectorMinusCoreVPAExp!R$47:R$47)+SUM([1]TimberSectorMinusCoreVPAExp!R$105:R$105))</f>
        <v>1.8296787039999995E-2</v>
      </c>
      <c r="T12" s="13">
        <f>1/$A$1*(SUM([1]TimberSectorMinusCoreVPAExp!S$47:S$47)+SUM([1]TimberSectorMinusCoreVPAExp!S$105:S$105))</f>
        <v>2.494794203999999E-2</v>
      </c>
      <c r="U12" s="13">
        <f>1/$A$1*(SUM([1]TimberSectorMinusCoreVPAExp!T$47:T$47)+SUM([1]TimberSectorMinusCoreVPAExp!T$105:T$105))</f>
        <v>1.5783918779999993E-2</v>
      </c>
      <c r="V12" s="13">
        <f>1/$A$1*(SUM([1]TimberSectorMinusCoreVPAExp!U$47:U$47)+SUM([1]TimberSectorMinusCoreVPAExp!U$105:U$105))</f>
        <v>1.257243374E-2</v>
      </c>
      <c r="W12" s="13">
        <f>1/$A$1*(SUM([1]TimberSectorMinusCoreVPAExp!V$47:V$47)+SUM([1]TimberSectorMinusCoreVPAExp!V$105:V$105))</f>
        <v>1.7991744398319999E-2</v>
      </c>
      <c r="X12" s="13">
        <f>1/$A$1*(SUM([1]TimberSectorMinusCoreVPAExp!W$47:W$47)+SUM([1]TimberSectorMinusCoreVPAExp!W$105:W$105))</f>
        <v>2.0584356460000001E-2</v>
      </c>
      <c r="Y12" s="13">
        <f>1/$A$1*(SUM([1]TimberSectorMinusCoreVPAExp!X$47:X$47)+SUM([1]TimberSectorMinusCoreVPAExp!X$105:X$105))</f>
        <v>1.0108839692980001E-2</v>
      </c>
      <c r="Z12" s="13">
        <f>1/$A$1*(SUM([1]TimberSectorMinusCoreVPAExp!Y$47:Y$47)+SUM([1]TimberSectorMinusCoreVPAExp!Y$105:Y$105))</f>
        <v>6.8574520000000061E-3</v>
      </c>
      <c r="AA12" s="13">
        <f>1/$A$1*(SUM([1]TimberSectorMinusCoreVPAExp!Z$47:Z$47)+SUM([1]TimberSectorMinusCoreVPAExp!Z$105:Z$105))</f>
        <v>1.3321937999999997E-2</v>
      </c>
      <c r="AB12" s="13">
        <f>1/$A$1*(SUM([1]TimberSectorMinusCoreVPAExp!AA$47:AA$47)+SUM([1]TimberSectorMinusCoreVPAExp!AA$105:AA$105))</f>
        <v>0</v>
      </c>
      <c r="AC12" s="37"/>
      <c r="AD12" s="98">
        <f>(SUM([1]TimberSectorMinusCoreVPAExp!AB$47:AB$47)+SUM([1]TimberSectorMinusCoreVPAExp!AB$105:AB$105))</f>
        <v>21.786539999999995</v>
      </c>
      <c r="AE12" s="99">
        <f>(SUM([1]TimberSectorMinusCoreVPAExp!AC$47:AC$47)+SUM([1]TimberSectorMinusCoreVPAExp!AC$105:AC$105))</f>
        <v>17.274061000000003</v>
      </c>
      <c r="AF12" s="99">
        <f>(SUM([1]TimberSectorMinusCoreVPAExp!AD$47:AD$47)+SUM([1]TimberSectorMinusCoreVPAExp!AD$105:AD$105))</f>
        <v>9.8130430000000004</v>
      </c>
      <c r="AG12" s="99">
        <f>(SUM([1]TimberSectorMinusCoreVPAExp!AE$47:AE$47)+SUM([1]TimberSectorMinusCoreVPAExp!AE$105:AE$105))</f>
        <v>8.5969059999999988</v>
      </c>
      <c r="AH12" s="99">
        <f>(SUM([1]TimberSectorMinusCoreVPAExp!AF$47:AF$47)+SUM([1]TimberSectorMinusCoreVPAExp!AF$105:AF$105))</f>
        <v>14.165305999999996</v>
      </c>
      <c r="AI12" s="99">
        <f>(SUM([1]TimberSectorMinusCoreVPAExp!AG$47:AG$47)+SUM([1]TimberSectorMinusCoreVPAExp!AG$105:AG$105))</f>
        <v>8.4643209999999964</v>
      </c>
      <c r="AJ12" s="99">
        <f>(SUM([1]TimberSectorMinusCoreVPAExp!AH$47:AH$47)+SUM([1]TimberSectorMinusCoreVPAExp!AH$105:AH$105))</f>
        <v>7.8739129999999999</v>
      </c>
      <c r="AK12" s="99">
        <f>(SUM([1]TimberSectorMinusCoreVPAExp!AI$47:AI$47)+SUM([1]TimberSectorMinusCoreVPAExp!AI$105:AI$105))</f>
        <v>7.4644569999999995</v>
      </c>
      <c r="AL12" s="99">
        <f>(SUM([1]TimberSectorMinusCoreVPAExp!AJ$47:AJ$47)+SUM([1]TimberSectorMinusCoreVPAExp!AJ$105:AJ$105))</f>
        <v>6.6452059999999991</v>
      </c>
      <c r="AM12" s="99">
        <f>(SUM([1]TimberSectorMinusCoreVPAExp!AK$47:AK$47)+SUM([1]TimberSectorMinusCoreVPAExp!AK$105:AK$105))</f>
        <v>10.195200999999999</v>
      </c>
      <c r="AN12" s="99">
        <f>(SUM([1]TimberSectorMinusCoreVPAExp!AL$47:AL$47)+SUM([1]TimberSectorMinusCoreVPAExp!AL$105:AL$105))</f>
        <v>8.4550000000000001</v>
      </c>
      <c r="AO12" s="99">
        <f>(SUM([1]TimberSectorMinusCoreVPAExp!AM$47:AM$47)+SUM([1]TimberSectorMinusCoreVPAExp!AM$105:AM$105))</f>
        <v>9.9390000000000001</v>
      </c>
      <c r="AP12" s="99">
        <f>(SUM([1]TimberSectorMinusCoreVPAExp!AN$47:AN$47)+SUM([1]TimberSectorMinusCoreVPAExp!AN$105:AN$105))</f>
        <v>13.031000000000002</v>
      </c>
      <c r="AQ12" s="99">
        <f>(SUM([1]TimberSectorMinusCoreVPAExp!AO$47:AO$47)+SUM([1]TimberSectorMinusCoreVPAExp!AO$105:AO$105))</f>
        <v>8.9589999999999996</v>
      </c>
      <c r="AR12" s="99">
        <f>(SUM([1]TimberSectorMinusCoreVPAExp!AP$47:AP$47)+SUM([1]TimberSectorMinusCoreVPAExp!AP$105:AP$105))</f>
        <v>11.956895999999997</v>
      </c>
      <c r="AS12" s="99">
        <f>(SUM([1]TimberSectorMinusCoreVPAExp!AQ$47:AQ$47)+SUM([1]TimberSectorMinusCoreVPAExp!AQ$105:AQ$105))</f>
        <v>10.830999999999998</v>
      </c>
      <c r="AT12" s="99">
        <f>(SUM([1]TimberSectorMinusCoreVPAExp!AR$47:AR$47)+SUM([1]TimberSectorMinusCoreVPAExp!AR$105:AR$105))</f>
        <v>11.696</v>
      </c>
      <c r="AU12" s="99">
        <f>(SUM([1]TimberSectorMinusCoreVPAExp!AS$47:AS$47)+SUM([1]TimberSectorMinusCoreVPAExp!AS$105:AS$105))</f>
        <v>13.315343</v>
      </c>
      <c r="AV12" s="99">
        <f>(SUM([1]TimberSectorMinusCoreVPAExp!AT$47:AT$47)+SUM([1]TimberSectorMinusCoreVPAExp!AT$105:AT$105))</f>
        <v>12.301228999999999</v>
      </c>
      <c r="AW12" s="99">
        <f>(SUM([1]TimberSectorMinusCoreVPAExp!AU$47:AU$47)+SUM([1]TimberSectorMinusCoreVPAExp!AU$105:AU$105))</f>
        <v>10.598757999999998</v>
      </c>
      <c r="AX12" s="99">
        <f>(SUM([1]TimberSectorMinusCoreVPAExp!AV$47:AV$47)+SUM([1]TimberSectorMinusCoreVPAExp!AV$105:AV$105))</f>
        <v>11.652189</v>
      </c>
      <c r="AY12" s="99">
        <f>(SUM([1]TimberSectorMinusCoreVPAExp!AW$47:AW$47)+SUM([1]TimberSectorMinusCoreVPAExp!AW$105:AW$105))</f>
        <v>13.248872</v>
      </c>
      <c r="AZ12" s="99">
        <f>(SUM([1]TimberSectorMinusCoreVPAExp!AX$47:AX$47)+SUM([1]TimberSectorMinusCoreVPAExp!AX$105:AX$105))</f>
        <v>9.2034120000000001</v>
      </c>
      <c r="BA12" s="99">
        <f>(SUM([1]TimberSectorMinusCoreVPAExp!AY$47:AY$47)+SUM([1]TimberSectorMinusCoreVPAExp!AY$105:AY$105))</f>
        <v>4.3440000000000003</v>
      </c>
      <c r="BB12" s="99">
        <f>(SUM([1]TimberSectorMinusCoreVPAExp!AZ$47:AZ$47)+SUM([1]TimberSectorMinusCoreVPAExp!AZ$105:AZ$105))</f>
        <v>5.5410000000000004</v>
      </c>
      <c r="BC12" s="293">
        <f>(SUM([1]TimberSectorMinusCoreVPAExp!BA$47:BA$47)+SUM([1]TimberSectorMinusCoreVPAExp!BA$105:BA$105))</f>
        <v>0</v>
      </c>
      <c r="BD12" s="302"/>
    </row>
    <row r="13" spans="1:56">
      <c r="B13" s="5" t="s">
        <v>83</v>
      </c>
      <c r="C13" s="48">
        <f>1/$A$1*[1]TimberSectorMinusCoreVPAExp!$B$116</f>
        <v>0.10514488376</v>
      </c>
      <c r="D13" s="11">
        <f>1/$A$1*[1]TimberSectorMinusCoreVPAExp!$C$116</f>
        <v>0.10686132365999997</v>
      </c>
      <c r="E13" s="11">
        <f>1/$A$1*[1]TimberSectorMinusCoreVPAExp!$D$116</f>
        <v>0.11733729196000002</v>
      </c>
      <c r="F13" s="11">
        <f>1/$A$1*[1]TimberSectorMinusCoreVPAExp!$E$116</f>
        <v>0.10429117285999998</v>
      </c>
      <c r="G13" s="11">
        <f>1/$A$1*[1]TimberSectorMinusCoreVPAExp!$F$116</f>
        <v>0.10939623100000001</v>
      </c>
      <c r="H13" s="11">
        <f>1/$A$1*[1]TimberSectorMinusCoreVPAExp!$G$116</f>
        <v>0.10248815990000001</v>
      </c>
      <c r="I13" s="11">
        <f>1/$A$1*[1]TimberSectorMinusCoreVPAExp!$H$116</f>
        <v>8.6492588839999995E-2</v>
      </c>
      <c r="J13" s="40">
        <f>1/$A$1*[1]TimberSectorMinusCoreVPAExp!$I$116</f>
        <v>6.6649438660000004E-2</v>
      </c>
      <c r="K13" s="40">
        <f>1/$A$1*[1]TimberSectorMinusCoreVPAExp!J$116</f>
        <v>6.1165124159999994E-2</v>
      </c>
      <c r="L13" s="40">
        <f>1/$A$1*[1]TimberSectorMinusCoreVPAExp!K$116</f>
        <v>4.799655588E-2</v>
      </c>
      <c r="M13" s="11">
        <f>1/$A$1*[1]TimberSectorMinusCoreVPAExp!L$116</f>
        <v>3.1403220859999997E-2</v>
      </c>
      <c r="N13" s="11">
        <f>1/$A$1*[1]TimberSectorMinusCoreVPAExp!M$116</f>
        <v>2.32809857E-2</v>
      </c>
      <c r="O13" s="11">
        <f>1/$A$1*[1]TimberSectorMinusCoreVPAExp!N$116</f>
        <v>6.3286632919999974E-2</v>
      </c>
      <c r="P13" s="11">
        <f>1/$A$1*[1]TimberSectorMinusCoreVPAExp!O$116</f>
        <v>6.6506943720000003E-2</v>
      </c>
      <c r="Q13" s="11">
        <f>1/$A$1*[1]TimberSectorMinusCoreVPAExp!P$116</f>
        <v>6.2203032780000014E-2</v>
      </c>
      <c r="R13" s="11">
        <f>1/$A$1*[1]TimberSectorMinusCoreVPAExp!Q$116</f>
        <v>4.772732873999997E-2</v>
      </c>
      <c r="S13" s="11">
        <f>1/$A$1*[1]TimberSectorMinusCoreVPAExp!R$116</f>
        <v>6.1435320520000003E-2</v>
      </c>
      <c r="T13" s="11">
        <f>1/$A$1*[1]TimberSectorMinusCoreVPAExp!S$116</f>
        <v>6.9577266080000005E-2</v>
      </c>
      <c r="U13" s="11">
        <f>1/$A$1*[1]TimberSectorMinusCoreVPAExp!T$116</f>
        <v>6.8848718959999999E-2</v>
      </c>
      <c r="V13" s="11">
        <f>1/$A$1*[1]TimberSectorMinusCoreVPAExp!U$116</f>
        <v>4.6262367480000031E-2</v>
      </c>
      <c r="W13" s="11">
        <f>1/$A$1*[1]TimberSectorMinusCoreVPAExp!V$116</f>
        <v>4.0101646784499984E-2</v>
      </c>
      <c r="X13" s="11">
        <f>1/$A$1*[1]TimberSectorMinusCoreVPAExp!W$116</f>
        <v>3.2963713859999993E-2</v>
      </c>
      <c r="Y13" s="11">
        <f>1/$A$1*[1]TimberSectorMinusCoreVPAExp!X$116</f>
        <v>3.9277686472500017E-2</v>
      </c>
      <c r="Z13" s="11">
        <f>1/$A$1*[1]TimberSectorMinusCoreVPAExp!Y$116</f>
        <v>4.1338877999999933E-2</v>
      </c>
      <c r="AA13" s="11">
        <f>1/$A$1*[1]TimberSectorMinusCoreVPAExp!Z$116</f>
        <v>2.236697399999997E-2</v>
      </c>
      <c r="AB13" s="11">
        <f>1/$A$1*[1]TimberSectorMinusCoreVPAExp!AA$116</f>
        <v>0</v>
      </c>
      <c r="AC13" s="4"/>
      <c r="AD13" s="315">
        <f>[1]TimberSectorMinusCoreVPAExp!AB$116</f>
        <v>64.111457999999999</v>
      </c>
      <c r="AE13" s="249">
        <f>[1]TimberSectorMinusCoreVPAExp!AC$116</f>
        <v>49.921461999999991</v>
      </c>
      <c r="AF13" s="249">
        <f>[1]TimberSectorMinusCoreVPAExp!AD$116</f>
        <v>50.684724000000003</v>
      </c>
      <c r="AG13" s="249">
        <f>[1]TimberSectorMinusCoreVPAExp!AE$116</f>
        <v>50.025957000000005</v>
      </c>
      <c r="AH13" s="249">
        <f>[1]TimberSectorMinusCoreVPAExp!AF$116</f>
        <v>50.959074999999999</v>
      </c>
      <c r="AI13" s="249">
        <f>[1]TimberSectorMinusCoreVPAExp!AG$116</f>
        <v>47.258803999999991</v>
      </c>
      <c r="AJ13" s="249">
        <f>[1]TimberSectorMinusCoreVPAExp!AH$116</f>
        <v>40.974066000000001</v>
      </c>
      <c r="AK13" s="249">
        <f>[1]TimberSectorMinusCoreVPAExp!AI$116</f>
        <v>29.192733000000004</v>
      </c>
      <c r="AL13" s="249">
        <f>[1]TimberSectorMinusCoreVPAExp!AJ$116</f>
        <v>26.952491999999999</v>
      </c>
      <c r="AM13" s="249">
        <f>[1]TimberSectorMinusCoreVPAExp!AK$116</f>
        <v>27.597699999999996</v>
      </c>
      <c r="AN13" s="249">
        <f>[1]TimberSectorMinusCoreVPAExp!AL$116</f>
        <v>21.449000000000002</v>
      </c>
      <c r="AO13" s="249">
        <f>[1]TimberSectorMinusCoreVPAExp!AM$116</f>
        <v>23.173999999999999</v>
      </c>
      <c r="AP13" s="249">
        <f>[1]TimberSectorMinusCoreVPAExp!AN$116</f>
        <v>32.347999999999999</v>
      </c>
      <c r="AQ13" s="249">
        <f>[1]TimberSectorMinusCoreVPAExp!AO$116</f>
        <v>33.801000000000002</v>
      </c>
      <c r="AR13" s="249">
        <f>[1]TimberSectorMinusCoreVPAExp!AP$116</f>
        <v>33.802954999999997</v>
      </c>
      <c r="AS13" s="249">
        <f>[1]TimberSectorMinusCoreVPAExp!AQ$116</f>
        <v>22.711999999999996</v>
      </c>
      <c r="AT13" s="249">
        <f>[1]TimberSectorMinusCoreVPAExp!AR$116</f>
        <v>24.74</v>
      </c>
      <c r="AU13" s="249">
        <f>[1]TimberSectorMinusCoreVPAExp!AS$116</f>
        <v>25.415378999999998</v>
      </c>
      <c r="AV13" s="249">
        <f>[1]TimberSectorMinusCoreVPAExp!AT$116</f>
        <v>23.478635999999998</v>
      </c>
      <c r="AW13" s="249">
        <f>[1]TimberSectorMinusCoreVPAExp!AU$116</f>
        <v>21.052105999999998</v>
      </c>
      <c r="AX13" s="249">
        <f>[1]TimberSectorMinusCoreVPAExp!AV$116</f>
        <v>20.848668</v>
      </c>
      <c r="AY13" s="249">
        <f>[1]TimberSectorMinusCoreVPAExp!AW$116</f>
        <v>17.138133</v>
      </c>
      <c r="AZ13" s="249">
        <f>[1]TimberSectorMinusCoreVPAExp!AX$116</f>
        <v>16.580136</v>
      </c>
      <c r="BA13" s="249">
        <f>[1]TimberSectorMinusCoreVPAExp!AY$116</f>
        <v>17.577000000000002</v>
      </c>
      <c r="BB13" s="249">
        <f>[1]TimberSectorMinusCoreVPAExp!AZ$116</f>
        <v>14.853</v>
      </c>
      <c r="BC13" s="294">
        <f>[1]TimberSectorMinusCoreVPAExp!BA$116</f>
        <v>0</v>
      </c>
      <c r="BD13" s="302"/>
    </row>
    <row r="14" spans="1:56">
      <c r="B14" s="5" t="s">
        <v>33</v>
      </c>
      <c r="C14" s="48">
        <f>1/$A$1*[1]TimberSectorMinusCoreVPAExp!$B$187</f>
        <v>1.6039708999999999E-2</v>
      </c>
      <c r="D14" s="11">
        <f>1/$A$1*[1]TimberSectorMinusCoreVPAExp!$C$187</f>
        <v>2.0008080959999997E-2</v>
      </c>
      <c r="E14" s="11">
        <f>1/$A$1*[1]TimberSectorMinusCoreVPAExp!$D$187</f>
        <v>1.7233077119999999E-2</v>
      </c>
      <c r="F14" s="11">
        <f>1/$A$1*[1]TimberSectorMinusCoreVPAExp!$E$187</f>
        <v>2.0369008659999993E-2</v>
      </c>
      <c r="G14" s="11">
        <f>1/$A$1*[1]TimberSectorMinusCoreVPAExp!$F$187</f>
        <v>2.1379622460000001E-2</v>
      </c>
      <c r="H14" s="11">
        <f>1/$A$1*[1]TimberSectorMinusCoreVPAExp!$G$187</f>
        <v>2.4621821420000002E-2</v>
      </c>
      <c r="I14" s="11">
        <f>1/$A$1*[1]TimberSectorMinusCoreVPAExp!$H$187</f>
        <v>2.210913082E-2</v>
      </c>
      <c r="J14" s="40">
        <f>1/$A$1*[1]TimberSectorMinusCoreVPAExp!$I$187</f>
        <v>2.4821961499999996E-2</v>
      </c>
      <c r="K14" s="40">
        <f>1/$A$1*[1]TimberSectorMinusCoreVPAExp!J$187</f>
        <v>1.784466866E-2</v>
      </c>
      <c r="L14" s="40">
        <f>1/$A$1*[1]TimberSectorMinusCoreVPAExp!K$187</f>
        <v>1.7524205439999999E-2</v>
      </c>
      <c r="M14" s="11">
        <f>1/$A$1*[1]TimberSectorMinusCoreVPAExp!L$187</f>
        <v>1.9926649119999997E-2</v>
      </c>
      <c r="N14" s="11">
        <f>1/$A$1*[1]TimberSectorMinusCoreVPAExp!M$187</f>
        <v>2.4343730599999999E-2</v>
      </c>
      <c r="O14" s="11">
        <f>1/$A$1*[1]TimberSectorMinusCoreVPAExp!N$187</f>
        <v>2.7846539419999993E-2</v>
      </c>
      <c r="P14" s="11">
        <f>1/$A$1*[1]TimberSectorMinusCoreVPAExp!O$187</f>
        <v>2.5262234199999994E-2</v>
      </c>
      <c r="Q14" s="11">
        <f>1/$A$1*[1]TimberSectorMinusCoreVPAExp!P$187</f>
        <v>9.8014526599999995E-3</v>
      </c>
      <c r="R14" s="11">
        <f>1/$A$1*[1]TimberSectorMinusCoreVPAExp!Q$187</f>
        <v>2.4113419539999993E-2</v>
      </c>
      <c r="S14" s="11">
        <f>1/$A$1*[1]TimberSectorMinusCoreVPAExp!R$187</f>
        <v>2.4875645899999996E-2</v>
      </c>
      <c r="T14" s="11">
        <f>1/$A$1*[1]TimberSectorMinusCoreVPAExp!S$187</f>
        <v>9.8257335628571443E-3</v>
      </c>
      <c r="U14" s="11">
        <f>1/$A$1*[1]TimberSectorMinusCoreVPAExp!T$187</f>
        <v>2.9540511279999994E-2</v>
      </c>
      <c r="V14" s="11">
        <f>1/$A$1*[1]TimberSectorMinusCoreVPAExp!U$187</f>
        <v>3.4672403880000001E-2</v>
      </c>
      <c r="W14" s="11">
        <f>1/$A$1*[1]TimberSectorMinusCoreVPAExp!V$187</f>
        <v>2.4055598840000001E-2</v>
      </c>
      <c r="X14" s="11">
        <f>1/$A$1*[1]TimberSectorMinusCoreVPAExp!W$187</f>
        <v>2.0504561419999998E-2</v>
      </c>
      <c r="Y14" s="11">
        <f>1/$A$1*[1]TimberSectorMinusCoreVPAExp!X$187</f>
        <v>2.3075140074000005E-2</v>
      </c>
      <c r="Z14" s="11">
        <f>1/$A$1*[1]TimberSectorMinusCoreVPAExp!Y$187</f>
        <v>2.3250822000000004E-2</v>
      </c>
      <c r="AA14" s="11">
        <f>1/$A$1*[1]TimberSectorMinusCoreVPAExp!Z$187</f>
        <v>2.2097334000000003E-2</v>
      </c>
      <c r="AB14" s="11">
        <f>1/$A$1*[1]TimberSectorMinusCoreVPAExp!AA$187</f>
        <v>0</v>
      </c>
      <c r="AC14" s="4"/>
      <c r="AD14" s="315">
        <f>[1]TimberSectorMinusCoreVPAExp!AB$187</f>
        <v>1.4464789999999998</v>
      </c>
      <c r="AE14" s="249">
        <f>[1]TimberSectorMinusCoreVPAExp!AC$187</f>
        <v>3.8760289999999999</v>
      </c>
      <c r="AF14" s="249">
        <f>[1]TimberSectorMinusCoreVPAExp!AD$187</f>
        <v>2.7063179999999996</v>
      </c>
      <c r="AG14" s="249">
        <f>[1]TimberSectorMinusCoreVPAExp!AE$187</f>
        <v>2.815836</v>
      </c>
      <c r="AH14" s="249">
        <f>[1]TimberSectorMinusCoreVPAExp!AF$187</f>
        <v>5.0484299999999998</v>
      </c>
      <c r="AI14" s="249">
        <f>[1]TimberSectorMinusCoreVPAExp!AG$187</f>
        <v>4.061439</v>
      </c>
      <c r="AJ14" s="249">
        <f>[1]TimberSectorMinusCoreVPAExp!AH$187</f>
        <v>2.1786319999999999</v>
      </c>
      <c r="AK14" s="249">
        <f>[1]TimberSectorMinusCoreVPAExp!AI$187</f>
        <v>4.9079409999999992</v>
      </c>
      <c r="AL14" s="249">
        <f>[1]TimberSectorMinusCoreVPAExp!AJ$187</f>
        <v>3.6520630000000001</v>
      </c>
      <c r="AM14" s="249">
        <f>[1]TimberSectorMinusCoreVPAExp!AK$187</f>
        <v>2.8822489999999998</v>
      </c>
      <c r="AN14" s="249">
        <f>[1]TimberSectorMinusCoreVPAExp!AL$187</f>
        <v>1.879</v>
      </c>
      <c r="AO14" s="249">
        <f>[1]TimberSectorMinusCoreVPAExp!AM$187</f>
        <v>3.5540000000000003</v>
      </c>
      <c r="AP14" s="249">
        <f>[1]TimberSectorMinusCoreVPAExp!AN$187</f>
        <v>3.1110000000000002</v>
      </c>
      <c r="AQ14" s="249">
        <f>[1]TimberSectorMinusCoreVPAExp!AO$187</f>
        <v>3.706</v>
      </c>
      <c r="AR14" s="249">
        <f>[1]TimberSectorMinusCoreVPAExp!AP$187</f>
        <v>4.3835369999999996</v>
      </c>
      <c r="AS14" s="249">
        <f>[1]TimberSectorMinusCoreVPAExp!AQ$187</f>
        <v>3.3250000000000002</v>
      </c>
      <c r="AT14" s="249">
        <f>[1]TimberSectorMinusCoreVPAExp!AR$187</f>
        <v>3.1779999999999999</v>
      </c>
      <c r="AU14" s="249">
        <f>[1]TimberSectorMinusCoreVPAExp!AS$187</f>
        <v>3.8982899999999998</v>
      </c>
      <c r="AV14" s="249">
        <f>[1]TimberSectorMinusCoreVPAExp!AT$187</f>
        <v>4.6562570000000001</v>
      </c>
      <c r="AW14" s="249">
        <f>[1]TimberSectorMinusCoreVPAExp!AU$187</f>
        <v>7.1366009999999998</v>
      </c>
      <c r="AX14" s="249">
        <f>[1]TimberSectorMinusCoreVPAExp!AV$187</f>
        <v>6.5838359999999998</v>
      </c>
      <c r="AY14" s="249">
        <f>[1]TimberSectorMinusCoreVPAExp!AW$187</f>
        <v>4.1739849999999992</v>
      </c>
      <c r="AZ14" s="249">
        <f>[1]TimberSectorMinusCoreVPAExp!AX$187</f>
        <v>4.4804760000000003</v>
      </c>
      <c r="BA14" s="249">
        <f>[1]TimberSectorMinusCoreVPAExp!AY$187</f>
        <v>4.3159999999999998</v>
      </c>
      <c r="BB14" s="249">
        <f>[1]TimberSectorMinusCoreVPAExp!AZ$187</f>
        <v>5.1509999999999998</v>
      </c>
      <c r="BC14" s="294">
        <f>[1]TimberSectorMinusCoreVPAExp!BA$187</f>
        <v>0</v>
      </c>
      <c r="BD14" s="302"/>
    </row>
    <row r="15" spans="1:56">
      <c r="B15" s="5" t="s">
        <v>37</v>
      </c>
      <c r="C15" s="48">
        <f>1/$A$1*[1]TimberSectorMinusCoreVPAExp!$B$206</f>
        <v>2.4501160600000002E-3</v>
      </c>
      <c r="D15" s="11">
        <f>1/$A$1*[1]TimberSectorMinusCoreVPAExp!$C$206</f>
        <v>1.8999937599999998E-3</v>
      </c>
      <c r="E15" s="11">
        <f>1/$A$1*[1]TimberSectorMinusCoreVPAExp!$D$206</f>
        <v>2.9955517199999997E-3</v>
      </c>
      <c r="F15" s="11">
        <f>1/$A$1*[1]TimberSectorMinusCoreVPAExp!$E$206</f>
        <v>2.57783862E-3</v>
      </c>
      <c r="G15" s="11">
        <f>1/$A$1*[1]TimberSectorMinusCoreVPAExp!$F$206</f>
        <v>2.9604436399999993E-3</v>
      </c>
      <c r="H15" s="11">
        <f>1/$A$1*[1]TimberSectorMinusCoreVPAExp!$G$206</f>
        <v>1.7479168840000001E-3</v>
      </c>
      <c r="I15" s="11">
        <f>1/$A$1*[1]TimberSectorMinusCoreVPAExp!$H$206</f>
        <v>2.3253707960000001E-3</v>
      </c>
      <c r="J15" s="40">
        <f>1/$A$1*[1]TimberSectorMinusCoreVPAExp!$I$206</f>
        <v>2.3670041999999999E-3</v>
      </c>
      <c r="K15" s="40">
        <f>1/$A$1*[1]TimberSectorMinusCoreVPAExp!J$206</f>
        <v>1.7260798799999999E-3</v>
      </c>
      <c r="L15" s="40">
        <f>1/$A$1*[1]TimberSectorMinusCoreVPAExp!K$206</f>
        <v>1.9101819799999999E-3</v>
      </c>
      <c r="M15" s="11">
        <f>1/$A$1*[1]TimberSectorMinusCoreVPAExp!L$206</f>
        <v>1.69022936E-3</v>
      </c>
      <c r="N15" s="11">
        <f>1/$A$1*[1]TimberSectorMinusCoreVPAExp!M$206</f>
        <v>2.2646541399999999E-3</v>
      </c>
      <c r="O15" s="11">
        <f>1/$A$1*[1]TimberSectorMinusCoreVPAExp!N$206</f>
        <v>3.3231377199999996E-3</v>
      </c>
      <c r="P15" s="11">
        <f>1/$A$1*[1]TimberSectorMinusCoreVPAExp!O$206</f>
        <v>2.5402978999999998E-3</v>
      </c>
      <c r="Q15" s="11">
        <f>1/$A$1*[1]TimberSectorMinusCoreVPAExp!P$206</f>
        <v>2.4898855799999993E-3</v>
      </c>
      <c r="R15" s="11">
        <f>1/$A$1*[1]TimberSectorMinusCoreVPAExp!Q$206</f>
        <v>3.6486188199999999E-3</v>
      </c>
      <c r="S15" s="11">
        <f>1/$A$1*[1]TimberSectorMinusCoreVPAExp!R$206</f>
        <v>2.0592833800000001E-3</v>
      </c>
      <c r="T15" s="11">
        <f>1/$A$1*[1]TimberSectorMinusCoreVPAExp!S$206</f>
        <v>2.1052098199999996E-3</v>
      </c>
      <c r="U15" s="11">
        <f>1/$A$1*[1]TimberSectorMinusCoreVPAExp!T$206</f>
        <v>2.45374528E-3</v>
      </c>
      <c r="V15" s="11">
        <f>1/$A$1*[1]TimberSectorMinusCoreVPAExp!U$206</f>
        <v>2.2359629599999994E-3</v>
      </c>
      <c r="W15" s="11">
        <f>1/$A$1*[1]TimberSectorMinusCoreVPAExp!V$206</f>
        <v>2.7120306548999995E-3</v>
      </c>
      <c r="X15" s="11">
        <f>1/$A$1*[1]TimberSectorMinusCoreVPAExp!W$206</f>
        <v>1.9602589999999998E-3</v>
      </c>
      <c r="Y15" s="11">
        <f>1/$A$1*[1]TimberSectorMinusCoreVPAExp!X$206</f>
        <v>9.4837020474000026E-4</v>
      </c>
      <c r="Z15" s="11">
        <f>1/$A$1*[1]TimberSectorMinusCoreVPAExp!Y$206</f>
        <v>8.8607400000000015E-4</v>
      </c>
      <c r="AA15" s="11">
        <f>1/$A$1*[1]TimberSectorMinusCoreVPAExp!Z$206</f>
        <v>8.7717000000000047E-4</v>
      </c>
      <c r="AB15" s="11">
        <f>1/$A$1*[1]TimberSectorMinusCoreVPAExp!AA$206</f>
        <v>0</v>
      </c>
      <c r="AC15" s="4"/>
      <c r="AD15" s="315">
        <f>[1]TimberSectorMinusCoreVPAExp!AB$206</f>
        <v>1.8267839999999997</v>
      </c>
      <c r="AE15" s="249">
        <f>[1]TimberSectorMinusCoreVPAExp!AC$206</f>
        <v>1.0268009999999999</v>
      </c>
      <c r="AF15" s="249">
        <f>[1]TimberSectorMinusCoreVPAExp!AD$206</f>
        <v>1.3873679999999999</v>
      </c>
      <c r="AG15" s="249">
        <f>[1]TimberSectorMinusCoreVPAExp!AE$206</f>
        <v>1.1032809999999997</v>
      </c>
      <c r="AH15" s="249">
        <f>[1]TimberSectorMinusCoreVPAExp!AF$206</f>
        <v>1.1759579999999998</v>
      </c>
      <c r="AI15" s="249">
        <f>[1]TimberSectorMinusCoreVPAExp!AG$206</f>
        <v>0.87687599999999999</v>
      </c>
      <c r="AJ15" s="249">
        <f>[1]TimberSectorMinusCoreVPAExp!AH$206</f>
        <v>0.98236699999999999</v>
      </c>
      <c r="AK15" s="249">
        <f>[1]TimberSectorMinusCoreVPAExp!AI$206</f>
        <v>0.72623499999999996</v>
      </c>
      <c r="AL15" s="249">
        <f>[1]TimberSectorMinusCoreVPAExp!AJ$206</f>
        <v>0.48880699999999999</v>
      </c>
      <c r="AM15" s="249">
        <f>[1]TimberSectorMinusCoreVPAExp!AK$206</f>
        <v>0.98985699999999999</v>
      </c>
      <c r="AN15" s="249">
        <f>[1]TimberSectorMinusCoreVPAExp!AL$206</f>
        <v>1.3180000000000001</v>
      </c>
      <c r="AO15" s="249">
        <f>[1]TimberSectorMinusCoreVPAExp!AM$206</f>
        <v>0.69700000000000006</v>
      </c>
      <c r="AP15" s="249">
        <f>[1]TimberSectorMinusCoreVPAExp!AN$206</f>
        <v>1.5</v>
      </c>
      <c r="AQ15" s="249">
        <f>[1]TimberSectorMinusCoreVPAExp!AO$206</f>
        <v>1.8279999999999998</v>
      </c>
      <c r="AR15" s="249">
        <f>[1]TimberSectorMinusCoreVPAExp!AP$206</f>
        <v>1.746691</v>
      </c>
      <c r="AS15" s="249">
        <f>[1]TimberSectorMinusCoreVPAExp!AQ$206</f>
        <v>2.8229999999999995</v>
      </c>
      <c r="AT15" s="249">
        <f>[1]TimberSectorMinusCoreVPAExp!AR$206</f>
        <v>1.7110000000000001</v>
      </c>
      <c r="AU15" s="249">
        <f>[1]TimberSectorMinusCoreVPAExp!AS$206</f>
        <v>1.5066519999999999</v>
      </c>
      <c r="AV15" s="249">
        <f>[1]TimberSectorMinusCoreVPAExp!AT$206</f>
        <v>1.504699</v>
      </c>
      <c r="AW15" s="249">
        <f>[1]TimberSectorMinusCoreVPAExp!AU$206</f>
        <v>1.5290359999999998</v>
      </c>
      <c r="AX15" s="249">
        <f>[1]TimberSectorMinusCoreVPAExp!AV$206</f>
        <v>1.3664939999999999</v>
      </c>
      <c r="AY15" s="249">
        <f>[1]TimberSectorMinusCoreVPAExp!AW$206</f>
        <v>1.663843</v>
      </c>
      <c r="AZ15" s="249">
        <f>[1]TimberSectorMinusCoreVPAExp!AX$206</f>
        <v>1.016435</v>
      </c>
      <c r="BA15" s="249">
        <f>[1]TimberSectorMinusCoreVPAExp!AY$206</f>
        <v>1.6930000000000001</v>
      </c>
      <c r="BB15" s="249">
        <f>[1]TimberSectorMinusCoreVPAExp!AZ$206</f>
        <v>0.92899999999999994</v>
      </c>
      <c r="BC15" s="294">
        <f>[1]TimberSectorMinusCoreVPAExp!BA$206</f>
        <v>0</v>
      </c>
      <c r="BD15" s="302"/>
    </row>
    <row r="16" spans="1:56">
      <c r="B16" s="5" t="s">
        <v>32</v>
      </c>
      <c r="C16" s="48">
        <f>1/$A$1*[1]TimberSectorMinusCoreVPAExp!$B$228</f>
        <v>1.9501403320000003E-2</v>
      </c>
      <c r="D16" s="11">
        <f>1/$A$1*[1]TimberSectorMinusCoreVPAExp!$C$228</f>
        <v>1.4870519719999998E-2</v>
      </c>
      <c r="E16" s="11">
        <f>1/$A$1*[1]TimberSectorMinusCoreVPAExp!$D$228</f>
        <v>4.6114073949999994E-3</v>
      </c>
      <c r="F16" s="11">
        <f>1/$A$1*[1]TimberSectorMinusCoreVPAExp!$E$228</f>
        <v>8.0811249399999983E-3</v>
      </c>
      <c r="G16" s="11">
        <f>1/$A$1*[1]TimberSectorMinusCoreVPAExp!$F$228</f>
        <v>1.7717069439999997E-2</v>
      </c>
      <c r="H16" s="11">
        <f>1/$A$1*[1]TimberSectorMinusCoreVPAExp!$G$228</f>
        <v>1.4734181139999998E-2</v>
      </c>
      <c r="I16" s="11">
        <f>1/$A$1*[1]TimberSectorMinusCoreVPAExp!$H$228</f>
        <v>1.9842536000000003E-3</v>
      </c>
      <c r="J16" s="40">
        <f>1/$A$1*[1]TimberSectorMinusCoreVPAExp!$I$228</f>
        <v>8.1067902999999997E-3</v>
      </c>
      <c r="K16" s="40">
        <f>1/$A$1*[1]TimberSectorMinusCoreVPAExp!J$228</f>
        <v>9.7922608000000004E-4</v>
      </c>
      <c r="L16" s="40">
        <f>1/$A$1*[1]TimberSectorMinusCoreVPAExp!K$228</f>
        <v>5.1769071199999992E-3</v>
      </c>
      <c r="M16" s="11">
        <f>1/$A$1*[1]TimberSectorMinusCoreVPAExp!L$228</f>
        <v>6.6655794200000014E-3</v>
      </c>
      <c r="N16" s="11">
        <f>1/$A$1*[1]TimberSectorMinusCoreVPAExp!M$228</f>
        <v>4.6317522999999999E-3</v>
      </c>
      <c r="O16" s="11">
        <f>1/$A$1*[1]TimberSectorMinusCoreVPAExp!N$228</f>
        <v>1.0883831419999998E-2</v>
      </c>
      <c r="P16" s="11">
        <f>1/$A$1*[1]TimberSectorMinusCoreVPAExp!O$228</f>
        <v>9.3840975200000024E-3</v>
      </c>
      <c r="Q16" s="11">
        <f>1/$A$1*[1]TimberSectorMinusCoreVPAExp!P$228</f>
        <v>9.3504563599999969E-3</v>
      </c>
      <c r="R16" s="11">
        <f>1/$A$1*[1]TimberSectorMinusCoreVPAExp!Q$228</f>
        <v>7.1050688799999991E-3</v>
      </c>
      <c r="S16" s="11">
        <f>1/$A$1*[1]TimberSectorMinusCoreVPAExp!R$228</f>
        <v>6.9854066799999977E-3</v>
      </c>
      <c r="T16" s="11">
        <f>1/$A$1*[1]TimberSectorMinusCoreVPAExp!S$228</f>
        <v>4.8130892600000003E-3</v>
      </c>
      <c r="U16" s="11">
        <f>1/$A$1*[1]TimberSectorMinusCoreVPAExp!T$228</f>
        <v>4.4545701199999984E-3</v>
      </c>
      <c r="V16" s="11">
        <f>1/$A$1*[1]TimberSectorMinusCoreVPAExp!U$228</f>
        <v>5.3654424599999988E-3</v>
      </c>
      <c r="W16" s="11">
        <f>1/$A$1*[1]TimberSectorMinusCoreVPAExp!V$228</f>
        <v>4.1390568804999996E-3</v>
      </c>
      <c r="X16" s="11">
        <f>1/$A$1*[1]TimberSectorMinusCoreVPAExp!W$228</f>
        <v>3.4029763599999997E-3</v>
      </c>
      <c r="Y16" s="11">
        <f>1/$A$1*[1]TimberSectorMinusCoreVPAExp!X$228</f>
        <v>2.5792422068000001E-3</v>
      </c>
      <c r="Z16" s="11">
        <f>1/$A$1*[1]TimberSectorMinusCoreVPAExp!Y$228</f>
        <v>1.8171299999999995E-3</v>
      </c>
      <c r="AA16" s="11">
        <f>1/$A$1*[1]TimberSectorMinusCoreVPAExp!Z$228</f>
        <v>1.9057639999999997E-3</v>
      </c>
      <c r="AB16" s="11">
        <f>1/$A$1*[1]TimberSectorMinusCoreVPAExp!AA$228</f>
        <v>0</v>
      </c>
      <c r="AC16" s="4"/>
      <c r="AD16" s="315">
        <f>[1]TimberSectorMinusCoreVPAExp!AB$228</f>
        <v>3.1226799999999995</v>
      </c>
      <c r="AE16" s="249">
        <f>[1]TimberSectorMinusCoreVPAExp!AC$228</f>
        <v>2.0865939999999998</v>
      </c>
      <c r="AF16" s="249">
        <f>[1]TimberSectorMinusCoreVPAExp!AD$228</f>
        <v>1.623607</v>
      </c>
      <c r="AG16" s="249">
        <f>[1]TimberSectorMinusCoreVPAExp!AE$228</f>
        <v>0.91149900000000006</v>
      </c>
      <c r="AH16" s="249">
        <f>[1]TimberSectorMinusCoreVPAExp!AF$228</f>
        <v>2.3735070000000005</v>
      </c>
      <c r="AI16" s="249">
        <f>[1]TimberSectorMinusCoreVPAExp!AG$228</f>
        <v>3.2880769999999995</v>
      </c>
      <c r="AJ16" s="249">
        <f>[1]TimberSectorMinusCoreVPAExp!AH$228</f>
        <v>0.91907699999999992</v>
      </c>
      <c r="AK16" s="249">
        <f>[1]TimberSectorMinusCoreVPAExp!AI$228</f>
        <v>1.3092700000000002</v>
      </c>
      <c r="AL16" s="249">
        <f>[1]TimberSectorMinusCoreVPAExp!AJ$228</f>
        <v>0.22505599999999998</v>
      </c>
      <c r="AM16" s="249">
        <f>[1]TimberSectorMinusCoreVPAExp!AK$228</f>
        <v>1.1019380000000001</v>
      </c>
      <c r="AN16" s="249">
        <f>[1]TimberSectorMinusCoreVPAExp!AL$228</f>
        <v>1.4530000000000001</v>
      </c>
      <c r="AO16" s="249">
        <f>[1]TimberSectorMinusCoreVPAExp!AM$228</f>
        <v>1.423</v>
      </c>
      <c r="AP16" s="249">
        <f>[1]TimberSectorMinusCoreVPAExp!AN$228</f>
        <v>2.5089999999999999</v>
      </c>
      <c r="AQ16" s="249">
        <f>[1]TimberSectorMinusCoreVPAExp!AO$228</f>
        <v>1.79</v>
      </c>
      <c r="AR16" s="249">
        <f>[1]TimberSectorMinusCoreVPAExp!AP$228</f>
        <v>1.9634439999999997</v>
      </c>
      <c r="AS16" s="249">
        <f>[1]TimberSectorMinusCoreVPAExp!AQ$228</f>
        <v>1.7670000000000001</v>
      </c>
      <c r="AT16" s="249">
        <f>[1]TimberSectorMinusCoreVPAExp!AR$228</f>
        <v>1.6619999999999999</v>
      </c>
      <c r="AU16" s="249">
        <f>[1]TimberSectorMinusCoreVPAExp!AS$228</f>
        <v>2.3190119999999999</v>
      </c>
      <c r="AV16" s="249">
        <f>[1]TimberSectorMinusCoreVPAExp!AT$228</f>
        <v>2.8072349999999999</v>
      </c>
      <c r="AW16" s="249">
        <f>[1]TimberSectorMinusCoreVPAExp!AU$228</f>
        <v>3.7381120000000001</v>
      </c>
      <c r="AX16" s="249">
        <f>[1]TimberSectorMinusCoreVPAExp!AV$228</f>
        <v>3.457109</v>
      </c>
      <c r="AY16" s="249">
        <f>[1]TimberSectorMinusCoreVPAExp!AW$228</f>
        <v>2.8404780000000001</v>
      </c>
      <c r="AZ16" s="249">
        <f>[1]TimberSectorMinusCoreVPAExp!AX$228</f>
        <v>1.9786680000000001</v>
      </c>
      <c r="BA16" s="249">
        <f>[1]TimberSectorMinusCoreVPAExp!AY$228</f>
        <v>2.2050000000000001</v>
      </c>
      <c r="BB16" s="249">
        <f>[1]TimberSectorMinusCoreVPAExp!AZ$228</f>
        <v>1.6680000000000001</v>
      </c>
      <c r="BC16" s="294">
        <f>[1]TimberSectorMinusCoreVPAExp!BA$228</f>
        <v>0</v>
      </c>
      <c r="BD16" s="302"/>
    </row>
    <row r="17" spans="2:56">
      <c r="B17" s="8" t="s">
        <v>22</v>
      </c>
      <c r="C17" s="49">
        <f t="shared" ref="C17:M17" si="5">SUM(C11:C11)-SUM(C12:C16)</f>
        <v>7.274688959999942E-3</v>
      </c>
      <c r="D17" s="41">
        <f t="shared" si="5"/>
        <v>4.4257396399999815E-3</v>
      </c>
      <c r="E17" s="41">
        <f t="shared" si="5"/>
        <v>7.0255901799999854E-3</v>
      </c>
      <c r="F17" s="41">
        <f t="shared" si="5"/>
        <v>6.1216661800000127E-3</v>
      </c>
      <c r="G17" s="41">
        <f t="shared" si="5"/>
        <v>1.1614324399999959E-2</v>
      </c>
      <c r="H17" s="41">
        <f t="shared" si="5"/>
        <v>8.272825232000014E-3</v>
      </c>
      <c r="I17" s="41">
        <f t="shared" si="5"/>
        <v>9.1379374240000144E-3</v>
      </c>
      <c r="J17" s="42">
        <f t="shared" si="5"/>
        <v>6.5279120199999707E-3</v>
      </c>
      <c r="K17" s="42">
        <f t="shared" si="5"/>
        <v>1.1647545980000007E-2</v>
      </c>
      <c r="L17" s="42">
        <f t="shared" si="5"/>
        <v>1.3999314279999994E-2</v>
      </c>
      <c r="M17" s="41">
        <f t="shared" si="5"/>
        <v>1.1170275519999995E-2</v>
      </c>
      <c r="N17" s="41">
        <f>SUM(N11:N11)-SUM(N12:N16)</f>
        <v>2.167508407999999E-2</v>
      </c>
      <c r="O17" s="41">
        <f t="shared" ref="O17:AB17" si="6">SUM(O11:O11)-SUM(O12:O16)</f>
        <v>2.4487353239999982E-2</v>
      </c>
      <c r="P17" s="41">
        <f t="shared" si="6"/>
        <v>6.5498272559999987E-2</v>
      </c>
      <c r="Q17" s="41">
        <f t="shared" si="6"/>
        <v>6.2296110939999982E-2</v>
      </c>
      <c r="R17" s="41">
        <f t="shared" si="6"/>
        <v>3.9812436719999997E-2</v>
      </c>
      <c r="S17" s="41">
        <f t="shared" si="6"/>
        <v>2.2942636919999967E-2</v>
      </c>
      <c r="T17" s="41">
        <f t="shared" si="6"/>
        <v>3.9833650999999998E-2</v>
      </c>
      <c r="U17" s="41">
        <f t="shared" si="6"/>
        <v>1.7977272280000012E-2</v>
      </c>
      <c r="V17" s="41">
        <f t="shared" si="6"/>
        <v>2.0357047010000018E-2</v>
      </c>
      <c r="W17" s="41">
        <f t="shared" si="6"/>
        <v>2.0502774161799978E-2</v>
      </c>
      <c r="X17" s="41">
        <f t="shared" si="6"/>
        <v>1.987000693999999E-2</v>
      </c>
      <c r="Y17" s="41">
        <f t="shared" si="6"/>
        <v>2.0904726738186663E-2</v>
      </c>
      <c r="Z17" s="41">
        <f t="shared" si="6"/>
        <v>2.0542340000000006E-2</v>
      </c>
      <c r="AA17" s="41">
        <f t="shared" si="6"/>
        <v>2.2868635999999984E-2</v>
      </c>
      <c r="AB17" s="41">
        <f t="shared" si="6"/>
        <v>0</v>
      </c>
      <c r="AC17" s="4"/>
      <c r="AD17" s="253">
        <f t="shared" ref="AD17:BC17" si="7">SUM(AD11:AD11)-SUM(AD12:AD16)</f>
        <v>1.9289050000000003</v>
      </c>
      <c r="AE17" s="250">
        <f t="shared" si="7"/>
        <v>1.4300950000000086</v>
      </c>
      <c r="AF17" s="250">
        <f t="shared" si="7"/>
        <v>2.642823000000007</v>
      </c>
      <c r="AG17" s="250">
        <f t="shared" si="7"/>
        <v>7.892302000000015</v>
      </c>
      <c r="AH17" s="250">
        <f t="shared" si="7"/>
        <v>3.5425890000000066</v>
      </c>
      <c r="AI17" s="250">
        <f t="shared" si="7"/>
        <v>5.2537129999999834</v>
      </c>
      <c r="AJ17" s="250">
        <f t="shared" si="7"/>
        <v>5.1867409999999907</v>
      </c>
      <c r="AK17" s="250">
        <f t="shared" si="7"/>
        <v>4.370201999999999</v>
      </c>
      <c r="AL17" s="250">
        <f t="shared" si="7"/>
        <v>6.5481549999999942</v>
      </c>
      <c r="AM17" s="250">
        <f t="shared" si="7"/>
        <v>10.114809999999991</v>
      </c>
      <c r="AN17" s="250">
        <f t="shared" si="7"/>
        <v>6.995999999999988</v>
      </c>
      <c r="AO17" s="250">
        <f t="shared" si="7"/>
        <v>8.0219999999999985</v>
      </c>
      <c r="AP17" s="250">
        <f t="shared" si="7"/>
        <v>11.061999999999991</v>
      </c>
      <c r="AQ17" s="250">
        <f t="shared" si="7"/>
        <v>21.03799999999999</v>
      </c>
      <c r="AR17" s="250">
        <f t="shared" si="7"/>
        <v>22.275811000000004</v>
      </c>
      <c r="AS17" s="250">
        <f t="shared" si="7"/>
        <v>13.897000000000006</v>
      </c>
      <c r="AT17" s="250">
        <f t="shared" si="7"/>
        <v>15.353999999999999</v>
      </c>
      <c r="AU17" s="250">
        <f t="shared" si="7"/>
        <v>16.268481999999992</v>
      </c>
      <c r="AV17" s="250">
        <f t="shared" si="7"/>
        <v>9.1511159999999947</v>
      </c>
      <c r="AW17" s="250">
        <f t="shared" si="7"/>
        <v>10.926200999999999</v>
      </c>
      <c r="AX17" s="250">
        <f t="shared" si="7"/>
        <v>8.9077380000000019</v>
      </c>
      <c r="AY17" s="250">
        <f t="shared" si="7"/>
        <v>8.4824419999999989</v>
      </c>
      <c r="AZ17" s="250">
        <f t="shared" si="7"/>
        <v>10.155670999999998</v>
      </c>
      <c r="BA17" s="250">
        <f t="shared" si="7"/>
        <v>8.6499999999999915</v>
      </c>
      <c r="BB17" s="250">
        <f t="shared" si="7"/>
        <v>8.7150000000000105</v>
      </c>
      <c r="BC17" s="295">
        <f t="shared" si="7"/>
        <v>0</v>
      </c>
      <c r="BD17" s="302"/>
    </row>
    <row r="18" spans="2:56" ht="17.149999999999999" customHeight="1">
      <c r="B18" s="142" t="s">
        <v>213</v>
      </c>
      <c r="C18" s="143">
        <f>1/$A$1*[1]TimberSectorMinusCoreVPAExp!$B$264</f>
        <v>3.4519393999999982E-3</v>
      </c>
      <c r="D18" s="144">
        <f>1/$A$1*[1]TimberSectorMinusCoreVPAExp!$C$264</f>
        <v>2.1927966199999996E-3</v>
      </c>
      <c r="E18" s="144">
        <f>1/$A$1*[1]TimberSectorMinusCoreVPAExp!$D$264</f>
        <v>2.1721905799999999E-3</v>
      </c>
      <c r="F18" s="144">
        <f>1/$A$1*[1]TimberSectorMinusCoreVPAExp!$E$264</f>
        <v>6.363871220000001E-3</v>
      </c>
      <c r="G18" s="144">
        <f>1/$A$1*[1]TimberSectorMinusCoreVPAExp!$F$264</f>
        <v>4.9760645200000002E-3</v>
      </c>
      <c r="H18" s="144">
        <f>1/$A$1*[1]TimberSectorMinusCoreVPAExp!$G$264</f>
        <v>6.2580863799999997E-3</v>
      </c>
      <c r="I18" s="144">
        <f>1/$A$1*[1]TimberSectorMinusCoreVPAExp!$H$264</f>
        <v>4.6395253799999996E-3</v>
      </c>
      <c r="J18" s="145">
        <f>1/$A$1*[1]TimberSectorMinusCoreVPAExp!$I$264</f>
        <v>8.500313360000001E-3</v>
      </c>
      <c r="K18" s="145">
        <f>1/$A$1*[1]TimberSectorMinusCoreVPAExp!J$264</f>
        <v>6.9145633200000008E-3</v>
      </c>
      <c r="L18" s="145">
        <f>1/$A$1*[1]TimberSectorMinusCoreVPAExp!K$264</f>
        <v>5.5503923999999996E-3</v>
      </c>
      <c r="M18" s="144">
        <f>1/$A$1*[1]TimberSectorMinusCoreVPAExp!L$264</f>
        <v>8.4898720000000007E-3</v>
      </c>
      <c r="N18" s="144">
        <f>1/$A$1*[1]TimberSectorMinusCoreVPAExp!M$264</f>
        <v>1.0125376099999996E-2</v>
      </c>
      <c r="O18" s="144">
        <f>1/$A$1*[1]TimberSectorMinusCoreVPAExp!N$264</f>
        <v>1.1160699619999999E-2</v>
      </c>
      <c r="P18" s="144">
        <f>1/$A$1*[1]TimberSectorMinusCoreVPAExp!O$264</f>
        <v>1.1653789980000001E-2</v>
      </c>
      <c r="Q18" s="144">
        <f>1/$A$1*[1]TimberSectorMinusCoreVPAExp!P$264</f>
        <v>1.4325214279999996E-2</v>
      </c>
      <c r="R18" s="144">
        <f>1/$A$1*[1]TimberSectorMinusCoreVPAExp!Q$264</f>
        <v>1.554993314E-2</v>
      </c>
      <c r="S18" s="144">
        <f>1/$A$1*[1]TimberSectorMinusCoreVPAExp!R$264</f>
        <v>1.4146184359999999E-2</v>
      </c>
      <c r="T18" s="144">
        <f>1/$A$1*[1]TimberSectorMinusCoreVPAExp!S$264</f>
        <v>1.6175756442857143E-2</v>
      </c>
      <c r="U18" s="144">
        <f>1/$A$1*[1]TimberSectorMinusCoreVPAExp!T$264</f>
        <v>1.9414838800000004E-2</v>
      </c>
      <c r="V18" s="144">
        <f>1/$A$1*[1]TimberSectorMinusCoreVPAExp!U$264</f>
        <v>1.7690363279999999E-2</v>
      </c>
      <c r="W18" s="144">
        <f>1/$A$1*[1]TimberSectorMinusCoreVPAExp!V$264</f>
        <v>1.8557322840599997E-2</v>
      </c>
      <c r="X18" s="144">
        <f>1/$A$1*[1]TimberSectorMinusCoreVPAExp!W$264</f>
        <v>2.0084412926666663E-2</v>
      </c>
      <c r="Y18" s="144">
        <f>1/$A$1*[1]TimberSectorMinusCoreVPAExp!X$264</f>
        <v>1.6457408537499999E-2</v>
      </c>
      <c r="Z18" s="144">
        <f>1/$A$1*[1]TimberSectorMinusCoreVPAExp!Y$264</f>
        <v>2.0263921999999997E-2</v>
      </c>
      <c r="AA18" s="144">
        <f>1/$A$1*[1]TimberSectorMinusCoreVPAExp!Z$264</f>
        <v>1.6215331999999999E-2</v>
      </c>
      <c r="AB18" s="144">
        <f>1/$A$1*[1]TimberSectorMinusCoreVPAExp!AA$264</f>
        <v>0</v>
      </c>
      <c r="AC18" s="146"/>
      <c r="AD18" s="316">
        <f>[1]TimberSectorMinusCoreVPAExp!AB$264</f>
        <v>3.5766449999999987</v>
      </c>
      <c r="AE18" s="254">
        <f>[1]TimberSectorMinusCoreVPAExp!AC$264</f>
        <v>2.5923660000000002</v>
      </c>
      <c r="AF18" s="254">
        <f>[1]TimberSectorMinusCoreVPAExp!AD$264</f>
        <v>1.8217659999999998</v>
      </c>
      <c r="AG18" s="254">
        <f>[1]TimberSectorMinusCoreVPAExp!AE$264</f>
        <v>5.4168859999999999</v>
      </c>
      <c r="AH18" s="254">
        <f>[1]TimberSectorMinusCoreVPAExp!AF$264</f>
        <v>2.5492690000000016</v>
      </c>
      <c r="AI18" s="254">
        <f>[1]TimberSectorMinusCoreVPAExp!AG$264</f>
        <v>3.375068999999999</v>
      </c>
      <c r="AJ18" s="254">
        <f>[1]TimberSectorMinusCoreVPAExp!AH$264</f>
        <v>3.149972</v>
      </c>
      <c r="AK18" s="254">
        <f>[1]TimberSectorMinusCoreVPAExp!AI$264</f>
        <v>5.7202589999999995</v>
      </c>
      <c r="AL18" s="254">
        <f>[1]TimberSectorMinusCoreVPAExp!AJ$264</f>
        <v>4.1690800000000001</v>
      </c>
      <c r="AM18" s="254">
        <f>[1]TimberSectorMinusCoreVPAExp!AK$264</f>
        <v>3.1033149999999994</v>
      </c>
      <c r="AN18" s="254">
        <f>[1]TimberSectorMinusCoreVPAExp!AL$264</f>
        <v>4.9050000000000002</v>
      </c>
      <c r="AO18" s="254">
        <f>[1]TimberSectorMinusCoreVPAExp!AM$264</f>
        <v>5.9420000000000011</v>
      </c>
      <c r="AP18" s="254">
        <f>[1]TimberSectorMinusCoreVPAExp!AN$264</f>
        <v>11.205</v>
      </c>
      <c r="AQ18" s="254">
        <f>[1]TimberSectorMinusCoreVPAExp!AO$264</f>
        <v>5.75</v>
      </c>
      <c r="AR18" s="254">
        <f>[1]TimberSectorMinusCoreVPAExp!AP$264</f>
        <v>6.1034699999999988</v>
      </c>
      <c r="AS18" s="254">
        <f>[1]TimberSectorMinusCoreVPAExp!AQ$264</f>
        <v>6.354000000000001</v>
      </c>
      <c r="AT18" s="254">
        <f>[1]TimberSectorMinusCoreVPAExp!AR$264</f>
        <v>6.4520000000000017</v>
      </c>
      <c r="AU18" s="254">
        <f>[1]TimberSectorMinusCoreVPAExp!AS$264</f>
        <v>7.2176469999999995</v>
      </c>
      <c r="AV18" s="254">
        <f>[1]TimberSectorMinusCoreVPAExp!AT$264</f>
        <v>8.2764000000000006</v>
      </c>
      <c r="AW18" s="254">
        <f>[1]TimberSectorMinusCoreVPAExp!AU$264</f>
        <v>8.0902389999999986</v>
      </c>
      <c r="AX18" s="254">
        <f>[1]TimberSectorMinusCoreVPAExp!AV$264</f>
        <v>7.9995940000000001</v>
      </c>
      <c r="AY18" s="254">
        <f>[1]TimberSectorMinusCoreVPAExp!AW$264</f>
        <v>10.205518</v>
      </c>
      <c r="AZ18" s="254">
        <f>[1]TimberSectorMinusCoreVPAExp!AX$264</f>
        <v>9.8426829999999992</v>
      </c>
      <c r="BA18" s="254">
        <f>[1]TimberSectorMinusCoreVPAExp!AY$264</f>
        <v>13.893000000000001</v>
      </c>
      <c r="BB18" s="254">
        <f>[1]TimberSectorMinusCoreVPAExp!AZ$264</f>
        <v>13.489000000000001</v>
      </c>
      <c r="BC18" s="297">
        <f>[1]TimberSectorMinusCoreVPAExp!BA$264</f>
        <v>0</v>
      </c>
      <c r="BD18" s="302"/>
    </row>
    <row r="19" spans="2:56" ht="17.149999999999999" customHeight="1">
      <c r="B19" s="205" t="s">
        <v>30</v>
      </c>
      <c r="C19" s="206">
        <f>1/$A$1*[1]TimberSectorMinusCoreVPAExp!$B$194</f>
        <v>3.37150184E-3</v>
      </c>
      <c r="D19" s="207">
        <f>1/$A$1*[1]TimberSectorMinusCoreVPAExp!$C$194</f>
        <v>3.53151386E-3</v>
      </c>
      <c r="E19" s="207">
        <f>1/$A$1*[1]TimberSectorMinusCoreVPAExp!$D$194</f>
        <v>4.7875209199999998E-3</v>
      </c>
      <c r="F19" s="207">
        <f>1/$A$1*[1]TimberSectorMinusCoreVPAExp!$E$194</f>
        <v>5.694800580000001E-3</v>
      </c>
      <c r="G19" s="207">
        <f>1/$A$1*[1]TimberSectorMinusCoreVPAExp!$F$194</f>
        <v>7.3618169799999989E-3</v>
      </c>
      <c r="H19" s="207">
        <f>1/$A$1*[1]TimberSectorMinusCoreVPAExp!$G$194</f>
        <v>9.7092426200000009E-3</v>
      </c>
      <c r="I19" s="207">
        <f>1/$A$1*[1]TimberSectorMinusCoreVPAExp!$H$194</f>
        <v>8.0067502199999991E-3</v>
      </c>
      <c r="J19" s="208">
        <f>1/$A$1*[1]TimberSectorMinusCoreVPAExp!$I$194</f>
        <v>1.2154807560000001E-2</v>
      </c>
      <c r="K19" s="208">
        <f>1/$A$1*[1]TimberSectorMinusCoreVPAExp!J$194</f>
        <v>8.7701373199999995E-3</v>
      </c>
      <c r="L19" s="208">
        <f>1/$A$1*[1]TimberSectorMinusCoreVPAExp!K$194</f>
        <v>6.0042340399999996E-3</v>
      </c>
      <c r="M19" s="207">
        <f>1/$A$1*[1]TimberSectorMinusCoreVPAExp!L$194</f>
        <v>5.3264224400000008E-3</v>
      </c>
      <c r="N19" s="207">
        <f>1/$A$1*[1]TimberSectorMinusCoreVPAExp!M$194</f>
        <v>2.2629679799999998E-3</v>
      </c>
      <c r="O19" s="207">
        <f>1/$A$1*[1]TimberSectorMinusCoreVPAExp!N$194</f>
        <v>4.6445568399999995E-3</v>
      </c>
      <c r="P19" s="207">
        <f>1/$A$1*[1]TimberSectorMinusCoreVPAExp!O$194</f>
        <v>4.6398220399999999E-3</v>
      </c>
      <c r="Q19" s="207">
        <f>1/$A$1*[1]TimberSectorMinusCoreVPAExp!P$194</f>
        <v>4.4343597199999994E-3</v>
      </c>
      <c r="R19" s="207">
        <f>1/$A$1*[1]TimberSectorMinusCoreVPAExp!Q$194</f>
        <v>3.0619126999999998E-3</v>
      </c>
      <c r="S19" s="207">
        <f>1/$A$1*[1]TimberSectorMinusCoreVPAExp!R$194</f>
        <v>1.7558666999999998E-3</v>
      </c>
      <c r="T19" s="207">
        <f>1/$A$1*[1]TimberSectorMinusCoreVPAExp!S$194</f>
        <v>1.8918026399999993E-3</v>
      </c>
      <c r="U19" s="207">
        <f>1/$A$1*[1]TimberSectorMinusCoreVPAExp!T$194</f>
        <v>1.3750664199999999E-3</v>
      </c>
      <c r="V19" s="207">
        <f>1/$A$1*[1]TimberSectorMinusCoreVPAExp!U$194</f>
        <v>7.9884154000000012E-4</v>
      </c>
      <c r="W19" s="207">
        <f>1/$A$1*[1]TimberSectorMinusCoreVPAExp!V$194</f>
        <v>1.0481300095000002E-3</v>
      </c>
      <c r="X19" s="207">
        <f>1/$A$1*[1]TimberSectorMinusCoreVPAExp!W$194</f>
        <v>1.1119711999999999E-3</v>
      </c>
      <c r="Y19" s="207">
        <f>1/$A$1*[1]TimberSectorMinusCoreVPAExp!X$194</f>
        <v>4.4545017299999997E-4</v>
      </c>
      <c r="Z19" s="207">
        <f>1/$A$1*[1]TimberSectorMinusCoreVPAExp!Y$194</f>
        <v>9.0255200000000015E-4</v>
      </c>
      <c r="AA19" s="207">
        <f>1/$A$1*[1]TimberSectorMinusCoreVPAExp!Z$194</f>
        <v>4.9202720000000024E-3</v>
      </c>
      <c r="AB19" s="207">
        <f>1/$A$1*[1]TimberSectorMinusCoreVPAExp!AA$194</f>
        <v>0</v>
      </c>
      <c r="AC19" s="241"/>
      <c r="AD19" s="321">
        <f>[1]TimberSectorMinusCoreVPAExp!AB$194</f>
        <v>2.7109370000000004</v>
      </c>
      <c r="AE19" s="255">
        <f>[1]TimberSectorMinusCoreVPAExp!AC$194</f>
        <v>2.2531650000000001</v>
      </c>
      <c r="AF19" s="255">
        <f>[1]TimberSectorMinusCoreVPAExp!AD$194</f>
        <v>2.7974130000000001</v>
      </c>
      <c r="AG19" s="255">
        <f>[1]TimberSectorMinusCoreVPAExp!AE$194</f>
        <v>3.3481549999999998</v>
      </c>
      <c r="AH19" s="255">
        <f>[1]TimberSectorMinusCoreVPAExp!AF$194</f>
        <v>3.5426249999999997</v>
      </c>
      <c r="AI19" s="255">
        <f>[1]TimberSectorMinusCoreVPAExp!AG$194</f>
        <v>4.3480879999999997</v>
      </c>
      <c r="AJ19" s="255">
        <f>[1]TimberSectorMinusCoreVPAExp!AH$194</f>
        <v>4.3665349999999998</v>
      </c>
      <c r="AK19" s="255">
        <f>[1]TimberSectorMinusCoreVPAExp!AI$194</f>
        <v>6.4172519999999995</v>
      </c>
      <c r="AL19" s="255">
        <f>[1]TimberSectorMinusCoreVPAExp!AJ$194</f>
        <v>4.6714469999999997</v>
      </c>
      <c r="AM19" s="255">
        <f>[1]TimberSectorMinusCoreVPAExp!AK$194</f>
        <v>3.0545589999999994</v>
      </c>
      <c r="AN19" s="255">
        <f>[1]TimberSectorMinusCoreVPAExp!AL$194</f>
        <v>4.5350000000000001</v>
      </c>
      <c r="AO19" s="255">
        <f>[1]TimberSectorMinusCoreVPAExp!AM$194</f>
        <v>2.61</v>
      </c>
      <c r="AP19" s="255">
        <f>[1]TimberSectorMinusCoreVPAExp!AN$194</f>
        <v>4.4030000000000005</v>
      </c>
      <c r="AQ19" s="255">
        <f>[1]TimberSectorMinusCoreVPAExp!AO$194</f>
        <v>4.5049999999999999</v>
      </c>
      <c r="AR19" s="255">
        <f>[1]TimberSectorMinusCoreVPAExp!AP$194</f>
        <v>4.101699</v>
      </c>
      <c r="AS19" s="255">
        <f>[1]TimberSectorMinusCoreVPAExp!AQ$194</f>
        <v>2.5670000000000002</v>
      </c>
      <c r="AT19" s="255">
        <f>[1]TimberSectorMinusCoreVPAExp!AR$194</f>
        <v>1.077</v>
      </c>
      <c r="AU19" s="255">
        <f>[1]TimberSectorMinusCoreVPAExp!AS$194</f>
        <v>1.294522</v>
      </c>
      <c r="AV19" s="255">
        <f>[1]TimberSectorMinusCoreVPAExp!AT$194</f>
        <v>1.2635460000000001</v>
      </c>
      <c r="AW19" s="255">
        <f>[1]TimberSectorMinusCoreVPAExp!AU$194</f>
        <v>0.53305299999999989</v>
      </c>
      <c r="AX19" s="255">
        <f>[1]TimberSectorMinusCoreVPAExp!AV$194</f>
        <v>1.5191499999999998</v>
      </c>
      <c r="AY19" s="255">
        <f>[1]TimberSectorMinusCoreVPAExp!AW$194</f>
        <v>0.99751200000000007</v>
      </c>
      <c r="AZ19" s="255">
        <f>[1]TimberSectorMinusCoreVPAExp!AX$194</f>
        <v>0.33655699999999994</v>
      </c>
      <c r="BA19" s="255">
        <f>[1]TimberSectorMinusCoreVPAExp!AY$194</f>
        <v>0.91200000000000003</v>
      </c>
      <c r="BB19" s="255">
        <f>[1]TimberSectorMinusCoreVPAExp!AZ$194</f>
        <v>2.3290000000000002</v>
      </c>
      <c r="BC19" s="298">
        <f>[1]TimberSectorMinusCoreVPAExp!BA$194</f>
        <v>0</v>
      </c>
      <c r="BD19" s="302"/>
    </row>
    <row r="20" spans="2:56" ht="17.149999999999999" customHeight="1">
      <c r="B20" s="9" t="s">
        <v>149</v>
      </c>
      <c r="C20" s="51">
        <f>1/$A$1*[1]TimberSectorMinusCoreVPAExp!$B$265</f>
        <v>9.6308689399999987E-3</v>
      </c>
      <c r="D20" s="26">
        <f>1/$A$1*[1]TimberSectorMinusCoreVPAExp!$C$265</f>
        <v>4.9586937400000006E-3</v>
      </c>
      <c r="E20" s="26">
        <f>1/$A$1*[1]TimberSectorMinusCoreVPAExp!$D$265</f>
        <v>8.7497694199999993E-3</v>
      </c>
      <c r="F20" s="26">
        <f>1/$A$1*[1]TimberSectorMinusCoreVPAExp!$E$265</f>
        <v>5.5088872999999993E-3</v>
      </c>
      <c r="G20" s="26">
        <f>1/$A$1*[1]TimberSectorMinusCoreVPAExp!$F$265</f>
        <v>1.7381109899999997E-2</v>
      </c>
      <c r="H20" s="26">
        <f>1/$A$1*[1]TimberSectorMinusCoreVPAExp!$G$265</f>
        <v>9.6413816799999982E-3</v>
      </c>
      <c r="I20" s="26">
        <f>1/$A$1*[1]TimberSectorMinusCoreVPAExp!$H$265</f>
        <v>1.23823518E-2</v>
      </c>
      <c r="J20" s="46">
        <f>1/$A$1*[1]TimberSectorMinusCoreVPAExp!$I$265</f>
        <v>1.1906894719999998E-2</v>
      </c>
      <c r="K20" s="46">
        <f>1/$A$1*[1]TimberSectorMinusCoreVPAExp!J$265</f>
        <v>1.3509446299999997E-2</v>
      </c>
      <c r="L20" s="46">
        <f>1/$A$1*[1]TimberSectorMinusCoreVPAExp!K$265</f>
        <v>1.8710533940000003E-2</v>
      </c>
      <c r="M20" s="26">
        <f>1/$A$1*[1]TimberSectorMinusCoreVPAExp!L$265</f>
        <v>8.5019887999999988E-3</v>
      </c>
      <c r="N20" s="26">
        <f>1/$A$1*[1]TimberSectorMinusCoreVPAExp!M$265</f>
        <v>3.4609309139999996E-2</v>
      </c>
      <c r="O20" s="26">
        <f>1/$A$1*[1]TimberSectorMinusCoreVPAExp!N$265</f>
        <v>0.12620717549999999</v>
      </c>
      <c r="P20" s="26">
        <f>1/$A$1*[1]TimberSectorMinusCoreVPAExp!O$265</f>
        <v>2.0797020440000001E-2</v>
      </c>
      <c r="Q20" s="26">
        <f>1/$A$1*[1]TimberSectorMinusCoreVPAExp!P$265</f>
        <v>9.9555248799999985E-3</v>
      </c>
      <c r="R20" s="26">
        <f>1/$A$1*[1]TimberSectorMinusCoreVPAExp!Q$265</f>
        <v>1.6106578179999997E-2</v>
      </c>
      <c r="S20" s="26">
        <f>1/$A$1*[1]TimberSectorMinusCoreVPAExp!R$265</f>
        <v>4.4766108799999997E-3</v>
      </c>
      <c r="T20" s="26">
        <f>1/$A$1*[1]TimberSectorMinusCoreVPAExp!S$265</f>
        <v>5.0085311799999994E-3</v>
      </c>
      <c r="U20" s="26">
        <f>1/$A$1*[1]TimberSectorMinusCoreVPAExp!T$265</f>
        <v>4.4646524999999992E-3</v>
      </c>
      <c r="V20" s="26">
        <f>1/$A$1*[1]TimberSectorMinusCoreVPAExp!U$265</f>
        <v>6.0083692999999992E-3</v>
      </c>
      <c r="W20" s="26">
        <f>1/$A$1*[1]TimberSectorMinusCoreVPAExp!V$265</f>
        <v>5.3876278441999997E-3</v>
      </c>
      <c r="X20" s="26">
        <f>1/$A$1*[1]TimberSectorMinusCoreVPAExp!W$265</f>
        <v>2.3727860799999997E-3</v>
      </c>
      <c r="Y20" s="26">
        <f>1/$A$1*[1]TimberSectorMinusCoreVPAExp!X$265</f>
        <v>2.2607651423E-3</v>
      </c>
      <c r="Z20" s="26">
        <f>1/$A$1*[1]TimberSectorMinusCoreVPAExp!Y$265</f>
        <v>1.3811419999999997E-3</v>
      </c>
      <c r="AA20" s="26">
        <f>1/$A$1*[1]TimberSectorMinusCoreVPAExp!Z$265</f>
        <v>2.8853719999999998E-3</v>
      </c>
      <c r="AB20" s="26">
        <f>1/$A$1*[1]TimberSectorMinusCoreVPAExp!AA$265</f>
        <v>0</v>
      </c>
      <c r="AC20" s="4"/>
      <c r="AD20" s="88">
        <f>[1]TimberSectorMinusCoreVPAExp!AB$265</f>
        <v>7.5301909999999994</v>
      </c>
      <c r="AE20" s="89">
        <f>[1]TimberSectorMinusCoreVPAExp!AC$265</f>
        <v>4.9655209999999999</v>
      </c>
      <c r="AF20" s="89">
        <f>[1]TimberSectorMinusCoreVPAExp!AD$265</f>
        <v>6.3813289999999991</v>
      </c>
      <c r="AG20" s="89">
        <f>[1]TimberSectorMinusCoreVPAExp!AE$265</f>
        <v>4.9529149999999991</v>
      </c>
      <c r="AH20" s="89">
        <f>[1]TimberSectorMinusCoreVPAExp!AF$265</f>
        <v>7.3025449999999994</v>
      </c>
      <c r="AI20" s="89">
        <f>[1]TimberSectorMinusCoreVPAExp!AG$265</f>
        <v>6.9122129999999995</v>
      </c>
      <c r="AJ20" s="89">
        <f>[1]TimberSectorMinusCoreVPAExp!AH$265</f>
        <v>8.9088919999999998</v>
      </c>
      <c r="AK20" s="89">
        <f>[1]TimberSectorMinusCoreVPAExp!AI$265</f>
        <v>12.077906</v>
      </c>
      <c r="AL20" s="89">
        <f>[1]TimberSectorMinusCoreVPAExp!AJ$265</f>
        <v>14.282482000000002</v>
      </c>
      <c r="AM20" s="89">
        <f>[1]TimberSectorMinusCoreVPAExp!AK$265</f>
        <v>10.624053</v>
      </c>
      <c r="AN20" s="89">
        <f>[1]TimberSectorMinusCoreVPAExp!AL$265</f>
        <v>11.556000000000001</v>
      </c>
      <c r="AO20" s="89">
        <f>[1]TimberSectorMinusCoreVPAExp!AM$265</f>
        <v>18.535</v>
      </c>
      <c r="AP20" s="89">
        <f>[1]TimberSectorMinusCoreVPAExp!AN$265</f>
        <v>33.781999999999996</v>
      </c>
      <c r="AQ20" s="89">
        <f>[1]TimberSectorMinusCoreVPAExp!AO$265</f>
        <v>17.742999999999999</v>
      </c>
      <c r="AR20" s="89">
        <f>[1]TimberSectorMinusCoreVPAExp!AP$265</f>
        <v>12.988967000000001</v>
      </c>
      <c r="AS20" s="89">
        <f>[1]TimberSectorMinusCoreVPAExp!AQ$265</f>
        <v>8.3710000000000004</v>
      </c>
      <c r="AT20" s="89">
        <f>[1]TimberSectorMinusCoreVPAExp!AR$265</f>
        <v>5.2560000000000002</v>
      </c>
      <c r="AU20" s="89">
        <f>[1]TimberSectorMinusCoreVPAExp!AS$265</f>
        <v>7.3399699999999992</v>
      </c>
      <c r="AV20" s="89">
        <f>[1]TimberSectorMinusCoreVPAExp!AT$265</f>
        <v>4.9101649999999992</v>
      </c>
      <c r="AW20" s="89">
        <f>[1]TimberSectorMinusCoreVPAExp!AU$265</f>
        <v>6.4244979999999998</v>
      </c>
      <c r="AX20" s="89">
        <f>[1]TimberSectorMinusCoreVPAExp!AV$265</f>
        <v>6.4464550000000003</v>
      </c>
      <c r="AY20" s="89">
        <f>[1]TimberSectorMinusCoreVPAExp!AW$265</f>
        <v>2.2123099999999996</v>
      </c>
      <c r="AZ20" s="89">
        <f>[1]TimberSectorMinusCoreVPAExp!AX$265</f>
        <v>3.1715450000000001</v>
      </c>
      <c r="BA20" s="89">
        <f>[1]TimberSectorMinusCoreVPAExp!AY$265</f>
        <v>2.1710000000000003</v>
      </c>
      <c r="BB20" s="89">
        <f>[1]TimberSectorMinusCoreVPAExp!AZ$265</f>
        <v>4.0789999999999997</v>
      </c>
      <c r="BC20" s="90">
        <f>[1]TimberSectorMinusCoreVPAExp!BA$265</f>
        <v>0</v>
      </c>
      <c r="BD20" s="302"/>
    </row>
    <row r="21" spans="2:56">
      <c r="B21" s="5" t="s">
        <v>157</v>
      </c>
      <c r="C21" s="48">
        <f>1/$A$1*[1]TimberSectorMinusCoreVPAExp!$B$245</f>
        <v>5.2609370799999999E-3</v>
      </c>
      <c r="D21" s="11">
        <f>1/$A$1*[1]TimberSectorMinusCoreVPAExp!$C$245</f>
        <v>3.5012244399999998E-3</v>
      </c>
      <c r="E21" s="11">
        <f>1/$A$1*[1]TimberSectorMinusCoreVPAExp!$D$245</f>
        <v>4.5934130199999992E-3</v>
      </c>
      <c r="F21" s="11">
        <f>1/$A$1*[1]TimberSectorMinusCoreVPAExp!$E$245</f>
        <v>3.6945481999999994E-3</v>
      </c>
      <c r="G21" s="11">
        <f>1/$A$1*[1]TimberSectorMinusCoreVPAExp!$F$245</f>
        <v>3.4889618400000002E-3</v>
      </c>
      <c r="H21" s="11">
        <f>1/$A$1*[1]TimberSectorMinusCoreVPAExp!$G$245</f>
        <v>3.6935505599999998E-3</v>
      </c>
      <c r="I21" s="11">
        <f>1/$A$1*[1]TimberSectorMinusCoreVPAExp!$H$245</f>
        <v>3.8775779E-3</v>
      </c>
      <c r="J21" s="40">
        <f>1/$A$1*[1]TimberSectorMinusCoreVPAExp!$I$245</f>
        <v>5.235406399999999E-3</v>
      </c>
      <c r="K21" s="40">
        <f>1/$A$1*[1]TimberSectorMinusCoreVPAExp!J$245</f>
        <v>6.0120423999999988E-3</v>
      </c>
      <c r="L21" s="40">
        <f>1/$A$1*[1]TimberSectorMinusCoreVPAExp!K$245</f>
        <v>8.8158152600000001E-3</v>
      </c>
      <c r="M21" s="11">
        <f>1/$A$1*[1]TimberSectorMinusCoreVPAExp!L$245</f>
        <v>3.5072340000000001E-3</v>
      </c>
      <c r="N21" s="11">
        <f>1/$A$1*[1]TimberSectorMinusCoreVPAExp!M$245</f>
        <v>1.147802754E-2</v>
      </c>
      <c r="O21" s="11">
        <f>1/$A$1*[1]TimberSectorMinusCoreVPAExp!N$245</f>
        <v>7.7983431399999978E-3</v>
      </c>
      <c r="P21" s="11">
        <f>1/$A$1*[1]TimberSectorMinusCoreVPAExp!O$245</f>
        <v>4.7812633399999995E-3</v>
      </c>
      <c r="Q21" s="11">
        <f>1/$A$1*[1]TimberSectorMinusCoreVPAExp!P$245</f>
        <v>2.9174536999999993E-3</v>
      </c>
      <c r="R21" s="11">
        <f>1/$A$1*[1]TimberSectorMinusCoreVPAExp!Q$245</f>
        <v>1.0010956200000001E-3</v>
      </c>
      <c r="S21" s="11">
        <f>1/$A$1*[1]TimberSectorMinusCoreVPAExp!R$245</f>
        <v>5.753132E-4</v>
      </c>
      <c r="T21" s="11">
        <f>1/$A$1*[1]TimberSectorMinusCoreVPAExp!S$245</f>
        <v>1.4438167799999998E-3</v>
      </c>
      <c r="U21" s="11">
        <f>1/$A$1*[1]TimberSectorMinusCoreVPAExp!T$245</f>
        <v>6.7761427999999996E-4</v>
      </c>
      <c r="V21" s="11">
        <f>1/$A$1*[1]TimberSectorMinusCoreVPAExp!U$245</f>
        <v>1.1015705399999999E-3</v>
      </c>
      <c r="W21" s="11">
        <f>1/$A$1*[1]TimberSectorMinusCoreVPAExp!V$245</f>
        <v>6.2186410370000005E-4</v>
      </c>
      <c r="X21" s="11">
        <f>1/$A$1*[1]TimberSectorMinusCoreVPAExp!W$245</f>
        <v>6.3437317999999996E-4</v>
      </c>
      <c r="Y21" s="11">
        <f>1/$A$1*[1]TimberSectorMinusCoreVPAExp!X$245</f>
        <v>8.816373545E-4</v>
      </c>
      <c r="Z21" s="11">
        <f>1/$A$1*[1]TimberSectorMinusCoreVPAExp!Y$245</f>
        <v>5.5031199999999985E-4</v>
      </c>
      <c r="AA21" s="11">
        <f>1/$A$1*[1]TimberSectorMinusCoreVPAExp!Z$245</f>
        <v>1.1140500000000001E-3</v>
      </c>
      <c r="AB21" s="11">
        <f>1/$A$1*[1]TimberSectorMinusCoreVPAExp!AA$245</f>
        <v>0</v>
      </c>
      <c r="AC21" s="37"/>
      <c r="AD21" s="315">
        <f>[1]TimberSectorMinusCoreVPAExp!AB$245</f>
        <v>3.36822</v>
      </c>
      <c r="AE21" s="249">
        <f>[1]TimberSectorMinusCoreVPAExp!AC$245</f>
        <v>3.3304130000000001</v>
      </c>
      <c r="AF21" s="249">
        <f>[1]TimberSectorMinusCoreVPAExp!AD$245</f>
        <v>3.3535699999999999</v>
      </c>
      <c r="AG21" s="249">
        <f>[1]TimberSectorMinusCoreVPAExp!AE$245</f>
        <v>3.0513369999999997</v>
      </c>
      <c r="AH21" s="249">
        <f>[1]TimberSectorMinusCoreVPAExp!AF$245</f>
        <v>3.4267669999999999</v>
      </c>
      <c r="AI21" s="249">
        <f>[1]TimberSectorMinusCoreVPAExp!AG$245</f>
        <v>3.3183689999999997</v>
      </c>
      <c r="AJ21" s="249">
        <f>[1]TimberSectorMinusCoreVPAExp!AH$245</f>
        <v>4.0407869999999999</v>
      </c>
      <c r="AK21" s="249">
        <f>[1]TimberSectorMinusCoreVPAExp!AI$245</f>
        <v>5.7067180000000004</v>
      </c>
      <c r="AL21" s="249">
        <f>[1]TimberSectorMinusCoreVPAExp!AJ$245</f>
        <v>5.9668470000000005</v>
      </c>
      <c r="AM21" s="249">
        <f>[1]TimberSectorMinusCoreVPAExp!AK$245</f>
        <v>4.1396240000000004</v>
      </c>
      <c r="AN21" s="249">
        <f>[1]TimberSectorMinusCoreVPAExp!AL$245</f>
        <v>3.6390000000000002</v>
      </c>
      <c r="AO21" s="249">
        <f>[1]TimberSectorMinusCoreVPAExp!AM$245</f>
        <v>5.157</v>
      </c>
      <c r="AP21" s="249">
        <f>[1]TimberSectorMinusCoreVPAExp!AN$245</f>
        <v>5.5760000000000005</v>
      </c>
      <c r="AQ21" s="249">
        <f>[1]TimberSectorMinusCoreVPAExp!AO$245</f>
        <v>4.5749999999999993</v>
      </c>
      <c r="AR21" s="249">
        <f>[1]TimberSectorMinusCoreVPAExp!AP$245</f>
        <v>3.924248</v>
      </c>
      <c r="AS21" s="249">
        <f>[1]TimberSectorMinusCoreVPAExp!AQ$245</f>
        <v>1.593</v>
      </c>
      <c r="AT21" s="249">
        <f>[1]TimberSectorMinusCoreVPAExp!AR$245</f>
        <v>0.99099999999999999</v>
      </c>
      <c r="AU21" s="249">
        <f>[1]TimberSectorMinusCoreVPAExp!AS$245</f>
        <v>2.2205469999999994</v>
      </c>
      <c r="AV21" s="249">
        <f>[1]TimberSectorMinusCoreVPAExp!AT$245</f>
        <v>1.1311909999999998</v>
      </c>
      <c r="AW21" s="249">
        <f>[1]TimberSectorMinusCoreVPAExp!AU$245</f>
        <v>1.6741999999999999</v>
      </c>
      <c r="AX21" s="249">
        <f>[1]TimberSectorMinusCoreVPAExp!AV$245</f>
        <v>0.77854000000000001</v>
      </c>
      <c r="AY21" s="249">
        <f>[1]TimberSectorMinusCoreVPAExp!AW$245</f>
        <v>0.82748500000000003</v>
      </c>
      <c r="AZ21" s="249">
        <f>[1]TimberSectorMinusCoreVPAExp!AX$245</f>
        <v>1.2566569999999999</v>
      </c>
      <c r="BA21" s="249">
        <f>[1]TimberSectorMinusCoreVPAExp!AY$245</f>
        <v>0.99399999999999999</v>
      </c>
      <c r="BB21" s="249">
        <f>[1]TimberSectorMinusCoreVPAExp!AZ$245</f>
        <v>1.359</v>
      </c>
      <c r="BC21" s="294">
        <f>[1]TimberSectorMinusCoreVPAExp!BA$245</f>
        <v>0</v>
      </c>
      <c r="BD21" s="302"/>
    </row>
    <row r="22" spans="2:56">
      <c r="B22" s="5" t="s">
        <v>158</v>
      </c>
      <c r="C22" s="48">
        <f>1/$A$1*[1]TimberSectorMinusCoreVPAExp!$B$259</f>
        <v>0</v>
      </c>
      <c r="D22" s="11">
        <f>1/$A$1*[1]TimberSectorMinusCoreVPAExp!$C$259</f>
        <v>2.3519999999999999E-7</v>
      </c>
      <c r="E22" s="11">
        <f>1/$A$1*[1]TimberSectorMinusCoreVPAExp!$D$259</f>
        <v>0</v>
      </c>
      <c r="F22" s="11">
        <f>1/$A$1*[1]TimberSectorMinusCoreVPAExp!$E$259</f>
        <v>0</v>
      </c>
      <c r="G22" s="11">
        <f>1/$A$1*[1]TimberSectorMinusCoreVPAExp!$F$259</f>
        <v>0</v>
      </c>
      <c r="H22" s="11">
        <f>1/$A$1*[1]TimberSectorMinusCoreVPAExp!$G$259</f>
        <v>0</v>
      </c>
      <c r="I22" s="11">
        <f>1/$A$1*[1]TimberSectorMinusCoreVPAExp!$H$259</f>
        <v>0</v>
      </c>
      <c r="J22" s="40">
        <f>1/$A$1*[1]TimberSectorMinusCoreVPAExp!$I$259</f>
        <v>2.9241799999999991E-4</v>
      </c>
      <c r="K22" s="40">
        <f>1/$A$1*[1]TimberSectorMinusCoreVPAExp!J$259</f>
        <v>7.9239999999999993E-5</v>
      </c>
      <c r="L22" s="40">
        <f>1/$A$1*[1]TimberSectorMinusCoreVPAExp!K$259</f>
        <v>7.8120000000000004E-5</v>
      </c>
      <c r="M22" s="11">
        <f>1/$A$1*[1]TimberSectorMinusCoreVPAExp!L$259</f>
        <v>0</v>
      </c>
      <c r="N22" s="11">
        <f>1/$A$1*[1]TimberSectorMinusCoreVPAExp!M$259</f>
        <v>0</v>
      </c>
      <c r="O22" s="11">
        <f>1/$A$1*[1]TimberSectorMinusCoreVPAExp!N$259</f>
        <v>5.7251879999999998E-5</v>
      </c>
      <c r="P22" s="11">
        <f>1/$A$1*[1]TimberSectorMinusCoreVPAExp!O$259</f>
        <v>0</v>
      </c>
      <c r="Q22" s="11">
        <f>1/$A$1*[1]TimberSectorMinusCoreVPAExp!P$259</f>
        <v>3.4999999999999999E-9</v>
      </c>
      <c r="R22" s="11">
        <f>1/$A$1*[1]TimberSectorMinusCoreVPAExp!Q$259</f>
        <v>0</v>
      </c>
      <c r="S22" s="11">
        <f>1/$A$1*[1]TimberSectorMinusCoreVPAExp!R$259</f>
        <v>2.7999999999999997E-7</v>
      </c>
      <c r="T22" s="11">
        <f>1/$A$1*[1]TimberSectorMinusCoreVPAExp!S$259</f>
        <v>2.7999999999999998E-9</v>
      </c>
      <c r="U22" s="11">
        <f>1/$A$1*[1]TimberSectorMinusCoreVPAExp!T$259</f>
        <v>0</v>
      </c>
      <c r="V22" s="11">
        <f>1/$A$1*[1]TimberSectorMinusCoreVPAExp!U$259</f>
        <v>0</v>
      </c>
      <c r="W22" s="11">
        <f>1/$A$1*[1]TimberSectorMinusCoreVPAExp!V$259</f>
        <v>0</v>
      </c>
      <c r="X22" s="11">
        <f>1/$A$1*[1]TimberSectorMinusCoreVPAExp!W$259</f>
        <v>0</v>
      </c>
      <c r="Y22" s="11">
        <f>1/$A$1*[1]TimberSectorMinusCoreVPAExp!X$259</f>
        <v>0</v>
      </c>
      <c r="Z22" s="11">
        <f>1/$A$1*[1]TimberSectorMinusCoreVPAExp!Y$259</f>
        <v>0</v>
      </c>
      <c r="AA22" s="11">
        <f>1/$A$1*[1]TimberSectorMinusCoreVPAExp!Z$259</f>
        <v>0</v>
      </c>
      <c r="AB22" s="11">
        <f>1/$A$1*[1]TimberSectorMinusCoreVPAExp!AA$259</f>
        <v>0</v>
      </c>
      <c r="AC22" s="37"/>
      <c r="AD22" s="315">
        <f>[1]TimberSectorMinusCoreVPAExp!AB$259</f>
        <v>0</v>
      </c>
      <c r="AE22" s="249">
        <f>[1]TimberSectorMinusCoreVPAExp!AC$259</f>
        <v>5.04E-4</v>
      </c>
      <c r="AF22" s="249">
        <f>[1]TimberSectorMinusCoreVPAExp!AD$259</f>
        <v>0</v>
      </c>
      <c r="AG22" s="249">
        <f>[1]TimberSectorMinusCoreVPAExp!AE$259</f>
        <v>0</v>
      </c>
      <c r="AH22" s="249">
        <f>[1]TimberSectorMinusCoreVPAExp!AF$259</f>
        <v>0</v>
      </c>
      <c r="AI22" s="249">
        <f>[1]TimberSectorMinusCoreVPAExp!AG$259</f>
        <v>0</v>
      </c>
      <c r="AJ22" s="249">
        <f>[1]TimberSectorMinusCoreVPAExp!AH$259</f>
        <v>0</v>
      </c>
      <c r="AK22" s="249">
        <f>[1]TimberSectorMinusCoreVPAExp!AI$259</f>
        <v>0.182862</v>
      </c>
      <c r="AL22" s="249">
        <f>[1]TimberSectorMinusCoreVPAExp!AJ$259</f>
        <v>3.5225000000000006E-2</v>
      </c>
      <c r="AM22" s="249">
        <f>[1]TimberSectorMinusCoreVPAExp!AK$259</f>
        <v>3.4210000000000004E-3</v>
      </c>
      <c r="AN22" s="249">
        <f>[1]TimberSectorMinusCoreVPAExp!AL$259</f>
        <v>0</v>
      </c>
      <c r="AO22" s="249">
        <f>[1]TimberSectorMinusCoreVPAExp!AM$259</f>
        <v>0</v>
      </c>
      <c r="AP22" s="249">
        <f>[1]TimberSectorMinusCoreVPAExp!AN$259</f>
        <v>9.0000000000000011E-3</v>
      </c>
      <c r="AQ22" s="249">
        <f>[1]TimberSectorMinusCoreVPAExp!AO$259</f>
        <v>0</v>
      </c>
      <c r="AR22" s="249">
        <f>[1]TimberSectorMinusCoreVPAExp!AP$259</f>
        <v>3.1000000000000001E-5</v>
      </c>
      <c r="AS22" s="249">
        <f>[1]TimberSectorMinusCoreVPAExp!AQ$259</f>
        <v>0</v>
      </c>
      <c r="AT22" s="249">
        <f>[1]TimberSectorMinusCoreVPAExp!AR$259</f>
        <v>0</v>
      </c>
      <c r="AU22" s="249">
        <f>[1]TimberSectorMinusCoreVPAExp!AS$259</f>
        <v>1.3999999999999999E-4</v>
      </c>
      <c r="AV22" s="249">
        <f>[1]TimberSectorMinusCoreVPAExp!AT$259</f>
        <v>0</v>
      </c>
      <c r="AW22" s="249">
        <f>[1]TimberSectorMinusCoreVPAExp!AU$259</f>
        <v>0</v>
      </c>
      <c r="AX22" s="249">
        <f>[1]TimberSectorMinusCoreVPAExp!AV$259</f>
        <v>0</v>
      </c>
      <c r="AY22" s="249">
        <f>[1]TimberSectorMinusCoreVPAExp!AW$259</f>
        <v>0</v>
      </c>
      <c r="AZ22" s="249">
        <f>[1]TimberSectorMinusCoreVPAExp!AX$259</f>
        <v>0</v>
      </c>
      <c r="BA22" s="249">
        <f>[1]TimberSectorMinusCoreVPAExp!AY$259</f>
        <v>0</v>
      </c>
      <c r="BB22" s="249">
        <f>[1]TimberSectorMinusCoreVPAExp!AZ$259</f>
        <v>0</v>
      </c>
      <c r="BC22" s="294">
        <f>[1]TimberSectorMinusCoreVPAExp!BA$259</f>
        <v>0</v>
      </c>
      <c r="BD22" s="302"/>
    </row>
    <row r="23" spans="2:56">
      <c r="B23" s="8" t="s">
        <v>22</v>
      </c>
      <c r="C23" s="50">
        <f t="shared" ref="C23:M23" si="8">SUM(C20:C20)-SUM(C21:C22)</f>
        <v>4.3699318599999988E-3</v>
      </c>
      <c r="D23" s="43">
        <f t="shared" si="8"/>
        <v>1.4572341000000009E-3</v>
      </c>
      <c r="E23" s="43">
        <f t="shared" si="8"/>
        <v>4.1563564000000001E-3</v>
      </c>
      <c r="F23" s="43">
        <f t="shared" si="8"/>
        <v>1.8143390999999999E-3</v>
      </c>
      <c r="G23" s="43">
        <f t="shared" si="8"/>
        <v>1.3892148059999996E-2</v>
      </c>
      <c r="H23" s="43">
        <f t="shared" si="8"/>
        <v>5.9478311199999984E-3</v>
      </c>
      <c r="I23" s="43">
        <f t="shared" si="8"/>
        <v>8.5047739000000001E-3</v>
      </c>
      <c r="J23" s="44">
        <f t="shared" si="8"/>
        <v>6.3790703199999993E-3</v>
      </c>
      <c r="K23" s="44">
        <f t="shared" si="8"/>
        <v>7.4181638999999975E-3</v>
      </c>
      <c r="L23" s="44">
        <f t="shared" si="8"/>
        <v>9.8165986800000035E-3</v>
      </c>
      <c r="M23" s="43">
        <f t="shared" si="8"/>
        <v>4.9947547999999991E-3</v>
      </c>
      <c r="N23" s="43">
        <f>SUM(N20:N20)-SUM(N21:N22)</f>
        <v>2.3131281599999998E-2</v>
      </c>
      <c r="O23" s="43">
        <f t="shared" ref="O23:AB23" si="9">SUM(O20:O20)-SUM(O21:O22)</f>
        <v>0.11835158048</v>
      </c>
      <c r="P23" s="43">
        <f t="shared" si="9"/>
        <v>1.60157571E-2</v>
      </c>
      <c r="Q23" s="43">
        <f t="shared" si="9"/>
        <v>7.0380676799999993E-3</v>
      </c>
      <c r="R23" s="43">
        <f t="shared" si="9"/>
        <v>1.5105482559999998E-2</v>
      </c>
      <c r="S23" s="43">
        <f t="shared" si="9"/>
        <v>3.9010176799999996E-3</v>
      </c>
      <c r="T23" s="43">
        <f t="shared" si="9"/>
        <v>3.5647115999999993E-3</v>
      </c>
      <c r="U23" s="43">
        <f t="shared" si="9"/>
        <v>3.7870382199999995E-3</v>
      </c>
      <c r="V23" s="43">
        <f t="shared" si="9"/>
        <v>4.9067987599999991E-3</v>
      </c>
      <c r="W23" s="43">
        <f t="shared" si="9"/>
        <v>4.7657637405E-3</v>
      </c>
      <c r="X23" s="43">
        <f t="shared" si="9"/>
        <v>1.7384128999999998E-3</v>
      </c>
      <c r="Y23" s="43">
        <f t="shared" si="9"/>
        <v>1.3791277878000001E-3</v>
      </c>
      <c r="Z23" s="43">
        <f t="shared" si="9"/>
        <v>8.3082999999999985E-4</v>
      </c>
      <c r="AA23" s="43">
        <f t="shared" si="9"/>
        <v>1.7713219999999997E-3</v>
      </c>
      <c r="AB23" s="43">
        <f t="shared" si="9"/>
        <v>0</v>
      </c>
      <c r="AC23" s="37"/>
      <c r="AD23" s="253">
        <f t="shared" ref="AD23:BC23" si="10">SUM(AD20:AD20)-SUM(AD21:AD22)</f>
        <v>4.1619709999999994</v>
      </c>
      <c r="AE23" s="250">
        <f t="shared" si="10"/>
        <v>1.6346039999999999</v>
      </c>
      <c r="AF23" s="250">
        <f t="shared" si="10"/>
        <v>3.0277589999999992</v>
      </c>
      <c r="AG23" s="250">
        <f t="shared" si="10"/>
        <v>1.9015779999999993</v>
      </c>
      <c r="AH23" s="250">
        <f t="shared" si="10"/>
        <v>3.8757779999999995</v>
      </c>
      <c r="AI23" s="250">
        <f t="shared" si="10"/>
        <v>3.5938439999999998</v>
      </c>
      <c r="AJ23" s="250">
        <f t="shared" si="10"/>
        <v>4.8681049999999999</v>
      </c>
      <c r="AK23" s="250">
        <f t="shared" si="10"/>
        <v>6.188326</v>
      </c>
      <c r="AL23" s="250">
        <f t="shared" si="10"/>
        <v>8.2804100000000016</v>
      </c>
      <c r="AM23" s="250">
        <f t="shared" si="10"/>
        <v>6.4810079999999992</v>
      </c>
      <c r="AN23" s="250">
        <f t="shared" si="10"/>
        <v>7.9170000000000007</v>
      </c>
      <c r="AO23" s="250">
        <f t="shared" si="10"/>
        <v>13.378</v>
      </c>
      <c r="AP23" s="250">
        <f t="shared" si="10"/>
        <v>28.196999999999996</v>
      </c>
      <c r="AQ23" s="250">
        <f t="shared" si="10"/>
        <v>13.167999999999999</v>
      </c>
      <c r="AR23" s="250">
        <f t="shared" si="10"/>
        <v>9.0646880000000003</v>
      </c>
      <c r="AS23" s="250">
        <f t="shared" si="10"/>
        <v>6.7780000000000005</v>
      </c>
      <c r="AT23" s="250">
        <f t="shared" si="10"/>
        <v>4.2650000000000006</v>
      </c>
      <c r="AU23" s="250">
        <f t="shared" si="10"/>
        <v>5.1192829999999994</v>
      </c>
      <c r="AV23" s="250">
        <f t="shared" si="10"/>
        <v>3.7789739999999994</v>
      </c>
      <c r="AW23" s="250">
        <f t="shared" si="10"/>
        <v>4.7502979999999999</v>
      </c>
      <c r="AX23" s="250">
        <f t="shared" si="10"/>
        <v>5.6679150000000007</v>
      </c>
      <c r="AY23" s="250">
        <f t="shared" si="10"/>
        <v>1.3848249999999995</v>
      </c>
      <c r="AZ23" s="250">
        <f t="shared" si="10"/>
        <v>1.9148880000000001</v>
      </c>
      <c r="BA23" s="250">
        <f t="shared" si="10"/>
        <v>1.1770000000000003</v>
      </c>
      <c r="BB23" s="250">
        <f t="shared" si="10"/>
        <v>2.7199999999999998</v>
      </c>
      <c r="BC23" s="295">
        <f t="shared" si="10"/>
        <v>0</v>
      </c>
      <c r="BD23" s="302"/>
    </row>
    <row r="24" spans="2:56" ht="17.149999999999999" customHeight="1" thickBot="1">
      <c r="B24" s="148" t="s">
        <v>121</v>
      </c>
      <c r="C24" s="149">
        <f t="shared" ref="C24:L24" si="11">C5-SUM(C6,C7,C10,C11,C18,C19,C20)</f>
        <v>2.9014001800001799E-3</v>
      </c>
      <c r="D24" s="150">
        <f t="shared" si="11"/>
        <v>2.2689759400000842E-3</v>
      </c>
      <c r="E24" s="150">
        <f t="shared" si="11"/>
        <v>3.3610516799998935E-3</v>
      </c>
      <c r="F24" s="150">
        <f t="shared" si="11"/>
        <v>4.0374188399999456E-3</v>
      </c>
      <c r="G24" s="150">
        <f t="shared" si="11"/>
        <v>5.1387511000001718E-3</v>
      </c>
      <c r="H24" s="150">
        <f t="shared" si="11"/>
        <v>5.9071576200000198E-3</v>
      </c>
      <c r="I24" s="150">
        <f t="shared" si="11"/>
        <v>9.4055994760000317E-3</v>
      </c>
      <c r="J24" s="179">
        <f t="shared" si="11"/>
        <v>2.0627464060000017E-2</v>
      </c>
      <c r="K24" s="179">
        <f t="shared" si="11"/>
        <v>9.8581457799999939E-3</v>
      </c>
      <c r="L24" s="179">
        <f t="shared" si="11"/>
        <v>1.1111614639999934E-2</v>
      </c>
      <c r="M24" s="150">
        <f>M5-SUM(M6,M7,M10,M11,M18,M19,M20)</f>
        <v>1.3359553180000011E-2</v>
      </c>
      <c r="N24" s="150">
        <f>N5-SUM(N6,N7,N10,N11,N18,N19,N20)</f>
        <v>1.9081149500000061E-2</v>
      </c>
      <c r="O24" s="150">
        <f t="shared" ref="O24:AB24" si="12">O5-SUM(O6,O7,O10,O11,O18,O19,O20)</f>
        <v>1.4280702799999934E-2</v>
      </c>
      <c r="P24" s="150">
        <f t="shared" si="12"/>
        <v>2.2731280880000038E-2</v>
      </c>
      <c r="Q24" s="150">
        <f t="shared" si="12"/>
        <v>2.2684792679999982E-2</v>
      </c>
      <c r="R24" s="150">
        <f t="shared" si="12"/>
        <v>1.8595636360000084E-2</v>
      </c>
      <c r="S24" s="150">
        <f t="shared" si="12"/>
        <v>1.2855848319999946E-2</v>
      </c>
      <c r="T24" s="150">
        <f t="shared" si="12"/>
        <v>1.2083701380000089E-2</v>
      </c>
      <c r="U24" s="150">
        <f t="shared" si="12"/>
        <v>1.6427931879999969E-2</v>
      </c>
      <c r="V24" s="150">
        <f t="shared" si="12"/>
        <v>1.4380375610000024E-2</v>
      </c>
      <c r="W24" s="150">
        <f t="shared" si="12"/>
        <v>1.0501903789860018E-2</v>
      </c>
      <c r="X24" s="150">
        <f t="shared" si="12"/>
        <v>1.0740651880000146E-2</v>
      </c>
      <c r="Y24" s="150">
        <f t="shared" si="12"/>
        <v>8.3447833291200868E-3</v>
      </c>
      <c r="Z24" s="150">
        <f t="shared" si="12"/>
        <v>7.2177560000000196E-3</v>
      </c>
      <c r="AA24" s="150">
        <f t="shared" si="12"/>
        <v>7.4981760000000508E-3</v>
      </c>
      <c r="AB24" s="150">
        <f t="shared" si="12"/>
        <v>0</v>
      </c>
      <c r="AC24" s="103"/>
      <c r="AD24" s="256">
        <f>AD5-SUM(AD6,AD7,AD10,AD11,AD18,AD19,AD20)</f>
        <v>2.847308000000055</v>
      </c>
      <c r="AE24" s="251">
        <f t="shared" ref="AE24:BC24" si="13">AE5-SUM(AE6,AE7,AE10,AE11,AE18,AE19,AE20)</f>
        <v>2.1901610000000318</v>
      </c>
      <c r="AF24" s="251">
        <f t="shared" si="13"/>
        <v>2.2339130000000011</v>
      </c>
      <c r="AG24" s="251">
        <f t="shared" si="13"/>
        <v>2.5747390000000081</v>
      </c>
      <c r="AH24" s="251">
        <f t="shared" si="13"/>
        <v>3.8212569999999886</v>
      </c>
      <c r="AI24" s="251">
        <f t="shared" si="13"/>
        <v>4.9930049999999966</v>
      </c>
      <c r="AJ24" s="251">
        <f t="shared" si="13"/>
        <v>6.3775689999999798</v>
      </c>
      <c r="AK24" s="251">
        <f t="shared" si="13"/>
        <v>25.029693999999978</v>
      </c>
      <c r="AL24" s="251">
        <f t="shared" si="13"/>
        <v>8.0907859999999943</v>
      </c>
      <c r="AM24" s="251">
        <f t="shared" si="13"/>
        <v>6.4883099999999558</v>
      </c>
      <c r="AN24" s="251">
        <f t="shared" si="13"/>
        <v>9.5590000000000117</v>
      </c>
      <c r="AO24" s="251">
        <f t="shared" si="13"/>
        <v>20.551999999999964</v>
      </c>
      <c r="AP24" s="251">
        <f t="shared" si="13"/>
        <v>10.822999999999979</v>
      </c>
      <c r="AQ24" s="251">
        <f t="shared" si="13"/>
        <v>18.743000000000023</v>
      </c>
      <c r="AR24" s="251">
        <f t="shared" si="13"/>
        <v>31.541914999999989</v>
      </c>
      <c r="AS24" s="251">
        <f t="shared" si="13"/>
        <v>22.034000000000034</v>
      </c>
      <c r="AT24" s="251">
        <f t="shared" si="13"/>
        <v>15.919000000000025</v>
      </c>
      <c r="AU24" s="251">
        <f t="shared" si="13"/>
        <v>10.012087000000051</v>
      </c>
      <c r="AV24" s="251">
        <f t="shared" si="13"/>
        <v>20.057822000000002</v>
      </c>
      <c r="AW24" s="251">
        <f t="shared" si="13"/>
        <v>17.547066000000029</v>
      </c>
      <c r="AX24" s="251">
        <f t="shared" si="13"/>
        <v>7.9165910000000537</v>
      </c>
      <c r="AY24" s="251">
        <f t="shared" si="13"/>
        <v>8.1995260000000201</v>
      </c>
      <c r="AZ24" s="251">
        <f t="shared" si="13"/>
        <v>5.4829840000000019</v>
      </c>
      <c r="BA24" s="251">
        <f t="shared" si="13"/>
        <v>7.7530000000000285</v>
      </c>
      <c r="BB24" s="251">
        <f t="shared" si="13"/>
        <v>6.3919999999999959</v>
      </c>
      <c r="BC24" s="299">
        <f t="shared" si="13"/>
        <v>0</v>
      </c>
      <c r="BD24" s="302"/>
    </row>
    <row r="25" spans="2: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10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v>1</v>
      </c>
      <c r="B1" s="31"/>
    </row>
    <row r="2" spans="1:56" ht="16" thickTop="1">
      <c r="B2" s="378" t="s">
        <v>191</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170</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17">
        <f>1/$A$1*[1]PaperSectorMinusCoreVPAExp!$B$263</f>
        <v>9.1317019099999985</v>
      </c>
      <c r="D5" s="118">
        <f>1/$A$1*[1]PaperSectorMinusCoreVPAExp!$C$263</f>
        <v>8.8764473019999972</v>
      </c>
      <c r="E5" s="118">
        <f>1/$A$1*[1]PaperSectorMinusCoreVPAExp!$D$263</f>
        <v>9.0355392764999998</v>
      </c>
      <c r="F5" s="118">
        <f>1/$A$1*[1]PaperSectorMinusCoreVPAExp!$E$263</f>
        <v>10.143710729499999</v>
      </c>
      <c r="G5" s="118">
        <f>1/$A$1*[1]PaperSectorMinusCoreVPAExp!$F$263</f>
        <v>11.078799221999992</v>
      </c>
      <c r="H5" s="118">
        <f>1/$A$1*[1]PaperSectorMinusCoreVPAExp!$G$263</f>
        <v>10.767734173500001</v>
      </c>
      <c r="I5" s="118">
        <f>1/$A$1*[1]PaperSectorMinusCoreVPAExp!$H$263</f>
        <v>10.510758711041852</v>
      </c>
      <c r="J5" s="263">
        <f>1/$A$1*[1]PaperSectorMinusCoreVPAExp!$I$263</f>
        <v>10.352026424599998</v>
      </c>
      <c r="K5" s="263">
        <f>1/$A$1*[1]PaperSectorMinusCoreVPAExp!J$263</f>
        <v>10.348389280499999</v>
      </c>
      <c r="L5" s="263">
        <f>1/$A$1*[1]PaperSectorMinusCoreVPAExp!K$263</f>
        <v>11.183255737499998</v>
      </c>
      <c r="M5" s="118">
        <f>1/$A$1*[1]PaperSectorMinusCoreVPAExp!L$263</f>
        <v>10.880585476500002</v>
      </c>
      <c r="N5" s="118">
        <f>1/$A$1*[1]PaperSectorMinusCoreVPAExp!M$263</f>
        <v>11.267729889789994</v>
      </c>
      <c r="O5" s="118">
        <f>1/$A$1*[1]PaperSectorMinusCoreVPAExp!N$263</f>
        <v>11.586893231930004</v>
      </c>
      <c r="P5" s="118">
        <f>1/$A$1*[1]PaperSectorMinusCoreVPAExp!O$263</f>
        <v>12.480336904</v>
      </c>
      <c r="Q5" s="118">
        <f>1/$A$1*[1]PaperSectorMinusCoreVPAExp!P$263</f>
        <v>11.934927046499995</v>
      </c>
      <c r="R5" s="118">
        <f>1/$A$1*[1]PaperSectorMinusCoreVPAExp!Q$263</f>
        <v>11.675978569500003</v>
      </c>
      <c r="S5" s="118">
        <f>1/$A$1*[1]PaperSectorMinusCoreVPAExp!R$263</f>
        <v>12.768739755659999</v>
      </c>
      <c r="T5" s="118">
        <f>1/$A$1*[1]PaperSectorMinusCoreVPAExp!S$263</f>
        <v>11.7666365805</v>
      </c>
      <c r="U5" s="118">
        <f>1/$A$1*[1]PaperSectorMinusCoreVPAExp!T$263</f>
        <v>11.654440799</v>
      </c>
      <c r="V5" s="118">
        <f>1/$A$1*[1]PaperSectorMinusCoreVPAExp!U$263</f>
        <v>11.353568775999998</v>
      </c>
      <c r="W5" s="118">
        <f>1/$A$1*[1]PaperSectorMinusCoreVPAExp!V$263</f>
        <v>10.558101325517994</v>
      </c>
      <c r="X5" s="118">
        <f>1/$A$1*[1]PaperSectorMinusCoreVPAExp!W$263</f>
        <v>9.7187768651666655</v>
      </c>
      <c r="Y5" s="118">
        <f>1/$A$1*[1]PaperSectorMinusCoreVPAExp!X$263</f>
        <v>9.6922491202974985</v>
      </c>
      <c r="Z5" s="118">
        <f>1/$A$1*[1]PaperSectorMinusCoreVPAExp!Y$263</f>
        <v>9.6733651500000004</v>
      </c>
      <c r="AA5" s="118">
        <f>1/$A$1*[1]PaperSectorMinusCoreVPAExp!Z$263</f>
        <v>9.9592585499999959</v>
      </c>
      <c r="AB5" s="118">
        <f>1/$A$1*[1]PaperSectorMinusCoreVPAExp!AA$263</f>
        <v>0</v>
      </c>
      <c r="AC5" s="18"/>
      <c r="AD5" s="323">
        <f>1/1000*[1]PaperSectorMinusCoreVPAExp!AB$263</f>
        <v>1.9570618580000001</v>
      </c>
      <c r="AE5" s="194">
        <f>1/1000*[1]PaperSectorMinusCoreVPAExp!AC$263</f>
        <v>1.6938593029999998</v>
      </c>
      <c r="AF5" s="194">
        <f>1/1000*[1]PaperSectorMinusCoreVPAExp!AD$263</f>
        <v>1.6926853840000002</v>
      </c>
      <c r="AG5" s="194">
        <f>1/1000*[1]PaperSectorMinusCoreVPAExp!AE$263</f>
        <v>1.9028337800000004</v>
      </c>
      <c r="AH5" s="194">
        <f>1/1000*[1]PaperSectorMinusCoreVPAExp!AF$263</f>
        <v>2.2444666999999998</v>
      </c>
      <c r="AI5" s="194">
        <f>1/1000*[1]PaperSectorMinusCoreVPAExp!AG$263</f>
        <v>2.2336241590000006</v>
      </c>
      <c r="AJ5" s="194">
        <f>1/1000*[1]PaperSectorMinusCoreVPAExp!AH$263</f>
        <v>2.2540795689999999</v>
      </c>
      <c r="AK5" s="194">
        <f>1/1000*[1]PaperSectorMinusCoreVPAExp!AI$263</f>
        <v>2.3652171119999994</v>
      </c>
      <c r="AL5" s="194">
        <f>1/1000*[1]PaperSectorMinusCoreVPAExp!AJ$263</f>
        <v>2.6947100480000024</v>
      </c>
      <c r="AM5" s="194">
        <f>1/1000*[1]PaperSectorMinusCoreVPAExp!AK$263</f>
        <v>2.4068390000000002</v>
      </c>
      <c r="AN5" s="194">
        <f>1/1000*[1]PaperSectorMinusCoreVPAExp!AL$263</f>
        <v>2.8135650000000005</v>
      </c>
      <c r="AO5" s="194">
        <f>1/1000*[1]PaperSectorMinusCoreVPAExp!AM$263</f>
        <v>3.230693</v>
      </c>
      <c r="AP5" s="194">
        <f>1/1000*[1]PaperSectorMinusCoreVPAExp!AN$263</f>
        <v>3.0254650000000005</v>
      </c>
      <c r="AQ5" s="194">
        <f>1/1000*[1]PaperSectorMinusCoreVPAExp!AO$263</f>
        <v>3.254608999999999</v>
      </c>
      <c r="AR5" s="194">
        <f>1/1000*[1]PaperSectorMinusCoreVPAExp!AP$263</f>
        <v>3.09804674</v>
      </c>
      <c r="AS5" s="194">
        <f>1/1000*[1]PaperSectorMinusCoreVPAExp!AQ$263</f>
        <v>2.7972610000000002</v>
      </c>
      <c r="AT5" s="194">
        <f>1/1000*[1]PaperSectorMinusCoreVPAExp!AR$263</f>
        <v>2.9908780000000004</v>
      </c>
      <c r="AU5" s="194">
        <f>1/1000*[1]PaperSectorMinusCoreVPAExp!AS$263</f>
        <v>2.9191573290000004</v>
      </c>
      <c r="AV5" s="194">
        <f>1/1000*[1]PaperSectorMinusCoreVPAExp!AT$263</f>
        <v>3.3228585660000007</v>
      </c>
      <c r="AW5" s="194">
        <f>1/1000*[1]PaperSectorMinusCoreVPAExp!AU$263</f>
        <v>2.9932223659999995</v>
      </c>
      <c r="AX5" s="194">
        <f>1/1000*[1]PaperSectorMinusCoreVPAExp!AV$263</f>
        <v>2.5306204499999998</v>
      </c>
      <c r="AY5" s="194">
        <f>1/1000*[1]PaperSectorMinusCoreVPAExp!AW$263</f>
        <v>2.7083820860000012</v>
      </c>
      <c r="AZ5" s="194">
        <f>1/1000*[1]PaperSectorMinusCoreVPAExp!AX$263</f>
        <v>2.9829918650000016</v>
      </c>
      <c r="BA5" s="194">
        <f>1/1000*[1]PaperSectorMinusCoreVPAExp!AY$263</f>
        <v>2.8023760000000006</v>
      </c>
      <c r="BB5" s="194">
        <f>1/1000*[1]PaperSectorMinusCoreVPAExp!AZ$263</f>
        <v>2.8054240000000017</v>
      </c>
      <c r="BC5" s="25">
        <f>1/1000*[1]PaperSectorMinusCoreVPAExp!BA$263</f>
        <v>0</v>
      </c>
      <c r="BD5" s="302"/>
    </row>
    <row r="6" spans="1:56" ht="17.149999999999999" customHeight="1" thickTop="1">
      <c r="B6" s="52" t="s">
        <v>23</v>
      </c>
      <c r="C6" s="195">
        <f>1/$A$1*[1]PaperSectorMinusCoreVPAExp!$B$266</f>
        <v>0.10363929799999999</v>
      </c>
      <c r="D6" s="196">
        <f>1/$A$1*[1]PaperSectorMinusCoreVPAExp!$C$266</f>
        <v>0.13737607800000001</v>
      </c>
      <c r="E6" s="196">
        <f>1/$A$1*[1]PaperSectorMinusCoreVPAExp!$D$266</f>
        <v>9.0197477999999998E-2</v>
      </c>
      <c r="F6" s="196">
        <f>1/$A$1*[1]PaperSectorMinusCoreVPAExp!$E$266</f>
        <v>0.18157845649999999</v>
      </c>
      <c r="G6" s="196">
        <f>1/$A$1*[1]PaperSectorMinusCoreVPAExp!$F$266</f>
        <v>0.1766846235</v>
      </c>
      <c r="H6" s="196">
        <f>1/$A$1*[1]PaperSectorMinusCoreVPAExp!$G$266</f>
        <v>0.19338982600000001</v>
      </c>
      <c r="I6" s="196">
        <f>1/$A$1*[1]PaperSectorMinusCoreVPAExp!$H$266</f>
        <v>0.18437142150000002</v>
      </c>
      <c r="J6" s="197">
        <f>1/$A$1*[1]PaperSectorMinusCoreVPAExp!$I$266</f>
        <v>0.25540881800000004</v>
      </c>
      <c r="K6" s="197">
        <f>1/$A$1*[1]PaperSectorMinusCoreVPAExp!J$266</f>
        <v>0.2344529635</v>
      </c>
      <c r="L6" s="197">
        <f>1/$A$1*[1]PaperSectorMinusCoreVPAExp!K$266</f>
        <v>0.3899739935</v>
      </c>
      <c r="M6" s="196">
        <f>1/$A$1*[1]PaperSectorMinusCoreVPAExp!L$266</f>
        <v>0.32078317950000002</v>
      </c>
      <c r="N6" s="196">
        <f>1/$A$1*[1]PaperSectorMinusCoreVPAExp!M$266</f>
        <v>0.37932245505000001</v>
      </c>
      <c r="O6" s="196">
        <f>1/$A$1*[1]PaperSectorMinusCoreVPAExp!N$266</f>
        <v>0.42722554349999992</v>
      </c>
      <c r="P6" s="196">
        <f>1/$A$1*[1]PaperSectorMinusCoreVPAExp!O$266</f>
        <v>0.31449463500000002</v>
      </c>
      <c r="Q6" s="196">
        <f>1/$A$1*[1]PaperSectorMinusCoreVPAExp!P$266</f>
        <v>0.34007305849999997</v>
      </c>
      <c r="R6" s="196">
        <f>1/$A$1*[1]PaperSectorMinusCoreVPAExp!Q$266</f>
        <v>0.34590575950000002</v>
      </c>
      <c r="S6" s="196">
        <f>1/$A$1*[1]PaperSectorMinusCoreVPAExp!R$266</f>
        <v>0.28786999499999999</v>
      </c>
      <c r="T6" s="196">
        <f>1/$A$1*[1]PaperSectorMinusCoreVPAExp!S$266</f>
        <v>0.25941674149999994</v>
      </c>
      <c r="U6" s="196">
        <f>1/$A$1*[1]PaperSectorMinusCoreVPAExp!T$266</f>
        <v>0.24950322599999997</v>
      </c>
      <c r="V6" s="196">
        <f>1/$A$1*[1]PaperSectorMinusCoreVPAExp!U$266</f>
        <v>0.19428900399999999</v>
      </c>
      <c r="W6" s="196">
        <f>1/$A$1*[1]PaperSectorMinusCoreVPAExp!V$266</f>
        <v>0.1772946959325</v>
      </c>
      <c r="X6" s="196">
        <f>1/$A$1*[1]PaperSectorMinusCoreVPAExp!W$266</f>
        <v>0.18365874449999997</v>
      </c>
      <c r="Y6" s="196">
        <f>1/$A$1*[1]PaperSectorMinusCoreVPAExp!X$266</f>
        <v>0.34595541512350003</v>
      </c>
      <c r="Z6" s="196">
        <f>1/$A$1*[1]PaperSectorMinusCoreVPAExp!Y$266</f>
        <v>0.27482839999999997</v>
      </c>
      <c r="AA6" s="196">
        <f>1/$A$1*[1]PaperSectorMinusCoreVPAExp!Z$266</f>
        <v>0.21007545</v>
      </c>
      <c r="AB6" s="196">
        <f>1/$A$1*[1]PaperSectorMinusCoreVPAExp!AA$266</f>
        <v>0</v>
      </c>
      <c r="AC6" s="199"/>
      <c r="AD6" s="200">
        <f>1/1000*[1]PaperSectorMinusCoreVPAExp!AB$266</f>
        <v>2.3850012E-2</v>
      </c>
      <c r="AE6" s="196">
        <f>1/1000*[1]PaperSectorMinusCoreVPAExp!AC$266</f>
        <v>2.7720824000000002E-2</v>
      </c>
      <c r="AF6" s="196">
        <f>1/1000*[1]PaperSectorMinusCoreVPAExp!AD$266</f>
        <v>1.8558087999999997E-2</v>
      </c>
      <c r="AG6" s="196">
        <f>1/1000*[1]PaperSectorMinusCoreVPAExp!AE$266</f>
        <v>3.2536447999999996E-2</v>
      </c>
      <c r="AH6" s="196">
        <f>1/1000*[1]PaperSectorMinusCoreVPAExp!AF$266</f>
        <v>3.2845474999999992E-2</v>
      </c>
      <c r="AI6" s="196">
        <f>1/1000*[1]PaperSectorMinusCoreVPAExp!AG$266</f>
        <v>4.1377532000000002E-2</v>
      </c>
      <c r="AJ6" s="196">
        <f>1/1000*[1]PaperSectorMinusCoreVPAExp!AH$266</f>
        <v>4.0936758999999996E-2</v>
      </c>
      <c r="AK6" s="196">
        <f>1/1000*[1]PaperSectorMinusCoreVPAExp!AI$266</f>
        <v>5.7951810000000006E-2</v>
      </c>
      <c r="AL6" s="196">
        <f>1/1000*[1]PaperSectorMinusCoreVPAExp!AJ$266</f>
        <v>6.7103999999999983E-2</v>
      </c>
      <c r="AM6" s="196">
        <f>1/1000*[1]PaperSectorMinusCoreVPAExp!AK$266</f>
        <v>8.1918000000000005E-2</v>
      </c>
      <c r="AN6" s="196">
        <f>1/1000*[1]PaperSectorMinusCoreVPAExp!AL$266</f>
        <v>8.279800000000001E-2</v>
      </c>
      <c r="AO6" s="196">
        <f>1/1000*[1]PaperSectorMinusCoreVPAExp!AM$266</f>
        <v>0.10037600000000001</v>
      </c>
      <c r="AP6" s="196">
        <f>1/1000*[1]PaperSectorMinusCoreVPAExp!AN$266</f>
        <v>0.10299899999999999</v>
      </c>
      <c r="AQ6" s="196">
        <f>1/1000*[1]PaperSectorMinusCoreVPAExp!AO$266</f>
        <v>8.2188000000000025E-2</v>
      </c>
      <c r="AR6" s="196">
        <f>1/1000*[1]PaperSectorMinusCoreVPAExp!AP$266</f>
        <v>8.3718421000000015E-2</v>
      </c>
      <c r="AS6" s="196">
        <f>1/1000*[1]PaperSectorMinusCoreVPAExp!AQ$266</f>
        <v>7.8717999999999996E-2</v>
      </c>
      <c r="AT6" s="196">
        <f>1/1000*[1]PaperSectorMinusCoreVPAExp!AR$266</f>
        <v>6.5852999999999995E-2</v>
      </c>
      <c r="AU6" s="196">
        <f>1/1000*[1]PaperSectorMinusCoreVPAExp!AS$266</f>
        <v>6.2672479000000003E-2</v>
      </c>
      <c r="AV6" s="196">
        <f>1/1000*[1]PaperSectorMinusCoreVPAExp!AT$266</f>
        <v>8.5940324999999998E-2</v>
      </c>
      <c r="AW6" s="196">
        <f>1/1000*[1]PaperSectorMinusCoreVPAExp!AU$266</f>
        <v>5.0661261999999992E-2</v>
      </c>
      <c r="AX6" s="196">
        <f>1/1000*[1]PaperSectorMinusCoreVPAExp!AV$266</f>
        <v>4.4799849999999995E-2</v>
      </c>
      <c r="AY6" s="196">
        <f>1/1000*[1]PaperSectorMinusCoreVPAExp!AW$266</f>
        <v>5.2183226000000006E-2</v>
      </c>
      <c r="AZ6" s="196">
        <f>1/1000*[1]PaperSectorMinusCoreVPAExp!AX$266</f>
        <v>9.9419587999999975E-2</v>
      </c>
      <c r="BA6" s="196">
        <f>1/1000*[1]PaperSectorMinusCoreVPAExp!AY$266</f>
        <v>8.996400000000003E-2</v>
      </c>
      <c r="BB6" s="196">
        <f>1/1000*[1]PaperSectorMinusCoreVPAExp!AZ$266</f>
        <v>4.6239000000000002E-2</v>
      </c>
      <c r="BC6" s="198">
        <f>1/1000*[1]PaperSectorMinusCoreVPAExp!BA$266</f>
        <v>0</v>
      </c>
      <c r="BD6" s="302"/>
    </row>
    <row r="7" spans="1:56">
      <c r="B7" s="5" t="s">
        <v>141</v>
      </c>
      <c r="C7" s="48">
        <f>1/$A$1*[1]PaperSectorMinusCoreVPAExp!$B$75</f>
        <v>6.1107794999999999E-2</v>
      </c>
      <c r="D7" s="11">
        <f>1/$A$1*[1]PaperSectorMinusCoreVPAExp!$C$75</f>
        <v>6.7933648999999999E-2</v>
      </c>
      <c r="E7" s="11">
        <f>1/$A$1*[1]PaperSectorMinusCoreVPAExp!$D$75</f>
        <v>3.0945824E-2</v>
      </c>
      <c r="F7" s="11">
        <f>1/$A$1*[1]PaperSectorMinusCoreVPAExp!$E$75</f>
        <v>2.4078932500000001E-2</v>
      </c>
      <c r="G7" s="11">
        <f>1/$A$1*[1]PaperSectorMinusCoreVPAExp!$F$75</f>
        <v>3.5331239999999999E-3</v>
      </c>
      <c r="H7" s="11">
        <f>1/$A$1*[1]PaperSectorMinusCoreVPAExp!$G$75</f>
        <v>3.4053428499999996E-2</v>
      </c>
      <c r="I7" s="11">
        <f>1/$A$1*[1]PaperSectorMinusCoreVPAExp!$H$75</f>
        <v>3.1292642500000002E-2</v>
      </c>
      <c r="J7" s="40">
        <f>1/$A$1*[1]PaperSectorMinusCoreVPAExp!$I$75</f>
        <v>2.6102404999999999E-2</v>
      </c>
      <c r="K7" s="40">
        <f>1/$A$1*[1]PaperSectorMinusCoreVPAExp!J$75</f>
        <v>2.3332942499999999E-2</v>
      </c>
      <c r="L7" s="40">
        <f>1/$A$1*[1]PaperSectorMinusCoreVPAExp!K$75</f>
        <v>0.12890684099999999</v>
      </c>
      <c r="M7" s="11">
        <f>1/$A$1*[1]PaperSectorMinusCoreVPAExp!L$75</f>
        <v>5.1666016500000002E-2</v>
      </c>
      <c r="N7" s="11">
        <f>1/$A$1*[1]PaperSectorMinusCoreVPAExp!M$75</f>
        <v>1.1051244049999999E-2</v>
      </c>
      <c r="O7" s="11">
        <f>1/$A$1*[1]PaperSectorMinusCoreVPAExp!N$75</f>
        <v>2.4726443000000001E-2</v>
      </c>
      <c r="P7" s="11">
        <f>1/$A$1*[1]PaperSectorMinusCoreVPAExp!O$75</f>
        <v>5.1528924999999998E-3</v>
      </c>
      <c r="Q7" s="11">
        <f>1/$A$1*[1]PaperSectorMinusCoreVPAExp!P$75</f>
        <v>1.5793098999999998E-2</v>
      </c>
      <c r="R7" s="11">
        <f>1/$A$1*[1]PaperSectorMinusCoreVPAExp!Q$75</f>
        <v>2.3679656E-2</v>
      </c>
      <c r="S7" s="11">
        <f>1/$A$1*[1]PaperSectorMinusCoreVPAExp!R$75</f>
        <v>9.5818799999999992E-3</v>
      </c>
      <c r="T7" s="11">
        <f>1/$A$1*[1]PaperSectorMinusCoreVPAExp!S$75</f>
        <v>1.3503122499999999E-2</v>
      </c>
      <c r="U7" s="11">
        <f>1/$A$1*[1]PaperSectorMinusCoreVPAExp!T$75</f>
        <v>1.3951181999999999E-2</v>
      </c>
      <c r="V7" s="11">
        <f>1/$A$1*[1]PaperSectorMinusCoreVPAExp!U$75</f>
        <v>6.1870655E-3</v>
      </c>
      <c r="W7" s="11">
        <f>1/$A$1*[1]PaperSectorMinusCoreVPAExp!V$75</f>
        <v>1.3887133789499998E-2</v>
      </c>
      <c r="X7" s="11">
        <f>1/$A$1*[1]PaperSectorMinusCoreVPAExp!W$75</f>
        <v>1.07930305E-2</v>
      </c>
      <c r="Y7" s="11">
        <f>1/$A$1*[1]PaperSectorMinusCoreVPAExp!X$75</f>
        <v>5.6048351551500009E-2</v>
      </c>
      <c r="Z7" s="11">
        <f>1/$A$1*[1]PaperSectorMinusCoreVPAExp!Y$75</f>
        <v>3.2630850000000024E-2</v>
      </c>
      <c r="AA7" s="11">
        <f>1/$A$1*[1]PaperSectorMinusCoreVPAExp!Z$75</f>
        <v>6.6932499999999969E-3</v>
      </c>
      <c r="AB7" s="11">
        <f>1/$A$1*[1]PaperSectorMinusCoreVPAExp!AA$75</f>
        <v>0</v>
      </c>
      <c r="AC7" s="4"/>
      <c r="AD7" s="309">
        <f>1/1000*[1]PaperSectorMinusCoreVPAExp!AB$75</f>
        <v>1.374852E-2</v>
      </c>
      <c r="AE7" s="11">
        <f>1/1000*[1]PaperSectorMinusCoreVPAExp!AC$75</f>
        <v>1.2666759E-2</v>
      </c>
      <c r="AF7" s="11">
        <f>1/1000*[1]PaperSectorMinusCoreVPAExp!AD$75</f>
        <v>5.5575579999999998E-3</v>
      </c>
      <c r="AG7" s="11">
        <f>1/1000*[1]PaperSectorMinusCoreVPAExp!AE$75</f>
        <v>4.2952899999999994E-3</v>
      </c>
      <c r="AH7" s="11">
        <f>1/1000*[1]PaperSectorMinusCoreVPAExp!AF$75</f>
        <v>1.135156E-3</v>
      </c>
      <c r="AI7" s="11">
        <f>1/1000*[1]PaperSectorMinusCoreVPAExp!AG$75</f>
        <v>7.3308279999999993E-3</v>
      </c>
      <c r="AJ7" s="11">
        <f>1/1000*[1]PaperSectorMinusCoreVPAExp!AH$75</f>
        <v>6.6147000000000003E-3</v>
      </c>
      <c r="AK7" s="11">
        <f>1/1000*[1]PaperSectorMinusCoreVPAExp!AI$75</f>
        <v>5.9166359999999994E-3</v>
      </c>
      <c r="AL7" s="11">
        <f>1/1000*[1]PaperSectorMinusCoreVPAExp!AJ$75</f>
        <v>7.7620000000000007E-3</v>
      </c>
      <c r="AM7" s="11">
        <f>1/1000*[1]PaperSectorMinusCoreVPAExp!AK$75</f>
        <v>2.5221E-2</v>
      </c>
      <c r="AN7" s="11">
        <f>1/1000*[1]PaperSectorMinusCoreVPAExp!AL$75</f>
        <v>1.1130000000000001E-2</v>
      </c>
      <c r="AO7" s="11">
        <f>1/1000*[1]PaperSectorMinusCoreVPAExp!AM$75</f>
        <v>3.2870000000000004E-3</v>
      </c>
      <c r="AP7" s="11">
        <f>1/1000*[1]PaperSectorMinusCoreVPAExp!AN$75</f>
        <v>5.8010000000000006E-3</v>
      </c>
      <c r="AQ7" s="11">
        <f>1/1000*[1]PaperSectorMinusCoreVPAExp!AO$75</f>
        <v>2.8780000000000003E-3</v>
      </c>
      <c r="AR7" s="11">
        <f>1/1000*[1]PaperSectorMinusCoreVPAExp!AP$75</f>
        <v>5.9869050000000007E-3</v>
      </c>
      <c r="AS7" s="11">
        <f>1/1000*[1]PaperSectorMinusCoreVPAExp!AQ$75</f>
        <v>8.4760000000000009E-3</v>
      </c>
      <c r="AT7" s="11">
        <f>1/1000*[1]PaperSectorMinusCoreVPAExp!AR$75</f>
        <v>4.555E-3</v>
      </c>
      <c r="AU7" s="11">
        <f>1/1000*[1]PaperSectorMinusCoreVPAExp!AS$75</f>
        <v>5.1718859999999997E-3</v>
      </c>
      <c r="AV7" s="11">
        <f>1/1000*[1]PaperSectorMinusCoreVPAExp!AT$75</f>
        <v>6.0116670000000001E-3</v>
      </c>
      <c r="AW7" s="11">
        <f>1/1000*[1]PaperSectorMinusCoreVPAExp!AU$75</f>
        <v>2.7842549999999998E-3</v>
      </c>
      <c r="AX7" s="11">
        <f>1/1000*[1]PaperSectorMinusCoreVPAExp!AV$75</f>
        <v>5.0215589999999992E-3</v>
      </c>
      <c r="AY7" s="11">
        <f>1/1000*[1]PaperSectorMinusCoreVPAExp!AW$75</f>
        <v>4.7395520000000002E-3</v>
      </c>
      <c r="AZ7" s="11">
        <f>1/1000*[1]PaperSectorMinusCoreVPAExp!AX$75</f>
        <v>1.7633721999999998E-2</v>
      </c>
      <c r="BA7" s="11">
        <f>1/1000*[1]PaperSectorMinusCoreVPAExp!AY$75</f>
        <v>1.0543000000000002E-2</v>
      </c>
      <c r="BB7" s="11">
        <f>1/1000*[1]PaperSectorMinusCoreVPAExp!AZ$75</f>
        <v>3.3939999999999999E-3</v>
      </c>
      <c r="BC7" s="10">
        <f>1/1000*[1]PaperSectorMinusCoreVPAExp!BA$75</f>
        <v>0</v>
      </c>
      <c r="BD7" s="302"/>
    </row>
    <row r="8" spans="1:56">
      <c r="B8" s="53" t="s">
        <v>218</v>
      </c>
      <c r="C8" s="48">
        <f>1/$A$1*[1]PaperSectorMinusCoreVPAExp!$B$119</f>
        <v>7.7863029999999996E-3</v>
      </c>
      <c r="D8" s="11">
        <f>1/$A$1*[1]PaperSectorMinusCoreVPAExp!$C$119</f>
        <v>4.6352425000000001E-3</v>
      </c>
      <c r="E8" s="11">
        <f>1/$A$1*[1]PaperSectorMinusCoreVPAExp!$D$119</f>
        <v>3.6131409999999998E-3</v>
      </c>
      <c r="F8" s="11">
        <f>1/$A$1*[1]PaperSectorMinusCoreVPAExp!$E$119</f>
        <v>7.2625874999999998E-3</v>
      </c>
      <c r="G8" s="11">
        <f>1/$A$1*[1]PaperSectorMinusCoreVPAExp!$F$119</f>
        <v>5.9110904999999997E-3</v>
      </c>
      <c r="H8" s="11">
        <f>1/$A$1*[1]PaperSectorMinusCoreVPAExp!$G$119</f>
        <v>4.5506684999999996E-3</v>
      </c>
      <c r="I8" s="11">
        <f>1/$A$1*[1]PaperSectorMinusCoreVPAExp!$H$119</f>
        <v>5.5307595000000003E-3</v>
      </c>
      <c r="J8" s="40">
        <f>1/$A$1*[1]PaperSectorMinusCoreVPAExp!$I$119</f>
        <v>9.4560865000000004E-3</v>
      </c>
      <c r="K8" s="40">
        <f>1/$A$1*[1]PaperSectorMinusCoreVPAExp!J$119</f>
        <v>4.0946359999999996E-3</v>
      </c>
      <c r="L8" s="40">
        <f>1/$A$1*[1]PaperSectorMinusCoreVPAExp!K$119</f>
        <v>2.2249160499999997E-2</v>
      </c>
      <c r="M8" s="11">
        <f>1/$A$1*[1]PaperSectorMinusCoreVPAExp!L$119</f>
        <v>2.4343945499999999E-2</v>
      </c>
      <c r="N8" s="11">
        <f>1/$A$1*[1]PaperSectorMinusCoreVPAExp!M$119</f>
        <v>3.9527617500000001E-2</v>
      </c>
      <c r="O8" s="11">
        <f>1/$A$1*[1]PaperSectorMinusCoreVPAExp!N$119</f>
        <v>4.5881373999999996E-2</v>
      </c>
      <c r="P8" s="11">
        <f>1/$A$1*[1]PaperSectorMinusCoreVPAExp!O$119</f>
        <v>3.5288819999999999E-2</v>
      </c>
      <c r="Q8" s="11">
        <f>1/$A$1*[1]PaperSectorMinusCoreVPAExp!P$119</f>
        <v>4.9757434999999996E-2</v>
      </c>
      <c r="R8" s="11">
        <f>1/$A$1*[1]PaperSectorMinusCoreVPAExp!Q$119</f>
        <v>5.2338412000000001E-2</v>
      </c>
      <c r="S8" s="11">
        <f>1/$A$1*[1]PaperSectorMinusCoreVPAExp!R$119</f>
        <v>4.1375078500000002E-2</v>
      </c>
      <c r="T8" s="11">
        <f>1/$A$1*[1]PaperSectorMinusCoreVPAExp!S$119</f>
        <v>3.2228777E-2</v>
      </c>
      <c r="U8" s="11">
        <f>1/$A$1*[1]PaperSectorMinusCoreVPAExp!T$119</f>
        <v>4.2019292E-2</v>
      </c>
      <c r="V8" s="11">
        <f>1/$A$1*[1]PaperSectorMinusCoreVPAExp!U$119</f>
        <v>2.5666126500000001E-2</v>
      </c>
      <c r="W8" s="11">
        <f>1/$A$1*[1]PaperSectorMinusCoreVPAExp!V$119</f>
        <v>3.26174345E-2</v>
      </c>
      <c r="X8" s="11">
        <f>1/$A$1*[1]PaperSectorMinusCoreVPAExp!W$119</f>
        <v>1.6937325999999999E-2</v>
      </c>
      <c r="Y8" s="11">
        <f>1/$A$1*[1]PaperSectorMinusCoreVPAExp!X$119</f>
        <v>6.0068769564999999E-2</v>
      </c>
      <c r="Z8" s="11">
        <f>1/$A$1*[1]PaperSectorMinusCoreVPAExp!Y$119</f>
        <v>4.465824999999999E-2</v>
      </c>
      <c r="AA8" s="11">
        <f>1/$A$1*[1]PaperSectorMinusCoreVPAExp!Z$119</f>
        <v>4.34007E-2</v>
      </c>
      <c r="AB8" s="11">
        <f>1/$A$1*[1]PaperSectorMinusCoreVPAExp!AA$119</f>
        <v>0</v>
      </c>
      <c r="AC8" s="4"/>
      <c r="AD8" s="309">
        <f>1/1000*[1]PaperSectorMinusCoreVPAExp!AB$119</f>
        <v>1.2374749999999998E-3</v>
      </c>
      <c r="AE8" s="11">
        <f>1/1000*[1]PaperSectorMinusCoreVPAExp!AC$119</f>
        <v>8.6410700000000003E-4</v>
      </c>
      <c r="AF8" s="11">
        <f>1/1000*[1]PaperSectorMinusCoreVPAExp!AD$119</f>
        <v>7.0575500000000008E-4</v>
      </c>
      <c r="AG8" s="11">
        <f>1/1000*[1]PaperSectorMinusCoreVPAExp!AE$119</f>
        <v>1.085113E-3</v>
      </c>
      <c r="AH8" s="11">
        <f>1/1000*[1]PaperSectorMinusCoreVPAExp!AF$119</f>
        <v>1.0884460000000001E-3</v>
      </c>
      <c r="AI8" s="11">
        <f>1/1000*[1]PaperSectorMinusCoreVPAExp!AG$119</f>
        <v>8.4197099999999995E-4</v>
      </c>
      <c r="AJ8" s="11">
        <f>1/1000*[1]PaperSectorMinusCoreVPAExp!AH$119</f>
        <v>1.0627059999999999E-3</v>
      </c>
      <c r="AK8" s="11">
        <f>1/1000*[1]PaperSectorMinusCoreVPAExp!AI$119</f>
        <v>1.8799539999999999E-3</v>
      </c>
      <c r="AL8" s="11">
        <f>1/1000*[1]PaperSectorMinusCoreVPAExp!AJ$119</f>
        <v>9.7499999999999996E-4</v>
      </c>
      <c r="AM8" s="11">
        <f>1/1000*[1]PaperSectorMinusCoreVPAExp!AK$119</f>
        <v>3.5990000000000002E-3</v>
      </c>
      <c r="AN8" s="11">
        <f>1/1000*[1]PaperSectorMinusCoreVPAExp!AL$119</f>
        <v>5.0899999999999999E-3</v>
      </c>
      <c r="AO8" s="11">
        <f>1/1000*[1]PaperSectorMinusCoreVPAExp!AM$119</f>
        <v>8.0690000000000015E-3</v>
      </c>
      <c r="AP8" s="11">
        <f>1/1000*[1]PaperSectorMinusCoreVPAExp!AN$119</f>
        <v>8.1400000000000014E-3</v>
      </c>
      <c r="AQ8" s="11">
        <f>1/1000*[1]PaperSectorMinusCoreVPAExp!AO$119</f>
        <v>5.9459999999999999E-3</v>
      </c>
      <c r="AR8" s="11">
        <f>1/1000*[1]PaperSectorMinusCoreVPAExp!AP$119</f>
        <v>8.5192060000000014E-3</v>
      </c>
      <c r="AS8" s="11">
        <f>1/1000*[1]PaperSectorMinusCoreVPAExp!AQ$119</f>
        <v>7.5460000000000006E-3</v>
      </c>
      <c r="AT8" s="11">
        <f>1/1000*[1]PaperSectorMinusCoreVPAExp!AR$119</f>
        <v>5.9260000000000007E-3</v>
      </c>
      <c r="AU8" s="11">
        <f>1/1000*[1]PaperSectorMinusCoreVPAExp!AS$119</f>
        <v>5.218182E-3</v>
      </c>
      <c r="AV8" s="11">
        <f>1/1000*[1]PaperSectorMinusCoreVPAExp!AT$119</f>
        <v>8.1887160000000004E-3</v>
      </c>
      <c r="AW8" s="11">
        <f>1/1000*[1]PaperSectorMinusCoreVPAExp!AU$119</f>
        <v>3.8024139999999996E-3</v>
      </c>
      <c r="AX8" s="11">
        <f>1/1000*[1]PaperSectorMinusCoreVPAExp!AV$119</f>
        <v>5.499009E-3</v>
      </c>
      <c r="AY8" s="11">
        <f>1/1000*[1]PaperSectorMinusCoreVPAExp!AW$119</f>
        <v>3.6323979999999998E-3</v>
      </c>
      <c r="AZ8" s="11">
        <f>1/1000*[1]PaperSectorMinusCoreVPAExp!AX$119</f>
        <v>1.3283056E-2</v>
      </c>
      <c r="BA8" s="11">
        <f>1/1000*[1]PaperSectorMinusCoreVPAExp!AY$119</f>
        <v>7.5330000000000006E-3</v>
      </c>
      <c r="BB8" s="11">
        <f>1/1000*[1]PaperSectorMinusCoreVPAExp!AZ$119</f>
        <v>6.1619999999999999E-3</v>
      </c>
      <c r="BC8" s="10">
        <f>1/1000*[1]PaperSectorMinusCoreVPAExp!BA$119</f>
        <v>0</v>
      </c>
      <c r="BD8" s="302"/>
    </row>
    <row r="9" spans="1:56">
      <c r="B9" s="5" t="s">
        <v>42</v>
      </c>
      <c r="C9" s="48">
        <f>1/$A$1*[1]PaperSectorMinusCoreVPAExp!$B$211</f>
        <v>2.77108475E-2</v>
      </c>
      <c r="D9" s="11">
        <f>1/$A$1*[1]PaperSectorMinusCoreVPAExp!$C$211</f>
        <v>3.7696421000000001E-2</v>
      </c>
      <c r="E9" s="11">
        <f>1/$A$1*[1]PaperSectorMinusCoreVPAExp!$D$211</f>
        <v>3.9760070000000002E-2</v>
      </c>
      <c r="F9" s="11">
        <f>1/$A$1*[1]PaperSectorMinusCoreVPAExp!$E$211</f>
        <v>0.118429017</v>
      </c>
      <c r="G9" s="11">
        <f>1/$A$1*[1]PaperSectorMinusCoreVPAExp!$F$211</f>
        <v>0.14773208099999999</v>
      </c>
      <c r="H9" s="11">
        <f>1/$A$1*[1]PaperSectorMinusCoreVPAExp!$G$211</f>
        <v>0.13262536350000001</v>
      </c>
      <c r="I9" s="11">
        <f>1/$A$1*[1]PaperSectorMinusCoreVPAExp!$H$211</f>
        <v>0.12265823149999999</v>
      </c>
      <c r="J9" s="40">
        <f>1/$A$1*[1]PaperSectorMinusCoreVPAExp!$I$211</f>
        <v>0.189365582</v>
      </c>
      <c r="K9" s="40">
        <f>1/$A$1*[1]PaperSectorMinusCoreVPAExp!J$211</f>
        <v>0.17364625600000003</v>
      </c>
      <c r="L9" s="40">
        <f>1/$A$1*[1]PaperSectorMinusCoreVPAExp!K$211</f>
        <v>0.15118513200000003</v>
      </c>
      <c r="M9" s="11">
        <f>1/$A$1*[1]PaperSectorMinusCoreVPAExp!L$211</f>
        <v>0.17382012900000002</v>
      </c>
      <c r="N9" s="11">
        <f>1/$A$1*[1]PaperSectorMinusCoreVPAExp!M$211</f>
        <v>0.20725720049999999</v>
      </c>
      <c r="O9" s="11">
        <f>1/$A$1*[1]PaperSectorMinusCoreVPAExp!N$211</f>
        <v>0.24413556649999998</v>
      </c>
      <c r="P9" s="11">
        <f>1/$A$1*[1]PaperSectorMinusCoreVPAExp!O$211</f>
        <v>0.1697581655</v>
      </c>
      <c r="Q9" s="11">
        <f>1/$A$1*[1]PaperSectorMinusCoreVPAExp!P$211</f>
        <v>0.15522151749999999</v>
      </c>
      <c r="R9" s="11">
        <f>1/$A$1*[1]PaperSectorMinusCoreVPAExp!Q$211</f>
        <v>0.14007110949999999</v>
      </c>
      <c r="S9" s="11">
        <f>1/$A$1*[1]PaperSectorMinusCoreVPAExp!R$211</f>
        <v>0.1501000025</v>
      </c>
      <c r="T9" s="11">
        <f>1/$A$1*[1]PaperSectorMinusCoreVPAExp!S$211</f>
        <v>0.141432634</v>
      </c>
      <c r="U9" s="11">
        <f>1/$A$1*[1]PaperSectorMinusCoreVPAExp!T$211</f>
        <v>0.1277074715</v>
      </c>
      <c r="V9" s="11">
        <f>1/$A$1*[1]PaperSectorMinusCoreVPAExp!U$211</f>
        <v>9.5640597499999994E-2</v>
      </c>
      <c r="W9" s="11">
        <f>1/$A$1*[1]PaperSectorMinusCoreVPAExp!V$211</f>
        <v>8.5841221504499993E-2</v>
      </c>
      <c r="X9" s="11">
        <f>1/$A$1*[1]PaperSectorMinusCoreVPAExp!W$211</f>
        <v>0.10383767449999999</v>
      </c>
      <c r="Y9" s="11">
        <f>1/$A$1*[1]PaperSectorMinusCoreVPAExp!X$211</f>
        <v>0.12454098674150002</v>
      </c>
      <c r="Z9" s="11">
        <f>1/$A$1*[1]PaperSectorMinusCoreVPAExp!Y$211</f>
        <v>9.9739149999999971E-2</v>
      </c>
      <c r="AA9" s="11">
        <f>1/$A$1*[1]PaperSectorMinusCoreVPAExp!Z$211</f>
        <v>9.0693050000000025E-2</v>
      </c>
      <c r="AB9" s="11">
        <f>1/$A$1*[1]PaperSectorMinusCoreVPAExp!AA$211</f>
        <v>0</v>
      </c>
      <c r="AC9" s="4"/>
      <c r="AD9" s="309">
        <f>1/1000*[1]PaperSectorMinusCoreVPAExp!AB$211</f>
        <v>6.3856579999999998E-3</v>
      </c>
      <c r="AE9" s="11">
        <f>1/1000*[1]PaperSectorMinusCoreVPAExp!AC$211</f>
        <v>8.1284309999999985E-3</v>
      </c>
      <c r="AF9" s="11">
        <f>1/1000*[1]PaperSectorMinusCoreVPAExp!AD$211</f>
        <v>8.2028159999999999E-3</v>
      </c>
      <c r="AG9" s="11">
        <f>1/1000*[1]PaperSectorMinusCoreVPAExp!AE$211</f>
        <v>2.0356521999999998E-2</v>
      </c>
      <c r="AH9" s="11">
        <f>1/1000*[1]PaperSectorMinusCoreVPAExp!AF$211</f>
        <v>2.5416266999999999E-2</v>
      </c>
      <c r="AI9" s="11">
        <f>1/1000*[1]PaperSectorMinusCoreVPAExp!AG$211</f>
        <v>2.7471028999999998E-2</v>
      </c>
      <c r="AJ9" s="11">
        <f>1/1000*[1]PaperSectorMinusCoreVPAExp!AH$211</f>
        <v>2.5740441999999999E-2</v>
      </c>
      <c r="AK9" s="11">
        <f>1/1000*[1]PaperSectorMinusCoreVPAExp!AI$211</f>
        <v>4.2186306999999999E-2</v>
      </c>
      <c r="AL9" s="11">
        <f>1/1000*[1]PaperSectorMinusCoreVPAExp!AJ$211</f>
        <v>4.7689000000000002E-2</v>
      </c>
      <c r="AM9" s="11">
        <f>1/1000*[1]PaperSectorMinusCoreVPAExp!AK$211</f>
        <v>3.4775E-2</v>
      </c>
      <c r="AN9" s="11">
        <f>1/1000*[1]PaperSectorMinusCoreVPAExp!AL$211</f>
        <v>4.9183999999999999E-2</v>
      </c>
      <c r="AO9" s="11">
        <f>1/1000*[1]PaperSectorMinusCoreVPAExp!AM$211</f>
        <v>6.0849000000000007E-2</v>
      </c>
      <c r="AP9" s="11">
        <f>1/1000*[1]PaperSectorMinusCoreVPAExp!AN$211</f>
        <v>6.2423000000000006E-2</v>
      </c>
      <c r="AQ9" s="11">
        <f>1/1000*[1]PaperSectorMinusCoreVPAExp!AO$211</f>
        <v>4.4186000000000003E-2</v>
      </c>
      <c r="AR9" s="11">
        <f>1/1000*[1]PaperSectorMinusCoreVPAExp!AP$211</f>
        <v>3.8356998999999996E-2</v>
      </c>
      <c r="AS9" s="11">
        <f>1/1000*[1]PaperSectorMinusCoreVPAExp!AQ$211</f>
        <v>3.5165000000000002E-2</v>
      </c>
      <c r="AT9" s="11">
        <f>1/1000*[1]PaperSectorMinusCoreVPAExp!AR$211</f>
        <v>3.4469E-2</v>
      </c>
      <c r="AU9" s="11">
        <f>1/1000*[1]PaperSectorMinusCoreVPAExp!AS$211</f>
        <v>3.2463557000000004E-2</v>
      </c>
      <c r="AV9" s="11">
        <f>1/1000*[1]PaperSectorMinusCoreVPAExp!AT$211</f>
        <v>3.6511949000000002E-2</v>
      </c>
      <c r="AW9" s="11">
        <f>1/1000*[1]PaperSectorMinusCoreVPAExp!AU$211</f>
        <v>2.5279370999999998E-2</v>
      </c>
      <c r="AX9" s="11">
        <f>1/1000*[1]PaperSectorMinusCoreVPAExp!AV$211</f>
        <v>2.0939416999999998E-2</v>
      </c>
      <c r="AY9" s="11">
        <f>1/1000*[1]PaperSectorMinusCoreVPAExp!AW$211</f>
        <v>2.5413274E-2</v>
      </c>
      <c r="AZ9" s="11">
        <f>1/1000*[1]PaperSectorMinusCoreVPAExp!AX$211</f>
        <v>3.5434633E-2</v>
      </c>
      <c r="BA9" s="11">
        <f>1/1000*[1]PaperSectorMinusCoreVPAExp!AY$211</f>
        <v>2.6580000000000003E-2</v>
      </c>
      <c r="BB9" s="11">
        <f>1/1000*[1]PaperSectorMinusCoreVPAExp!AZ$211</f>
        <v>1.9582000000000002E-2</v>
      </c>
      <c r="BC9" s="10">
        <f>1/1000*[1]PaperSectorMinusCoreVPAExp!BA$211</f>
        <v>0</v>
      </c>
      <c r="BD9" s="302"/>
    </row>
    <row r="10" spans="1:56">
      <c r="B10" s="8" t="s">
        <v>22</v>
      </c>
      <c r="C10" s="49">
        <f t="shared" ref="C10:M10" si="2">SUM(C6:C6)-SUM(C7:C9)</f>
        <v>7.0343524999999935E-3</v>
      </c>
      <c r="D10" s="41">
        <f t="shared" si="2"/>
        <v>2.7110765500000022E-2</v>
      </c>
      <c r="E10" s="41">
        <f t="shared" si="2"/>
        <v>1.5878442999999992E-2</v>
      </c>
      <c r="F10" s="41">
        <f t="shared" si="2"/>
        <v>3.1807919500000004E-2</v>
      </c>
      <c r="G10" s="41">
        <f t="shared" si="2"/>
        <v>1.9508328000000019E-2</v>
      </c>
      <c r="H10" s="41">
        <f t="shared" si="2"/>
        <v>2.2160365500000001E-2</v>
      </c>
      <c r="I10" s="41">
        <f t="shared" si="2"/>
        <v>2.4889788000000024E-2</v>
      </c>
      <c r="J10" s="42">
        <f t="shared" si="2"/>
        <v>3.0484744500000049E-2</v>
      </c>
      <c r="K10" s="42">
        <f t="shared" si="2"/>
        <v>3.337912899999998E-2</v>
      </c>
      <c r="L10" s="42">
        <f t="shared" si="2"/>
        <v>8.7632859999999979E-2</v>
      </c>
      <c r="M10" s="41">
        <f t="shared" si="2"/>
        <v>7.0953088499999983E-2</v>
      </c>
      <c r="N10" s="41">
        <f>SUM(N6:N6)-SUM(N7:N9)</f>
        <v>0.12148639300000003</v>
      </c>
      <c r="O10" s="41">
        <f t="shared" ref="O10:AB10" si="3">SUM(O6:O6)-SUM(O7:O9)</f>
        <v>0.11248215999999994</v>
      </c>
      <c r="P10" s="41">
        <f t="shared" si="3"/>
        <v>0.10429475700000002</v>
      </c>
      <c r="Q10" s="41">
        <f t="shared" si="3"/>
        <v>0.11930100699999999</v>
      </c>
      <c r="R10" s="41">
        <f t="shared" si="3"/>
        <v>0.12981658200000004</v>
      </c>
      <c r="S10" s="41">
        <f t="shared" si="3"/>
        <v>8.6813033999999983E-2</v>
      </c>
      <c r="T10" s="41">
        <f t="shared" si="3"/>
        <v>7.2252207999999929E-2</v>
      </c>
      <c r="U10" s="41">
        <f t="shared" si="3"/>
        <v>6.5825280499999972E-2</v>
      </c>
      <c r="V10" s="41">
        <f t="shared" si="3"/>
        <v>6.6795214499999978E-2</v>
      </c>
      <c r="W10" s="41">
        <f t="shared" si="3"/>
        <v>4.49489061385E-2</v>
      </c>
      <c r="X10" s="41">
        <f t="shared" si="3"/>
        <v>5.2090713499999997E-2</v>
      </c>
      <c r="Y10" s="41">
        <f t="shared" si="3"/>
        <v>0.10529730726550002</v>
      </c>
      <c r="Z10" s="41">
        <f t="shared" si="3"/>
        <v>9.7800149999999975E-2</v>
      </c>
      <c r="AA10" s="41">
        <f t="shared" si="3"/>
        <v>6.9288449999999974E-2</v>
      </c>
      <c r="AB10" s="41">
        <f t="shared" si="3"/>
        <v>0</v>
      </c>
      <c r="AC10" s="4"/>
      <c r="AD10" s="69">
        <f t="shared" ref="AD10:BC10" si="4">SUM(AD6:AD6)-SUM(AD7:AD9)</f>
        <v>2.4783589999999994E-3</v>
      </c>
      <c r="AE10" s="43">
        <f t="shared" si="4"/>
        <v>6.0615270000000041E-3</v>
      </c>
      <c r="AF10" s="43">
        <f t="shared" si="4"/>
        <v>4.0919589999999974E-3</v>
      </c>
      <c r="AG10" s="43">
        <f t="shared" si="4"/>
        <v>6.7995229999999983E-3</v>
      </c>
      <c r="AH10" s="43">
        <f t="shared" si="4"/>
        <v>5.2056059999999946E-3</v>
      </c>
      <c r="AI10" s="43">
        <f t="shared" si="4"/>
        <v>5.7337040000000061E-3</v>
      </c>
      <c r="AJ10" s="43">
        <f t="shared" si="4"/>
        <v>7.5189109999999962E-3</v>
      </c>
      <c r="AK10" s="43">
        <f t="shared" si="4"/>
        <v>7.968913000000008E-3</v>
      </c>
      <c r="AL10" s="43">
        <f t="shared" si="4"/>
        <v>1.0677999999999979E-2</v>
      </c>
      <c r="AM10" s="43">
        <f t="shared" si="4"/>
        <v>1.8323000000000006E-2</v>
      </c>
      <c r="AN10" s="43">
        <f t="shared" si="4"/>
        <v>1.7394000000000007E-2</v>
      </c>
      <c r="AO10" s="43">
        <f t="shared" si="4"/>
        <v>2.8171000000000002E-2</v>
      </c>
      <c r="AP10" s="43">
        <f t="shared" si="4"/>
        <v>2.6634999999999978E-2</v>
      </c>
      <c r="AQ10" s="43">
        <f t="shared" si="4"/>
        <v>2.9178000000000023E-2</v>
      </c>
      <c r="AR10" s="43">
        <f t="shared" si="4"/>
        <v>3.0855311000000017E-2</v>
      </c>
      <c r="AS10" s="43">
        <f t="shared" si="4"/>
        <v>2.7530999999999993E-2</v>
      </c>
      <c r="AT10" s="43">
        <f t="shared" si="4"/>
        <v>2.0902999999999991E-2</v>
      </c>
      <c r="AU10" s="43">
        <f t="shared" si="4"/>
        <v>1.9818853999999997E-2</v>
      </c>
      <c r="AV10" s="43">
        <f t="shared" si="4"/>
        <v>3.5227992999999999E-2</v>
      </c>
      <c r="AW10" s="43">
        <f t="shared" si="4"/>
        <v>1.8795221999999993E-2</v>
      </c>
      <c r="AX10" s="43">
        <f t="shared" si="4"/>
        <v>1.3339864999999999E-2</v>
      </c>
      <c r="AY10" s="43">
        <f t="shared" si="4"/>
        <v>1.8398002000000004E-2</v>
      </c>
      <c r="AZ10" s="43">
        <f t="shared" si="4"/>
        <v>3.3068176999999976E-2</v>
      </c>
      <c r="BA10" s="43">
        <f t="shared" si="4"/>
        <v>4.5308000000000029E-2</v>
      </c>
      <c r="BB10" s="43">
        <f t="shared" si="4"/>
        <v>1.7100999999999998E-2</v>
      </c>
      <c r="BC10" s="58">
        <f t="shared" si="4"/>
        <v>0</v>
      </c>
      <c r="BD10" s="302"/>
    </row>
    <row r="11" spans="1:56" ht="13">
      <c r="B11" s="16" t="s">
        <v>94</v>
      </c>
      <c r="C11" s="114">
        <f>1/$A$1*[1]PaperSectorMinusCoreVPAExp!$B$268</f>
        <v>1.4144517590000001</v>
      </c>
      <c r="D11" s="115">
        <f>1/$A$1*[1]PaperSectorMinusCoreVPAExp!$C$268</f>
        <v>1.194418961</v>
      </c>
      <c r="E11" s="115">
        <f>1/$A$1*[1]PaperSectorMinusCoreVPAExp!$D$268</f>
        <v>1.4804889294999999</v>
      </c>
      <c r="F11" s="115">
        <f>1/$A$1*[1]PaperSectorMinusCoreVPAExp!$E$268</f>
        <v>1.6684290874999999</v>
      </c>
      <c r="G11" s="115">
        <f>1/$A$1*[1]PaperSectorMinusCoreVPAExp!$F$268</f>
        <v>1.8920286769999999</v>
      </c>
      <c r="H11" s="115">
        <f>1/$A$1*[1]PaperSectorMinusCoreVPAExp!$G$268</f>
        <v>1.7943412304999999</v>
      </c>
      <c r="I11" s="115">
        <f>1/$A$1*[1]PaperSectorMinusCoreVPAExp!$H$268</f>
        <v>1.9972019480000001</v>
      </c>
      <c r="J11" s="116">
        <f>1/$A$1*[1]PaperSectorMinusCoreVPAExp!$I$268</f>
        <v>1.9055639154999999</v>
      </c>
      <c r="K11" s="116">
        <f>1/$A$1*[1]PaperSectorMinusCoreVPAExp!J$268</f>
        <v>1.6268645259999999</v>
      </c>
      <c r="L11" s="116">
        <f>1/$A$1*[1]PaperSectorMinusCoreVPAExp!K$268</f>
        <v>1.1771592909999999</v>
      </c>
      <c r="M11" s="115">
        <f>1/$A$1*[1]PaperSectorMinusCoreVPAExp!L$268</f>
        <v>1.5690090289999998</v>
      </c>
      <c r="N11" s="115">
        <f>1/$A$1*[1]PaperSectorMinusCoreVPAExp!M$268</f>
        <v>1.5497951875</v>
      </c>
      <c r="O11" s="115">
        <f>1/$A$1*[1]PaperSectorMinusCoreVPAExp!N$268</f>
        <v>1.4943315850000001</v>
      </c>
      <c r="P11" s="115">
        <f>1/$A$1*[1]PaperSectorMinusCoreVPAExp!O$268</f>
        <v>1.6455470919999999</v>
      </c>
      <c r="Q11" s="115">
        <f>1/$A$1*[1]PaperSectorMinusCoreVPAExp!P$268</f>
        <v>1.6646404984999998</v>
      </c>
      <c r="R11" s="115">
        <f>1/$A$1*[1]PaperSectorMinusCoreVPAExp!Q$268</f>
        <v>1.5944693974999999</v>
      </c>
      <c r="S11" s="115">
        <f>1/$A$1*[1]PaperSectorMinusCoreVPAExp!R$268</f>
        <v>1.484047943</v>
      </c>
      <c r="T11" s="115">
        <f>1/$A$1*[1]PaperSectorMinusCoreVPAExp!S$268</f>
        <v>1.4927575529999999</v>
      </c>
      <c r="U11" s="115">
        <f>1/$A$1*[1]PaperSectorMinusCoreVPAExp!T$268</f>
        <v>1.8938492964999998</v>
      </c>
      <c r="V11" s="115">
        <f>1/$A$1*[1]PaperSectorMinusCoreVPAExp!U$268</f>
        <v>1.832136523</v>
      </c>
      <c r="W11" s="115">
        <f>1/$A$1*[1]PaperSectorMinusCoreVPAExp!V$268</f>
        <v>1.4087660457225</v>
      </c>
      <c r="X11" s="115">
        <f>1/$A$1*[1]PaperSectorMinusCoreVPAExp!W$268</f>
        <v>1.4458427239999998</v>
      </c>
      <c r="Y11" s="115">
        <f>1/$A$1*[1]PaperSectorMinusCoreVPAExp!X$268</f>
        <v>1.8670674500683337</v>
      </c>
      <c r="Z11" s="115">
        <f>1/$A$1*[1]PaperSectorMinusCoreVPAExp!Y$268</f>
        <v>1.4327375499999966</v>
      </c>
      <c r="AA11" s="115">
        <f>1/$A$1*[1]PaperSectorMinusCoreVPAExp!Z$268</f>
        <v>1.869871849999996</v>
      </c>
      <c r="AB11" s="115">
        <f>1/$A$1*[1]PaperSectorMinusCoreVPAExp!AA$268</f>
        <v>0</v>
      </c>
      <c r="AC11" s="14"/>
      <c r="AD11" s="310">
        <f>1/1000*[1]PaperSectorMinusCoreVPAExp!AB$268</f>
        <v>0.34782897700000004</v>
      </c>
      <c r="AE11" s="115">
        <f>1/1000*[1]PaperSectorMinusCoreVPAExp!AC$268</f>
        <v>0.28124749700000001</v>
      </c>
      <c r="AF11" s="115">
        <f>1/1000*[1]PaperSectorMinusCoreVPAExp!AD$268</f>
        <v>0.34174504300000003</v>
      </c>
      <c r="AG11" s="115">
        <f>1/1000*[1]PaperSectorMinusCoreVPAExp!AE$268</f>
        <v>0.39870632299999997</v>
      </c>
      <c r="AH11" s="115">
        <f>1/1000*[1]PaperSectorMinusCoreVPAExp!AF$268</f>
        <v>0.46022091900000001</v>
      </c>
      <c r="AI11" s="115">
        <f>1/1000*[1]PaperSectorMinusCoreVPAExp!AG$268</f>
        <v>0.45697586699999992</v>
      </c>
      <c r="AJ11" s="115">
        <f>1/1000*[1]PaperSectorMinusCoreVPAExp!AH$268</f>
        <v>0.51822245499999997</v>
      </c>
      <c r="AK11" s="115">
        <f>1/1000*[1]PaperSectorMinusCoreVPAExp!AI$268</f>
        <v>0.51518886099999994</v>
      </c>
      <c r="AL11" s="115">
        <f>1/1000*[1]PaperSectorMinusCoreVPAExp!AJ$268</f>
        <v>0.46393600000000007</v>
      </c>
      <c r="AM11" s="115">
        <f>1/1000*[1]PaperSectorMinusCoreVPAExp!AK$268</f>
        <v>0.295209</v>
      </c>
      <c r="AN11" s="115">
        <f>1/1000*[1]PaperSectorMinusCoreVPAExp!AL$268</f>
        <v>0.41791800000000001</v>
      </c>
      <c r="AO11" s="115">
        <f>1/1000*[1]PaperSectorMinusCoreVPAExp!AM$268</f>
        <v>0.44063599999999997</v>
      </c>
      <c r="AP11" s="115">
        <f>1/1000*[1]PaperSectorMinusCoreVPAExp!AN$268</f>
        <v>0.42561600000000005</v>
      </c>
      <c r="AQ11" s="115">
        <f>1/1000*[1]PaperSectorMinusCoreVPAExp!AO$268</f>
        <v>0.48971500000000007</v>
      </c>
      <c r="AR11" s="115">
        <f>1/1000*[1]PaperSectorMinusCoreVPAExp!AP$268</f>
        <v>0.52190452400000009</v>
      </c>
      <c r="AS11" s="115">
        <f>1/1000*[1]PaperSectorMinusCoreVPAExp!AQ$268</f>
        <v>0.48037000000000002</v>
      </c>
      <c r="AT11" s="115">
        <f>1/1000*[1]PaperSectorMinusCoreVPAExp!AR$268</f>
        <v>0.45582300000000003</v>
      </c>
      <c r="AU11" s="115">
        <f>1/1000*[1]PaperSectorMinusCoreVPAExp!AS$268</f>
        <v>0.47918537999999994</v>
      </c>
      <c r="AV11" s="115">
        <f>1/1000*[1]PaperSectorMinusCoreVPAExp!AT$268</f>
        <v>0.66532986100000002</v>
      </c>
      <c r="AW11" s="115">
        <f>1/1000*[1]PaperSectorMinusCoreVPAExp!AU$268</f>
        <v>0.641521546</v>
      </c>
      <c r="AX11" s="115">
        <f>1/1000*[1]PaperSectorMinusCoreVPAExp!AV$268</f>
        <v>0.482310668</v>
      </c>
      <c r="AY11" s="115">
        <f>1/1000*[1]PaperSectorMinusCoreVPAExp!AW$268</f>
        <v>0.49084516599999994</v>
      </c>
      <c r="AZ11" s="115">
        <f>1/1000*[1]PaperSectorMinusCoreVPAExp!AX$268</f>
        <v>0.72067360000000003</v>
      </c>
      <c r="BA11" s="115">
        <f>1/1000*[1]PaperSectorMinusCoreVPAExp!AY$268</f>
        <v>0.62309700000000001</v>
      </c>
      <c r="BB11" s="115">
        <f>1/1000*[1]PaperSectorMinusCoreVPAExp!AZ$268</f>
        <v>0.75348900000000008</v>
      </c>
      <c r="BC11" s="119">
        <f>1/1000*[1]PaperSectorMinusCoreVPAExp!BA$268</f>
        <v>0</v>
      </c>
      <c r="BD11" s="302"/>
    </row>
    <row r="12" spans="1:56">
      <c r="B12" s="5" t="s">
        <v>95</v>
      </c>
      <c r="C12" s="48">
        <f>1/$A$1*[1]PaperSectorMinusCoreVPAExp!$B$39</f>
        <v>7.9877174999999998E-3</v>
      </c>
      <c r="D12" s="11">
        <f>1/$A$1*[1]PaperSectorMinusCoreVPAExp!$C$39</f>
        <v>1.2747307999999999E-2</v>
      </c>
      <c r="E12" s="11">
        <f>1/$A$1*[1]PaperSectorMinusCoreVPAExp!$D$39</f>
        <v>1.8952545500000001E-2</v>
      </c>
      <c r="F12" s="11">
        <f>1/$A$1*[1]PaperSectorMinusCoreVPAExp!$E$39</f>
        <v>4.0896373E-2</v>
      </c>
      <c r="G12" s="11">
        <f>1/$A$1*[1]PaperSectorMinusCoreVPAExp!$F$39</f>
        <v>6.6749718E-2</v>
      </c>
      <c r="H12" s="11">
        <f>1/$A$1*[1]PaperSectorMinusCoreVPAExp!$G$39</f>
        <v>7.2734116000000001E-2</v>
      </c>
      <c r="I12" s="11">
        <f>1/$A$1*[1]PaperSectorMinusCoreVPAExp!$H$39</f>
        <v>5.7959733999999999E-2</v>
      </c>
      <c r="J12" s="40">
        <f>1/$A$1*[1]PaperSectorMinusCoreVPAExp!$I$39</f>
        <v>0.11308515399999999</v>
      </c>
      <c r="K12" s="40">
        <f>1/$A$1*[1]PaperSectorMinusCoreVPAExp!J$39</f>
        <v>0.127087072</v>
      </c>
      <c r="L12" s="40">
        <f>1/$A$1*[1]PaperSectorMinusCoreVPAExp!K$39</f>
        <v>7.9466460500000016E-2</v>
      </c>
      <c r="M12" s="11">
        <f>1/$A$1*[1]PaperSectorMinusCoreVPAExp!L$39</f>
        <v>9.4295666499999972E-2</v>
      </c>
      <c r="N12" s="11">
        <f>1/$A$1*[1]PaperSectorMinusCoreVPAExp!M$39</f>
        <v>0.1225222495</v>
      </c>
      <c r="O12" s="11">
        <f>1/$A$1*[1]PaperSectorMinusCoreVPAExp!N$39</f>
        <v>0.117887672</v>
      </c>
      <c r="P12" s="11">
        <f>1/$A$1*[1]PaperSectorMinusCoreVPAExp!O$39</f>
        <v>0.111122795</v>
      </c>
      <c r="Q12" s="11">
        <f>1/$A$1*[1]PaperSectorMinusCoreVPAExp!P$39</f>
        <v>0.1200210795</v>
      </c>
      <c r="R12" s="11">
        <f>1/$A$1*[1]PaperSectorMinusCoreVPAExp!Q$39</f>
        <v>0.11270177099999999</v>
      </c>
      <c r="S12" s="11">
        <f>1/$A$1*[1]PaperSectorMinusCoreVPAExp!R$39</f>
        <v>8.0882507999999992E-2</v>
      </c>
      <c r="T12" s="11">
        <f>1/$A$1*[1]PaperSectorMinusCoreVPAExp!S$39</f>
        <v>7.3727727499999993E-2</v>
      </c>
      <c r="U12" s="11">
        <f>1/$A$1*[1]PaperSectorMinusCoreVPAExp!T$39</f>
        <v>8.1504412499999998E-2</v>
      </c>
      <c r="V12" s="11">
        <f>1/$A$1*[1]PaperSectorMinusCoreVPAExp!U$39</f>
        <v>8.8793981499999994E-2</v>
      </c>
      <c r="W12" s="11">
        <f>1/$A$1*[1]PaperSectorMinusCoreVPAExp!V$39</f>
        <v>8.2806571231999998E-2</v>
      </c>
      <c r="X12" s="11">
        <f>1/$A$1*[1]PaperSectorMinusCoreVPAExp!W$39</f>
        <v>9.7724682999999993E-2</v>
      </c>
      <c r="Y12" s="11">
        <f>1/$A$1*[1]PaperSectorMinusCoreVPAExp!X$39</f>
        <v>8.9152441894833317E-2</v>
      </c>
      <c r="Z12" s="11">
        <f>1/$A$1*[1]PaperSectorMinusCoreVPAExp!Y$39</f>
        <v>7.8212399999999807E-2</v>
      </c>
      <c r="AA12" s="11">
        <f>1/$A$1*[1]PaperSectorMinusCoreVPAExp!Z$39</f>
        <v>8.2796349999999935E-2</v>
      </c>
      <c r="AB12" s="11">
        <f>1/$A$1*[1]PaperSectorMinusCoreVPAExp!AA$39</f>
        <v>0</v>
      </c>
      <c r="AC12" s="4"/>
      <c r="AD12" s="309">
        <f>1/1000*[1]PaperSectorMinusCoreVPAExp!AB$39</f>
        <v>3.277042E-3</v>
      </c>
      <c r="AE12" s="11">
        <f>1/1000*[1]PaperSectorMinusCoreVPAExp!AC$39</f>
        <v>4.1356589999999999E-3</v>
      </c>
      <c r="AF12" s="11">
        <f>1/1000*[1]PaperSectorMinusCoreVPAExp!AD$39</f>
        <v>5.6911499999999999E-3</v>
      </c>
      <c r="AG12" s="11">
        <f>1/1000*[1]PaperSectorMinusCoreVPAExp!AE$39</f>
        <v>1.1519371E-2</v>
      </c>
      <c r="AH12" s="11">
        <f>1/1000*[1]PaperSectorMinusCoreVPAExp!AF$39</f>
        <v>1.6704453000000001E-2</v>
      </c>
      <c r="AI12" s="11">
        <f>1/1000*[1]PaperSectorMinusCoreVPAExp!AG$39</f>
        <v>1.9412394999999999E-2</v>
      </c>
      <c r="AJ12" s="11">
        <f>1/1000*[1]PaperSectorMinusCoreVPAExp!AH$39</f>
        <v>1.6403244000000001E-2</v>
      </c>
      <c r="AK12" s="11">
        <f>1/1000*[1]PaperSectorMinusCoreVPAExp!AI$39</f>
        <v>3.0313102999999997E-2</v>
      </c>
      <c r="AL12" s="11">
        <f>1/1000*[1]PaperSectorMinusCoreVPAExp!AJ$39</f>
        <v>3.4784000000000002E-2</v>
      </c>
      <c r="AM12" s="11">
        <f>1/1000*[1]PaperSectorMinusCoreVPAExp!AK$39</f>
        <v>2.061E-2</v>
      </c>
      <c r="AN12" s="11">
        <f>1/1000*[1]PaperSectorMinusCoreVPAExp!AL$39</f>
        <v>2.4503E-2</v>
      </c>
      <c r="AO12" s="11">
        <f>1/1000*[1]PaperSectorMinusCoreVPAExp!AM$39</f>
        <v>3.3725999999999999E-2</v>
      </c>
      <c r="AP12" s="11">
        <f>1/1000*[1]PaperSectorMinusCoreVPAExp!AN$39</f>
        <v>3.2070000000000001E-2</v>
      </c>
      <c r="AQ12" s="11">
        <f>1/1000*[1]PaperSectorMinusCoreVPAExp!AO$39</f>
        <v>2.9256000000000001E-2</v>
      </c>
      <c r="AR12" s="11">
        <f>1/1000*[1]PaperSectorMinusCoreVPAExp!AP$39</f>
        <v>3.3092534E-2</v>
      </c>
      <c r="AS12" s="11">
        <f>1/1000*[1]PaperSectorMinusCoreVPAExp!AQ$39</f>
        <v>3.0540000000000001E-2</v>
      </c>
      <c r="AT12" s="11">
        <f>1/1000*[1]PaperSectorMinusCoreVPAExp!AR$39</f>
        <v>2.2518E-2</v>
      </c>
      <c r="AU12" s="11">
        <f>1/1000*[1]PaperSectorMinusCoreVPAExp!AS$39</f>
        <v>2.2123742999999998E-2</v>
      </c>
      <c r="AV12" s="11">
        <f>1/1000*[1]PaperSectorMinusCoreVPAExp!AT$39</f>
        <v>2.8890468999999998E-2</v>
      </c>
      <c r="AW12" s="11">
        <f>1/1000*[1]PaperSectorMinusCoreVPAExp!AU$39</f>
        <v>3.0364763999999999E-2</v>
      </c>
      <c r="AX12" s="11">
        <f>1/1000*[1]PaperSectorMinusCoreVPAExp!AV$39</f>
        <v>2.8656357999999996E-2</v>
      </c>
      <c r="AY12" s="11">
        <f>1/1000*[1]PaperSectorMinusCoreVPAExp!AW$39</f>
        <v>2.9044604999999998E-2</v>
      </c>
      <c r="AZ12" s="11">
        <f>1/1000*[1]PaperSectorMinusCoreVPAExp!AX$39</f>
        <v>3.3067209E-2</v>
      </c>
      <c r="BA12" s="11">
        <f>1/1000*[1]PaperSectorMinusCoreVPAExp!AY$39</f>
        <v>3.4340000000000002E-2</v>
      </c>
      <c r="BB12" s="11">
        <f>1/1000*[1]PaperSectorMinusCoreVPAExp!AZ$39</f>
        <v>3.3508000000000003E-2</v>
      </c>
      <c r="BC12" s="10">
        <f>1/1000*[1]PaperSectorMinusCoreVPAExp!BA$39</f>
        <v>0</v>
      </c>
      <c r="BD12" s="302"/>
    </row>
    <row r="13" spans="1:56">
      <c r="B13" s="5" t="s">
        <v>38</v>
      </c>
      <c r="C13" s="48">
        <f>1/$A$1*[1]PaperSectorMinusCoreVPAExp!$B$147</f>
        <v>1.5681869000000001E-2</v>
      </c>
      <c r="D13" s="11">
        <f>1/$A$1*[1]PaperSectorMinusCoreVPAExp!$C$147</f>
        <v>1.56043195E-2</v>
      </c>
      <c r="E13" s="11">
        <f>1/$A$1*[1]PaperSectorMinusCoreVPAExp!$D$147</f>
        <v>1.26638715E-2</v>
      </c>
      <c r="F13" s="11">
        <f>1/$A$1*[1]PaperSectorMinusCoreVPAExp!$E$147</f>
        <v>1.5962687999999999E-2</v>
      </c>
      <c r="G13" s="11">
        <f>1/$A$1*[1]PaperSectorMinusCoreVPAExp!$F$147</f>
        <v>3.4520219999999999E-3</v>
      </c>
      <c r="H13" s="11">
        <f>1/$A$1*[1]PaperSectorMinusCoreVPAExp!$G$147</f>
        <v>3.8604350000000002E-3</v>
      </c>
      <c r="I13" s="11">
        <f>1/$A$1*[1]PaperSectorMinusCoreVPAExp!$H$147</f>
        <v>9.8101500000000001E-3</v>
      </c>
      <c r="J13" s="40">
        <f>1/$A$1*[1]PaperSectorMinusCoreVPAExp!$I$147</f>
        <v>7.8321004999999996E-3</v>
      </c>
      <c r="K13" s="40">
        <f>1/$A$1*[1]PaperSectorMinusCoreVPAExp!J$147</f>
        <v>1.3096369999999998E-2</v>
      </c>
      <c r="L13" s="40">
        <f>1/$A$1*[1]PaperSectorMinusCoreVPAExp!K$147</f>
        <v>1.49957115E-2</v>
      </c>
      <c r="M13" s="11">
        <f>1/$A$1*[1]PaperSectorMinusCoreVPAExp!L$147</f>
        <v>4.5368435000000002E-3</v>
      </c>
      <c r="N13" s="11">
        <f>1/$A$1*[1]PaperSectorMinusCoreVPAExp!M$147</f>
        <v>1.37945325E-2</v>
      </c>
      <c r="O13" s="11">
        <f>1/$A$1*[1]PaperSectorMinusCoreVPAExp!N$147</f>
        <v>2.7217687000000001E-2</v>
      </c>
      <c r="P13" s="11">
        <f>1/$A$1*[1]PaperSectorMinusCoreVPAExp!O$147</f>
        <v>2.9593529E-2</v>
      </c>
      <c r="Q13" s="11">
        <f>1/$A$1*[1]PaperSectorMinusCoreVPAExp!P$147</f>
        <v>4.17089925E-2</v>
      </c>
      <c r="R13" s="11">
        <f>1/$A$1*[1]PaperSectorMinusCoreVPAExp!Q$147</f>
        <v>5.6300037499999997E-2</v>
      </c>
      <c r="S13" s="11">
        <f>1/$A$1*[1]PaperSectorMinusCoreVPAExp!R$147</f>
        <v>5.7362511499999998E-2</v>
      </c>
      <c r="T13" s="11">
        <f>1/$A$1*[1]PaperSectorMinusCoreVPAExp!S$147</f>
        <v>7.9428905499999994E-2</v>
      </c>
      <c r="U13" s="11">
        <f>1/$A$1*[1]PaperSectorMinusCoreVPAExp!T$147</f>
        <v>6.9191275999999996E-2</v>
      </c>
      <c r="V13" s="11">
        <f>1/$A$1*[1]PaperSectorMinusCoreVPAExp!U$147</f>
        <v>7.3104818500000002E-2</v>
      </c>
      <c r="W13" s="11">
        <f>1/$A$1*[1]PaperSectorMinusCoreVPAExp!V$147</f>
        <v>6.7814623862999995E-2</v>
      </c>
      <c r="X13" s="11">
        <f>1/$A$1*[1]PaperSectorMinusCoreVPAExp!W$147</f>
        <v>8.9560891000000004E-2</v>
      </c>
      <c r="Y13" s="11">
        <f>1/$A$1*[1]PaperSectorMinusCoreVPAExp!X$147</f>
        <v>0.14830514894400001</v>
      </c>
      <c r="Z13" s="11">
        <f>1/$A$1*[1]PaperSectorMinusCoreVPAExp!Y$147</f>
        <v>0.20426979999999986</v>
      </c>
      <c r="AA13" s="11">
        <f>1/$A$1*[1]PaperSectorMinusCoreVPAExp!Z$147</f>
        <v>0.20496209999999992</v>
      </c>
      <c r="AB13" s="11">
        <f>1/$A$1*[1]PaperSectorMinusCoreVPAExp!AA$147</f>
        <v>0</v>
      </c>
      <c r="AC13" s="4"/>
      <c r="AD13" s="309">
        <f>1/1000*[1]PaperSectorMinusCoreVPAExp!AB$147</f>
        <v>5.764829E-3</v>
      </c>
      <c r="AE13" s="11">
        <f>1/1000*[1]PaperSectorMinusCoreVPAExp!AC$147</f>
        <v>4.8373679999999999E-3</v>
      </c>
      <c r="AF13" s="11">
        <f>1/1000*[1]PaperSectorMinusCoreVPAExp!AD$147</f>
        <v>4.2083880000000004E-3</v>
      </c>
      <c r="AG13" s="11">
        <f>1/1000*[1]PaperSectorMinusCoreVPAExp!AE$147</f>
        <v>4.6551219999999994E-3</v>
      </c>
      <c r="AH13" s="11">
        <f>1/1000*[1]PaperSectorMinusCoreVPAExp!AF$147</f>
        <v>2.2489650000000003E-3</v>
      </c>
      <c r="AI13" s="11">
        <f>1/1000*[1]PaperSectorMinusCoreVPAExp!AG$147</f>
        <v>2.1676489999999998E-3</v>
      </c>
      <c r="AJ13" s="11">
        <f>1/1000*[1]PaperSectorMinusCoreVPAExp!AH$147</f>
        <v>4.1233249999999997E-3</v>
      </c>
      <c r="AK13" s="11">
        <f>1/1000*[1]PaperSectorMinusCoreVPAExp!AI$147</f>
        <v>3.4573149999999999E-3</v>
      </c>
      <c r="AL13" s="11">
        <f>1/1000*[1]PaperSectorMinusCoreVPAExp!AJ$147</f>
        <v>6.0760000000000007E-3</v>
      </c>
      <c r="AM13" s="11">
        <f>1/1000*[1]PaperSectorMinusCoreVPAExp!AK$147</f>
        <v>4.692E-3</v>
      </c>
      <c r="AN13" s="11">
        <f>1/1000*[1]PaperSectorMinusCoreVPAExp!AL$147</f>
        <v>3.0600000000000002E-3</v>
      </c>
      <c r="AO13" s="11">
        <f>1/1000*[1]PaperSectorMinusCoreVPAExp!AM$147</f>
        <v>5.6310000000000006E-3</v>
      </c>
      <c r="AP13" s="11">
        <f>1/1000*[1]PaperSectorMinusCoreVPAExp!AN$147</f>
        <v>9.6200000000000018E-3</v>
      </c>
      <c r="AQ13" s="11">
        <f>1/1000*[1]PaperSectorMinusCoreVPAExp!AO$147</f>
        <v>1.3741E-2</v>
      </c>
      <c r="AR13" s="11">
        <f>1/1000*[1]PaperSectorMinusCoreVPAExp!AP$147</f>
        <v>2.2681459000000001E-2</v>
      </c>
      <c r="AS13" s="11">
        <f>1/1000*[1]PaperSectorMinusCoreVPAExp!AQ$147</f>
        <v>2.3732E-2</v>
      </c>
      <c r="AT13" s="11">
        <f>1/1000*[1]PaperSectorMinusCoreVPAExp!AR$147</f>
        <v>1.9969999999999998E-2</v>
      </c>
      <c r="AU13" s="11">
        <f>1/1000*[1]PaperSectorMinusCoreVPAExp!AS$147</f>
        <v>3.0041039999999998E-2</v>
      </c>
      <c r="AV13" s="11">
        <f>1/1000*[1]PaperSectorMinusCoreVPAExp!AT$147</f>
        <v>3.6657108000000001E-2</v>
      </c>
      <c r="AW13" s="11">
        <f>1/1000*[1]PaperSectorMinusCoreVPAExp!AU$147</f>
        <v>3.363302E-2</v>
      </c>
      <c r="AX13" s="11">
        <f>1/1000*[1]PaperSectorMinusCoreVPAExp!AV$147</f>
        <v>2.8198743000000002E-2</v>
      </c>
      <c r="AY13" s="11">
        <f>1/1000*[1]PaperSectorMinusCoreVPAExp!AW$147</f>
        <v>3.9140577999999995E-2</v>
      </c>
      <c r="AZ13" s="11">
        <f>1/1000*[1]PaperSectorMinusCoreVPAExp!AX$147</f>
        <v>7.0321335000000013E-2</v>
      </c>
      <c r="BA13" s="11">
        <f>1/1000*[1]PaperSectorMinusCoreVPAExp!AY$147</f>
        <v>6.3566999999999999E-2</v>
      </c>
      <c r="BB13" s="11">
        <f>1/1000*[1]PaperSectorMinusCoreVPAExp!AZ$147</f>
        <v>6.3317999999999999E-2</v>
      </c>
      <c r="BC13" s="10">
        <f>1/1000*[1]PaperSectorMinusCoreVPAExp!BA$147</f>
        <v>0</v>
      </c>
      <c r="BD13" s="302"/>
    </row>
    <row r="14" spans="1:56">
      <c r="B14" s="5" t="s">
        <v>96</v>
      </c>
      <c r="C14" s="108">
        <f>1/$A$1*[1]PaperSectorMinusCoreVPAExp!$B$247</f>
        <v>1.3907821725</v>
      </c>
      <c r="D14" s="109">
        <f>1/$A$1*[1]PaperSectorMinusCoreVPAExp!$C$247</f>
        <v>1.1660673335</v>
      </c>
      <c r="E14" s="109">
        <f>1/$A$1*[1]PaperSectorMinusCoreVPAExp!$D$247</f>
        <v>1.4488725124999999</v>
      </c>
      <c r="F14" s="109">
        <f>1/$A$1*[1]PaperSectorMinusCoreVPAExp!$E$247</f>
        <v>1.6115700264999999</v>
      </c>
      <c r="G14" s="109">
        <f>1/$A$1*[1]PaperSectorMinusCoreVPAExp!$F$247</f>
        <v>1.821826937</v>
      </c>
      <c r="H14" s="109">
        <f>1/$A$1*[1]PaperSectorMinusCoreVPAExp!$G$247</f>
        <v>1.7177466795</v>
      </c>
      <c r="I14" s="109">
        <f>1/$A$1*[1]PaperSectorMinusCoreVPAExp!$H$247</f>
        <v>1.929432064</v>
      </c>
      <c r="J14" s="110">
        <f>1/$A$1*[1]PaperSectorMinusCoreVPAExp!$I$247</f>
        <v>1.784646661</v>
      </c>
      <c r="K14" s="110">
        <f>1/$A$1*[1]PaperSectorMinusCoreVPAExp!J$247</f>
        <v>1.486681084</v>
      </c>
      <c r="L14" s="110">
        <f>1/$A$1*[1]PaperSectorMinusCoreVPAExp!K$247</f>
        <v>1.0826971189999999</v>
      </c>
      <c r="M14" s="109">
        <f>1/$A$1*[1]PaperSectorMinusCoreVPAExp!L$247</f>
        <v>1.4701765189999998</v>
      </c>
      <c r="N14" s="109">
        <f>1/$A$1*[1]PaperSectorMinusCoreVPAExp!M$247</f>
        <v>1.4134784055</v>
      </c>
      <c r="O14" s="109">
        <f>1/$A$1*[1]PaperSectorMinusCoreVPAExp!N$247</f>
        <v>1.3492262260000001</v>
      </c>
      <c r="P14" s="109">
        <f>1/$A$1*[1]PaperSectorMinusCoreVPAExp!O$247</f>
        <v>1.5048307679999999</v>
      </c>
      <c r="Q14" s="109">
        <f>1/$A$1*[1]PaperSectorMinusCoreVPAExp!P$247</f>
        <v>1.5029104265</v>
      </c>
      <c r="R14" s="109">
        <f>1/$A$1*[1]PaperSectorMinusCoreVPAExp!Q$247</f>
        <v>1.4254675889999999</v>
      </c>
      <c r="S14" s="109">
        <f>1/$A$1*[1]PaperSectorMinusCoreVPAExp!R$247</f>
        <v>1.3458029235</v>
      </c>
      <c r="T14" s="109">
        <f>1/$A$1*[1]PaperSectorMinusCoreVPAExp!S$247</f>
        <v>1.3396009199999999</v>
      </c>
      <c r="U14" s="109">
        <f>1/$A$1*[1]PaperSectorMinusCoreVPAExp!T$247</f>
        <v>1.7431536079999999</v>
      </c>
      <c r="V14" s="109">
        <f>1/$A$1*[1]PaperSectorMinusCoreVPAExp!U$247</f>
        <v>1.6702377230000001</v>
      </c>
      <c r="W14" s="109">
        <f>1/$A$1*[1]PaperSectorMinusCoreVPAExp!V$247</f>
        <v>1.2581448506274999</v>
      </c>
      <c r="X14" s="109">
        <f>1/$A$1*[1]PaperSectorMinusCoreVPAExp!W$247</f>
        <v>1.2585571499999999</v>
      </c>
      <c r="Y14" s="109">
        <f>1/$A$1*[1]PaperSectorMinusCoreVPAExp!X$247</f>
        <v>1.6296098592295003</v>
      </c>
      <c r="Z14" s="109">
        <f>1/$A$1*[1]PaperSectorMinusCoreVPAExp!Y$247</f>
        <v>1.150255349999997</v>
      </c>
      <c r="AA14" s="109">
        <f>1/$A$1*[1]PaperSectorMinusCoreVPAExp!Z$247</f>
        <v>1.5821133999999961</v>
      </c>
      <c r="AB14" s="109">
        <f>1/$A$1*[1]PaperSectorMinusCoreVPAExp!AA$247</f>
        <v>0</v>
      </c>
      <c r="AC14" s="4"/>
      <c r="AD14" s="309">
        <f>1/1000*[1]PaperSectorMinusCoreVPAExp!AB$247</f>
        <v>0.338787106</v>
      </c>
      <c r="AE14" s="11">
        <f>1/1000*[1]PaperSectorMinusCoreVPAExp!AC$247</f>
        <v>0.27227446999999999</v>
      </c>
      <c r="AF14" s="11">
        <f>1/1000*[1]PaperSectorMinusCoreVPAExp!AD$247</f>
        <v>0.33184550499999999</v>
      </c>
      <c r="AG14" s="11">
        <f>1/1000*[1]PaperSectorMinusCoreVPAExp!AE$247</f>
        <v>0.38253182999999996</v>
      </c>
      <c r="AH14" s="11">
        <f>1/1000*[1]PaperSectorMinusCoreVPAExp!AF$247</f>
        <v>0.44126750100000001</v>
      </c>
      <c r="AI14" s="11">
        <f>1/1000*[1]PaperSectorMinusCoreVPAExp!AG$247</f>
        <v>0.43539582299999996</v>
      </c>
      <c r="AJ14" s="11">
        <f>1/1000*[1]PaperSectorMinusCoreVPAExp!AH$247</f>
        <v>0.49769588599999998</v>
      </c>
      <c r="AK14" s="11">
        <f>1/1000*[1]PaperSectorMinusCoreVPAExp!AI$247</f>
        <v>0.48141844299999997</v>
      </c>
      <c r="AL14" s="11">
        <f>1/1000*[1]PaperSectorMinusCoreVPAExp!AJ$247</f>
        <v>0.42307600000000001</v>
      </c>
      <c r="AM14" s="11">
        <f>1/1000*[1]PaperSectorMinusCoreVPAExp!AK$247</f>
        <v>0.26990700000000001</v>
      </c>
      <c r="AN14" s="11">
        <f>1/1000*[1]PaperSectorMinusCoreVPAExp!AL$247</f>
        <v>0.39035500000000001</v>
      </c>
      <c r="AO14" s="11">
        <f>1/1000*[1]PaperSectorMinusCoreVPAExp!AM$247</f>
        <v>0.401279</v>
      </c>
      <c r="AP14" s="11">
        <f>1/1000*[1]PaperSectorMinusCoreVPAExp!AN$247</f>
        <v>0.38392600000000005</v>
      </c>
      <c r="AQ14" s="11">
        <f>1/1000*[1]PaperSectorMinusCoreVPAExp!AO$247</f>
        <v>0.446718</v>
      </c>
      <c r="AR14" s="11">
        <f>1/1000*[1]PaperSectorMinusCoreVPAExp!AP$247</f>
        <v>0.46613053100000001</v>
      </c>
      <c r="AS14" s="11">
        <f>1/1000*[1]PaperSectorMinusCoreVPAExp!AQ$247</f>
        <v>0.42609800000000003</v>
      </c>
      <c r="AT14" s="11">
        <f>1/1000*[1]PaperSectorMinusCoreVPAExp!AR$247</f>
        <v>0.41333500000000006</v>
      </c>
      <c r="AU14" s="11">
        <f>1/1000*[1]PaperSectorMinusCoreVPAExp!AS$247</f>
        <v>0.42702059699999995</v>
      </c>
      <c r="AV14" s="11">
        <f>1/1000*[1]PaperSectorMinusCoreVPAExp!AT$247</f>
        <v>0.599782284</v>
      </c>
      <c r="AW14" s="11">
        <f>1/1000*[1]PaperSectorMinusCoreVPAExp!AU$247</f>
        <v>0.57752376199999989</v>
      </c>
      <c r="AX14" s="11">
        <f>1/1000*[1]PaperSectorMinusCoreVPAExp!AV$247</f>
        <v>0.42545556699999998</v>
      </c>
      <c r="AY14" s="11">
        <f>1/1000*[1]PaperSectorMinusCoreVPAExp!AW$247</f>
        <v>0.42265998299999996</v>
      </c>
      <c r="AZ14" s="11">
        <f>1/1000*[1]PaperSectorMinusCoreVPAExp!AX$247</f>
        <v>0.61728505599999994</v>
      </c>
      <c r="BA14" s="11">
        <f>1/1000*[1]PaperSectorMinusCoreVPAExp!AY$247</f>
        <v>0.52518999999999993</v>
      </c>
      <c r="BB14" s="11">
        <f>1/1000*[1]PaperSectorMinusCoreVPAExp!AZ$247</f>
        <v>0.656663</v>
      </c>
      <c r="BC14" s="10">
        <f>1/1000*[1]PaperSectorMinusCoreVPAExp!BA$247</f>
        <v>0</v>
      </c>
      <c r="BD14" s="302"/>
    </row>
    <row r="15" spans="1:56" ht="17.149999999999999" customHeight="1">
      <c r="B15" s="9" t="s">
        <v>93</v>
      </c>
      <c r="C15" s="51">
        <f>1/$A$1*[1]PaperSectorMinusCoreVPAExp!$B$269</f>
        <v>6.7630040000000002E-2</v>
      </c>
      <c r="D15" s="26">
        <f>1/$A$1*[1]PaperSectorMinusCoreVPAExp!$C$269</f>
        <v>6.3654086999999998E-2</v>
      </c>
      <c r="E15" s="26">
        <f>1/$A$1*[1]PaperSectorMinusCoreVPAExp!$D$269</f>
        <v>7.9555605500000001E-2</v>
      </c>
      <c r="F15" s="26">
        <f>1/$A$1*[1]PaperSectorMinusCoreVPAExp!$E$269</f>
        <v>9.336520199999998E-2</v>
      </c>
      <c r="G15" s="26">
        <f>1/$A$1*[1]PaperSectorMinusCoreVPAExp!$F$269</f>
        <v>7.1853998999999988E-2</v>
      </c>
      <c r="H15" s="26">
        <f>1/$A$1*[1]PaperSectorMinusCoreVPAExp!$G$269</f>
        <v>7.8061165000000002E-2</v>
      </c>
      <c r="I15" s="26">
        <f>1/$A$1*[1]PaperSectorMinusCoreVPAExp!$H$269</f>
        <v>0.12694867500000001</v>
      </c>
      <c r="J15" s="46">
        <f>1/$A$1*[1]PaperSectorMinusCoreVPAExp!$I$269</f>
        <v>0.12978318850000004</v>
      </c>
      <c r="K15" s="46">
        <f>1/$A$1*[1]PaperSectorMinusCoreVPAExp!J$269</f>
        <v>0.11256363650000001</v>
      </c>
      <c r="L15" s="46">
        <f>1/$A$1*[1]PaperSectorMinusCoreVPAExp!K$269</f>
        <v>0.14472551099999997</v>
      </c>
      <c r="M15" s="26">
        <f>1/$A$1*[1]PaperSectorMinusCoreVPAExp!L$269</f>
        <v>0.10644155549999998</v>
      </c>
      <c r="N15" s="26">
        <f>1/$A$1*[1]PaperSectorMinusCoreVPAExp!M$269</f>
        <v>0.176967966</v>
      </c>
      <c r="O15" s="26">
        <f>1/$A$1*[1]PaperSectorMinusCoreVPAExp!N$269</f>
        <v>0.20410968299999999</v>
      </c>
      <c r="P15" s="26">
        <f>1/$A$1*[1]PaperSectorMinusCoreVPAExp!O$269</f>
        <v>0.15226469649999999</v>
      </c>
      <c r="Q15" s="26">
        <f>1/$A$1*[1]PaperSectorMinusCoreVPAExp!P$269</f>
        <v>0.22511270950000004</v>
      </c>
      <c r="R15" s="26">
        <f>1/$A$1*[1]PaperSectorMinusCoreVPAExp!Q$269</f>
        <v>0.15949015599999997</v>
      </c>
      <c r="S15" s="26">
        <f>1/$A$1*[1]PaperSectorMinusCoreVPAExp!R$269</f>
        <v>0.13117470099999998</v>
      </c>
      <c r="T15" s="26">
        <f>1/$A$1*[1]PaperSectorMinusCoreVPAExp!S$269</f>
        <v>8.4234975999999989E-2</v>
      </c>
      <c r="U15" s="26">
        <f>1/$A$1*[1]PaperSectorMinusCoreVPAExp!T$269</f>
        <v>8.3754180999999997E-2</v>
      </c>
      <c r="V15" s="26">
        <f>1/$A$1*[1]PaperSectorMinusCoreVPAExp!U$269</f>
        <v>0.112469553</v>
      </c>
      <c r="W15" s="26">
        <f>1/$A$1*[1]PaperSectorMinusCoreVPAExp!V$269</f>
        <v>9.6340061317500017E-2</v>
      </c>
      <c r="X15" s="26">
        <f>1/$A$1*[1]PaperSectorMinusCoreVPAExp!W$269</f>
        <v>8.002811600000001E-2</v>
      </c>
      <c r="Y15" s="26">
        <f>1/$A$1*[1]PaperSectorMinusCoreVPAExp!X$269</f>
        <v>0.12809856090266666</v>
      </c>
      <c r="Z15" s="26">
        <f>1/$A$1*[1]PaperSectorMinusCoreVPAExp!Y$269</f>
        <v>0.12335365000000004</v>
      </c>
      <c r="AA15" s="26">
        <f>1/$A$1*[1]PaperSectorMinusCoreVPAExp!Z$269</f>
        <v>0.14019145000000005</v>
      </c>
      <c r="AB15" s="26">
        <f>1/$A$1*[1]PaperSectorMinusCoreVPAExp!AA$269</f>
        <v>0</v>
      </c>
      <c r="AC15" s="4"/>
      <c r="AD15" s="68">
        <f>1/1000*[1]PaperSectorMinusCoreVPAExp!AB$269</f>
        <v>2.3208753000000002E-2</v>
      </c>
      <c r="AE15" s="26">
        <f>1/1000*[1]PaperSectorMinusCoreVPAExp!AC$269</f>
        <v>2.2753923999999998E-2</v>
      </c>
      <c r="AF15" s="26">
        <f>1/1000*[1]PaperSectorMinusCoreVPAExp!AD$269</f>
        <v>2.3374314999999996E-2</v>
      </c>
      <c r="AG15" s="26">
        <f>1/1000*[1]PaperSectorMinusCoreVPAExp!AE$269</f>
        <v>2.6837264E-2</v>
      </c>
      <c r="AH15" s="26">
        <f>1/1000*[1]PaperSectorMinusCoreVPAExp!AF$269</f>
        <v>2.5595377999999995E-2</v>
      </c>
      <c r="AI15" s="26">
        <f>1/1000*[1]PaperSectorMinusCoreVPAExp!AG$269</f>
        <v>3.0448257999999999E-2</v>
      </c>
      <c r="AJ15" s="26">
        <f>1/1000*[1]PaperSectorMinusCoreVPAExp!AH$269</f>
        <v>4.7956522000000008E-2</v>
      </c>
      <c r="AK15" s="26">
        <f>1/1000*[1]PaperSectorMinusCoreVPAExp!AI$269</f>
        <v>4.4664991000000001E-2</v>
      </c>
      <c r="AL15" s="26">
        <f>1/1000*[1]PaperSectorMinusCoreVPAExp!AJ$269</f>
        <v>4.4977000000000003E-2</v>
      </c>
      <c r="AM15" s="26">
        <f>1/1000*[1]PaperSectorMinusCoreVPAExp!AK$269</f>
        <v>4.2489000000000006E-2</v>
      </c>
      <c r="AN15" s="26">
        <f>1/1000*[1]PaperSectorMinusCoreVPAExp!AL$269</f>
        <v>3.8299999999999994E-2</v>
      </c>
      <c r="AO15" s="26">
        <f>1/1000*[1]PaperSectorMinusCoreVPAExp!AM$269</f>
        <v>6.0165000000000003E-2</v>
      </c>
      <c r="AP15" s="26">
        <f>1/1000*[1]PaperSectorMinusCoreVPAExp!AN$269</f>
        <v>6.6959000000000005E-2</v>
      </c>
      <c r="AQ15" s="26">
        <f>1/1000*[1]PaperSectorMinusCoreVPAExp!AO$269</f>
        <v>5.7236999999999996E-2</v>
      </c>
      <c r="AR15" s="26">
        <f>1/1000*[1]PaperSectorMinusCoreVPAExp!AP$269</f>
        <v>7.2728417000000004E-2</v>
      </c>
      <c r="AS15" s="26">
        <f>1/1000*[1]PaperSectorMinusCoreVPAExp!AQ$269</f>
        <v>5.2801000000000001E-2</v>
      </c>
      <c r="AT15" s="26">
        <f>1/1000*[1]PaperSectorMinusCoreVPAExp!AR$269</f>
        <v>4.3663999999999994E-2</v>
      </c>
      <c r="AU15" s="26">
        <f>1/1000*[1]PaperSectorMinusCoreVPAExp!AS$269</f>
        <v>3.5778534000000001E-2</v>
      </c>
      <c r="AV15" s="26">
        <f>1/1000*[1]PaperSectorMinusCoreVPAExp!AT$269</f>
        <v>4.6382158999999992E-2</v>
      </c>
      <c r="AW15" s="26">
        <f>1/1000*[1]PaperSectorMinusCoreVPAExp!AU$269</f>
        <v>5.2306397999999997E-2</v>
      </c>
      <c r="AX15" s="26">
        <f>1/1000*[1]PaperSectorMinusCoreVPAExp!AV$269</f>
        <v>3.9413901000000008E-2</v>
      </c>
      <c r="AY15" s="26">
        <f>1/1000*[1]PaperSectorMinusCoreVPAExp!AW$269</f>
        <v>3.717411000000001E-2</v>
      </c>
      <c r="AZ15" s="26">
        <f>1/1000*[1]PaperSectorMinusCoreVPAExp!AX$269</f>
        <v>6.1604695000000008E-2</v>
      </c>
      <c r="BA15" s="26">
        <f>1/1000*[1]PaperSectorMinusCoreVPAExp!AY$269</f>
        <v>4.7408000000000006E-2</v>
      </c>
      <c r="BB15" s="26">
        <f>1/1000*[1]PaperSectorMinusCoreVPAExp!AZ$269</f>
        <v>5.2285999999999985E-2</v>
      </c>
      <c r="BC15" s="27">
        <f>1/1000*[1]PaperSectorMinusCoreVPAExp!BA$269</f>
        <v>0</v>
      </c>
      <c r="BD15" s="302"/>
    </row>
    <row r="16" spans="1:56">
      <c r="B16" s="5" t="s">
        <v>31</v>
      </c>
      <c r="C16" s="48">
        <f>1/$A$1*[1]PaperSectorMinusCoreVPAExp!$B$31</f>
        <v>3.3267509000000001E-2</v>
      </c>
      <c r="D16" s="11">
        <f>1/$A$1*[1]PaperSectorMinusCoreVPAExp!$C$31</f>
        <v>0</v>
      </c>
      <c r="E16" s="11">
        <f>1/$A$1*[1]PaperSectorMinusCoreVPAExp!$D$31</f>
        <v>0</v>
      </c>
      <c r="F16" s="11">
        <f>1/$A$1*[1]PaperSectorMinusCoreVPAExp!$E$31</f>
        <v>0</v>
      </c>
      <c r="G16" s="11">
        <f>1/$A$1*[1]PaperSectorMinusCoreVPAExp!$F$31</f>
        <v>3.4881769999999999E-3</v>
      </c>
      <c r="H16" s="11">
        <f>1/$A$1*[1]PaperSectorMinusCoreVPAExp!$G$31</f>
        <v>1.6479925E-3</v>
      </c>
      <c r="I16" s="11">
        <f>1/$A$1*[1]PaperSectorMinusCoreVPAExp!$H$31</f>
        <v>2.1078609999999999E-3</v>
      </c>
      <c r="J16" s="40">
        <f>1/$A$1*[1]PaperSectorMinusCoreVPAExp!$I$31</f>
        <v>9.2846005000000002E-3</v>
      </c>
      <c r="K16" s="40">
        <f>1/$A$1*[1]PaperSectorMinusCoreVPAExp!J$31</f>
        <v>9.3588985000000006E-3</v>
      </c>
      <c r="L16" s="40">
        <f>1/$A$1*[1]PaperSectorMinusCoreVPAExp!K$31</f>
        <v>2.9573921999999996E-2</v>
      </c>
      <c r="M16" s="11">
        <f>1/$A$1*[1]PaperSectorMinusCoreVPAExp!L$31</f>
        <v>2.3493560999999993E-2</v>
      </c>
      <c r="N16" s="11">
        <f>1/$A$1*[1]PaperSectorMinusCoreVPAExp!M$31</f>
        <v>5.3701284000000002E-2</v>
      </c>
      <c r="O16" s="11">
        <f>1/$A$1*[1]PaperSectorMinusCoreVPAExp!N$31</f>
        <v>5.0653099E-2</v>
      </c>
      <c r="P16" s="11">
        <f>1/$A$1*[1]PaperSectorMinusCoreVPAExp!O$31</f>
        <v>4.4059130500000002E-2</v>
      </c>
      <c r="Q16" s="11">
        <f>1/$A$1*[1]PaperSectorMinusCoreVPAExp!P$31</f>
        <v>6.6316866000000002E-2</v>
      </c>
      <c r="R16" s="11">
        <f>1/$A$1*[1]PaperSectorMinusCoreVPAExp!Q$31</f>
        <v>2.91395895E-2</v>
      </c>
      <c r="S16" s="11">
        <f>1/$A$1*[1]PaperSectorMinusCoreVPAExp!R$31</f>
        <v>6.7954705000000002E-3</v>
      </c>
      <c r="T16" s="11">
        <f>1/$A$1*[1]PaperSectorMinusCoreVPAExp!S$31</f>
        <v>5.9233580000000001E-3</v>
      </c>
      <c r="U16" s="11">
        <f>1/$A$1*[1]PaperSectorMinusCoreVPAExp!T$31</f>
        <v>9.1679385000000002E-3</v>
      </c>
      <c r="V16" s="11">
        <f>1/$A$1*[1]PaperSectorMinusCoreVPAExp!U$31</f>
        <v>9.228964499999999E-3</v>
      </c>
      <c r="W16" s="11">
        <f>1/$A$1*[1]PaperSectorMinusCoreVPAExp!V$31</f>
        <v>1.95638570645E-2</v>
      </c>
      <c r="X16" s="11">
        <f>1/$A$1*[1]PaperSectorMinusCoreVPAExp!W$31</f>
        <v>1.0079590499999999E-2</v>
      </c>
      <c r="Y16" s="11">
        <f>1/$A$1*[1]PaperSectorMinusCoreVPAExp!X$31</f>
        <v>1.5453399089333337E-2</v>
      </c>
      <c r="Z16" s="11">
        <f>1/$A$1*[1]PaperSectorMinusCoreVPAExp!Y$31</f>
        <v>2.1976150000000028E-2</v>
      </c>
      <c r="AA16" s="11">
        <f>1/$A$1*[1]PaperSectorMinusCoreVPAExp!Z$31</f>
        <v>1.8409300000000028E-2</v>
      </c>
      <c r="AB16" s="11">
        <f>1/$A$1*[1]PaperSectorMinusCoreVPAExp!AA$31</f>
        <v>0</v>
      </c>
      <c r="AC16" s="4"/>
      <c r="AD16" s="309">
        <f>1/1000*[1]PaperSectorMinusCoreVPAExp!AB$31</f>
        <v>7.4494790000000002E-3</v>
      </c>
      <c r="AE16" s="11">
        <f>1/1000*[1]PaperSectorMinusCoreVPAExp!AC$31</f>
        <v>0</v>
      </c>
      <c r="AF16" s="11">
        <f>1/1000*[1]PaperSectorMinusCoreVPAExp!AD$31</f>
        <v>0</v>
      </c>
      <c r="AG16" s="11">
        <f>1/1000*[1]PaperSectorMinusCoreVPAExp!AE$31</f>
        <v>0</v>
      </c>
      <c r="AH16" s="11">
        <f>1/1000*[1]PaperSectorMinusCoreVPAExp!AF$31</f>
        <v>1.1498169999999998E-3</v>
      </c>
      <c r="AI16" s="11">
        <f>1/1000*[1]PaperSectorMinusCoreVPAExp!AG$31</f>
        <v>7.1408399999999992E-4</v>
      </c>
      <c r="AJ16" s="11">
        <f>1/1000*[1]PaperSectorMinusCoreVPAExp!AH$31</f>
        <v>8.14203E-4</v>
      </c>
      <c r="AK16" s="11">
        <f>1/1000*[1]PaperSectorMinusCoreVPAExp!AI$31</f>
        <v>3.6745359999999999E-3</v>
      </c>
      <c r="AL16" s="11">
        <f>1/1000*[1]PaperSectorMinusCoreVPAExp!AJ$31</f>
        <v>6.4939999999999998E-3</v>
      </c>
      <c r="AM16" s="11">
        <f>1/1000*[1]PaperSectorMinusCoreVPAExp!AK$31</f>
        <v>9.1530000000000014E-3</v>
      </c>
      <c r="AN16" s="11">
        <f>1/1000*[1]PaperSectorMinusCoreVPAExp!AL$31</f>
        <v>8.6470000000000002E-3</v>
      </c>
      <c r="AO16" s="11">
        <f>1/1000*[1]PaperSectorMinusCoreVPAExp!AM$31</f>
        <v>1.6885000000000001E-2</v>
      </c>
      <c r="AP16" s="11">
        <f>1/1000*[1]PaperSectorMinusCoreVPAExp!AN$31</f>
        <v>1.6149E-2</v>
      </c>
      <c r="AQ16" s="11">
        <f>1/1000*[1]PaperSectorMinusCoreVPAExp!AO$31</f>
        <v>1.6733000000000001E-2</v>
      </c>
      <c r="AR16" s="11">
        <f>1/1000*[1]PaperSectorMinusCoreVPAExp!AP$31</f>
        <v>2.2454796999999999E-2</v>
      </c>
      <c r="AS16" s="11">
        <f>1/1000*[1]PaperSectorMinusCoreVPAExp!AQ$31</f>
        <v>1.0611000000000001E-2</v>
      </c>
      <c r="AT16" s="11">
        <f>1/1000*[1]PaperSectorMinusCoreVPAExp!AR$31</f>
        <v>7.1710000000000003E-3</v>
      </c>
      <c r="AU16" s="11">
        <f>1/1000*[1]PaperSectorMinusCoreVPAExp!AS$31</f>
        <v>6.3830570000000001E-3</v>
      </c>
      <c r="AV16" s="11">
        <f>1/1000*[1]PaperSectorMinusCoreVPAExp!AT$31</f>
        <v>8.5477309999999994E-3</v>
      </c>
      <c r="AW16" s="11">
        <f>1/1000*[1]PaperSectorMinusCoreVPAExp!AU$31</f>
        <v>8.3044610000000008E-3</v>
      </c>
      <c r="AX16" s="11">
        <f>1/1000*[1]PaperSectorMinusCoreVPAExp!AV$31</f>
        <v>1.1101211E-2</v>
      </c>
      <c r="AY16" s="11">
        <f>1/1000*[1]PaperSectorMinusCoreVPAExp!AW$31</f>
        <v>6.0843950000000003E-3</v>
      </c>
      <c r="AZ16" s="11">
        <f>1/1000*[1]PaperSectorMinusCoreVPAExp!AX$31</f>
        <v>8.5263089999999993E-3</v>
      </c>
      <c r="BA16" s="11">
        <f>1/1000*[1]PaperSectorMinusCoreVPAExp!AY$31</f>
        <v>1.0640999999999999E-2</v>
      </c>
      <c r="BB16" s="11">
        <f>1/1000*[1]PaperSectorMinusCoreVPAExp!AZ$31</f>
        <v>1.0446E-2</v>
      </c>
      <c r="BC16" s="10">
        <f>1/1000*[1]PaperSectorMinusCoreVPAExp!BA$31</f>
        <v>0</v>
      </c>
      <c r="BD16" s="302"/>
    </row>
    <row r="17" spans="2:56">
      <c r="B17" s="5" t="s">
        <v>34</v>
      </c>
      <c r="C17" s="48">
        <f>1/$A$1*[1]PaperSectorMinusCoreVPAExp!$B$46</f>
        <v>7.6284389999999999E-3</v>
      </c>
      <c r="D17" s="11">
        <f>1/$A$1*[1]PaperSectorMinusCoreVPAExp!$C$46</f>
        <v>9.7057275000000005E-3</v>
      </c>
      <c r="E17" s="11">
        <f>1/$A$1*[1]PaperSectorMinusCoreVPAExp!$D$46</f>
        <v>1.1835481E-2</v>
      </c>
      <c r="F17" s="11">
        <f>1/$A$1*[1]PaperSectorMinusCoreVPAExp!$E$46</f>
        <v>8.4485975000000001E-3</v>
      </c>
      <c r="G17" s="11">
        <f>1/$A$1*[1]PaperSectorMinusCoreVPAExp!$F$46</f>
        <v>5.2572519999999996E-3</v>
      </c>
      <c r="H17" s="11">
        <f>1/$A$1*[1]PaperSectorMinusCoreVPAExp!$G$46</f>
        <v>6.1228335E-3</v>
      </c>
      <c r="I17" s="11">
        <f>1/$A$1*[1]PaperSectorMinusCoreVPAExp!$H$46</f>
        <v>1.50426815E-2</v>
      </c>
      <c r="J17" s="40">
        <f>1/$A$1*[1]PaperSectorMinusCoreVPAExp!$I$46</f>
        <v>1.06945475E-2</v>
      </c>
      <c r="K17" s="40">
        <f>1/$A$1*[1]PaperSectorMinusCoreVPAExp!J$46</f>
        <v>1.4649106499999998E-2</v>
      </c>
      <c r="L17" s="40">
        <f>1/$A$1*[1]PaperSectorMinusCoreVPAExp!K$46</f>
        <v>2.0079307499999997E-2</v>
      </c>
      <c r="M17" s="11">
        <f>1/$A$1*[1]PaperSectorMinusCoreVPAExp!L$46</f>
        <v>2.1500342499999998E-2</v>
      </c>
      <c r="N17" s="11">
        <f>1/$A$1*[1]PaperSectorMinusCoreVPAExp!M$46</f>
        <v>1.9636588999999999E-2</v>
      </c>
      <c r="O17" s="11">
        <f>1/$A$1*[1]PaperSectorMinusCoreVPAExp!N$46</f>
        <v>3.0230218499999999E-2</v>
      </c>
      <c r="P17" s="11">
        <f>1/$A$1*[1]PaperSectorMinusCoreVPAExp!O$46</f>
        <v>1.6522428999999998E-2</v>
      </c>
      <c r="Q17" s="11">
        <f>1/$A$1*[1]PaperSectorMinusCoreVPAExp!P$46</f>
        <v>2.1590834999999999E-2</v>
      </c>
      <c r="R17" s="11">
        <f>1/$A$1*[1]PaperSectorMinusCoreVPAExp!Q$46</f>
        <v>2.2829572499999999E-2</v>
      </c>
      <c r="S17" s="11">
        <f>1/$A$1*[1]PaperSectorMinusCoreVPAExp!R$46</f>
        <v>3.3111554000000001E-2</v>
      </c>
      <c r="T17" s="11">
        <f>1/$A$1*[1]PaperSectorMinusCoreVPAExp!S$46</f>
        <v>1.9945033500000001E-2</v>
      </c>
      <c r="U17" s="11">
        <f>1/$A$1*[1]PaperSectorMinusCoreVPAExp!T$46</f>
        <v>3.3342578499999997E-2</v>
      </c>
      <c r="V17" s="11">
        <f>1/$A$1*[1]PaperSectorMinusCoreVPAExp!U$46</f>
        <v>2.7010759999999998E-2</v>
      </c>
      <c r="W17" s="11">
        <f>1/$A$1*[1]PaperSectorMinusCoreVPAExp!V$46</f>
        <v>2.1994068449499998E-2</v>
      </c>
      <c r="X17" s="11">
        <f>1/$A$1*[1]PaperSectorMinusCoreVPAExp!W$46</f>
        <v>1.7266928000000001E-2</v>
      </c>
      <c r="Y17" s="11">
        <f>1/$A$1*[1]PaperSectorMinusCoreVPAExp!X$46</f>
        <v>3.2476689252E-2</v>
      </c>
      <c r="Z17" s="11">
        <f>1/$A$1*[1]PaperSectorMinusCoreVPAExp!Y$46</f>
        <v>3.0880850000000008E-2</v>
      </c>
      <c r="AA17" s="11">
        <f>1/$A$1*[1]PaperSectorMinusCoreVPAExp!Z$46</f>
        <v>3.8092950000000014E-2</v>
      </c>
      <c r="AB17" s="11">
        <f>1/$A$1*[1]PaperSectorMinusCoreVPAExp!AA$46</f>
        <v>0</v>
      </c>
      <c r="AC17" s="4"/>
      <c r="AD17" s="309">
        <f>1/1000*[1]PaperSectorMinusCoreVPAExp!AB$46</f>
        <v>2.5182729999999997E-3</v>
      </c>
      <c r="AE17" s="11">
        <f>1/1000*[1]PaperSectorMinusCoreVPAExp!AC$46</f>
        <v>3.1868669999999999E-3</v>
      </c>
      <c r="AF17" s="11">
        <f>1/1000*[1]PaperSectorMinusCoreVPAExp!AD$46</f>
        <v>3.0009279999999999E-3</v>
      </c>
      <c r="AG17" s="11">
        <f>1/1000*[1]PaperSectorMinusCoreVPAExp!AE$46</f>
        <v>1.890393E-3</v>
      </c>
      <c r="AH17" s="11">
        <f>1/1000*[1]PaperSectorMinusCoreVPAExp!AF$46</f>
        <v>1.28213E-3</v>
      </c>
      <c r="AI17" s="11">
        <f>1/1000*[1]PaperSectorMinusCoreVPAExp!AG$46</f>
        <v>2.116859E-3</v>
      </c>
      <c r="AJ17" s="11">
        <f>1/1000*[1]PaperSectorMinusCoreVPAExp!AH$46</f>
        <v>4.5986899999999999E-3</v>
      </c>
      <c r="AK17" s="11">
        <f>1/1000*[1]PaperSectorMinusCoreVPAExp!AI$46</f>
        <v>3.300632E-3</v>
      </c>
      <c r="AL17" s="11">
        <f>1/1000*[1]PaperSectorMinusCoreVPAExp!AJ$46</f>
        <v>4.8410000000000007E-3</v>
      </c>
      <c r="AM17" s="11">
        <f>1/1000*[1]PaperSectorMinusCoreVPAExp!AK$46</f>
        <v>5.4279999999999997E-3</v>
      </c>
      <c r="AN17" s="11">
        <f>1/1000*[1]PaperSectorMinusCoreVPAExp!AL$46</f>
        <v>7.052000000000001E-3</v>
      </c>
      <c r="AO17" s="11">
        <f>1/1000*[1]PaperSectorMinusCoreVPAExp!AM$46</f>
        <v>6.9020000000000001E-3</v>
      </c>
      <c r="AP17" s="11">
        <f>1/1000*[1]PaperSectorMinusCoreVPAExp!AN$46</f>
        <v>1.0035000000000001E-2</v>
      </c>
      <c r="AQ17" s="11">
        <f>1/1000*[1]PaperSectorMinusCoreVPAExp!AO$46</f>
        <v>5.9299999999999995E-3</v>
      </c>
      <c r="AR17" s="11">
        <f>1/1000*[1]PaperSectorMinusCoreVPAExp!AP$46</f>
        <v>7.2276060000000001E-3</v>
      </c>
      <c r="AS17" s="11">
        <f>1/1000*[1]PaperSectorMinusCoreVPAExp!AQ$46</f>
        <v>7.9089999999999994E-3</v>
      </c>
      <c r="AT17" s="11">
        <f>1/1000*[1]PaperSectorMinusCoreVPAExp!AR$46</f>
        <v>8.5730000000000008E-3</v>
      </c>
      <c r="AU17" s="11">
        <f>1/1000*[1]PaperSectorMinusCoreVPAExp!AS$46</f>
        <v>6.2083879999999996E-3</v>
      </c>
      <c r="AV17" s="11">
        <f>1/1000*[1]PaperSectorMinusCoreVPAExp!AT$46</f>
        <v>1.335277E-2</v>
      </c>
      <c r="AW17" s="11">
        <f>1/1000*[1]PaperSectorMinusCoreVPAExp!AU$46</f>
        <v>1.1654283E-2</v>
      </c>
      <c r="AX17" s="11">
        <f>1/1000*[1]PaperSectorMinusCoreVPAExp!AV$46</f>
        <v>7.6066810000000006E-3</v>
      </c>
      <c r="AY17" s="11">
        <f>1/1000*[1]PaperSectorMinusCoreVPAExp!AW$46</f>
        <v>6.7592029999999992E-3</v>
      </c>
      <c r="AZ17" s="11">
        <f>1/1000*[1]PaperSectorMinusCoreVPAExp!AX$46</f>
        <v>1.6256056000000001E-2</v>
      </c>
      <c r="BA17" s="11">
        <f>1/1000*[1]PaperSectorMinusCoreVPAExp!AY$46</f>
        <v>1.1285999999999999E-2</v>
      </c>
      <c r="BB17" s="11">
        <f>1/1000*[1]PaperSectorMinusCoreVPAExp!AZ$46</f>
        <v>1.2803000000000002E-2</v>
      </c>
      <c r="BC17" s="10">
        <f>1/1000*[1]PaperSectorMinusCoreVPAExp!BA$46</f>
        <v>0</v>
      </c>
      <c r="BD17" s="302"/>
    </row>
    <row r="18" spans="2:56">
      <c r="B18" s="5" t="s">
        <v>142</v>
      </c>
      <c r="C18" s="48">
        <f>1/$A$1*[1]PaperSectorMinusCoreVPAExp!$B$50</f>
        <v>2.9038064999999998E-3</v>
      </c>
      <c r="D18" s="11">
        <f>1/$A$1*[1]PaperSectorMinusCoreVPAExp!$C$50</f>
        <v>5.5089824999999997E-3</v>
      </c>
      <c r="E18" s="11">
        <f>1/$A$1*[1]PaperSectorMinusCoreVPAExp!$D$50</f>
        <v>9.0752760000000002E-3</v>
      </c>
      <c r="F18" s="11">
        <f>1/$A$1*[1]PaperSectorMinusCoreVPAExp!$E$50</f>
        <v>7.2303279999999994E-3</v>
      </c>
      <c r="G18" s="11">
        <f>1/$A$1*[1]PaperSectorMinusCoreVPAExp!$F$50</f>
        <v>2.6310094999999999E-3</v>
      </c>
      <c r="H18" s="11">
        <f>1/$A$1*[1]PaperSectorMinusCoreVPAExp!$G$50</f>
        <v>4.032679E-3</v>
      </c>
      <c r="I18" s="11">
        <f>1/$A$1*[1]PaperSectorMinusCoreVPAExp!$H$50</f>
        <v>1.1836517E-2</v>
      </c>
      <c r="J18" s="40">
        <f>1/$A$1*[1]PaperSectorMinusCoreVPAExp!$I$50</f>
        <v>1.8621343999999998E-2</v>
      </c>
      <c r="K18" s="40">
        <f>1/$A$1*[1]PaperSectorMinusCoreVPAExp!J$50</f>
        <v>8.8972029999999994E-3</v>
      </c>
      <c r="L18" s="40">
        <f>1/$A$1*[1]PaperSectorMinusCoreVPAExp!K$50</f>
        <v>6.4490929999999995E-3</v>
      </c>
      <c r="M18" s="11">
        <f>1/$A$1*[1]PaperSectorMinusCoreVPAExp!L$50</f>
        <v>3.4727E-3</v>
      </c>
      <c r="N18" s="11">
        <f>1/$A$1*[1]PaperSectorMinusCoreVPAExp!M$50</f>
        <v>3.1116819999999997E-3</v>
      </c>
      <c r="O18" s="11">
        <f>1/$A$1*[1]PaperSectorMinusCoreVPAExp!N$50</f>
        <v>7.0753514999999994E-3</v>
      </c>
      <c r="P18" s="11">
        <f>1/$A$1*[1]PaperSectorMinusCoreVPAExp!O$50</f>
        <v>1.19422765E-2</v>
      </c>
      <c r="Q18" s="11">
        <f>1/$A$1*[1]PaperSectorMinusCoreVPAExp!P$50</f>
        <v>1.1720177E-2</v>
      </c>
      <c r="R18" s="11">
        <f>1/$A$1*[1]PaperSectorMinusCoreVPAExp!Q$50</f>
        <v>5.0395659999999997E-3</v>
      </c>
      <c r="S18" s="11">
        <f>1/$A$1*[1]PaperSectorMinusCoreVPAExp!R$50</f>
        <v>4.8889190000000003E-3</v>
      </c>
      <c r="T18" s="11">
        <f>1/$A$1*[1]PaperSectorMinusCoreVPAExp!S$50</f>
        <v>1.4369005E-3</v>
      </c>
      <c r="U18" s="11">
        <f>1/$A$1*[1]PaperSectorMinusCoreVPAExp!T$50</f>
        <v>3.1173274999999998E-3</v>
      </c>
      <c r="V18" s="11">
        <f>1/$A$1*[1]PaperSectorMinusCoreVPAExp!U$50</f>
        <v>7.0797229999999996E-3</v>
      </c>
      <c r="W18" s="11">
        <f>1/$A$1*[1]PaperSectorMinusCoreVPAExp!V$50</f>
        <v>1.3475245910000001E-2</v>
      </c>
      <c r="X18" s="11">
        <f>1/$A$1*[1]PaperSectorMinusCoreVPAExp!W$50</f>
        <v>2.4019576000000001E-2</v>
      </c>
      <c r="Y18" s="11">
        <f>1/$A$1*[1]PaperSectorMinusCoreVPAExp!X$50</f>
        <v>3.2471983849666666E-2</v>
      </c>
      <c r="Z18" s="11">
        <f>1/$A$1*[1]PaperSectorMinusCoreVPAExp!Y$50</f>
        <v>3.031735E-2</v>
      </c>
      <c r="AA18" s="11">
        <f>1/$A$1*[1]PaperSectorMinusCoreVPAExp!Z$50</f>
        <v>4.8107150000000015E-2</v>
      </c>
      <c r="AB18" s="11">
        <f>1/$A$1*[1]PaperSectorMinusCoreVPAExp!AA$50</f>
        <v>0</v>
      </c>
      <c r="AC18" s="4"/>
      <c r="AD18" s="309">
        <f>1/1000*[1]PaperSectorMinusCoreVPAExp!AB$50</f>
        <v>9.7549599999999996E-4</v>
      </c>
      <c r="AE18" s="11">
        <f>1/1000*[1]PaperSectorMinusCoreVPAExp!AC$50</f>
        <v>1.4528870000000001E-3</v>
      </c>
      <c r="AF18" s="11">
        <f>1/1000*[1]PaperSectorMinusCoreVPAExp!AD$50</f>
        <v>1.949985E-3</v>
      </c>
      <c r="AG18" s="11">
        <f>1/1000*[1]PaperSectorMinusCoreVPAExp!AE$50</f>
        <v>1.656306E-3</v>
      </c>
      <c r="AH18" s="11">
        <f>1/1000*[1]PaperSectorMinusCoreVPAExp!AF$50</f>
        <v>8.2168999999999992E-4</v>
      </c>
      <c r="AI18" s="11">
        <f>1/1000*[1]PaperSectorMinusCoreVPAExp!AG$50</f>
        <v>1.2570090000000001E-3</v>
      </c>
      <c r="AJ18" s="11">
        <f>1/1000*[1]PaperSectorMinusCoreVPAExp!AH$50</f>
        <v>3.3745379999999998E-3</v>
      </c>
      <c r="AK18" s="11">
        <f>1/1000*[1]PaperSectorMinusCoreVPAExp!AI$50</f>
        <v>5.0402149999999998E-3</v>
      </c>
      <c r="AL18" s="11">
        <f>1/1000*[1]PaperSectorMinusCoreVPAExp!AJ$50</f>
        <v>3.3180000000000002E-3</v>
      </c>
      <c r="AM18" s="11">
        <f>1/1000*[1]PaperSectorMinusCoreVPAExp!AK$50</f>
        <v>2.0260000000000005E-3</v>
      </c>
      <c r="AN18" s="11">
        <f>1/1000*[1]PaperSectorMinusCoreVPAExp!AL$50</f>
        <v>1.508E-3</v>
      </c>
      <c r="AO18" s="11">
        <f>1/1000*[1]PaperSectorMinusCoreVPAExp!AM$50</f>
        <v>1.4610000000000001E-3</v>
      </c>
      <c r="AP18" s="11">
        <f>1/1000*[1]PaperSectorMinusCoreVPAExp!AN$50</f>
        <v>2.7699999999999999E-3</v>
      </c>
      <c r="AQ18" s="11">
        <f>1/1000*[1]PaperSectorMinusCoreVPAExp!AO$50</f>
        <v>4.7700000000000008E-3</v>
      </c>
      <c r="AR18" s="11">
        <f>1/1000*[1]PaperSectorMinusCoreVPAExp!AP$50</f>
        <v>4.1831669999999998E-3</v>
      </c>
      <c r="AS18" s="11">
        <f>1/1000*[1]PaperSectorMinusCoreVPAExp!AQ$50</f>
        <v>2.3760000000000001E-3</v>
      </c>
      <c r="AT18" s="11">
        <f>1/1000*[1]PaperSectorMinusCoreVPAExp!AR$50</f>
        <v>2.2720000000000001E-3</v>
      </c>
      <c r="AU18" s="11">
        <f>1/1000*[1]PaperSectorMinusCoreVPAExp!AS$50</f>
        <v>1.067901E-3</v>
      </c>
      <c r="AV18" s="11">
        <f>1/1000*[1]PaperSectorMinusCoreVPAExp!AT$50</f>
        <v>2.0986519999999999E-3</v>
      </c>
      <c r="AW18" s="11">
        <f>1/1000*[1]PaperSectorMinusCoreVPAExp!AU$50</f>
        <v>3.6065239999999998E-3</v>
      </c>
      <c r="AX18" s="11">
        <f>1/1000*[1]PaperSectorMinusCoreVPAExp!AV$50</f>
        <v>5.5527010000000002E-3</v>
      </c>
      <c r="AY18" s="11">
        <f>1/1000*[1]PaperSectorMinusCoreVPAExp!AW$50</f>
        <v>1.2118084999999999E-2</v>
      </c>
      <c r="AZ18" s="11">
        <f>1/1000*[1]PaperSectorMinusCoreVPAExp!AX$50</f>
        <v>1.6233008E-2</v>
      </c>
      <c r="BA18" s="11">
        <f>1/1000*[1]PaperSectorMinusCoreVPAExp!AY$50</f>
        <v>1.0439E-2</v>
      </c>
      <c r="BB18" s="11">
        <f>1/1000*[1]PaperSectorMinusCoreVPAExp!AZ$50</f>
        <v>1.6145E-2</v>
      </c>
      <c r="BC18" s="10">
        <f>1/1000*[1]PaperSectorMinusCoreVPAExp!BA$50</f>
        <v>0</v>
      </c>
      <c r="BD18" s="302"/>
    </row>
    <row r="19" spans="2:56">
      <c r="B19" s="5" t="s">
        <v>143</v>
      </c>
      <c r="C19" s="48">
        <f>1/$A$1*[1]PaperSectorMinusCoreVPAExp!$B$74</f>
        <v>2.9542520000000001E-3</v>
      </c>
      <c r="D19" s="11">
        <f>1/$A$1*[1]PaperSectorMinusCoreVPAExp!$C$74</f>
        <v>1.31273555E-2</v>
      </c>
      <c r="E19" s="11">
        <f>1/$A$1*[1]PaperSectorMinusCoreVPAExp!$D$74</f>
        <v>1.6892728999999999E-2</v>
      </c>
      <c r="F19" s="11">
        <f>1/$A$1*[1]PaperSectorMinusCoreVPAExp!$E$74</f>
        <v>1.3435051E-2</v>
      </c>
      <c r="G19" s="11">
        <f>1/$A$1*[1]PaperSectorMinusCoreVPAExp!$F$74</f>
        <v>1.21925965E-2</v>
      </c>
      <c r="H19" s="11">
        <f>1/$A$1*[1]PaperSectorMinusCoreVPAExp!$G$74</f>
        <v>1.48471925E-2</v>
      </c>
      <c r="I19" s="11">
        <f>1/$A$1*[1]PaperSectorMinusCoreVPAExp!$H$74</f>
        <v>2.4611180999999999E-2</v>
      </c>
      <c r="J19" s="40">
        <f>1/$A$1*[1]PaperSectorMinusCoreVPAExp!$I$74</f>
        <v>2.1296030000000001E-2</v>
      </c>
      <c r="K19" s="40">
        <f>1/$A$1*[1]PaperSectorMinusCoreVPAExp!J$74</f>
        <v>1.409534E-2</v>
      </c>
      <c r="L19" s="40">
        <f>1/$A$1*[1]PaperSectorMinusCoreVPAExp!K$74</f>
        <v>2.2128319500000004E-2</v>
      </c>
      <c r="M19" s="11">
        <f>1/$A$1*[1]PaperSectorMinusCoreVPAExp!L$74</f>
        <v>7.3042165000000003E-3</v>
      </c>
      <c r="N19" s="11">
        <f>1/$A$1*[1]PaperSectorMinusCoreVPAExp!M$74</f>
        <v>1.6759743000000001E-2</v>
      </c>
      <c r="O19" s="11">
        <f>1/$A$1*[1]PaperSectorMinusCoreVPAExp!N$74</f>
        <v>2.15159875E-2</v>
      </c>
      <c r="P19" s="11">
        <f>1/$A$1*[1]PaperSectorMinusCoreVPAExp!O$74</f>
        <v>2.0651834000000001E-2</v>
      </c>
      <c r="Q19" s="11">
        <f>1/$A$1*[1]PaperSectorMinusCoreVPAExp!P$74</f>
        <v>4.4219486500000002E-2</v>
      </c>
      <c r="R19" s="11">
        <f>1/$A$1*[1]PaperSectorMinusCoreVPAExp!Q$74</f>
        <v>3.3525891000000002E-2</v>
      </c>
      <c r="S19" s="11">
        <f>1/$A$1*[1]PaperSectorMinusCoreVPAExp!R$74</f>
        <v>2.5924181500000001E-2</v>
      </c>
      <c r="T19" s="11">
        <f>1/$A$1*[1]PaperSectorMinusCoreVPAExp!S$74</f>
        <v>1.1081325499999999E-2</v>
      </c>
      <c r="U19" s="11">
        <f>1/$A$1*[1]PaperSectorMinusCoreVPAExp!T$74</f>
        <v>4.0358360000000001E-3</v>
      </c>
      <c r="V19" s="11">
        <f>1/$A$1*[1]PaperSectorMinusCoreVPAExp!U$74</f>
        <v>6.5650654999999999E-3</v>
      </c>
      <c r="W19" s="11">
        <f>1/$A$1*[1]PaperSectorMinusCoreVPAExp!V$74</f>
        <v>8.3872123684999994E-3</v>
      </c>
      <c r="X19" s="11">
        <f>1/$A$1*[1]PaperSectorMinusCoreVPAExp!W$74</f>
        <v>3.9185614999999998E-3</v>
      </c>
      <c r="Y19" s="11">
        <f>1/$A$1*[1]PaperSectorMinusCoreVPAExp!X$74</f>
        <v>7.7967529114999993E-3</v>
      </c>
      <c r="Z19" s="11">
        <f>1/$A$1*[1]PaperSectorMinusCoreVPAExp!Y$74</f>
        <v>5.1271499999999996E-3</v>
      </c>
      <c r="AA19" s="11">
        <f>1/$A$1*[1]PaperSectorMinusCoreVPAExp!Z$74</f>
        <v>4.114249999999999E-3</v>
      </c>
      <c r="AB19" s="11">
        <f>1/$A$1*[1]PaperSectorMinusCoreVPAExp!AA$74</f>
        <v>0</v>
      </c>
      <c r="AC19" s="4"/>
      <c r="AD19" s="309">
        <f>1/1000*[1]PaperSectorMinusCoreVPAExp!AB$74</f>
        <v>7.2993999999999989E-4</v>
      </c>
      <c r="AE19" s="11">
        <f>1/1000*[1]PaperSectorMinusCoreVPAExp!AC$74</f>
        <v>2.6524389999999999E-3</v>
      </c>
      <c r="AF19" s="11">
        <f>1/1000*[1]PaperSectorMinusCoreVPAExp!AD$74</f>
        <v>3.1939389999999998E-3</v>
      </c>
      <c r="AG19" s="11">
        <f>1/1000*[1]PaperSectorMinusCoreVPAExp!AE$74</f>
        <v>2.6127759999999998E-3</v>
      </c>
      <c r="AH19" s="11">
        <f>1/1000*[1]PaperSectorMinusCoreVPAExp!AF$74</f>
        <v>2.607004E-3</v>
      </c>
      <c r="AI19" s="11">
        <f>1/1000*[1]PaperSectorMinusCoreVPAExp!AG$74</f>
        <v>3.4134979999999996E-3</v>
      </c>
      <c r="AJ19" s="11">
        <f>1/1000*[1]PaperSectorMinusCoreVPAExp!AH$74</f>
        <v>5.6852760000000004E-3</v>
      </c>
      <c r="AK19" s="11">
        <f>1/1000*[1]PaperSectorMinusCoreVPAExp!AI$74</f>
        <v>5.1016509999999996E-3</v>
      </c>
      <c r="AL19" s="11">
        <f>1/1000*[1]PaperSectorMinusCoreVPAExp!AJ$74</f>
        <v>4.0210000000000003E-3</v>
      </c>
      <c r="AM19" s="11">
        <f>1/1000*[1]PaperSectorMinusCoreVPAExp!AK$74</f>
        <v>4.8700000000000002E-3</v>
      </c>
      <c r="AN19" s="11">
        <f>1/1000*[1]PaperSectorMinusCoreVPAExp!AL$74</f>
        <v>2.0089999999999999E-3</v>
      </c>
      <c r="AO19" s="11">
        <f>1/1000*[1]PaperSectorMinusCoreVPAExp!AM$74</f>
        <v>4.3829999999999997E-3</v>
      </c>
      <c r="AP19" s="11">
        <f>1/1000*[1]PaperSectorMinusCoreVPAExp!AN$74</f>
        <v>5.1029999999999999E-3</v>
      </c>
      <c r="AQ19" s="11">
        <f>1/1000*[1]PaperSectorMinusCoreVPAExp!AO$74</f>
        <v>4.829E-3</v>
      </c>
      <c r="AR19" s="11">
        <f>1/1000*[1]PaperSectorMinusCoreVPAExp!AP$74</f>
        <v>9.7766450000000005E-3</v>
      </c>
      <c r="AS19" s="11">
        <f>1/1000*[1]PaperSectorMinusCoreVPAExp!AQ$74</f>
        <v>7.0049999999999999E-3</v>
      </c>
      <c r="AT19" s="11">
        <f>1/1000*[1]PaperSectorMinusCoreVPAExp!AR$74</f>
        <v>5.2290000000000001E-3</v>
      </c>
      <c r="AU19" s="11">
        <f>1/1000*[1]PaperSectorMinusCoreVPAExp!AS$74</f>
        <v>2.4601079999999999E-3</v>
      </c>
      <c r="AV19" s="11">
        <f>1/1000*[1]PaperSectorMinusCoreVPAExp!AT$74</f>
        <v>1.3283849999999999E-3</v>
      </c>
      <c r="AW19" s="11">
        <f>1/1000*[1]PaperSectorMinusCoreVPAExp!AU$74</f>
        <v>1.6108089999999999E-3</v>
      </c>
      <c r="AX19" s="11">
        <f>1/1000*[1]PaperSectorMinusCoreVPAExp!AV$74</f>
        <v>1.8395439999999998E-3</v>
      </c>
      <c r="AY19" s="11">
        <f>1/1000*[1]PaperSectorMinusCoreVPAExp!AW$74</f>
        <v>9.5576299999999999E-4</v>
      </c>
      <c r="AZ19" s="11">
        <f>1/1000*[1]PaperSectorMinusCoreVPAExp!AX$74</f>
        <v>2.5553350000000002E-3</v>
      </c>
      <c r="BA19" s="11">
        <f>1/1000*[1]PaperSectorMinusCoreVPAExp!AY$74</f>
        <v>1.0740000000000001E-3</v>
      </c>
      <c r="BB19" s="11">
        <f>1/1000*[1]PaperSectorMinusCoreVPAExp!AZ$74</f>
        <v>1.1400000000000002E-3</v>
      </c>
      <c r="BC19" s="10">
        <f>1/1000*[1]PaperSectorMinusCoreVPAExp!BA$74</f>
        <v>0</v>
      </c>
      <c r="BD19" s="302"/>
    </row>
    <row r="20" spans="2:56">
      <c r="B20" s="5" t="s">
        <v>144</v>
      </c>
      <c r="C20" s="48">
        <f>1/$A$1*[1]PaperSectorMinusCoreVPAExp!$B$99</f>
        <v>1.9747455000000001E-3</v>
      </c>
      <c r="D20" s="11">
        <f>1/$A$1*[1]PaperSectorMinusCoreVPAExp!$C$99</f>
        <v>5.4449499999999996E-3</v>
      </c>
      <c r="E20" s="11">
        <f>1/$A$1*[1]PaperSectorMinusCoreVPAExp!$D$99</f>
        <v>7.0054215000000001E-3</v>
      </c>
      <c r="F20" s="11">
        <f>1/$A$1*[1]PaperSectorMinusCoreVPAExp!$E$99</f>
        <v>8.5204665000000006E-3</v>
      </c>
      <c r="G20" s="11">
        <f>1/$A$1*[1]PaperSectorMinusCoreVPAExp!$F$99</f>
        <v>1.5545848499999999E-2</v>
      </c>
      <c r="H20" s="11">
        <f>1/$A$1*[1]PaperSectorMinusCoreVPAExp!$G$99</f>
        <v>8.7155949999999996E-3</v>
      </c>
      <c r="I20" s="11">
        <f>1/$A$1*[1]PaperSectorMinusCoreVPAExp!$H$99</f>
        <v>1.6912468999999999E-2</v>
      </c>
      <c r="J20" s="40">
        <f>1/$A$1*[1]PaperSectorMinusCoreVPAExp!$I$99</f>
        <v>1.59751375E-2</v>
      </c>
      <c r="K20" s="40">
        <f>1/$A$1*[1]PaperSectorMinusCoreVPAExp!J$99</f>
        <v>1.08400705E-2</v>
      </c>
      <c r="L20" s="40">
        <f>1/$A$1*[1]PaperSectorMinusCoreVPAExp!K$99</f>
        <v>3.7621710000000004E-3</v>
      </c>
      <c r="M20" s="11">
        <f>1/$A$1*[1]PaperSectorMinusCoreVPAExp!L$99</f>
        <v>2.4918914999999993E-3</v>
      </c>
      <c r="N20" s="11">
        <f>1/$A$1*[1]PaperSectorMinusCoreVPAExp!M$99</f>
        <v>3.613743E-3</v>
      </c>
      <c r="O20" s="11">
        <f>1/$A$1*[1]PaperSectorMinusCoreVPAExp!N$99</f>
        <v>3.3667444999999998E-3</v>
      </c>
      <c r="P20" s="11">
        <f>1/$A$1*[1]PaperSectorMinusCoreVPAExp!O$99</f>
        <v>2.4083780000000001E-3</v>
      </c>
      <c r="Q20" s="11">
        <f>1/$A$1*[1]PaperSectorMinusCoreVPAExp!P$99</f>
        <v>5.5881699999999999E-3</v>
      </c>
      <c r="R20" s="11">
        <f>1/$A$1*[1]PaperSectorMinusCoreVPAExp!Q$99</f>
        <v>5.6311149999999999E-3</v>
      </c>
      <c r="S20" s="11">
        <f>1/$A$1*[1]PaperSectorMinusCoreVPAExp!R$99</f>
        <v>4.5999274999999999E-3</v>
      </c>
      <c r="T20" s="11">
        <f>1/$A$1*[1]PaperSectorMinusCoreVPAExp!S$99</f>
        <v>4.0811785000000001E-3</v>
      </c>
      <c r="U20" s="11">
        <f>1/$A$1*[1]PaperSectorMinusCoreVPAExp!T$99</f>
        <v>5.6426265000000001E-3</v>
      </c>
      <c r="V20" s="11">
        <f>1/$A$1*[1]PaperSectorMinusCoreVPAExp!U$99</f>
        <v>2.1154566999999999E-2</v>
      </c>
      <c r="W20" s="11">
        <f>1/$A$1*[1]PaperSectorMinusCoreVPAExp!V$99</f>
        <v>3.6951382300000001E-3</v>
      </c>
      <c r="X20" s="11">
        <f>1/$A$1*[1]PaperSectorMinusCoreVPAExp!W$99</f>
        <v>1.8483185E-3</v>
      </c>
      <c r="Y20" s="11">
        <f>1/$A$1*[1]PaperSectorMinusCoreVPAExp!X$99</f>
        <v>8.3732334840000006E-3</v>
      </c>
      <c r="Z20" s="11">
        <f>1/$A$1*[1]PaperSectorMinusCoreVPAExp!Y$99</f>
        <v>8.0850000000000002E-3</v>
      </c>
      <c r="AA20" s="11">
        <f>1/$A$1*[1]PaperSectorMinusCoreVPAExp!Z$99</f>
        <v>6.6926999999999967E-3</v>
      </c>
      <c r="AB20" s="11">
        <f>1/$A$1*[1]PaperSectorMinusCoreVPAExp!AA$99</f>
        <v>0</v>
      </c>
      <c r="AC20" s="4"/>
      <c r="AD20" s="309">
        <f>1/1000*[1]PaperSectorMinusCoreVPAExp!AB$99</f>
        <v>4.6313220000000002E-3</v>
      </c>
      <c r="AE20" s="11">
        <f>1/1000*[1]PaperSectorMinusCoreVPAExp!AC$99</f>
        <v>6.1349170000000001E-3</v>
      </c>
      <c r="AF20" s="11">
        <f>1/1000*[1]PaperSectorMinusCoreVPAExp!AD$99</f>
        <v>5.7035919999999995E-3</v>
      </c>
      <c r="AG20" s="11">
        <f>1/1000*[1]PaperSectorMinusCoreVPAExp!AE$99</f>
        <v>5.4719529999999999E-3</v>
      </c>
      <c r="AH20" s="11">
        <f>1/1000*[1]PaperSectorMinusCoreVPAExp!AF$99</f>
        <v>8.1929310000000005E-3</v>
      </c>
      <c r="AI20" s="11">
        <f>1/1000*[1]PaperSectorMinusCoreVPAExp!AG$99</f>
        <v>6.227893E-3</v>
      </c>
      <c r="AJ20" s="11">
        <f>1/1000*[1]PaperSectorMinusCoreVPAExp!AH$99</f>
        <v>1.0338386E-2</v>
      </c>
      <c r="AK20" s="11">
        <f>1/1000*[1]PaperSectorMinusCoreVPAExp!AI$99</f>
        <v>8.3829109999999998E-3</v>
      </c>
      <c r="AL20" s="11">
        <f>1/1000*[1]PaperSectorMinusCoreVPAExp!AJ$99</f>
        <v>4.6750000000000003E-3</v>
      </c>
      <c r="AM20" s="11">
        <f>1/1000*[1]PaperSectorMinusCoreVPAExp!AK$99</f>
        <v>2.467E-3</v>
      </c>
      <c r="AN20" s="11">
        <f>1/1000*[1]PaperSectorMinusCoreVPAExp!AL$99</f>
        <v>2.189E-3</v>
      </c>
      <c r="AO20" s="11">
        <f>1/1000*[1]PaperSectorMinusCoreVPAExp!AM$99</f>
        <v>4.0030000000000005E-3</v>
      </c>
      <c r="AP20" s="11">
        <f>1/1000*[1]PaperSectorMinusCoreVPAExp!AN$99</f>
        <v>4.3120000000000007E-3</v>
      </c>
      <c r="AQ20" s="11">
        <f>1/1000*[1]PaperSectorMinusCoreVPAExp!AO$99</f>
        <v>4.0949999999999997E-3</v>
      </c>
      <c r="AR20" s="11">
        <f>1/1000*[1]PaperSectorMinusCoreVPAExp!AP$99</f>
        <v>3.7091070000000001E-3</v>
      </c>
      <c r="AS20" s="11">
        <f>1/1000*[1]PaperSectorMinusCoreVPAExp!AQ$99</f>
        <v>4.2039999999999994E-3</v>
      </c>
      <c r="AT20" s="11">
        <f>1/1000*[1]PaperSectorMinusCoreVPAExp!AR$99</f>
        <v>3.3059999999999999E-3</v>
      </c>
      <c r="AU20" s="11">
        <f>1/1000*[1]PaperSectorMinusCoreVPAExp!AS$99</f>
        <v>3.6782019999999998E-3</v>
      </c>
      <c r="AV20" s="11">
        <f>1/1000*[1]PaperSectorMinusCoreVPAExp!AT$99</f>
        <v>3.9201109999999996E-3</v>
      </c>
      <c r="AW20" s="11">
        <f>1/1000*[1]PaperSectorMinusCoreVPAExp!AU$99</f>
        <v>8.4569619999999984E-3</v>
      </c>
      <c r="AX20" s="11">
        <f>1/1000*[1]PaperSectorMinusCoreVPAExp!AV$99</f>
        <v>2.1274099999999997E-3</v>
      </c>
      <c r="AY20" s="11">
        <f>1/1000*[1]PaperSectorMinusCoreVPAExp!AW$99</f>
        <v>1.366679E-3</v>
      </c>
      <c r="AZ20" s="11">
        <f>1/1000*[1]PaperSectorMinusCoreVPAExp!AX$99</f>
        <v>3.3322879999999997E-3</v>
      </c>
      <c r="BA20" s="11">
        <f>1/1000*[1]PaperSectorMinusCoreVPAExp!AY$99</f>
        <v>3.0640000000000003E-3</v>
      </c>
      <c r="BB20" s="11">
        <f>1/1000*[1]PaperSectorMinusCoreVPAExp!AZ$99</f>
        <v>2.9810000000000001E-3</v>
      </c>
      <c r="BC20" s="10">
        <f>1/1000*[1]PaperSectorMinusCoreVPAExp!BA$99</f>
        <v>0</v>
      </c>
      <c r="BD20" s="302"/>
    </row>
    <row r="21" spans="2:56">
      <c r="B21" s="5" t="s">
        <v>145</v>
      </c>
      <c r="C21" s="48">
        <f>1/$A$1*[1]PaperSectorMinusCoreVPAExp!$B$186</f>
        <v>2.2545460000000001E-3</v>
      </c>
      <c r="D21" s="11">
        <f>1/$A$1*[1]PaperSectorMinusCoreVPAExp!$C$186</f>
        <v>5.1444224999999998E-3</v>
      </c>
      <c r="E21" s="11">
        <f>1/$A$1*[1]PaperSectorMinusCoreVPAExp!$D$186</f>
        <v>1.5453816E-2</v>
      </c>
      <c r="F21" s="11">
        <f>1/$A$1*[1]PaperSectorMinusCoreVPAExp!$E$186</f>
        <v>3.7788397500000001E-2</v>
      </c>
      <c r="G21" s="11">
        <f>1/$A$1*[1]PaperSectorMinusCoreVPAExp!$F$186</f>
        <v>1.6829504999999998E-2</v>
      </c>
      <c r="H21" s="11">
        <f>1/$A$1*[1]PaperSectorMinusCoreVPAExp!$G$186</f>
        <v>2.8080219999999999E-2</v>
      </c>
      <c r="I21" s="11">
        <f>1/$A$1*[1]PaperSectorMinusCoreVPAExp!$H$186</f>
        <v>3.8820067999999999E-2</v>
      </c>
      <c r="J21" s="40">
        <f>1/$A$1*[1]PaperSectorMinusCoreVPAExp!$I$186</f>
        <v>3.5352166499999997E-2</v>
      </c>
      <c r="K21" s="40">
        <f>1/$A$1*[1]PaperSectorMinusCoreVPAExp!J$186</f>
        <v>3.3191287499999993E-2</v>
      </c>
      <c r="L21" s="40">
        <f>1/$A$1*[1]PaperSectorMinusCoreVPAExp!K$186</f>
        <v>3.1830501500000004E-2</v>
      </c>
      <c r="M21" s="11">
        <f>1/$A$1*[1]PaperSectorMinusCoreVPAExp!L$186</f>
        <v>2.6785846500000002E-2</v>
      </c>
      <c r="N21" s="11">
        <f>1/$A$1*[1]PaperSectorMinusCoreVPAExp!M$186</f>
        <v>5.0958124E-2</v>
      </c>
      <c r="O21" s="11">
        <f>1/$A$1*[1]PaperSectorMinusCoreVPAExp!N$186</f>
        <v>6.4322338499999993E-2</v>
      </c>
      <c r="P21" s="11">
        <f>1/$A$1*[1]PaperSectorMinusCoreVPAExp!O$186</f>
        <v>3.1258899E-2</v>
      </c>
      <c r="Q21" s="11">
        <f>1/$A$1*[1]PaperSectorMinusCoreVPAExp!P$186</f>
        <v>4.2833048999999998E-2</v>
      </c>
      <c r="R21" s="11">
        <f>1/$A$1*[1]PaperSectorMinusCoreVPAExp!Q$186</f>
        <v>3.3981125500000001E-2</v>
      </c>
      <c r="S21" s="11">
        <f>1/$A$1*[1]PaperSectorMinusCoreVPAExp!R$186</f>
        <v>1.7250002E-2</v>
      </c>
      <c r="T21" s="11">
        <f>1/$A$1*[1]PaperSectorMinusCoreVPAExp!S$186</f>
        <v>1.4991500999999999E-2</v>
      </c>
      <c r="U21" s="11">
        <f>1/$A$1*[1]PaperSectorMinusCoreVPAExp!T$186</f>
        <v>6.2427854999999996E-3</v>
      </c>
      <c r="V21" s="11">
        <f>1/$A$1*[1]PaperSectorMinusCoreVPAExp!U$186</f>
        <v>1.0519417999999999E-2</v>
      </c>
      <c r="W21" s="11">
        <f>1/$A$1*[1]PaperSectorMinusCoreVPAExp!V$186</f>
        <v>7.0014307614999997E-3</v>
      </c>
      <c r="X21" s="11">
        <f>1/$A$1*[1]PaperSectorMinusCoreVPAExp!W$186</f>
        <v>4.0545295E-3</v>
      </c>
      <c r="Y21" s="11">
        <f>1/$A$1*[1]PaperSectorMinusCoreVPAExp!X$186</f>
        <v>6.1065910464999989E-3</v>
      </c>
      <c r="Z21" s="11">
        <f>1/$A$1*[1]PaperSectorMinusCoreVPAExp!Y$186</f>
        <v>5.4060999999999996E-3</v>
      </c>
      <c r="AA21" s="11">
        <f>1/$A$1*[1]PaperSectorMinusCoreVPAExp!Z$186</f>
        <v>5.3287499999999993E-3</v>
      </c>
      <c r="AB21" s="11">
        <f>1/$A$1*[1]PaperSectorMinusCoreVPAExp!AA$186</f>
        <v>0</v>
      </c>
      <c r="AC21" s="4"/>
      <c r="AD21" s="309">
        <f>1/1000*[1]PaperSectorMinusCoreVPAExp!AB$186</f>
        <v>6.5786700000000002E-4</v>
      </c>
      <c r="AE21" s="11">
        <f>1/1000*[1]PaperSectorMinusCoreVPAExp!AC$186</f>
        <v>1.109313E-3</v>
      </c>
      <c r="AF21" s="11">
        <f>1/1000*[1]PaperSectorMinusCoreVPAExp!AD$186</f>
        <v>3.2281139999999998E-3</v>
      </c>
      <c r="AG21" s="11">
        <f>1/1000*[1]PaperSectorMinusCoreVPAExp!AE$186</f>
        <v>7.9416160000000003E-3</v>
      </c>
      <c r="AH21" s="11">
        <f>1/1000*[1]PaperSectorMinusCoreVPAExp!AF$186</f>
        <v>3.9356489999999994E-3</v>
      </c>
      <c r="AI21" s="11">
        <f>1/1000*[1]PaperSectorMinusCoreVPAExp!AG$186</f>
        <v>6.8519299999999991E-3</v>
      </c>
      <c r="AJ21" s="11">
        <f>1/1000*[1]PaperSectorMinusCoreVPAExp!AH$186</f>
        <v>9.205544999999999E-3</v>
      </c>
      <c r="AK21" s="11">
        <f>1/1000*[1]PaperSectorMinusCoreVPAExp!AI$186</f>
        <v>8.6620139999999991E-3</v>
      </c>
      <c r="AL21" s="11">
        <f>1/1000*[1]PaperSectorMinusCoreVPAExp!AJ$186</f>
        <v>9.1699999999999993E-3</v>
      </c>
      <c r="AM21" s="11">
        <f>1/1000*[1]PaperSectorMinusCoreVPAExp!AK$186</f>
        <v>6.7090000000000006E-3</v>
      </c>
      <c r="AN21" s="11">
        <f>1/1000*[1]PaperSectorMinusCoreVPAExp!AL$186</f>
        <v>7.2979999999999998E-3</v>
      </c>
      <c r="AO21" s="11">
        <f>1/1000*[1]PaperSectorMinusCoreVPAExp!AM$186</f>
        <v>1.3578E-2</v>
      </c>
      <c r="AP21" s="11">
        <f>1/1000*[1]PaperSectorMinusCoreVPAExp!AN$186</f>
        <v>1.6260000000000004E-2</v>
      </c>
      <c r="AQ21" s="11">
        <f>1/1000*[1]PaperSectorMinusCoreVPAExp!AO$186</f>
        <v>8.631999999999999E-3</v>
      </c>
      <c r="AR21" s="11">
        <f>1/1000*[1]PaperSectorMinusCoreVPAExp!AP$186</f>
        <v>1.1080995E-2</v>
      </c>
      <c r="AS21" s="11">
        <f>1/1000*[1]PaperSectorMinusCoreVPAExp!AQ$186</f>
        <v>8.8130000000000014E-3</v>
      </c>
      <c r="AT21" s="11">
        <f>1/1000*[1]PaperSectorMinusCoreVPAExp!AR$186</f>
        <v>4.7390000000000002E-3</v>
      </c>
      <c r="AU21" s="11">
        <f>1/1000*[1]PaperSectorMinusCoreVPAExp!AS$186</f>
        <v>4.727134E-3</v>
      </c>
      <c r="AV21" s="11">
        <f>1/1000*[1]PaperSectorMinusCoreVPAExp!AT$186</f>
        <v>3.6945059999999997E-3</v>
      </c>
      <c r="AW21" s="11">
        <f>1/1000*[1]PaperSectorMinusCoreVPAExp!AU$186</f>
        <v>5.0704849999999996E-3</v>
      </c>
      <c r="AX21" s="11">
        <f>1/1000*[1]PaperSectorMinusCoreVPAExp!AV$186</f>
        <v>2.436658E-3</v>
      </c>
      <c r="AY21" s="11">
        <f>1/1000*[1]PaperSectorMinusCoreVPAExp!AW$186</f>
        <v>1.692874E-3</v>
      </c>
      <c r="AZ21" s="11">
        <f>1/1000*[1]PaperSectorMinusCoreVPAExp!AX$186</f>
        <v>3.3622699999999997E-3</v>
      </c>
      <c r="BA21" s="11">
        <f>1/1000*[1]PaperSectorMinusCoreVPAExp!AY$186</f>
        <v>2.787E-3</v>
      </c>
      <c r="BB21" s="11">
        <f>1/1000*[1]PaperSectorMinusCoreVPAExp!AZ$186</f>
        <v>2.8029999999999999E-3</v>
      </c>
      <c r="BC21" s="10">
        <f>1/1000*[1]PaperSectorMinusCoreVPAExp!BA$186</f>
        <v>0</v>
      </c>
      <c r="BD21" s="302"/>
    </row>
    <row r="22" spans="2:56">
      <c r="B22" s="8" t="s">
        <v>22</v>
      </c>
      <c r="C22" s="49">
        <f t="shared" ref="C22:M22" si="5">SUM(C15:C15)-SUM(C16:C21)</f>
        <v>1.6646741999999999E-2</v>
      </c>
      <c r="D22" s="41">
        <f t="shared" si="5"/>
        <v>2.4722648999999999E-2</v>
      </c>
      <c r="E22" s="41">
        <f t="shared" si="5"/>
        <v>1.9292882000000004E-2</v>
      </c>
      <c r="F22" s="41">
        <f t="shared" si="5"/>
        <v>1.7942361499999976E-2</v>
      </c>
      <c r="G22" s="41">
        <f t="shared" si="5"/>
        <v>1.590961049999999E-2</v>
      </c>
      <c r="H22" s="41">
        <f t="shared" si="5"/>
        <v>1.4614652500000005E-2</v>
      </c>
      <c r="I22" s="41">
        <f t="shared" si="5"/>
        <v>1.7617897500000007E-2</v>
      </c>
      <c r="J22" s="42">
        <f t="shared" si="5"/>
        <v>1.8559362500000037E-2</v>
      </c>
      <c r="K22" s="42">
        <f t="shared" si="5"/>
        <v>2.1531730500000013E-2</v>
      </c>
      <c r="L22" s="42">
        <f t="shared" si="5"/>
        <v>3.0902196499999979E-2</v>
      </c>
      <c r="M22" s="41">
        <f t="shared" si="5"/>
        <v>2.1392997499999983E-2</v>
      </c>
      <c r="N22" s="41">
        <f>SUM(N15:N15)-SUM(N16:N21)</f>
        <v>2.9186801000000012E-2</v>
      </c>
      <c r="O22" s="41">
        <f t="shared" ref="O22:AB22" si="6">SUM(O15:O15)-SUM(O16:O21)</f>
        <v>2.6945943500000014E-2</v>
      </c>
      <c r="P22" s="41">
        <f t="shared" si="6"/>
        <v>2.5421749500000007E-2</v>
      </c>
      <c r="Q22" s="41">
        <f t="shared" si="6"/>
        <v>3.2844126000000001E-2</v>
      </c>
      <c r="R22" s="41">
        <f t="shared" si="6"/>
        <v>2.9343296499999949E-2</v>
      </c>
      <c r="S22" s="41">
        <f t="shared" si="6"/>
        <v>3.8604646499999978E-2</v>
      </c>
      <c r="T22" s="41">
        <f t="shared" si="6"/>
        <v>2.6775678999999997E-2</v>
      </c>
      <c r="U22" s="41">
        <f t="shared" si="6"/>
        <v>2.2205088499999998E-2</v>
      </c>
      <c r="V22" s="41">
        <f t="shared" si="6"/>
        <v>3.0911054999999993E-2</v>
      </c>
      <c r="W22" s="41">
        <f t="shared" si="6"/>
        <v>2.2223108533499999E-2</v>
      </c>
      <c r="X22" s="41">
        <f t="shared" si="6"/>
        <v>1.8840612000000007E-2</v>
      </c>
      <c r="Y22" s="41">
        <f t="shared" si="6"/>
        <v>2.5419911269666653E-2</v>
      </c>
      <c r="Z22" s="41">
        <f t="shared" si="6"/>
        <v>2.1561050000000012E-2</v>
      </c>
      <c r="AA22" s="41">
        <f t="shared" si="6"/>
        <v>1.9446350000000001E-2</v>
      </c>
      <c r="AB22" s="41">
        <f t="shared" si="6"/>
        <v>0</v>
      </c>
      <c r="AC22" s="4"/>
      <c r="AD22" s="69">
        <f t="shared" ref="AD22:BC22" si="7">SUM(AD15:AD15)-SUM(AD16:AD21)</f>
        <v>6.2463760000000014E-3</v>
      </c>
      <c r="AE22" s="43">
        <f t="shared" si="7"/>
        <v>8.2175009999999968E-3</v>
      </c>
      <c r="AF22" s="43">
        <f t="shared" si="7"/>
        <v>6.2977569999999976E-3</v>
      </c>
      <c r="AG22" s="43">
        <f t="shared" si="7"/>
        <v>7.2642200000000018E-3</v>
      </c>
      <c r="AH22" s="43">
        <f t="shared" si="7"/>
        <v>7.6061569999999953E-3</v>
      </c>
      <c r="AI22" s="43">
        <f t="shared" si="7"/>
        <v>9.8669850000000017E-3</v>
      </c>
      <c r="AJ22" s="43">
        <f t="shared" si="7"/>
        <v>1.3939884000000007E-2</v>
      </c>
      <c r="AK22" s="43">
        <f t="shared" si="7"/>
        <v>1.0503032000000002E-2</v>
      </c>
      <c r="AL22" s="43">
        <f t="shared" si="7"/>
        <v>1.2458000000000004E-2</v>
      </c>
      <c r="AM22" s="43">
        <f t="shared" si="7"/>
        <v>1.1836000000000006E-2</v>
      </c>
      <c r="AN22" s="43">
        <f t="shared" si="7"/>
        <v>9.5969999999999944E-3</v>
      </c>
      <c r="AO22" s="43">
        <f t="shared" si="7"/>
        <v>1.2952999999999999E-2</v>
      </c>
      <c r="AP22" s="43">
        <f t="shared" si="7"/>
        <v>1.2329999999999994E-2</v>
      </c>
      <c r="AQ22" s="43">
        <f t="shared" si="7"/>
        <v>1.2247999999999995E-2</v>
      </c>
      <c r="AR22" s="43">
        <f t="shared" si="7"/>
        <v>1.4296100000000006E-2</v>
      </c>
      <c r="AS22" s="43">
        <f t="shared" si="7"/>
        <v>1.1882999999999998E-2</v>
      </c>
      <c r="AT22" s="43">
        <f t="shared" si="7"/>
        <v>1.2373999999999996E-2</v>
      </c>
      <c r="AU22" s="43">
        <f t="shared" si="7"/>
        <v>1.1253744000000003E-2</v>
      </c>
      <c r="AV22" s="43">
        <f t="shared" si="7"/>
        <v>1.3440003999999992E-2</v>
      </c>
      <c r="AW22" s="43">
        <f t="shared" si="7"/>
        <v>1.3602873999999994E-2</v>
      </c>
      <c r="AX22" s="43">
        <f t="shared" si="7"/>
        <v>8.7496960000000082E-3</v>
      </c>
      <c r="AY22" s="43">
        <f t="shared" si="7"/>
        <v>8.1971110000000139E-3</v>
      </c>
      <c r="AZ22" s="43">
        <f t="shared" si="7"/>
        <v>1.1339429000000005E-2</v>
      </c>
      <c r="BA22" s="43">
        <f t="shared" si="7"/>
        <v>8.1170000000000131E-3</v>
      </c>
      <c r="BB22" s="43">
        <f t="shared" si="7"/>
        <v>5.9679999999999872E-3</v>
      </c>
      <c r="BC22" s="58">
        <f t="shared" si="7"/>
        <v>0</v>
      </c>
      <c r="BD22" s="302"/>
    </row>
    <row r="23" spans="2:56" ht="17.149999999999999" customHeight="1">
      <c r="B23" s="16" t="s">
        <v>101</v>
      </c>
      <c r="C23" s="114">
        <f>1/$A$1*[1]PaperSectorMinusCoreVPAExp!$B$267</f>
        <v>5.7949511519999994</v>
      </c>
      <c r="D23" s="115">
        <f>1/$A$1*[1]PaperSectorMinusCoreVPAExp!$C$267</f>
        <v>5.9040459039999993</v>
      </c>
      <c r="E23" s="115">
        <f>1/$A$1*[1]PaperSectorMinusCoreVPAExp!$D$267</f>
        <v>5.6875579504999996</v>
      </c>
      <c r="F23" s="115">
        <f>1/$A$1*[1]PaperSectorMinusCoreVPAExp!$E$267</f>
        <v>5.9929339754999997</v>
      </c>
      <c r="G23" s="115">
        <f>1/$A$1*[1]PaperSectorMinusCoreVPAExp!$F$267</f>
        <v>6.3367409135000008</v>
      </c>
      <c r="H23" s="115">
        <f>1/$A$1*[1]PaperSectorMinusCoreVPAExp!$G$267</f>
        <v>5.3917926445000006</v>
      </c>
      <c r="I23" s="115">
        <f>1/$A$1*[1]PaperSectorMinusCoreVPAExp!$H$267</f>
        <v>4.451823501441849</v>
      </c>
      <c r="J23" s="116">
        <f>1/$A$1*[1]PaperSectorMinusCoreVPAExp!$I$267</f>
        <v>3.9943889880999999</v>
      </c>
      <c r="K23" s="116">
        <f>1/$A$1*[1]PaperSectorMinusCoreVPAExp!J$267</f>
        <v>4.1618121494999993</v>
      </c>
      <c r="L23" s="116">
        <f>1/$A$1*[1]PaperSectorMinusCoreVPAExp!K$267</f>
        <v>4.7204820224999988</v>
      </c>
      <c r="M23" s="115">
        <f>1/$A$1*[1]PaperSectorMinusCoreVPAExp!L$267</f>
        <v>4.6546999055000002</v>
      </c>
      <c r="N23" s="115">
        <f>1/$A$1*[1]PaperSectorMinusCoreVPAExp!M$267</f>
        <v>4.3861708820400001</v>
      </c>
      <c r="O23" s="115">
        <f>1/$A$1*[1]PaperSectorMinusCoreVPAExp!N$267</f>
        <v>5.0468034468800003</v>
      </c>
      <c r="P23" s="115">
        <f>1/$A$1*[1]PaperSectorMinusCoreVPAExp!O$267</f>
        <v>4.9017065720000002</v>
      </c>
      <c r="Q23" s="115">
        <f>1/$A$1*[1]PaperSectorMinusCoreVPAExp!P$267</f>
        <v>4.6834527619999999</v>
      </c>
      <c r="R23" s="115">
        <f>1/$A$1*[1]PaperSectorMinusCoreVPAExp!Q$267</f>
        <v>4.6506918945000004</v>
      </c>
      <c r="S23" s="115">
        <f>1/$A$1*[1]PaperSectorMinusCoreVPAExp!R$267</f>
        <v>5.7931110934499994</v>
      </c>
      <c r="T23" s="115">
        <f>1/$A$1*[1]PaperSectorMinusCoreVPAExp!S$267</f>
        <v>5.6235783430000001</v>
      </c>
      <c r="U23" s="115">
        <f>1/$A$1*[1]PaperSectorMinusCoreVPAExp!T$267</f>
        <v>5.7981645884999997</v>
      </c>
      <c r="V23" s="115">
        <f>1/$A$1*[1]PaperSectorMinusCoreVPAExp!U$267</f>
        <v>6.313417757499999</v>
      </c>
      <c r="W23" s="115">
        <f>1/$A$1*[1]PaperSectorMinusCoreVPAExp!V$267</f>
        <v>6.7627676019019987</v>
      </c>
      <c r="X23" s="115">
        <f>1/$A$1*[1]PaperSectorMinusCoreVPAExp!W$267</f>
        <v>6.1771323924999999</v>
      </c>
      <c r="Y23" s="115">
        <f>1/$A$1*[1]PaperSectorMinusCoreVPAExp!X$267</f>
        <v>5.3095916409098338</v>
      </c>
      <c r="Z23" s="115">
        <f>1/$A$1*[1]PaperSectorMinusCoreVPAExp!Y$267</f>
        <v>5.4282682000000007</v>
      </c>
      <c r="AA23" s="115">
        <f>1/$A$1*[1]PaperSectorMinusCoreVPAExp!Z$267</f>
        <v>5.4841215000000005</v>
      </c>
      <c r="AB23" s="115">
        <f>1/$A$1*[1]PaperSectorMinusCoreVPAExp!AA$267</f>
        <v>0</v>
      </c>
      <c r="AC23" s="14"/>
      <c r="AD23" s="310">
        <f>1/1000*[1]PaperSectorMinusCoreVPAExp!AB$267</f>
        <v>1.2266903900000001</v>
      </c>
      <c r="AE23" s="115">
        <f>1/1000*[1]PaperSectorMinusCoreVPAExp!AC$267</f>
        <v>1.0868079859999997</v>
      </c>
      <c r="AF23" s="115">
        <f>1/1000*[1]PaperSectorMinusCoreVPAExp!AD$267</f>
        <v>1.0144246479999999</v>
      </c>
      <c r="AG23" s="115">
        <f>1/1000*[1]PaperSectorMinusCoreVPAExp!AE$267</f>
        <v>1.0616241990000002</v>
      </c>
      <c r="AH23" s="115">
        <f>1/1000*[1]PaperSectorMinusCoreVPAExp!AF$267</f>
        <v>1.237111364</v>
      </c>
      <c r="AI23" s="115">
        <f>1/1000*[1]PaperSectorMinusCoreVPAExp!AG$267</f>
        <v>1.0754206750000002</v>
      </c>
      <c r="AJ23" s="115">
        <f>1/1000*[1]PaperSectorMinusCoreVPAExp!AH$267</f>
        <v>0.91807301899999982</v>
      </c>
      <c r="AK23" s="115">
        <f>1/1000*[1]PaperSectorMinusCoreVPAExp!AI$267</f>
        <v>0.90652762599999992</v>
      </c>
      <c r="AL23" s="115">
        <f>1/1000*[1]PaperSectorMinusCoreVPAExp!AJ$267</f>
        <v>1.1036690480000002</v>
      </c>
      <c r="AM23" s="115">
        <f>1/1000*[1]PaperSectorMinusCoreVPAExp!AK$267</f>
        <v>1.092892</v>
      </c>
      <c r="AN23" s="115">
        <f>1/1000*[1]PaperSectorMinusCoreVPAExp!AL$267</f>
        <v>1.2882370000000001</v>
      </c>
      <c r="AO23" s="115">
        <f>1/1000*[1]PaperSectorMinusCoreVPAExp!AM$267</f>
        <v>1.4057799999999998</v>
      </c>
      <c r="AP23" s="115">
        <f>1/1000*[1]PaperSectorMinusCoreVPAExp!AN$267</f>
        <v>1.3592140000000001</v>
      </c>
      <c r="AQ23" s="115">
        <f>1/1000*[1]PaperSectorMinusCoreVPAExp!AO$267</f>
        <v>1.322066</v>
      </c>
      <c r="AR23" s="115">
        <f>1/1000*[1]PaperSectorMinusCoreVPAExp!AP$267</f>
        <v>1.224888167</v>
      </c>
      <c r="AS23" s="115">
        <f>1/1000*[1]PaperSectorMinusCoreVPAExp!AQ$267</f>
        <v>1.1185379999999996</v>
      </c>
      <c r="AT23" s="115">
        <f>1/1000*[1]PaperSectorMinusCoreVPAExp!AR$267</f>
        <v>1.351075</v>
      </c>
      <c r="AU23" s="115">
        <f>1/1000*[1]PaperSectorMinusCoreVPAExp!AS$267</f>
        <v>1.3425887029999999</v>
      </c>
      <c r="AV23" s="115">
        <f>1/1000*[1]PaperSectorMinusCoreVPAExp!AT$267</f>
        <v>1.513283234</v>
      </c>
      <c r="AW23" s="115">
        <f>1/1000*[1]PaperSectorMinusCoreVPAExp!AU$267</f>
        <v>1.44087195</v>
      </c>
      <c r="AX23" s="115">
        <f>1/1000*[1]PaperSectorMinusCoreVPAExp!AV$267</f>
        <v>1.361355128</v>
      </c>
      <c r="AY23" s="115">
        <f>1/1000*[1]PaperSectorMinusCoreVPAExp!AW$267</f>
        <v>1.5319006940000002</v>
      </c>
      <c r="AZ23" s="115">
        <f>1/1000*[1]PaperSectorMinusCoreVPAExp!AX$267</f>
        <v>1.366705853</v>
      </c>
      <c r="BA23" s="115">
        <f>1/1000*[1]PaperSectorMinusCoreVPAExp!AY$267</f>
        <v>1.2404090000000001</v>
      </c>
      <c r="BB23" s="115">
        <f>1/1000*[1]PaperSectorMinusCoreVPAExp!AZ$267</f>
        <v>1.2275909999999999</v>
      </c>
      <c r="BC23" s="119">
        <f>1/1000*[1]PaperSectorMinusCoreVPAExp!BA$267</f>
        <v>0</v>
      </c>
      <c r="BD23" s="302"/>
    </row>
    <row r="24" spans="2:56">
      <c r="B24" s="5" t="s">
        <v>80</v>
      </c>
      <c r="C24" s="48">
        <f>1/$A$1*[1]PaperSectorMinusCoreVPAExp!$B$156</f>
        <v>4.6610875000000001E-3</v>
      </c>
      <c r="D24" s="11">
        <f>1/$A$1*[1]PaperSectorMinusCoreVPAExp!$C$156</f>
        <v>1.0892842E-2</v>
      </c>
      <c r="E24" s="11">
        <f>1/$A$1*[1]PaperSectorMinusCoreVPAExp!$D$156</f>
        <v>1.3142724E-2</v>
      </c>
      <c r="F24" s="11">
        <f>1/$A$1*[1]PaperSectorMinusCoreVPAExp!$E$156</f>
        <v>9.7220445000000006E-3</v>
      </c>
      <c r="G24" s="11">
        <f>1/$A$1*[1]PaperSectorMinusCoreVPAExp!$F$156</f>
        <v>1.9770239999999998E-2</v>
      </c>
      <c r="H24" s="11">
        <f>1/$A$1*[1]PaperSectorMinusCoreVPAExp!$G$156</f>
        <v>1.9710564999999999E-2</v>
      </c>
      <c r="I24" s="11">
        <f>1/$A$1*[1]PaperSectorMinusCoreVPAExp!$H$156</f>
        <v>2.0888234499999998E-2</v>
      </c>
      <c r="J24" s="40">
        <f>1/$A$1*[1]PaperSectorMinusCoreVPAExp!$I$156</f>
        <v>1.3770113E-2</v>
      </c>
      <c r="K24" s="40">
        <f>1/$A$1*[1]PaperSectorMinusCoreVPAExp!J$156</f>
        <v>1.7910011E-2</v>
      </c>
      <c r="L24" s="40">
        <f>1/$A$1*[1]PaperSectorMinusCoreVPAExp!K$156</f>
        <v>3.1658298000000008E-2</v>
      </c>
      <c r="M24" s="11">
        <f>1/$A$1*[1]PaperSectorMinusCoreVPAExp!L$156</f>
        <v>2.7869946999999999E-2</v>
      </c>
      <c r="N24" s="11">
        <f>1/$A$1*[1]PaperSectorMinusCoreVPAExp!M$156</f>
        <v>7.0360104499999993E-2</v>
      </c>
      <c r="O24" s="11">
        <f>1/$A$1*[1]PaperSectorMinusCoreVPAExp!N$156</f>
        <v>9.5859700999999992E-2</v>
      </c>
      <c r="P24" s="11">
        <f>1/$A$1*[1]PaperSectorMinusCoreVPAExp!O$156</f>
        <v>5.70515225E-2</v>
      </c>
      <c r="Q24" s="11">
        <f>1/$A$1*[1]PaperSectorMinusCoreVPAExp!P$156</f>
        <v>7.8398214999999993E-2</v>
      </c>
      <c r="R24" s="11">
        <f>1/$A$1*[1]PaperSectorMinusCoreVPAExp!Q$156</f>
        <v>7.70840525E-2</v>
      </c>
      <c r="S24" s="11">
        <f>1/$A$1*[1]PaperSectorMinusCoreVPAExp!R$156</f>
        <v>3.2572378999999999E-2</v>
      </c>
      <c r="T24" s="11">
        <f>1/$A$1*[1]PaperSectorMinusCoreVPAExp!S$156</f>
        <v>4.1526975000000001E-2</v>
      </c>
      <c r="U24" s="11">
        <f>1/$A$1*[1]PaperSectorMinusCoreVPAExp!T$156</f>
        <v>4.6626915999999997E-2</v>
      </c>
      <c r="V24" s="11">
        <f>1/$A$1*[1]PaperSectorMinusCoreVPAExp!U$156</f>
        <v>2.32375675E-2</v>
      </c>
      <c r="W24" s="11">
        <f>1/$A$1*[1]PaperSectorMinusCoreVPAExp!V$156</f>
        <v>1.74472050585E-2</v>
      </c>
      <c r="X24" s="11">
        <f>1/$A$1*[1]PaperSectorMinusCoreVPAExp!W$156</f>
        <v>2.7633340000000001E-3</v>
      </c>
      <c r="Y24" s="11">
        <f>1/$A$1*[1]PaperSectorMinusCoreVPAExp!X$156</f>
        <v>6.3887795929999979E-3</v>
      </c>
      <c r="Z24" s="11">
        <f>1/$A$1*[1]PaperSectorMinusCoreVPAExp!Y$156</f>
        <v>4.8166999999999993E-3</v>
      </c>
      <c r="AA24" s="11">
        <f>1/$A$1*[1]PaperSectorMinusCoreVPAExp!Z$156</f>
        <v>1.9432000000000006E-3</v>
      </c>
      <c r="AB24" s="11">
        <f>1/$A$1*[1]PaperSectorMinusCoreVPAExp!AA$156</f>
        <v>0</v>
      </c>
      <c r="AC24" s="4"/>
      <c r="AD24" s="309">
        <f>1/1000*[1]PaperSectorMinusCoreVPAExp!AB$156</f>
        <v>2.0141199999999999E-3</v>
      </c>
      <c r="AE24" s="11">
        <f>1/1000*[1]PaperSectorMinusCoreVPAExp!AC$156</f>
        <v>2.8568529999999999E-3</v>
      </c>
      <c r="AF24" s="11">
        <f>1/1000*[1]PaperSectorMinusCoreVPAExp!AD$156</f>
        <v>2.83745E-3</v>
      </c>
      <c r="AG24" s="11">
        <f>1/1000*[1]PaperSectorMinusCoreVPAExp!AE$156</f>
        <v>2.3740440000000001E-3</v>
      </c>
      <c r="AH24" s="11">
        <f>1/1000*[1]PaperSectorMinusCoreVPAExp!AF$156</f>
        <v>3.9796700000000003E-3</v>
      </c>
      <c r="AI24" s="11">
        <f>1/1000*[1]PaperSectorMinusCoreVPAExp!AG$156</f>
        <v>3.8965419999999998E-3</v>
      </c>
      <c r="AJ24" s="11">
        <f>1/1000*[1]PaperSectorMinusCoreVPAExp!AH$156</f>
        <v>4.2791749999999996E-3</v>
      </c>
      <c r="AK24" s="11">
        <f>1/1000*[1]PaperSectorMinusCoreVPAExp!AI$156</f>
        <v>2.8422899999999999E-3</v>
      </c>
      <c r="AL24" s="11">
        <f>1/1000*[1]PaperSectorMinusCoreVPAExp!AJ$156</f>
        <v>4.5460000000000006E-3</v>
      </c>
      <c r="AM24" s="11">
        <f>1/1000*[1]PaperSectorMinusCoreVPAExp!AK$156</f>
        <v>5.5320000000000005E-3</v>
      </c>
      <c r="AN24" s="11">
        <f>1/1000*[1]PaperSectorMinusCoreVPAExp!AL$156</f>
        <v>6.9569999999999996E-3</v>
      </c>
      <c r="AO24" s="11">
        <f>1/1000*[1]PaperSectorMinusCoreVPAExp!AM$156</f>
        <v>1.6981000000000003E-2</v>
      </c>
      <c r="AP24" s="11">
        <f>1/1000*[1]PaperSectorMinusCoreVPAExp!AN$156</f>
        <v>1.9109000000000001E-2</v>
      </c>
      <c r="AQ24" s="11">
        <f>1/1000*[1]PaperSectorMinusCoreVPAExp!AO$156</f>
        <v>1.3021000000000001E-2</v>
      </c>
      <c r="AR24" s="11">
        <f>1/1000*[1]PaperSectorMinusCoreVPAExp!AP$156</f>
        <v>1.4426680999999998E-2</v>
      </c>
      <c r="AS24" s="11">
        <f>1/1000*[1]PaperSectorMinusCoreVPAExp!AQ$156</f>
        <v>1.3250999999999999E-2</v>
      </c>
      <c r="AT24" s="11">
        <f>1/1000*[1]PaperSectorMinusCoreVPAExp!AR$156</f>
        <v>6.7800000000000004E-3</v>
      </c>
      <c r="AU24" s="11">
        <f>1/1000*[1]PaperSectorMinusCoreVPAExp!AS$156</f>
        <v>9.9272320000000011E-3</v>
      </c>
      <c r="AV24" s="11">
        <f>1/1000*[1]PaperSectorMinusCoreVPAExp!AT$156</f>
        <v>1.2121524E-2</v>
      </c>
      <c r="AW24" s="11">
        <f>1/1000*[1]PaperSectorMinusCoreVPAExp!AU$156</f>
        <v>8.5131660000000008E-3</v>
      </c>
      <c r="AX24" s="11">
        <f>1/1000*[1]PaperSectorMinusCoreVPAExp!AV$156</f>
        <v>5.9640619999999991E-3</v>
      </c>
      <c r="AY24" s="11">
        <f>1/1000*[1]PaperSectorMinusCoreVPAExp!AW$156</f>
        <v>3.2829420000000001E-3</v>
      </c>
      <c r="AZ24" s="11">
        <f>1/1000*[1]PaperSectorMinusCoreVPAExp!AX$156</f>
        <v>5.1773660000000001E-3</v>
      </c>
      <c r="BA24" s="11">
        <f>1/1000*[1]PaperSectorMinusCoreVPAExp!AY$156</f>
        <v>2.794E-3</v>
      </c>
      <c r="BB24" s="11">
        <f>1/1000*[1]PaperSectorMinusCoreVPAExp!AZ$156</f>
        <v>2.3780000000000003E-3</v>
      </c>
      <c r="BC24" s="10">
        <f>1/1000*[1]PaperSectorMinusCoreVPAExp!BA$156</f>
        <v>0</v>
      </c>
      <c r="BD24" s="302"/>
    </row>
    <row r="25" spans="2:56">
      <c r="B25" s="53" t="s">
        <v>43</v>
      </c>
      <c r="C25" s="95">
        <f>1/$A$1*(SUM([1]PaperSectorMinusCoreVPAExp!$B$47:$B$47)+SUM([1]PaperSectorMinusCoreVPAExp!$B$105:$B$105))</f>
        <v>4.2705915399999999</v>
      </c>
      <c r="D25" s="96">
        <f>1/$A$1*(SUM([1]PaperSectorMinusCoreVPAExp!$C$47:$C$47)+SUM([1]PaperSectorMinusCoreVPAExp!$C$105:$C$105))</f>
        <v>4.2830128429999998</v>
      </c>
      <c r="E25" s="96">
        <f>1/$A$1*(SUM([1]PaperSectorMinusCoreVPAExp!$D$47:$D$47)+SUM([1]PaperSectorMinusCoreVPAExp!$D$105:$D$105))</f>
        <v>4.1455648644999998</v>
      </c>
      <c r="F25" s="96">
        <f>1/$A$1*(SUM([1]PaperSectorMinusCoreVPAExp!$E$47:$E$47)+SUM([1]PaperSectorMinusCoreVPAExp!$E$105:$E$105))</f>
        <v>3.9169469069999998</v>
      </c>
      <c r="G25" s="96">
        <f>1/$A$1*(SUM([1]PaperSectorMinusCoreVPAExp!$F$47:$F$47)+SUM([1]PaperSectorMinusCoreVPAExp!$F$105:$F$105))</f>
        <v>3.7959124924999998</v>
      </c>
      <c r="H25" s="96">
        <f>1/$A$1*(SUM([1]PaperSectorMinusCoreVPAExp!$G$47:$G$47)+SUM([1]PaperSectorMinusCoreVPAExp!$G$105:$G$105))</f>
        <v>2.7954991395000004</v>
      </c>
      <c r="I25" s="96">
        <f>1/$A$1*(SUM([1]PaperSectorMinusCoreVPAExp!$H$47:$H$47)+SUM([1]PaperSectorMinusCoreVPAExp!$H$105:$H$105))</f>
        <v>2.05139725989185</v>
      </c>
      <c r="J25" s="172">
        <f>1/$A$1*(SUM([1]PaperSectorMinusCoreVPAExp!$I$47:$I$47)+SUM([1]PaperSectorMinusCoreVPAExp!$I$105:$I$105))</f>
        <v>1.5978088032</v>
      </c>
      <c r="K25" s="172">
        <f>1/$A$1*(SUM([1]PaperSectorMinusCoreVPAExp!J$47:J$47)+SUM([1]PaperSectorMinusCoreVPAExp!J$105:J$105))</f>
        <v>1.5969763305</v>
      </c>
      <c r="L25" s="172">
        <f>1/$A$1*(SUM([1]PaperSectorMinusCoreVPAExp!K$47:K$47)+SUM([1]PaperSectorMinusCoreVPAExp!K$105:K$105))</f>
        <v>1.8134594619999997</v>
      </c>
      <c r="M25" s="96">
        <f>1/$A$1*(SUM([1]PaperSectorMinusCoreVPAExp!L$47:L$47)+SUM([1]PaperSectorMinusCoreVPAExp!L$105:L$105))</f>
        <v>1.6720114570000002</v>
      </c>
      <c r="N25" s="96">
        <f>1/$A$1*(SUM([1]PaperSectorMinusCoreVPAExp!M$47:M$47)+SUM([1]PaperSectorMinusCoreVPAExp!M$105:M$105))</f>
        <v>1.3197680259999998</v>
      </c>
      <c r="O25" s="96">
        <f>1/$A$1*(SUM([1]PaperSectorMinusCoreVPAExp!N$47:N$47)+SUM([1]PaperSectorMinusCoreVPAExp!N$105:N$105))</f>
        <v>1.4947072559999999</v>
      </c>
      <c r="P25" s="96">
        <f>1/$A$1*(SUM([1]PaperSectorMinusCoreVPAExp!O$47:O$47)+SUM([1]PaperSectorMinusCoreVPAExp!O$105:O$105))</f>
        <v>1.3086135729999999</v>
      </c>
      <c r="Q25" s="96">
        <f>1/$A$1*(SUM([1]PaperSectorMinusCoreVPAExp!P$47:P$47)+SUM([1]PaperSectorMinusCoreVPAExp!P$105:P$105))</f>
        <v>1.0089757619999999</v>
      </c>
      <c r="R25" s="96">
        <f>1/$A$1*(SUM([1]PaperSectorMinusCoreVPAExp!Q$47:Q$47)+SUM([1]PaperSectorMinusCoreVPAExp!Q$105:Q$105))</f>
        <v>1.059790373</v>
      </c>
      <c r="S25" s="96">
        <f>1/$A$1*(SUM([1]PaperSectorMinusCoreVPAExp!R$47:R$47)+SUM([1]PaperSectorMinusCoreVPAExp!R$105:R$105))</f>
        <v>1.1043963988000001</v>
      </c>
      <c r="T25" s="96">
        <f>1/$A$1*(SUM([1]PaperSectorMinusCoreVPAExp!S$47:S$47)+SUM([1]PaperSectorMinusCoreVPAExp!S$105:S$105))</f>
        <v>1.7164824090000002</v>
      </c>
      <c r="U25" s="96">
        <f>1/$A$1*(SUM([1]PaperSectorMinusCoreVPAExp!T$47:T$47)+SUM([1]PaperSectorMinusCoreVPAExp!T$105:T$105))</f>
        <v>1.7095699699999998</v>
      </c>
      <c r="V25" s="96">
        <f>1/$A$1*(SUM([1]PaperSectorMinusCoreVPAExp!U$47:U$47)+SUM([1]PaperSectorMinusCoreVPAExp!U$105:U$105))</f>
        <v>1.9754773079999999</v>
      </c>
      <c r="W25" s="96">
        <f>1/$A$1*(SUM([1]PaperSectorMinusCoreVPAExp!V$47:V$47)+SUM([1]PaperSectorMinusCoreVPAExp!V$105:V$105))</f>
        <v>2.9283760085889994</v>
      </c>
      <c r="X25" s="96">
        <f>1/$A$1*(SUM([1]PaperSectorMinusCoreVPAExp!W$47:W$47)+SUM([1]PaperSectorMinusCoreVPAExp!W$105:W$105))</f>
        <v>2.6606627574999999</v>
      </c>
      <c r="Y25" s="96">
        <f>1/$A$1*(SUM([1]PaperSectorMinusCoreVPAExp!X$47:X$47)+SUM([1]PaperSectorMinusCoreVPAExp!X$105:X$105))</f>
        <v>2.2212794809010008</v>
      </c>
      <c r="Z25" s="96">
        <f>1/$A$1*(SUM([1]PaperSectorMinusCoreVPAExp!Y$47:Y$47)+SUM([1]PaperSectorMinusCoreVPAExp!Y$105:Y$105))</f>
        <v>2.2991639499999992</v>
      </c>
      <c r="AA25" s="96">
        <f>1/$A$1*(SUM([1]PaperSectorMinusCoreVPAExp!Z$47:Z$47)+SUM([1]PaperSectorMinusCoreVPAExp!Z$105:Z$105))</f>
        <v>2.2564008000000007</v>
      </c>
      <c r="AB25" s="96">
        <f>1/$A$1*(SUM([1]PaperSectorMinusCoreVPAExp!AA$47:AA$47)+SUM([1]PaperSectorMinusCoreVPAExp!AA$105:AA$105))</f>
        <v>0</v>
      </c>
      <c r="AC25" s="37"/>
      <c r="AD25" s="95">
        <f>1/1000*(SUM([1]PaperSectorMinusCoreVPAExp!AB$47:AB$47)+SUM([1]PaperSectorMinusCoreVPAExp!AB$105:AB$105))</f>
        <v>0.79040481399999996</v>
      </c>
      <c r="AE25" s="96">
        <f>1/1000*(SUM([1]PaperSectorMinusCoreVPAExp!AC$47:AC$47)+SUM([1]PaperSectorMinusCoreVPAExp!AC$105:AC$105))</f>
        <v>0.65985151199999992</v>
      </c>
      <c r="AF25" s="96">
        <f>1/1000*(SUM([1]PaperSectorMinusCoreVPAExp!AD$47:AD$47)+SUM([1]PaperSectorMinusCoreVPAExp!AD$105:AD$105))</f>
        <v>0.62415625699999999</v>
      </c>
      <c r="AG25" s="96">
        <f>1/1000*(SUM([1]PaperSectorMinusCoreVPAExp!AE$47:AE$47)+SUM([1]PaperSectorMinusCoreVPAExp!AE$105:AE$105))</f>
        <v>0.56787767</v>
      </c>
      <c r="AH25" s="96">
        <f>1/1000*(SUM([1]PaperSectorMinusCoreVPAExp!AF$47:AF$47)+SUM([1]PaperSectorMinusCoreVPAExp!AF$105:AF$105))</f>
        <v>0.60899036400000006</v>
      </c>
      <c r="AI25" s="96">
        <f>1/1000*(SUM([1]PaperSectorMinusCoreVPAExp!AG$47:AG$47)+SUM([1]PaperSectorMinusCoreVPAExp!AG$105:AG$105))</f>
        <v>0.48188970800000003</v>
      </c>
      <c r="AJ25" s="96">
        <f>1/1000*(SUM([1]PaperSectorMinusCoreVPAExp!AH$47:AH$47)+SUM([1]PaperSectorMinusCoreVPAExp!AH$105:AH$105))</f>
        <v>0.40049556999999997</v>
      </c>
      <c r="AK25" s="96">
        <f>1/1000*(SUM([1]PaperSectorMinusCoreVPAExp!AI$47:AI$47)+SUM([1]PaperSectorMinusCoreVPAExp!AI$105:AI$105))</f>
        <v>0.37414894499999996</v>
      </c>
      <c r="AL25" s="96">
        <f>1/1000*(SUM([1]PaperSectorMinusCoreVPAExp!AJ$47:AJ$47)+SUM([1]PaperSectorMinusCoreVPAExp!AJ$105:AJ$105))</f>
        <v>0.473276048</v>
      </c>
      <c r="AM25" s="96">
        <f>1/1000*(SUM([1]PaperSectorMinusCoreVPAExp!AK$47:AK$47)+SUM([1]PaperSectorMinusCoreVPAExp!AK$105:AK$105))</f>
        <v>0.46210900000000005</v>
      </c>
      <c r="AN25" s="96">
        <f>1/1000*(SUM([1]PaperSectorMinusCoreVPAExp!AL$47:AL$47)+SUM([1]PaperSectorMinusCoreVPAExp!AL$105:AL$105))</f>
        <v>0.55699399999999999</v>
      </c>
      <c r="AO25" s="96">
        <f>1/1000*(SUM([1]PaperSectorMinusCoreVPAExp!AM$47:AM$47)+SUM([1]PaperSectorMinusCoreVPAExp!AM$105:AM$105))</f>
        <v>0.51742100000000002</v>
      </c>
      <c r="AP25" s="96">
        <f>1/1000*(SUM([1]PaperSectorMinusCoreVPAExp!AN$47:AN$47)+SUM([1]PaperSectorMinusCoreVPAExp!AN$105:AN$105))</f>
        <v>0.44017900000000004</v>
      </c>
      <c r="AQ25" s="96">
        <f>1/1000*(SUM([1]PaperSectorMinusCoreVPAExp!AO$47:AO$47)+SUM([1]PaperSectorMinusCoreVPAExp!AO$105:AO$105))</f>
        <v>0.40928700000000001</v>
      </c>
      <c r="AR25" s="96">
        <f>1/1000*(SUM([1]PaperSectorMinusCoreVPAExp!AP$47:AP$47)+SUM([1]PaperSectorMinusCoreVPAExp!AP$105:AP$105))</f>
        <v>0.30179083100000004</v>
      </c>
      <c r="AS25" s="96">
        <f>1/1000*(SUM([1]PaperSectorMinusCoreVPAExp!AQ$47:AQ$47)+SUM([1]PaperSectorMinusCoreVPAExp!AQ$105:AQ$105))</f>
        <v>0.281642</v>
      </c>
      <c r="AT25" s="96">
        <f>1/1000*(SUM([1]PaperSectorMinusCoreVPAExp!AR$47:AR$47)+SUM([1]PaperSectorMinusCoreVPAExp!AR$105:AR$105))</f>
        <v>0.28463600000000006</v>
      </c>
      <c r="AU25" s="96">
        <f>1/1000*(SUM([1]PaperSectorMinusCoreVPAExp!AS$47:AS$47)+SUM([1]PaperSectorMinusCoreVPAExp!AS$105:AS$105))</f>
        <v>0.38155989399999996</v>
      </c>
      <c r="AV25" s="96">
        <f>1/1000*(SUM([1]PaperSectorMinusCoreVPAExp!AT$47:AT$47)+SUM([1]PaperSectorMinusCoreVPAExp!AT$105:AT$105))</f>
        <v>0.41297459199999992</v>
      </c>
      <c r="AW25" s="96">
        <f>1/1000*(SUM([1]PaperSectorMinusCoreVPAExp!AU$47:AU$47)+SUM([1]PaperSectorMinusCoreVPAExp!AU$105:AU$105))</f>
        <v>0.37269179400000002</v>
      </c>
      <c r="AX25" s="96">
        <f>1/1000*(SUM([1]PaperSectorMinusCoreVPAExp!AV$47:AV$47)+SUM([1]PaperSectorMinusCoreVPAExp!AV$105:AV$105))</f>
        <v>0.44492573200000002</v>
      </c>
      <c r="AY25" s="96">
        <f>1/1000*(SUM([1]PaperSectorMinusCoreVPAExp!AW$47:AW$47)+SUM([1]PaperSectorMinusCoreVPAExp!AW$105:AW$105))</f>
        <v>0.53690014399999997</v>
      </c>
      <c r="AZ25" s="96">
        <f>1/1000*(SUM([1]PaperSectorMinusCoreVPAExp!AX$47:AX$47)+SUM([1]PaperSectorMinusCoreVPAExp!AX$105:AX$105))</f>
        <v>0.42179283000000006</v>
      </c>
      <c r="BA25" s="96">
        <f>1/1000*(SUM([1]PaperSectorMinusCoreVPAExp!AY$47:AY$47)+SUM([1]PaperSectorMinusCoreVPAExp!AY$105:AY$105))</f>
        <v>0.39733200000000007</v>
      </c>
      <c r="BB25" s="96">
        <f>1/1000*(SUM([1]PaperSectorMinusCoreVPAExp!AZ$47:AZ$47)+SUM([1]PaperSectorMinusCoreVPAExp!AZ$105:AZ$105))</f>
        <v>0.37101400000000001</v>
      </c>
      <c r="BC25" s="97">
        <f>1/1000*(SUM([1]PaperSectorMinusCoreVPAExp!BA$47:BA$47)+SUM([1]PaperSectorMinusCoreVPAExp!BA$105:BA$105))</f>
        <v>0</v>
      </c>
      <c r="BD25" s="302"/>
    </row>
    <row r="26" spans="2:56">
      <c r="B26" s="5" t="s">
        <v>25</v>
      </c>
      <c r="C26" s="48">
        <f>1/$A$1*[1]PaperSectorMinusCoreVPAExp!$B$109</f>
        <v>3.9942665000000002E-2</v>
      </c>
      <c r="D26" s="11">
        <f>1/$A$1*[1]PaperSectorMinusCoreVPAExp!$C$109</f>
        <v>5.945516E-2</v>
      </c>
      <c r="E26" s="11">
        <f>1/$A$1*[1]PaperSectorMinusCoreVPAExp!$D$109</f>
        <v>5.6809537E-2</v>
      </c>
      <c r="F26" s="11">
        <f>1/$A$1*[1]PaperSectorMinusCoreVPAExp!$E$109</f>
        <v>7.1354037999999995E-2</v>
      </c>
      <c r="G26" s="11">
        <f>1/$A$1*[1]PaperSectorMinusCoreVPAExp!$F$109</f>
        <v>0.13503743399999998</v>
      </c>
      <c r="H26" s="11">
        <f>1/$A$1*[1]PaperSectorMinusCoreVPAExp!$G$109</f>
        <v>9.7655998999999993E-2</v>
      </c>
      <c r="I26" s="11">
        <f>1/$A$1*[1]PaperSectorMinusCoreVPAExp!$H$109</f>
        <v>9.6417128499999991E-2</v>
      </c>
      <c r="J26" s="40">
        <f>1/$A$1*[1]PaperSectorMinusCoreVPAExp!$I$109</f>
        <v>8.4557697000000001E-2</v>
      </c>
      <c r="K26" s="40">
        <f>1/$A$1*[1]PaperSectorMinusCoreVPAExp!J$109</f>
        <v>5.3003356000000008E-2</v>
      </c>
      <c r="L26" s="40">
        <f>1/$A$1*[1]PaperSectorMinusCoreVPAExp!K$109</f>
        <v>6.3814877000000006E-2</v>
      </c>
      <c r="M26" s="11">
        <f>1/$A$1*[1]PaperSectorMinusCoreVPAExp!L$109</f>
        <v>8.2641142499999987E-2</v>
      </c>
      <c r="N26" s="11">
        <f>1/$A$1*[1]PaperSectorMinusCoreVPAExp!M$109</f>
        <v>0.10974440649999999</v>
      </c>
      <c r="O26" s="11">
        <f>1/$A$1*[1]PaperSectorMinusCoreVPAExp!N$109</f>
        <v>0.16509576649999999</v>
      </c>
      <c r="P26" s="11">
        <f>1/$A$1*[1]PaperSectorMinusCoreVPAExp!O$109</f>
        <v>0.14732175149999999</v>
      </c>
      <c r="Q26" s="11">
        <f>1/$A$1*[1]PaperSectorMinusCoreVPAExp!P$109</f>
        <v>0.18780833450000001</v>
      </c>
      <c r="R26" s="11">
        <f>1/$A$1*[1]PaperSectorMinusCoreVPAExp!Q$109</f>
        <v>0.17401072149999999</v>
      </c>
      <c r="S26" s="11">
        <f>1/$A$1*[1]PaperSectorMinusCoreVPAExp!R$109</f>
        <v>0.35571076974999999</v>
      </c>
      <c r="T26" s="11">
        <f>1/$A$1*[1]PaperSectorMinusCoreVPAExp!S$109</f>
        <v>0.42210700399999995</v>
      </c>
      <c r="U26" s="11">
        <f>1/$A$1*[1]PaperSectorMinusCoreVPAExp!T$109</f>
        <v>0.42990025049999997</v>
      </c>
      <c r="V26" s="11">
        <f>1/$A$1*[1]PaperSectorMinusCoreVPAExp!U$109</f>
        <v>0.52197559199999999</v>
      </c>
      <c r="W26" s="11">
        <f>1/$A$1*[1]PaperSectorMinusCoreVPAExp!V$109</f>
        <v>0.37273154099649997</v>
      </c>
      <c r="X26" s="11">
        <f>1/$A$1*[1]PaperSectorMinusCoreVPAExp!W$109</f>
        <v>0.32424745300000002</v>
      </c>
      <c r="Y26" s="11">
        <f>1/$A$1*[1]PaperSectorMinusCoreVPAExp!X$109</f>
        <v>0.36013637714950014</v>
      </c>
      <c r="Z26" s="11">
        <f>1/$A$1*[1]PaperSectorMinusCoreVPAExp!Y$109</f>
        <v>0.29222620000000021</v>
      </c>
      <c r="AA26" s="11">
        <f>1/$A$1*[1]PaperSectorMinusCoreVPAExp!Z$109</f>
        <v>0.37864505000000043</v>
      </c>
      <c r="AB26" s="11">
        <f>1/$A$1*[1]PaperSectorMinusCoreVPAExp!AA$109</f>
        <v>0</v>
      </c>
      <c r="AC26" s="4"/>
      <c r="AD26" s="309">
        <f>1/1000*[1]PaperSectorMinusCoreVPAExp!AB$109</f>
        <v>3.3698883999999998E-2</v>
      </c>
      <c r="AE26" s="11">
        <f>1/1000*[1]PaperSectorMinusCoreVPAExp!AC$109</f>
        <v>3.7387927999999994E-2</v>
      </c>
      <c r="AF26" s="11">
        <f>1/1000*[1]PaperSectorMinusCoreVPAExp!AD$109</f>
        <v>3.3581247999999994E-2</v>
      </c>
      <c r="AG26" s="11">
        <f>1/1000*[1]PaperSectorMinusCoreVPAExp!AE$109</f>
        <v>3.6102634000000002E-2</v>
      </c>
      <c r="AH26" s="11">
        <f>1/1000*[1]PaperSectorMinusCoreVPAExp!AF$109</f>
        <v>4.8052655999999999E-2</v>
      </c>
      <c r="AI26" s="11">
        <f>1/1000*[1]PaperSectorMinusCoreVPAExp!AG$109</f>
        <v>4.3912273000000002E-2</v>
      </c>
      <c r="AJ26" s="11">
        <f>1/1000*[1]PaperSectorMinusCoreVPAExp!AH$109</f>
        <v>4.1795651000000003E-2</v>
      </c>
      <c r="AK26" s="11">
        <f>1/1000*[1]PaperSectorMinusCoreVPAExp!AI$109</f>
        <v>4.6559984999999998E-2</v>
      </c>
      <c r="AL26" s="11">
        <f>1/1000*[1]PaperSectorMinusCoreVPAExp!AJ$109</f>
        <v>3.8706999999999998E-2</v>
      </c>
      <c r="AM26" s="11">
        <f>1/1000*[1]PaperSectorMinusCoreVPAExp!AK$109</f>
        <v>3.7857000000000002E-2</v>
      </c>
      <c r="AN26" s="11">
        <f>1/1000*[1]PaperSectorMinusCoreVPAExp!AL$109</f>
        <v>5.6254000000000005E-2</v>
      </c>
      <c r="AO26" s="11">
        <f>1/1000*[1]PaperSectorMinusCoreVPAExp!AM$109</f>
        <v>6.9285000000000013E-2</v>
      </c>
      <c r="AP26" s="11">
        <f>1/1000*[1]PaperSectorMinusCoreVPAExp!AN$109</f>
        <v>8.1997E-2</v>
      </c>
      <c r="AQ26" s="11">
        <f>1/1000*[1]PaperSectorMinusCoreVPAExp!AO$109</f>
        <v>7.9284000000000007E-2</v>
      </c>
      <c r="AR26" s="11">
        <f>1/1000*[1]PaperSectorMinusCoreVPAExp!AP$109</f>
        <v>0.10183044099999999</v>
      </c>
      <c r="AS26" s="11">
        <f>1/1000*[1]PaperSectorMinusCoreVPAExp!AQ$109</f>
        <v>8.8313000000000003E-2</v>
      </c>
      <c r="AT26" s="11">
        <f>1/1000*[1]PaperSectorMinusCoreVPAExp!AR$109</f>
        <v>0.10741299999999999</v>
      </c>
      <c r="AU26" s="11">
        <f>1/1000*[1]PaperSectorMinusCoreVPAExp!AS$109</f>
        <v>0.12199723699999998</v>
      </c>
      <c r="AV26" s="11">
        <f>1/1000*[1]PaperSectorMinusCoreVPAExp!AT$109</f>
        <v>0.131399973</v>
      </c>
      <c r="AW26" s="11">
        <f>1/1000*[1]PaperSectorMinusCoreVPAExp!AU$109</f>
        <v>0.13688260499999999</v>
      </c>
      <c r="AX26" s="11">
        <f>1/1000*[1]PaperSectorMinusCoreVPAExp!AV$109</f>
        <v>0.104445872</v>
      </c>
      <c r="AY26" s="11">
        <f>1/1000*[1]PaperSectorMinusCoreVPAExp!AW$109</f>
        <v>0.12263452399999998</v>
      </c>
      <c r="AZ26" s="11">
        <f>1/1000*[1]PaperSectorMinusCoreVPAExp!AX$109</f>
        <v>0.13651107500000001</v>
      </c>
      <c r="BA26" s="11">
        <f>1/1000*[1]PaperSectorMinusCoreVPAExp!AY$109</f>
        <v>0.11146500000000001</v>
      </c>
      <c r="BB26" s="11">
        <f>1/1000*[1]PaperSectorMinusCoreVPAExp!AZ$109</f>
        <v>0.126938</v>
      </c>
      <c r="BC26" s="10">
        <f>1/1000*[1]PaperSectorMinusCoreVPAExp!BA$109</f>
        <v>0</v>
      </c>
      <c r="BD26" s="302"/>
    </row>
    <row r="27" spans="2:56">
      <c r="B27" s="5" t="s">
        <v>83</v>
      </c>
      <c r="C27" s="108">
        <f>1/$A$1*[1]PaperSectorMinusCoreVPAExp!$B$116</f>
        <v>0.3346386395</v>
      </c>
      <c r="D27" s="109">
        <f>1/$A$1*[1]PaperSectorMinusCoreVPAExp!$C$116</f>
        <v>0.40902427650000001</v>
      </c>
      <c r="E27" s="109">
        <f>1/$A$1*[1]PaperSectorMinusCoreVPAExp!$D$116</f>
        <v>0.46006141950000001</v>
      </c>
      <c r="F27" s="109">
        <f>1/$A$1*[1]PaperSectorMinusCoreVPAExp!$E$116</f>
        <v>0.70073277449999993</v>
      </c>
      <c r="G27" s="109">
        <f>1/$A$1*[1]PaperSectorMinusCoreVPAExp!$F$116</f>
        <v>0.81970935699999992</v>
      </c>
      <c r="H27" s="109">
        <f>1/$A$1*[1]PaperSectorMinusCoreVPAExp!$G$116</f>
        <v>0.78634005549999997</v>
      </c>
      <c r="I27" s="109">
        <f>1/$A$1*[1]PaperSectorMinusCoreVPAExp!$H$116</f>
        <v>0.75922460599999997</v>
      </c>
      <c r="J27" s="110">
        <f>1/$A$1*[1]PaperSectorMinusCoreVPAExp!$I$116</f>
        <v>0.62617423699999997</v>
      </c>
      <c r="K27" s="110">
        <f>1/$A$1*[1]PaperSectorMinusCoreVPAExp!J$116</f>
        <v>0.5848087139999999</v>
      </c>
      <c r="L27" s="110">
        <f>1/$A$1*[1]PaperSectorMinusCoreVPAExp!K$116</f>
        <v>0.81616120749999987</v>
      </c>
      <c r="M27" s="109">
        <f>1/$A$1*[1]PaperSectorMinusCoreVPAExp!L$116</f>
        <v>0.67303312850000019</v>
      </c>
      <c r="N27" s="109">
        <f>1/$A$1*[1]PaperSectorMinusCoreVPAExp!M$116</f>
        <v>0.80104243199999992</v>
      </c>
      <c r="O27" s="109">
        <f>1/$A$1*[1]PaperSectorMinusCoreVPAExp!N$116</f>
        <v>0.77662532287999997</v>
      </c>
      <c r="P27" s="109">
        <f>1/$A$1*[1]PaperSectorMinusCoreVPAExp!O$116</f>
        <v>0.70046417149999995</v>
      </c>
      <c r="Q27" s="109">
        <f>1/$A$1*[1]PaperSectorMinusCoreVPAExp!P$116</f>
        <v>0.65020047749999998</v>
      </c>
      <c r="R27" s="109">
        <f>1/$A$1*[1]PaperSectorMinusCoreVPAExp!Q$116</f>
        <v>0.54250789949999989</v>
      </c>
      <c r="S27" s="109">
        <f>1/$A$1*[1]PaperSectorMinusCoreVPAExp!R$116</f>
        <v>0.53208124599999995</v>
      </c>
      <c r="T27" s="109">
        <f>1/$A$1*[1]PaperSectorMinusCoreVPAExp!S$116</f>
        <v>0.46582297100000003</v>
      </c>
      <c r="U27" s="109">
        <f>1/$A$1*[1]PaperSectorMinusCoreVPAExp!T$116</f>
        <v>0.42905344849999999</v>
      </c>
      <c r="V27" s="109">
        <f>1/$A$1*[1]PaperSectorMinusCoreVPAExp!U$116</f>
        <v>0.55433653900000002</v>
      </c>
      <c r="W27" s="109">
        <f>1/$A$1*[1]PaperSectorMinusCoreVPAExp!V$116</f>
        <v>0.43516304936749994</v>
      </c>
      <c r="X27" s="109">
        <f>1/$A$1*[1]PaperSectorMinusCoreVPAExp!W$116</f>
        <v>0.45228531900000002</v>
      </c>
      <c r="Y27" s="109">
        <f>1/$A$1*[1]PaperSectorMinusCoreVPAExp!X$116</f>
        <v>0.37681066723099993</v>
      </c>
      <c r="Z27" s="109">
        <f>1/$A$1*[1]PaperSectorMinusCoreVPAExp!Y$116</f>
        <v>0.40135990000000071</v>
      </c>
      <c r="AA27" s="109">
        <f>1/$A$1*[1]PaperSectorMinusCoreVPAExp!Z$116</f>
        <v>0.38642630000000072</v>
      </c>
      <c r="AB27" s="109">
        <f>1/$A$1*[1]PaperSectorMinusCoreVPAExp!AA$116</f>
        <v>0</v>
      </c>
      <c r="AC27" s="4"/>
      <c r="AD27" s="309">
        <f>1/1000*[1]PaperSectorMinusCoreVPAExp!AB$116</f>
        <v>0.161223703</v>
      </c>
      <c r="AE27" s="11">
        <f>1/1000*[1]PaperSectorMinusCoreVPAExp!AC$116</f>
        <v>0.15623437999999998</v>
      </c>
      <c r="AF27" s="11">
        <f>1/1000*[1]PaperSectorMinusCoreVPAExp!AD$116</f>
        <v>0.15593514399999997</v>
      </c>
      <c r="AG27" s="11">
        <f>1/1000*[1]PaperSectorMinusCoreVPAExp!AE$116</f>
        <v>0.21768699499999997</v>
      </c>
      <c r="AH27" s="11">
        <f>1/1000*[1]PaperSectorMinusCoreVPAExp!AF$116</f>
        <v>0.27828871099999997</v>
      </c>
      <c r="AI27" s="11">
        <f>1/1000*[1]PaperSectorMinusCoreVPAExp!AG$116</f>
        <v>0.22025148899999999</v>
      </c>
      <c r="AJ27" s="11">
        <f>1/1000*[1]PaperSectorMinusCoreVPAExp!AH$116</f>
        <v>0.17825439899999998</v>
      </c>
      <c r="AK27" s="11">
        <f>1/1000*[1]PaperSectorMinusCoreVPAExp!AI$116</f>
        <v>0.15020847599999998</v>
      </c>
      <c r="AL27" s="11">
        <f>1/1000*[1]PaperSectorMinusCoreVPAExp!AJ$116</f>
        <v>0.17687700000000001</v>
      </c>
      <c r="AM27" s="11">
        <f>1/1000*[1]PaperSectorMinusCoreVPAExp!AK$116</f>
        <v>0.22940599999999997</v>
      </c>
      <c r="AN27" s="11">
        <f>1/1000*[1]PaperSectorMinusCoreVPAExp!AL$116</f>
        <v>0.216478</v>
      </c>
      <c r="AO27" s="11">
        <f>1/1000*[1]PaperSectorMinusCoreVPAExp!AM$116</f>
        <v>0.30772499999999997</v>
      </c>
      <c r="AP27" s="11">
        <f>1/1000*[1]PaperSectorMinusCoreVPAExp!AN$116</f>
        <v>0.271262</v>
      </c>
      <c r="AQ27" s="11">
        <f>1/1000*[1]PaperSectorMinusCoreVPAExp!AO$116</f>
        <v>0.22868800000000003</v>
      </c>
      <c r="AR27" s="11">
        <f>1/1000*[1]PaperSectorMinusCoreVPAExp!AP$116</f>
        <v>0.20782613199999997</v>
      </c>
      <c r="AS27" s="11">
        <f>1/1000*[1]PaperSectorMinusCoreVPAExp!AQ$116</f>
        <v>0.16722100000000001</v>
      </c>
      <c r="AT27" s="11">
        <f>1/1000*[1]PaperSectorMinusCoreVPAExp!AR$116</f>
        <v>0.17760700000000001</v>
      </c>
      <c r="AU27" s="11">
        <f>1/1000*[1]PaperSectorMinusCoreVPAExp!AS$116</f>
        <v>0.162561387</v>
      </c>
      <c r="AV27" s="11">
        <f>1/1000*[1]PaperSectorMinusCoreVPAExp!AT$116</f>
        <v>0.16580557099999998</v>
      </c>
      <c r="AW27" s="11">
        <f>1/1000*[1]PaperSectorMinusCoreVPAExp!AU$116</f>
        <v>0.19478804</v>
      </c>
      <c r="AX27" s="11">
        <f>1/1000*[1]PaperSectorMinusCoreVPAExp!AV$116</f>
        <v>0.15588287300000003</v>
      </c>
      <c r="AY27" s="11">
        <f>1/1000*[1]PaperSectorMinusCoreVPAExp!AW$116</f>
        <v>0.16220897499999998</v>
      </c>
      <c r="AZ27" s="11">
        <f>1/1000*[1]PaperSectorMinusCoreVPAExp!AX$116</f>
        <v>0.13287420599999999</v>
      </c>
      <c r="BA27" s="11">
        <f>1/1000*[1]PaperSectorMinusCoreVPAExp!AY$116</f>
        <v>0.13857700000000003</v>
      </c>
      <c r="BB27" s="11">
        <f>1/1000*[1]PaperSectorMinusCoreVPAExp!AZ$116</f>
        <v>0.12477100000000002</v>
      </c>
      <c r="BC27" s="10">
        <f>1/1000*[1]PaperSectorMinusCoreVPAExp!BA$116</f>
        <v>0</v>
      </c>
      <c r="BD27" s="302"/>
    </row>
    <row r="28" spans="2:56">
      <c r="B28" s="5" t="s">
        <v>97</v>
      </c>
      <c r="C28" s="108">
        <f>1/$A$1*[1]PaperSectorMinusCoreVPAExp!$B$138</f>
        <v>0.27582966250000002</v>
      </c>
      <c r="D28" s="109">
        <f>1/$A$1*[1]PaperSectorMinusCoreVPAExp!$C$138</f>
        <v>0.328277614</v>
      </c>
      <c r="E28" s="109">
        <f>1/$A$1*[1]PaperSectorMinusCoreVPAExp!$D$138</f>
        <v>0.27283560499999998</v>
      </c>
      <c r="F28" s="109">
        <f>1/$A$1*[1]PaperSectorMinusCoreVPAExp!$E$138</f>
        <v>0.33607536900000001</v>
      </c>
      <c r="G28" s="109">
        <f>1/$A$1*[1]PaperSectorMinusCoreVPAExp!$F$138</f>
        <v>0.34076466550000001</v>
      </c>
      <c r="H28" s="109">
        <f>1/$A$1*[1]PaperSectorMinusCoreVPAExp!$G$138</f>
        <v>0.417028024</v>
      </c>
      <c r="I28" s="109">
        <f>1/$A$1*[1]PaperSectorMinusCoreVPAExp!$H$138</f>
        <v>0.3863311995</v>
      </c>
      <c r="J28" s="110">
        <f>1/$A$1*[1]PaperSectorMinusCoreVPAExp!$I$138</f>
        <v>0.42280376049999996</v>
      </c>
      <c r="K28" s="110">
        <f>1/$A$1*[1]PaperSectorMinusCoreVPAExp!J$138</f>
        <v>0.44406443550000002</v>
      </c>
      <c r="L28" s="110">
        <f>1/$A$1*[1]PaperSectorMinusCoreVPAExp!K$138</f>
        <v>0.57082241299999992</v>
      </c>
      <c r="M28" s="109">
        <f>1/$A$1*[1]PaperSectorMinusCoreVPAExp!L$138</f>
        <v>0.56635864550000015</v>
      </c>
      <c r="N28" s="109">
        <f>1/$A$1*[1]PaperSectorMinusCoreVPAExp!M$138</f>
        <v>0.37581871823999996</v>
      </c>
      <c r="O28" s="109">
        <f>1/$A$1*[1]PaperSectorMinusCoreVPAExp!N$138</f>
        <v>0.53081727649999999</v>
      </c>
      <c r="P28" s="109">
        <f>1/$A$1*[1]PaperSectorMinusCoreVPAExp!O$138</f>
        <v>0.66761228449999999</v>
      </c>
      <c r="Q28" s="109">
        <f>1/$A$1*[1]PaperSectorMinusCoreVPAExp!P$138</f>
        <v>0.69134589299999993</v>
      </c>
      <c r="R28" s="109">
        <f>1/$A$1*[1]PaperSectorMinusCoreVPAExp!Q$138</f>
        <v>0.67105473399999993</v>
      </c>
      <c r="S28" s="109">
        <f>1/$A$1*[1]PaperSectorMinusCoreVPAExp!R$138</f>
        <v>0.830614988</v>
      </c>
      <c r="T28" s="109">
        <f>1/$A$1*[1]PaperSectorMinusCoreVPAExp!S$138</f>
        <v>0.86160756849999998</v>
      </c>
      <c r="U28" s="109">
        <f>1/$A$1*[1]PaperSectorMinusCoreVPAExp!T$138</f>
        <v>0.92365052849999996</v>
      </c>
      <c r="V28" s="109">
        <f>1/$A$1*[1]PaperSectorMinusCoreVPAExp!U$138</f>
        <v>1.0381486775</v>
      </c>
      <c r="W28" s="109">
        <f>1/$A$1*[1]PaperSectorMinusCoreVPAExp!V$138</f>
        <v>0.92265894047950003</v>
      </c>
      <c r="X28" s="109">
        <f>1/$A$1*[1]PaperSectorMinusCoreVPAExp!W$138</f>
        <v>0.647035095</v>
      </c>
      <c r="Y28" s="109">
        <f>1/$A$1*[1]PaperSectorMinusCoreVPAExp!X$138</f>
        <v>0.41045122504399995</v>
      </c>
      <c r="Z28" s="109">
        <f>1/$A$1*[1]PaperSectorMinusCoreVPAExp!Y$138</f>
        <v>0.41216315000000042</v>
      </c>
      <c r="AA28" s="109">
        <f>1/$A$1*[1]PaperSectorMinusCoreVPAExp!Z$138</f>
        <v>0.42588875000000015</v>
      </c>
      <c r="AB28" s="109">
        <f>1/$A$1*[1]PaperSectorMinusCoreVPAExp!AA$138</f>
        <v>0</v>
      </c>
      <c r="AC28" s="4"/>
      <c r="AD28" s="309">
        <f>1/1000*[1]PaperSectorMinusCoreVPAExp!AB$138</f>
        <v>4.412808E-2</v>
      </c>
      <c r="AE28" s="11">
        <f>1/1000*[1]PaperSectorMinusCoreVPAExp!AC$138</f>
        <v>5.2505531000000001E-2</v>
      </c>
      <c r="AF28" s="11">
        <f>1/1000*[1]PaperSectorMinusCoreVPAExp!AD$138</f>
        <v>3.8352078999999997E-2</v>
      </c>
      <c r="AG28" s="11">
        <f>1/1000*[1]PaperSectorMinusCoreVPAExp!AE$138</f>
        <v>4.5720973000000005E-2</v>
      </c>
      <c r="AH28" s="11">
        <f>1/1000*[1]PaperSectorMinusCoreVPAExp!AF$138</f>
        <v>4.8299860999999999E-2</v>
      </c>
      <c r="AI28" s="11">
        <f>1/1000*[1]PaperSectorMinusCoreVPAExp!AG$138</f>
        <v>6.1262938999999995E-2</v>
      </c>
      <c r="AJ28" s="11">
        <f>1/1000*[1]PaperSectorMinusCoreVPAExp!AH$138</f>
        <v>5.0885226999999998E-2</v>
      </c>
      <c r="AK28" s="11">
        <f>1/1000*[1]PaperSectorMinusCoreVPAExp!AI$138</f>
        <v>5.6603731000000004E-2</v>
      </c>
      <c r="AL28" s="11">
        <f>1/1000*[1]PaperSectorMinusCoreVPAExp!AJ$138</f>
        <v>6.7968000000000001E-2</v>
      </c>
      <c r="AM28" s="11">
        <f>1/1000*[1]PaperSectorMinusCoreVPAExp!AK$138</f>
        <v>7.0324999999999999E-2</v>
      </c>
      <c r="AN28" s="11">
        <f>1/1000*[1]PaperSectorMinusCoreVPAExp!AL$138</f>
        <v>8.1213000000000007E-2</v>
      </c>
      <c r="AO28" s="11">
        <f>1/1000*[1]PaperSectorMinusCoreVPAExp!AM$138</f>
        <v>6.9433000000000009E-2</v>
      </c>
      <c r="AP28" s="11">
        <f>1/1000*[1]PaperSectorMinusCoreVPAExp!AN$138</f>
        <v>9.0233000000000008E-2</v>
      </c>
      <c r="AQ28" s="11">
        <f>1/1000*[1]PaperSectorMinusCoreVPAExp!AO$138</f>
        <v>0.10614799999999999</v>
      </c>
      <c r="AR28" s="11">
        <f>1/1000*[1]PaperSectorMinusCoreVPAExp!AP$138</f>
        <v>0.113455819</v>
      </c>
      <c r="AS28" s="11">
        <f>1/1000*[1]PaperSectorMinusCoreVPAExp!AQ$138</f>
        <v>0.10555</v>
      </c>
      <c r="AT28" s="11">
        <f>1/1000*[1]PaperSectorMinusCoreVPAExp!AR$138</f>
        <v>0.11643200000000001</v>
      </c>
      <c r="AU28" s="11">
        <f>1/1000*[1]PaperSectorMinusCoreVPAExp!AS$138</f>
        <v>0.140596637</v>
      </c>
      <c r="AV28" s="11">
        <f>1/1000*[1]PaperSectorMinusCoreVPAExp!AT$138</f>
        <v>0.17427548900000001</v>
      </c>
      <c r="AW28" s="11">
        <f>1/1000*[1]PaperSectorMinusCoreVPAExp!AU$138</f>
        <v>0.16630568099999998</v>
      </c>
      <c r="AX28" s="11">
        <f>1/1000*[1]PaperSectorMinusCoreVPAExp!AV$138</f>
        <v>0.15275161600000001</v>
      </c>
      <c r="AY28" s="11">
        <f>1/1000*[1]PaperSectorMinusCoreVPAExp!AW$138</f>
        <v>0.13908899599999999</v>
      </c>
      <c r="AZ28" s="11">
        <f>1/1000*[1]PaperSectorMinusCoreVPAExp!AX$138</f>
        <v>0.105471514</v>
      </c>
      <c r="BA28" s="11">
        <f>1/1000*[1]PaperSectorMinusCoreVPAExp!AY$138</f>
        <v>8.4873000000000004E-2</v>
      </c>
      <c r="BB28" s="11">
        <f>1/1000*[1]PaperSectorMinusCoreVPAExp!AZ$138</f>
        <v>8.7037000000000003E-2</v>
      </c>
      <c r="BC28" s="10">
        <f>1/1000*[1]PaperSectorMinusCoreVPAExp!BA$138</f>
        <v>0</v>
      </c>
      <c r="BD28" s="302"/>
    </row>
    <row r="29" spans="2:56">
      <c r="B29" s="5" t="s">
        <v>33</v>
      </c>
      <c r="C29" s="48">
        <f>1/$A$1*[1]PaperSectorMinusCoreVPAExp!$B$187</f>
        <v>0.13182105999999999</v>
      </c>
      <c r="D29" s="11">
        <f>1/$A$1*[1]PaperSectorMinusCoreVPAExp!$C$187</f>
        <v>0.145006939</v>
      </c>
      <c r="E29" s="11">
        <f>1/$A$1*[1]PaperSectorMinusCoreVPAExp!$D$187</f>
        <v>0.11793580049999999</v>
      </c>
      <c r="F29" s="11">
        <f>1/$A$1*[1]PaperSectorMinusCoreVPAExp!$E$187</f>
        <v>0.1090844755</v>
      </c>
      <c r="G29" s="11">
        <f>1/$A$1*[1]PaperSectorMinusCoreVPAExp!$F$187</f>
        <v>0.113754459</v>
      </c>
      <c r="H29" s="11">
        <f>1/$A$1*[1]PaperSectorMinusCoreVPAExp!$G$187</f>
        <v>0.11562278699999999</v>
      </c>
      <c r="I29" s="11">
        <f>1/$A$1*[1]PaperSectorMinusCoreVPAExp!$H$187</f>
        <v>9.1796970999999991E-2</v>
      </c>
      <c r="J29" s="40">
        <f>1/$A$1*[1]PaperSectorMinusCoreVPAExp!$I$187</f>
        <v>0.1036110705</v>
      </c>
      <c r="K29" s="40">
        <f>1/$A$1*[1]PaperSectorMinusCoreVPAExp!J$187</f>
        <v>9.6173766499999994E-2</v>
      </c>
      <c r="L29" s="40">
        <f>1/$A$1*[1]PaperSectorMinusCoreVPAExp!K$187</f>
        <v>0.19747993650000004</v>
      </c>
      <c r="M29" s="11">
        <f>1/$A$1*[1]PaperSectorMinusCoreVPAExp!L$187</f>
        <v>0.2275201285</v>
      </c>
      <c r="N29" s="11">
        <f>1/$A$1*[1]PaperSectorMinusCoreVPAExp!M$187</f>
        <v>0.209285321</v>
      </c>
      <c r="O29" s="11">
        <f>1/$A$1*[1]PaperSectorMinusCoreVPAExp!N$187</f>
        <v>0.33031717599999999</v>
      </c>
      <c r="P29" s="11">
        <f>1/$A$1*[1]PaperSectorMinusCoreVPAExp!O$187</f>
        <v>0.33850371800000001</v>
      </c>
      <c r="Q29" s="11">
        <f>1/$A$1*[1]PaperSectorMinusCoreVPAExp!P$187</f>
        <v>0.35799261399999999</v>
      </c>
      <c r="R29" s="11">
        <f>1/$A$1*[1]PaperSectorMinusCoreVPAExp!Q$187</f>
        <v>0.45985130800000001</v>
      </c>
      <c r="S29" s="11">
        <f>1/$A$1*[1]PaperSectorMinusCoreVPAExp!R$187</f>
        <v>0.53317669159999992</v>
      </c>
      <c r="T29" s="11">
        <f>1/$A$1*[1]PaperSectorMinusCoreVPAExp!S$187</f>
        <v>0.46079966849999998</v>
      </c>
      <c r="U29" s="11">
        <f>1/$A$1*[1]PaperSectorMinusCoreVPAExp!T$187</f>
        <v>0.42187138349999997</v>
      </c>
      <c r="V29" s="11">
        <f>1/$A$1*[1]PaperSectorMinusCoreVPAExp!U$187</f>
        <v>0.387436952</v>
      </c>
      <c r="W29" s="11">
        <f>1/$A$1*[1]PaperSectorMinusCoreVPAExp!V$187</f>
        <v>0.37717300133449994</v>
      </c>
      <c r="X29" s="11">
        <f>1/$A$1*[1]PaperSectorMinusCoreVPAExp!W$187</f>
        <v>0.36161314699999997</v>
      </c>
      <c r="Y29" s="11">
        <f>1/$A$1*[1]PaperSectorMinusCoreVPAExp!X$187</f>
        <v>0.31965114707749981</v>
      </c>
      <c r="Z29" s="11">
        <f>1/$A$1*[1]PaperSectorMinusCoreVPAExp!Y$187</f>
        <v>0.29517445000000042</v>
      </c>
      <c r="AA29" s="11">
        <f>1/$A$1*[1]PaperSectorMinusCoreVPAExp!Z$187</f>
        <v>0.30988825000000053</v>
      </c>
      <c r="AB29" s="11">
        <f>1/$A$1*[1]PaperSectorMinusCoreVPAExp!AA$187</f>
        <v>0</v>
      </c>
      <c r="AC29" s="4"/>
      <c r="AD29" s="309">
        <f>1/1000*[1]PaperSectorMinusCoreVPAExp!AB$187</f>
        <v>2.8178034999999997E-2</v>
      </c>
      <c r="AE29" s="11">
        <f>1/1000*[1]PaperSectorMinusCoreVPAExp!AC$187</f>
        <v>2.5831350999999999E-2</v>
      </c>
      <c r="AF29" s="11">
        <f>1/1000*[1]PaperSectorMinusCoreVPAExp!AD$187</f>
        <v>2.214118E-2</v>
      </c>
      <c r="AG29" s="11">
        <f>1/1000*[1]PaperSectorMinusCoreVPAExp!AE$187</f>
        <v>2.1576551000000003E-2</v>
      </c>
      <c r="AH29" s="11">
        <f>1/1000*[1]PaperSectorMinusCoreVPAExp!AF$187</f>
        <v>2.4453106999999998E-2</v>
      </c>
      <c r="AI29" s="11">
        <f>1/1000*[1]PaperSectorMinusCoreVPAExp!AG$187</f>
        <v>2.3635559E-2</v>
      </c>
      <c r="AJ29" s="11">
        <f>1/1000*[1]PaperSectorMinusCoreVPAExp!AH$187</f>
        <v>2.0992946999999998E-2</v>
      </c>
      <c r="AK29" s="11">
        <f>1/1000*[1]PaperSectorMinusCoreVPAExp!AI$187</f>
        <v>2.4468790000000001E-2</v>
      </c>
      <c r="AL29" s="11">
        <f>1/1000*[1]PaperSectorMinusCoreVPAExp!AJ$187</f>
        <v>2.7324999999999999E-2</v>
      </c>
      <c r="AM29" s="11">
        <f>1/1000*[1]PaperSectorMinusCoreVPAExp!AK$187</f>
        <v>3.4629E-2</v>
      </c>
      <c r="AN29" s="11">
        <f>1/1000*[1]PaperSectorMinusCoreVPAExp!AL$187</f>
        <v>4.5167000000000006E-2</v>
      </c>
      <c r="AO29" s="11">
        <f>1/1000*[1]PaperSectorMinusCoreVPAExp!AM$187</f>
        <v>4.8020000000000007E-2</v>
      </c>
      <c r="AP29" s="11">
        <f>1/1000*[1]PaperSectorMinusCoreVPAExp!AN$187</f>
        <v>6.6781000000000007E-2</v>
      </c>
      <c r="AQ29" s="11">
        <f>1/1000*[1]PaperSectorMinusCoreVPAExp!AO$187</f>
        <v>7.0258000000000001E-2</v>
      </c>
      <c r="AR29" s="11">
        <f>1/1000*[1]PaperSectorMinusCoreVPAExp!AP$187</f>
        <v>7.5541462000000004E-2</v>
      </c>
      <c r="AS29" s="11">
        <f>1/1000*[1]PaperSectorMinusCoreVPAExp!AQ$187</f>
        <v>7.8944E-2</v>
      </c>
      <c r="AT29" s="11">
        <f>1/1000*[1]PaperSectorMinusCoreVPAExp!AR$187</f>
        <v>8.5943000000000006E-2</v>
      </c>
      <c r="AU29" s="11">
        <f>1/1000*[1]PaperSectorMinusCoreVPAExp!AS$187</f>
        <v>8.5461548999999998E-2</v>
      </c>
      <c r="AV29" s="11">
        <f>1/1000*[1]PaperSectorMinusCoreVPAExp!AT$187</f>
        <v>9.0648320000000004E-2</v>
      </c>
      <c r="AW29" s="11">
        <f>1/1000*[1]PaperSectorMinusCoreVPAExp!AU$187</f>
        <v>7.4367380999999996E-2</v>
      </c>
      <c r="AX29" s="11">
        <f>1/1000*[1]PaperSectorMinusCoreVPAExp!AV$187</f>
        <v>7.1302538999999998E-2</v>
      </c>
      <c r="AY29" s="11">
        <f>1/1000*[1]PaperSectorMinusCoreVPAExp!AW$187</f>
        <v>8.1289536999999995E-2</v>
      </c>
      <c r="AZ29" s="11">
        <f>1/1000*[1]PaperSectorMinusCoreVPAExp!AX$187</f>
        <v>8.1200155999999996E-2</v>
      </c>
      <c r="BA29" s="11">
        <f>1/1000*[1]PaperSectorMinusCoreVPAExp!AY$187</f>
        <v>6.5127000000000004E-2</v>
      </c>
      <c r="BB29" s="11">
        <f>1/1000*[1]PaperSectorMinusCoreVPAExp!AZ$187</f>
        <v>6.4084000000000002E-2</v>
      </c>
      <c r="BC29" s="10">
        <f>1/1000*[1]PaperSectorMinusCoreVPAExp!BA$187</f>
        <v>0</v>
      </c>
      <c r="BD29" s="302"/>
    </row>
    <row r="30" spans="2:56">
      <c r="B30" s="5" t="s">
        <v>37</v>
      </c>
      <c r="C30" s="48">
        <f>1/$A$1*[1]PaperSectorMinusCoreVPAExp!$B$206</f>
        <v>0.27714204349999999</v>
      </c>
      <c r="D30" s="11">
        <f>1/$A$1*[1]PaperSectorMinusCoreVPAExp!$C$206</f>
        <v>0.23299970749999999</v>
      </c>
      <c r="E30" s="11">
        <f>1/$A$1*[1]PaperSectorMinusCoreVPAExp!$D$206</f>
        <v>0.21858069799999999</v>
      </c>
      <c r="F30" s="11">
        <f>1/$A$1*[1]PaperSectorMinusCoreVPAExp!$E$206</f>
        <v>0.21444221050000001</v>
      </c>
      <c r="G30" s="11">
        <f>1/$A$1*[1]PaperSectorMinusCoreVPAExp!$F$206</f>
        <v>0.25037896449999997</v>
      </c>
      <c r="H30" s="11">
        <f>1/$A$1*[1]PaperSectorMinusCoreVPAExp!$G$206</f>
        <v>0.246701644</v>
      </c>
      <c r="I30" s="11">
        <f>1/$A$1*[1]PaperSectorMinusCoreVPAExp!$H$206</f>
        <v>0.25132090200000001</v>
      </c>
      <c r="J30" s="40">
        <f>1/$A$1*[1]PaperSectorMinusCoreVPAExp!$I$206</f>
        <v>0.23415248499999999</v>
      </c>
      <c r="K30" s="40">
        <f>1/$A$1*[1]PaperSectorMinusCoreVPAExp!J$206</f>
        <v>0.26769729000000003</v>
      </c>
      <c r="L30" s="40">
        <f>1/$A$1*[1]PaperSectorMinusCoreVPAExp!K$206</f>
        <v>0.25142304249999997</v>
      </c>
      <c r="M30" s="11">
        <f>1/$A$1*[1]PaperSectorMinusCoreVPAExp!L$206</f>
        <v>0.23696503599999993</v>
      </c>
      <c r="N30" s="11">
        <f>1/$A$1*[1]PaperSectorMinusCoreVPAExp!M$206</f>
        <v>0.226544416</v>
      </c>
      <c r="O30" s="11">
        <f>1/$A$1*[1]PaperSectorMinusCoreVPAExp!N$206</f>
        <v>0.262698604</v>
      </c>
      <c r="P30" s="11">
        <f>1/$A$1*[1]PaperSectorMinusCoreVPAExp!O$206</f>
        <v>0.26405357299999999</v>
      </c>
      <c r="Q30" s="11">
        <f>1/$A$1*[1]PaperSectorMinusCoreVPAExp!P$206</f>
        <v>0.2336754805</v>
      </c>
      <c r="R30" s="11">
        <f>1/$A$1*[1]PaperSectorMinusCoreVPAExp!Q$206</f>
        <v>0.20612839450000001</v>
      </c>
      <c r="S30" s="11">
        <f>1/$A$1*[1]PaperSectorMinusCoreVPAExp!R$206</f>
        <v>0.2268235935</v>
      </c>
      <c r="T30" s="11">
        <f>1/$A$1*[1]PaperSectorMinusCoreVPAExp!S$206</f>
        <v>0.1180742955</v>
      </c>
      <c r="U30" s="11">
        <f>1/$A$1*[1]PaperSectorMinusCoreVPAExp!T$206</f>
        <v>9.2995076999999995E-2</v>
      </c>
      <c r="V30" s="11">
        <f>1/$A$1*[1]PaperSectorMinusCoreVPAExp!U$206</f>
        <v>7.0877582999999994E-2</v>
      </c>
      <c r="W30" s="11">
        <f>1/$A$1*[1]PaperSectorMinusCoreVPAExp!V$206</f>
        <v>6.7470670462999996E-2</v>
      </c>
      <c r="X30" s="11">
        <f>1/$A$1*[1]PaperSectorMinusCoreVPAExp!W$206</f>
        <v>6.4916105999999987E-2</v>
      </c>
      <c r="Y30" s="11">
        <f>1/$A$1*[1]PaperSectorMinusCoreVPAExp!X$206</f>
        <v>7.4090791925499971E-2</v>
      </c>
      <c r="Z30" s="11">
        <f>1/$A$1*[1]PaperSectorMinusCoreVPAExp!Y$206</f>
        <v>7.6718599999999859E-2</v>
      </c>
      <c r="AA30" s="11">
        <f>1/$A$1*[1]PaperSectorMinusCoreVPAExp!Z$206</f>
        <v>6.5830799999999814E-2</v>
      </c>
      <c r="AB30" s="11">
        <f>1/$A$1*[1]PaperSectorMinusCoreVPAExp!AA$206</f>
        <v>0</v>
      </c>
      <c r="AC30" s="4"/>
      <c r="AD30" s="309">
        <f>1/1000*[1]PaperSectorMinusCoreVPAExp!AB$206</f>
        <v>4.6660492999999997E-2</v>
      </c>
      <c r="AE30" s="11">
        <f>1/1000*[1]PaperSectorMinusCoreVPAExp!AC$206</f>
        <v>4.2515540000000004E-2</v>
      </c>
      <c r="AF30" s="11">
        <f>1/1000*[1]PaperSectorMinusCoreVPAExp!AD$206</f>
        <v>2.9647530000000002E-2</v>
      </c>
      <c r="AG30" s="11">
        <f>1/1000*[1]PaperSectorMinusCoreVPAExp!AE$206</f>
        <v>2.9808439999999999E-2</v>
      </c>
      <c r="AH30" s="11">
        <f>1/1000*[1]PaperSectorMinusCoreVPAExp!AF$206</f>
        <v>3.765396E-2</v>
      </c>
      <c r="AI30" s="11">
        <f>1/1000*[1]PaperSectorMinusCoreVPAExp!AG$206</f>
        <v>4.1714846999999999E-2</v>
      </c>
      <c r="AJ30" s="11">
        <f>1/1000*[1]PaperSectorMinusCoreVPAExp!AH$206</f>
        <v>4.1001331000000002E-2</v>
      </c>
      <c r="AK30" s="11">
        <f>1/1000*[1]PaperSectorMinusCoreVPAExp!AI$206</f>
        <v>3.9905577999999997E-2</v>
      </c>
      <c r="AL30" s="11">
        <f>1/1000*[1]PaperSectorMinusCoreVPAExp!AJ$206</f>
        <v>5.3804000000000005E-2</v>
      </c>
      <c r="AM30" s="11">
        <f>1/1000*[1]PaperSectorMinusCoreVPAExp!AK$206</f>
        <v>4.1339000000000001E-2</v>
      </c>
      <c r="AN30" s="11">
        <f>1/1000*[1]PaperSectorMinusCoreVPAExp!AL$206</f>
        <v>4.5338999999999997E-2</v>
      </c>
      <c r="AO30" s="11">
        <f>1/1000*[1]PaperSectorMinusCoreVPAExp!AM$206</f>
        <v>5.0542000000000004E-2</v>
      </c>
      <c r="AP30" s="11">
        <f>1/1000*[1]PaperSectorMinusCoreVPAExp!AN$206</f>
        <v>5.2783999999999998E-2</v>
      </c>
      <c r="AQ30" s="11">
        <f>1/1000*[1]PaperSectorMinusCoreVPAExp!AO$206</f>
        <v>5.2410999999999999E-2</v>
      </c>
      <c r="AR30" s="11">
        <f>1/1000*[1]PaperSectorMinusCoreVPAExp!AP$206</f>
        <v>4.7064144000000002E-2</v>
      </c>
      <c r="AS30" s="11">
        <f>1/1000*[1]PaperSectorMinusCoreVPAExp!AQ$206</f>
        <v>3.7948000000000003E-2</v>
      </c>
      <c r="AT30" s="11">
        <f>1/1000*[1]PaperSectorMinusCoreVPAExp!AR$206</f>
        <v>3.8642000000000003E-2</v>
      </c>
      <c r="AU30" s="11">
        <f>1/1000*[1]PaperSectorMinusCoreVPAExp!AS$206</f>
        <v>2.4979429999999997E-2</v>
      </c>
      <c r="AV30" s="11">
        <f>1/1000*[1]PaperSectorMinusCoreVPAExp!AT$206</f>
        <v>2.3107927999999996E-2</v>
      </c>
      <c r="AW30" s="11">
        <f>1/1000*[1]PaperSectorMinusCoreVPAExp!AU$206</f>
        <v>1.8172673E-2</v>
      </c>
      <c r="AX30" s="11">
        <f>1/1000*[1]PaperSectorMinusCoreVPAExp!AV$206</f>
        <v>1.6118119E-2</v>
      </c>
      <c r="AY30" s="11">
        <f>1/1000*[1]PaperSectorMinusCoreVPAExp!AW$206</f>
        <v>1.7415809000000001E-2</v>
      </c>
      <c r="AZ30" s="11">
        <f>1/1000*[1]PaperSectorMinusCoreVPAExp!AX$206</f>
        <v>2.0145847000000001E-2</v>
      </c>
      <c r="BA30" s="11">
        <f>1/1000*[1]PaperSectorMinusCoreVPAExp!AY$206</f>
        <v>1.8961000000000002E-2</v>
      </c>
      <c r="BB30" s="11">
        <f>1/1000*[1]PaperSectorMinusCoreVPAExp!AZ$206</f>
        <v>1.5878E-2</v>
      </c>
      <c r="BC30" s="10">
        <f>1/1000*[1]PaperSectorMinusCoreVPAExp!BA$206</f>
        <v>0</v>
      </c>
      <c r="BD30" s="302"/>
    </row>
    <row r="31" spans="2:56">
      <c r="B31" s="5" t="s">
        <v>32</v>
      </c>
      <c r="C31" s="48">
        <f>1/$A$1*[1]PaperSectorMinusCoreVPAExp!$B$228</f>
        <v>0.1751469685</v>
      </c>
      <c r="D31" s="11">
        <f>1/$A$1*[1]PaperSectorMinusCoreVPAExp!$C$228</f>
        <v>0.1473841565</v>
      </c>
      <c r="E31" s="11">
        <f>1/$A$1*[1]PaperSectorMinusCoreVPAExp!$D$228</f>
        <v>0.12675030900000001</v>
      </c>
      <c r="F31" s="11">
        <f>1/$A$1*[1]PaperSectorMinusCoreVPAExp!$E$228</f>
        <v>0.2359017605</v>
      </c>
      <c r="G31" s="11">
        <f>1/$A$1*[1]PaperSectorMinusCoreVPAExp!$F$228</f>
        <v>0.39370274299999997</v>
      </c>
      <c r="H31" s="11">
        <f>1/$A$1*[1]PaperSectorMinusCoreVPAExp!$G$228</f>
        <v>0.3414462835</v>
      </c>
      <c r="I31" s="11">
        <f>1/$A$1*[1]PaperSectorMinusCoreVPAExp!$H$228</f>
        <v>0.35354546604999998</v>
      </c>
      <c r="J31" s="40">
        <f>1/$A$1*[1]PaperSectorMinusCoreVPAExp!$I$228</f>
        <v>0.47030209940000001</v>
      </c>
      <c r="K31" s="40">
        <f>1/$A$1*[1]PaperSectorMinusCoreVPAExp!J$228</f>
        <v>0.5906094529999999</v>
      </c>
      <c r="L31" s="40">
        <f>1/$A$1*[1]PaperSectorMinusCoreVPAExp!K$228</f>
        <v>0.43071070700000003</v>
      </c>
      <c r="M31" s="11">
        <f>1/$A$1*[1]PaperSectorMinusCoreVPAExp!L$228</f>
        <v>0.52901602199999997</v>
      </c>
      <c r="N31" s="11">
        <f>1/$A$1*[1]PaperSectorMinusCoreVPAExp!M$228</f>
        <v>0.65939594449999994</v>
      </c>
      <c r="O31" s="11">
        <f>1/$A$1*[1]PaperSectorMinusCoreVPAExp!N$228</f>
        <v>0.56056992900000002</v>
      </c>
      <c r="P31" s="11">
        <f>1/$A$1*[1]PaperSectorMinusCoreVPAExp!O$228</f>
        <v>0.49158292049999996</v>
      </c>
      <c r="Q31" s="11">
        <f>1/$A$1*[1]PaperSectorMinusCoreVPAExp!P$228</f>
        <v>0.51919923300000004</v>
      </c>
      <c r="R31" s="11">
        <f>1/$A$1*[1]PaperSectorMinusCoreVPAExp!Q$228</f>
        <v>0.44245059249999996</v>
      </c>
      <c r="S31" s="11">
        <f>1/$A$1*[1]PaperSectorMinusCoreVPAExp!R$228</f>
        <v>0.3856480705</v>
      </c>
      <c r="T31" s="11">
        <f>1/$A$1*[1]PaperSectorMinusCoreVPAExp!S$228</f>
        <v>0.319408425</v>
      </c>
      <c r="U31" s="11">
        <f>1/$A$1*[1]PaperSectorMinusCoreVPAExp!T$228</f>
        <v>0.26497496199999998</v>
      </c>
      <c r="V31" s="11">
        <f>1/$A$1*[1]PaperSectorMinusCoreVPAExp!U$228</f>
        <v>0.24962942899999999</v>
      </c>
      <c r="W31" s="11">
        <f>1/$A$1*[1]PaperSectorMinusCoreVPAExp!V$228</f>
        <v>0.28248653787350003</v>
      </c>
      <c r="X31" s="11">
        <f>1/$A$1*[1]PaperSectorMinusCoreVPAExp!W$228</f>
        <v>0.31287105500000001</v>
      </c>
      <c r="Y31" s="11">
        <f>1/$A$1*[1]PaperSectorMinusCoreVPAExp!X$228</f>
        <v>0.25680188659499992</v>
      </c>
      <c r="Z31" s="11">
        <f>1/$A$1*[1]PaperSectorMinusCoreVPAExp!Y$228</f>
        <v>0.23081975000000005</v>
      </c>
      <c r="AA31" s="11">
        <f>1/$A$1*[1]PaperSectorMinusCoreVPAExp!Z$228</f>
        <v>0.19884899999999978</v>
      </c>
      <c r="AB31" s="11">
        <f>1/$A$1*[1]PaperSectorMinusCoreVPAExp!AA$228</f>
        <v>0</v>
      </c>
      <c r="AC31" s="4"/>
      <c r="AD31" s="309">
        <f>1/1000*[1]PaperSectorMinusCoreVPAExp!AB$228</f>
        <v>5.8254027999999999E-2</v>
      </c>
      <c r="AE31" s="11">
        <f>1/1000*[1]PaperSectorMinusCoreVPAExp!AC$228</f>
        <v>5.3417157E-2</v>
      </c>
      <c r="AF31" s="11">
        <f>1/1000*[1]PaperSectorMinusCoreVPAExp!AD$228</f>
        <v>5.1056205E-2</v>
      </c>
      <c r="AG31" s="11">
        <f>1/1000*[1]PaperSectorMinusCoreVPAExp!AE$228</f>
        <v>6.1438798999999995E-2</v>
      </c>
      <c r="AH31" s="11">
        <f>1/1000*[1]PaperSectorMinusCoreVPAExp!AF$228</f>
        <v>8.9258140999999999E-2</v>
      </c>
      <c r="AI31" s="11">
        <f>1/1000*[1]PaperSectorMinusCoreVPAExp!AG$228</f>
        <v>8.5513674999999997E-2</v>
      </c>
      <c r="AJ31" s="11">
        <f>1/1000*[1]PaperSectorMinusCoreVPAExp!AH$228</f>
        <v>7.4353392000000004E-2</v>
      </c>
      <c r="AK31" s="11">
        <f>1/1000*[1]PaperSectorMinusCoreVPAExp!AI$228</f>
        <v>9.8911352999999994E-2</v>
      </c>
      <c r="AL31" s="11">
        <f>1/1000*[1]PaperSectorMinusCoreVPAExp!AJ$228</f>
        <v>0.12189799999999999</v>
      </c>
      <c r="AM31" s="11">
        <f>1/1000*[1]PaperSectorMinusCoreVPAExp!AK$228</f>
        <v>8.6009000000000002E-2</v>
      </c>
      <c r="AN31" s="11">
        <f>1/1000*[1]PaperSectorMinusCoreVPAExp!AL$228</f>
        <v>0.11429</v>
      </c>
      <c r="AO31" s="11">
        <f>1/1000*[1]PaperSectorMinusCoreVPAExp!AM$228</f>
        <v>0.14447300000000002</v>
      </c>
      <c r="AP31" s="11">
        <f>1/1000*[1]PaperSectorMinusCoreVPAExp!AN$228</f>
        <v>0.11179500000000001</v>
      </c>
      <c r="AQ31" s="11">
        <f>1/1000*[1]PaperSectorMinusCoreVPAExp!AO$228</f>
        <v>9.8615000000000008E-2</v>
      </c>
      <c r="AR31" s="11">
        <f>1/1000*[1]PaperSectorMinusCoreVPAExp!AP$228</f>
        <v>0.10257143599999999</v>
      </c>
      <c r="AS31" s="11">
        <f>1/1000*[1]PaperSectorMinusCoreVPAExp!AQ$228</f>
        <v>8.0083000000000001E-2</v>
      </c>
      <c r="AT31" s="11">
        <f>1/1000*[1]PaperSectorMinusCoreVPAExp!AR$228</f>
        <v>7.2084000000000009E-2</v>
      </c>
      <c r="AU31" s="11">
        <f>1/1000*[1]PaperSectorMinusCoreVPAExp!AS$228</f>
        <v>6.6697499999999993E-2</v>
      </c>
      <c r="AV31" s="11">
        <f>1/1000*[1]PaperSectorMinusCoreVPAExp!AT$228</f>
        <v>6.868978299999999E-2</v>
      </c>
      <c r="AW31" s="11">
        <f>1/1000*[1]PaperSectorMinusCoreVPAExp!AU$228</f>
        <v>5.8563739999999996E-2</v>
      </c>
      <c r="AX31" s="11">
        <f>1/1000*[1]PaperSectorMinusCoreVPAExp!AV$228</f>
        <v>5.6414261E-2</v>
      </c>
      <c r="AY31" s="11">
        <f>1/1000*[1]PaperSectorMinusCoreVPAExp!AW$228</f>
        <v>7.1656117999999991E-2</v>
      </c>
      <c r="AZ31" s="11">
        <f>1/1000*[1]PaperSectorMinusCoreVPAExp!AX$228</f>
        <v>6.8696041999999999E-2</v>
      </c>
      <c r="BA31" s="11">
        <f>1/1000*[1]PaperSectorMinusCoreVPAExp!AY$228</f>
        <v>5.8312000000000003E-2</v>
      </c>
      <c r="BB31" s="11">
        <f>1/1000*[1]PaperSectorMinusCoreVPAExp!AZ$228</f>
        <v>5.1160000000000004E-2</v>
      </c>
      <c r="BC31" s="10">
        <f>1/1000*[1]PaperSectorMinusCoreVPAExp!BA$228</f>
        <v>0</v>
      </c>
      <c r="BD31" s="302"/>
    </row>
    <row r="32" spans="2:56">
      <c r="B32" s="5" t="s">
        <v>28</v>
      </c>
      <c r="C32" s="48">
        <f>1/$A$1*[1]PaperSectorMinusCoreVPAExp!$B$231</f>
        <v>6.6296504999999992E-2</v>
      </c>
      <c r="D32" s="11">
        <f>1/$A$1*[1]PaperSectorMinusCoreVPAExp!$C$231</f>
        <v>3.80955085E-2</v>
      </c>
      <c r="E32" s="11">
        <f>1/$A$1*[1]PaperSectorMinusCoreVPAExp!$D$231</f>
        <v>5.8875711999999997E-2</v>
      </c>
      <c r="F32" s="11">
        <f>1/$A$1*[1]PaperSectorMinusCoreVPAExp!$E$231</f>
        <v>7.5498342499999996E-2</v>
      </c>
      <c r="G32" s="11">
        <f>1/$A$1*[1]PaperSectorMinusCoreVPAExp!$F$231</f>
        <v>0.16655965549999999</v>
      </c>
      <c r="H32" s="11">
        <f>1/$A$1*[1]PaperSectorMinusCoreVPAExp!$G$231</f>
        <v>0.23306562649999998</v>
      </c>
      <c r="I32" s="11">
        <f>1/$A$1*[1]PaperSectorMinusCoreVPAExp!$H$231</f>
        <v>0.17438273299999998</v>
      </c>
      <c r="J32" s="40">
        <f>1/$A$1*[1]PaperSectorMinusCoreVPAExp!$I$231</f>
        <v>0.19984165949999999</v>
      </c>
      <c r="K32" s="40">
        <f>1/$A$1*[1]PaperSectorMinusCoreVPAExp!J$231</f>
        <v>0.24736776049999998</v>
      </c>
      <c r="L32" s="40">
        <f>1/$A$1*[1]PaperSectorMinusCoreVPAExp!K$231</f>
        <v>0.182485653</v>
      </c>
      <c r="M32" s="11">
        <f>1/$A$1*[1]PaperSectorMinusCoreVPAExp!L$231</f>
        <v>0.27912236149999997</v>
      </c>
      <c r="N32" s="11">
        <f>1/$A$1*[1]PaperSectorMinusCoreVPAExp!M$231</f>
        <v>0.212083669</v>
      </c>
      <c r="O32" s="11">
        <f>1/$A$1*[1]PaperSectorMinusCoreVPAExp!N$231</f>
        <v>0.30341097049999999</v>
      </c>
      <c r="P32" s="11">
        <f>1/$A$1*[1]PaperSectorMinusCoreVPAExp!O$231</f>
        <v>0.36843329699999999</v>
      </c>
      <c r="Q32" s="11">
        <f>1/$A$1*[1]PaperSectorMinusCoreVPAExp!P$231</f>
        <v>0.33539454599999996</v>
      </c>
      <c r="R32" s="11">
        <f>1/$A$1*[1]PaperSectorMinusCoreVPAExp!Q$231</f>
        <v>0.2893330335</v>
      </c>
      <c r="S32" s="11">
        <f>1/$A$1*[1]PaperSectorMinusCoreVPAExp!R$231</f>
        <v>0.2934483</v>
      </c>
      <c r="T32" s="11">
        <f>1/$A$1*[1]PaperSectorMinusCoreVPAExp!S$231</f>
        <v>0.27046828049999999</v>
      </c>
      <c r="U32" s="11">
        <f>1/$A$1*[1]PaperSectorMinusCoreVPAExp!T$231</f>
        <v>0.3007877565</v>
      </c>
      <c r="V32" s="11">
        <f>1/$A$1*[1]PaperSectorMinusCoreVPAExp!U$231</f>
        <v>0.36322996549999997</v>
      </c>
      <c r="W32" s="11">
        <f>1/$A$1*[1]PaperSectorMinusCoreVPAExp!V$231</f>
        <v>0.33844428677599997</v>
      </c>
      <c r="X32" s="11">
        <f>1/$A$1*[1]PaperSectorMinusCoreVPAExp!W$231</f>
        <v>0.31417453849999999</v>
      </c>
      <c r="Y32" s="11">
        <f>1/$A$1*[1]PaperSectorMinusCoreVPAExp!X$231</f>
        <v>0.31034462113983341</v>
      </c>
      <c r="Z32" s="11">
        <f>1/$A$1*[1]PaperSectorMinusCoreVPAExp!Y$231</f>
        <v>0.33414915000000028</v>
      </c>
      <c r="AA32" s="11">
        <f>1/$A$1*[1]PaperSectorMinusCoreVPAExp!Z$231</f>
        <v>0.36559230000000054</v>
      </c>
      <c r="AB32" s="11">
        <f>1/$A$1*[1]PaperSectorMinusCoreVPAExp!AA$231</f>
        <v>0</v>
      </c>
      <c r="AC32" s="4"/>
      <c r="AD32" s="309">
        <f>1/1000*[1]PaperSectorMinusCoreVPAExp!AB$231</f>
        <v>1.7331403999999998E-2</v>
      </c>
      <c r="AE32" s="11">
        <f>1/1000*[1]PaperSectorMinusCoreVPAExp!AC$231</f>
        <v>1.2755514000000001E-2</v>
      </c>
      <c r="AF32" s="11">
        <f>1/1000*[1]PaperSectorMinusCoreVPAExp!AD$231</f>
        <v>1.5231033999999999E-2</v>
      </c>
      <c r="AG32" s="11">
        <f>1/1000*[1]PaperSectorMinusCoreVPAExp!AE$231</f>
        <v>1.9865508E-2</v>
      </c>
      <c r="AH32" s="11">
        <f>1/1000*[1]PaperSectorMinusCoreVPAExp!AF$231</f>
        <v>3.4604389999999999E-2</v>
      </c>
      <c r="AI32" s="11">
        <f>1/1000*[1]PaperSectorMinusCoreVPAExp!AG$231</f>
        <v>4.4010563999999995E-2</v>
      </c>
      <c r="AJ32" s="11">
        <f>1/1000*[1]PaperSectorMinusCoreVPAExp!AH$231</f>
        <v>4.2111875999999999E-2</v>
      </c>
      <c r="AK32" s="11">
        <f>1/1000*[1]PaperSectorMinusCoreVPAExp!AI$231</f>
        <v>4.3333996E-2</v>
      </c>
      <c r="AL32" s="11">
        <f>1/1000*[1]PaperSectorMinusCoreVPAExp!AJ$231</f>
        <v>6.3426999999999997E-2</v>
      </c>
      <c r="AM32" s="11">
        <f>1/1000*[1]PaperSectorMinusCoreVPAExp!AK$231</f>
        <v>3.6762999999999997E-2</v>
      </c>
      <c r="AN32" s="11">
        <f>1/1000*[1]PaperSectorMinusCoreVPAExp!AL$231</f>
        <v>6.1603999999999999E-2</v>
      </c>
      <c r="AO32" s="11">
        <f>1/1000*[1]PaperSectorMinusCoreVPAExp!AM$231</f>
        <v>5.4139000000000007E-2</v>
      </c>
      <c r="AP32" s="11">
        <f>1/1000*[1]PaperSectorMinusCoreVPAExp!AN$231</f>
        <v>6.9680999999999993E-2</v>
      </c>
      <c r="AQ32" s="11">
        <f>1/1000*[1]PaperSectorMinusCoreVPAExp!AO$231</f>
        <v>8.2843E-2</v>
      </c>
      <c r="AR32" s="11">
        <f>1/1000*[1]PaperSectorMinusCoreVPAExp!AP$231</f>
        <v>7.5746143000000002E-2</v>
      </c>
      <c r="AS32" s="11">
        <f>1/1000*[1]PaperSectorMinusCoreVPAExp!AQ$231</f>
        <v>6.7247000000000001E-2</v>
      </c>
      <c r="AT32" s="11">
        <f>1/1000*[1]PaperSectorMinusCoreVPAExp!AR$231</f>
        <v>6.699200000000001E-2</v>
      </c>
      <c r="AU32" s="11">
        <f>1/1000*[1]PaperSectorMinusCoreVPAExp!AS$231</f>
        <v>6.8478650999999988E-2</v>
      </c>
      <c r="AV32" s="11">
        <f>1/1000*[1]PaperSectorMinusCoreVPAExp!AT$231</f>
        <v>8.3045615000000003E-2</v>
      </c>
      <c r="AW32" s="11">
        <f>1/1000*[1]PaperSectorMinusCoreVPAExp!AU$231</f>
        <v>8.9740936999999993E-2</v>
      </c>
      <c r="AX32" s="11">
        <f>1/1000*[1]PaperSectorMinusCoreVPAExp!AV$231</f>
        <v>8.1162776000000006E-2</v>
      </c>
      <c r="AY32" s="11">
        <f>1/1000*[1]PaperSectorMinusCoreVPAExp!AW$231</f>
        <v>8.6248884000000012E-2</v>
      </c>
      <c r="AZ32" s="11">
        <f>1/1000*[1]PaperSectorMinusCoreVPAExp!AX$231</f>
        <v>9.1055272999999992E-2</v>
      </c>
      <c r="BA32" s="11">
        <f>1/1000*[1]PaperSectorMinusCoreVPAExp!AY$231</f>
        <v>8.4906000000000009E-2</v>
      </c>
      <c r="BB32" s="11">
        <f>1/1000*[1]PaperSectorMinusCoreVPAExp!AZ$231</f>
        <v>9.1395000000000004E-2</v>
      </c>
      <c r="BC32" s="10">
        <f>1/1000*[1]PaperSectorMinusCoreVPAExp!BA$231</f>
        <v>0</v>
      </c>
      <c r="BD32" s="302"/>
    </row>
    <row r="33" spans="2:56">
      <c r="B33" s="5" t="s">
        <v>29</v>
      </c>
      <c r="C33" s="48">
        <f>1/$A$1*[1]PaperSectorMinusCoreVPAExp!$B$253</f>
        <v>0.21371494199999999</v>
      </c>
      <c r="D33" s="11">
        <f>1/$A$1*[1]PaperSectorMinusCoreVPAExp!$C$253</f>
        <v>0.245243873</v>
      </c>
      <c r="E33" s="11">
        <f>1/$A$1*[1]PaperSectorMinusCoreVPAExp!$D$253</f>
        <v>0.21107398550000001</v>
      </c>
      <c r="F33" s="11">
        <f>1/$A$1*[1]PaperSectorMinusCoreVPAExp!$E$253</f>
        <v>0.3144806745</v>
      </c>
      <c r="G33" s="11">
        <f>1/$A$1*[1]PaperSectorMinusCoreVPAExp!$F$253</f>
        <v>0.2903654705</v>
      </c>
      <c r="H33" s="11">
        <f>1/$A$1*[1]PaperSectorMinusCoreVPAExp!$G$253</f>
        <v>0.32716762049999998</v>
      </c>
      <c r="I33" s="11">
        <f>1/$A$1*[1]PaperSectorMinusCoreVPAExp!$H$253</f>
        <v>0.25436462100000001</v>
      </c>
      <c r="J33" s="40">
        <f>1/$A$1*[1]PaperSectorMinusCoreVPAExp!$I$253</f>
        <v>0.22804833799999999</v>
      </c>
      <c r="K33" s="40">
        <f>1/$A$1*[1]PaperSectorMinusCoreVPAExp!J$253</f>
        <v>0.25615329249999996</v>
      </c>
      <c r="L33" s="40">
        <f>1/$A$1*[1]PaperSectorMinusCoreVPAExp!K$253</f>
        <v>0.35476255499999992</v>
      </c>
      <c r="M33" s="11">
        <f>1/$A$1*[1]PaperSectorMinusCoreVPAExp!L$253</f>
        <v>0.3522161935</v>
      </c>
      <c r="N33" s="11">
        <f>1/$A$1*[1]PaperSectorMinusCoreVPAExp!M$253</f>
        <v>0.39182751579999997</v>
      </c>
      <c r="O33" s="11">
        <f>1/$A$1*[1]PaperSectorMinusCoreVPAExp!N$253</f>
        <v>0.50741706399999997</v>
      </c>
      <c r="P33" s="11">
        <f>1/$A$1*[1]PaperSectorMinusCoreVPAExp!O$253</f>
        <v>0.54118113000000001</v>
      </c>
      <c r="Q33" s="11">
        <f>1/$A$1*[1]PaperSectorMinusCoreVPAExp!P$253</f>
        <v>0.60443833149999993</v>
      </c>
      <c r="R33" s="11">
        <f>1/$A$1*[1]PaperSectorMinusCoreVPAExp!Q$253</f>
        <v>0.71145149000000008</v>
      </c>
      <c r="S33" s="11">
        <f>1/$A$1*[1]PaperSectorMinusCoreVPAExp!R$253</f>
        <v>1.4748799073000001</v>
      </c>
      <c r="T33" s="11">
        <f>1/$A$1*[1]PaperSectorMinusCoreVPAExp!S$253</f>
        <v>0.91535337500000002</v>
      </c>
      <c r="U33" s="11">
        <f>1/$A$1*[1]PaperSectorMinusCoreVPAExp!T$253</f>
        <v>1.15560554</v>
      </c>
      <c r="V33" s="11">
        <f>1/$A$1*[1]PaperSectorMinusCoreVPAExp!U$253</f>
        <v>1.104238262</v>
      </c>
      <c r="W33" s="11">
        <f>1/$A$1*[1]PaperSectorMinusCoreVPAExp!V$253</f>
        <v>0.99163597536949999</v>
      </c>
      <c r="X33" s="11">
        <f>1/$A$1*[1]PaperSectorMinusCoreVPAExp!W$253</f>
        <v>1.0169848430000001</v>
      </c>
      <c r="Y33" s="11">
        <f>1/$A$1*[1]PaperSectorMinusCoreVPAExp!X$253</f>
        <v>0.95241514823849971</v>
      </c>
      <c r="Z33" s="11">
        <f>1/$A$1*[1]PaperSectorMinusCoreVPAExp!Y$253</f>
        <v>1.0665038499999995</v>
      </c>
      <c r="AA33" s="11">
        <f>1/$A$1*[1]PaperSectorMinusCoreVPAExp!Z$253</f>
        <v>1.0753244499999979</v>
      </c>
      <c r="AB33" s="11">
        <f>1/$A$1*[1]PaperSectorMinusCoreVPAExp!AA$253</f>
        <v>0</v>
      </c>
      <c r="AC33" s="4"/>
      <c r="AD33" s="309">
        <f>1/1000*[1]PaperSectorMinusCoreVPAExp!AB$253</f>
        <v>4.2891573000000002E-2</v>
      </c>
      <c r="AE33" s="11">
        <f>1/1000*[1]PaperSectorMinusCoreVPAExp!AC$253</f>
        <v>4.0325436999999999E-2</v>
      </c>
      <c r="AF33" s="11">
        <f>1/1000*[1]PaperSectorMinusCoreVPAExp!AD$253</f>
        <v>3.9489185000000003E-2</v>
      </c>
      <c r="AG33" s="11">
        <f>1/1000*[1]PaperSectorMinusCoreVPAExp!AE$253</f>
        <v>5.6778833000000001E-2</v>
      </c>
      <c r="AH33" s="11">
        <f>1/1000*[1]PaperSectorMinusCoreVPAExp!AF$253</f>
        <v>6.0049884999999997E-2</v>
      </c>
      <c r="AI33" s="11">
        <f>1/1000*[1]PaperSectorMinusCoreVPAExp!AG$253</f>
        <v>6.6092736999999999E-2</v>
      </c>
      <c r="AJ33" s="11">
        <f>1/1000*[1]PaperSectorMinusCoreVPAExp!AH$253</f>
        <v>5.9987995999999995E-2</v>
      </c>
      <c r="AK33" s="11">
        <f>1/1000*[1]PaperSectorMinusCoreVPAExp!AI$253</f>
        <v>6.4421599999999996E-2</v>
      </c>
      <c r="AL33" s="11">
        <f>1/1000*[1]PaperSectorMinusCoreVPAExp!AJ$253</f>
        <v>7.1757000000000001E-2</v>
      </c>
      <c r="AM33" s="11">
        <f>1/1000*[1]PaperSectorMinusCoreVPAExp!AK$253</f>
        <v>8.5046999999999998E-2</v>
      </c>
      <c r="AN33" s="11">
        <f>1/1000*[1]PaperSectorMinusCoreVPAExp!AL$253</f>
        <v>9.8777000000000004E-2</v>
      </c>
      <c r="AO33" s="11">
        <f>1/1000*[1]PaperSectorMinusCoreVPAExp!AM$253</f>
        <v>0.12059400000000001</v>
      </c>
      <c r="AP33" s="11">
        <f>1/1000*[1]PaperSectorMinusCoreVPAExp!AN$253</f>
        <v>0.14719900000000002</v>
      </c>
      <c r="AQ33" s="11">
        <f>1/1000*[1]PaperSectorMinusCoreVPAExp!AO$253</f>
        <v>0.172984</v>
      </c>
      <c r="AR33" s="11">
        <f>1/1000*[1]PaperSectorMinusCoreVPAExp!AP$253</f>
        <v>0.175440916</v>
      </c>
      <c r="AS33" s="11">
        <f>1/1000*[1]PaperSectorMinusCoreVPAExp!AQ$253</f>
        <v>0.19047600000000001</v>
      </c>
      <c r="AT33" s="11">
        <f>1/1000*[1]PaperSectorMinusCoreVPAExp!AR$253</f>
        <v>0.38450200000000001</v>
      </c>
      <c r="AU33" s="11">
        <f>1/1000*[1]PaperSectorMinusCoreVPAExp!AS$253</f>
        <v>0.26937269600000002</v>
      </c>
      <c r="AV33" s="11">
        <f>1/1000*[1]PaperSectorMinusCoreVPAExp!AT$253</f>
        <v>0.33803846499999995</v>
      </c>
      <c r="AW33" s="11">
        <f>1/1000*[1]PaperSectorMinusCoreVPAExp!AU$253</f>
        <v>0.31137125100000002</v>
      </c>
      <c r="AX33" s="11">
        <f>1/1000*[1]PaperSectorMinusCoreVPAExp!AV$253</f>
        <v>0.263126847</v>
      </c>
      <c r="AY33" s="11">
        <f>1/1000*[1]PaperSectorMinusCoreVPAExp!AW$253</f>
        <v>0.30116891500000004</v>
      </c>
      <c r="AZ33" s="11">
        <f>1/1000*[1]PaperSectorMinusCoreVPAExp!AX$253</f>
        <v>0.29323149799999998</v>
      </c>
      <c r="BA33" s="11">
        <f>1/1000*[1]PaperSectorMinusCoreVPAExp!AY$253</f>
        <v>0.26972500000000005</v>
      </c>
      <c r="BB33" s="11">
        <f>1/1000*[1]PaperSectorMinusCoreVPAExp!AZ$253</f>
        <v>0.28253000000000006</v>
      </c>
      <c r="BC33" s="10">
        <f>1/1000*[1]PaperSectorMinusCoreVPAExp!BA$253</f>
        <v>0</v>
      </c>
      <c r="BD33" s="302"/>
    </row>
    <row r="34" spans="2:56">
      <c r="B34" s="8" t="s">
        <v>22</v>
      </c>
      <c r="C34" s="49">
        <f t="shared" ref="C34:M34" si="8">SUM(C23:C23)-SUM(C24:C33)</f>
        <v>5.1660385000005249E-3</v>
      </c>
      <c r="D34" s="41">
        <f t="shared" si="8"/>
        <v>4.6529839999998046E-3</v>
      </c>
      <c r="E34" s="41">
        <f t="shared" si="8"/>
        <v>5.9272955000002625E-3</v>
      </c>
      <c r="F34" s="41">
        <f t="shared" si="8"/>
        <v>8.6953790000006137E-3</v>
      </c>
      <c r="G34" s="41">
        <f t="shared" si="8"/>
        <v>1.0785432000000483E-2</v>
      </c>
      <c r="H34" s="41">
        <f t="shared" si="8"/>
        <v>1.1554899999999257E-2</v>
      </c>
      <c r="I34" s="41">
        <f t="shared" si="8"/>
        <v>1.2154379999999243E-2</v>
      </c>
      <c r="J34" s="42">
        <f t="shared" si="8"/>
        <v>1.3318724999999976E-2</v>
      </c>
      <c r="K34" s="42">
        <f t="shared" si="8"/>
        <v>7.0477399999990809E-3</v>
      </c>
      <c r="L34" s="42">
        <f t="shared" si="8"/>
        <v>7.7038710000003618E-3</v>
      </c>
      <c r="M34" s="41">
        <f t="shared" si="8"/>
        <v>7.9458434999999383E-3</v>
      </c>
      <c r="N34" s="41">
        <f>SUM(N23:N23)-SUM(N24:N33)</f>
        <v>1.0300328500000511E-2</v>
      </c>
      <c r="O34" s="41">
        <f t="shared" ref="O34:AB34" si="9">SUM(O23:O23)-SUM(O24:O33)</f>
        <v>1.9284380500000253E-2</v>
      </c>
      <c r="P34" s="41">
        <f t="shared" si="9"/>
        <v>1.6888630500000446E-2</v>
      </c>
      <c r="Q34" s="41">
        <f t="shared" si="9"/>
        <v>1.6023875000000132E-2</v>
      </c>
      <c r="R34" s="41">
        <f t="shared" si="9"/>
        <v>1.702929550000043E-2</v>
      </c>
      <c r="S34" s="41">
        <f t="shared" si="9"/>
        <v>2.3758748999999746E-2</v>
      </c>
      <c r="T34" s="41">
        <f t="shared" si="9"/>
        <v>3.1927371000000093E-2</v>
      </c>
      <c r="U34" s="41">
        <f t="shared" si="9"/>
        <v>2.3128756000000195E-2</v>
      </c>
      <c r="V34" s="41">
        <f t="shared" si="9"/>
        <v>2.482988200000058E-2</v>
      </c>
      <c r="W34" s="41">
        <f t="shared" si="9"/>
        <v>2.9180385594498759E-2</v>
      </c>
      <c r="X34" s="41">
        <f t="shared" si="9"/>
        <v>1.9578744500000411E-2</v>
      </c>
      <c r="Y34" s="41">
        <f t="shared" si="9"/>
        <v>2.1221516014999331E-2</v>
      </c>
      <c r="Z34" s="41">
        <f t="shared" si="9"/>
        <v>1.5172500000000255E-2</v>
      </c>
      <c r="AA34" s="41">
        <f t="shared" si="9"/>
        <v>1.9332600000000255E-2</v>
      </c>
      <c r="AB34" s="41">
        <f t="shared" si="9"/>
        <v>0</v>
      </c>
      <c r="AC34" s="4"/>
      <c r="AD34" s="69">
        <f t="shared" ref="AD34:BC34" si="10">SUM(AD23:AD23)-SUM(AD24:AD33)</f>
        <v>1.9052560000001328E-3</v>
      </c>
      <c r="AE34" s="43">
        <f t="shared" si="10"/>
        <v>3.1267829999999108E-3</v>
      </c>
      <c r="AF34" s="43">
        <f t="shared" si="10"/>
        <v>1.9973359999998497E-3</v>
      </c>
      <c r="AG34" s="43">
        <f t="shared" si="10"/>
        <v>2.3937519999999157E-3</v>
      </c>
      <c r="AH34" s="43">
        <f t="shared" si="10"/>
        <v>3.4806190000000736E-3</v>
      </c>
      <c r="AI34" s="43">
        <f t="shared" si="10"/>
        <v>3.2403420000002292E-3</v>
      </c>
      <c r="AJ34" s="43">
        <f t="shared" si="10"/>
        <v>3.9154549999997901E-3</v>
      </c>
      <c r="AK34" s="43">
        <f t="shared" si="10"/>
        <v>5.1228819999999953E-3</v>
      </c>
      <c r="AL34" s="43">
        <f t="shared" si="10"/>
        <v>4.0840000000001986E-3</v>
      </c>
      <c r="AM34" s="43">
        <f t="shared" si="10"/>
        <v>3.8759999999997685E-3</v>
      </c>
      <c r="AN34" s="43">
        <f t="shared" si="10"/>
        <v>5.1640000000001685E-3</v>
      </c>
      <c r="AO34" s="43">
        <f t="shared" si="10"/>
        <v>7.1669999999994793E-3</v>
      </c>
      <c r="AP34" s="43">
        <f t="shared" si="10"/>
        <v>8.1940000000000346E-3</v>
      </c>
      <c r="AQ34" s="43">
        <f t="shared" si="10"/>
        <v>8.5269999999999513E-3</v>
      </c>
      <c r="AR34" s="43">
        <f t="shared" si="10"/>
        <v>9.1941620000000057E-3</v>
      </c>
      <c r="AS34" s="43">
        <f t="shared" si="10"/>
        <v>7.8629999999995093E-3</v>
      </c>
      <c r="AT34" s="43">
        <f t="shared" si="10"/>
        <v>1.0043999999999942E-2</v>
      </c>
      <c r="AU34" s="43">
        <f t="shared" si="10"/>
        <v>1.0956489999999874E-2</v>
      </c>
      <c r="AV34" s="43">
        <f t="shared" si="10"/>
        <v>1.3175974000000146E-2</v>
      </c>
      <c r="AW34" s="43">
        <f t="shared" si="10"/>
        <v>9.474682000000012E-3</v>
      </c>
      <c r="AX34" s="43">
        <f t="shared" si="10"/>
        <v>9.2604309999999579E-3</v>
      </c>
      <c r="AY34" s="43">
        <f t="shared" si="10"/>
        <v>1.0005850000000205E-2</v>
      </c>
      <c r="AZ34" s="43">
        <f t="shared" si="10"/>
        <v>1.0550046000000091E-2</v>
      </c>
      <c r="BA34" s="43">
        <f t="shared" si="10"/>
        <v>8.3369999999998168E-3</v>
      </c>
      <c r="BB34" s="43">
        <f t="shared" si="10"/>
        <v>1.0405999999999915E-2</v>
      </c>
      <c r="BC34" s="58">
        <f t="shared" si="10"/>
        <v>0</v>
      </c>
      <c r="BD34" s="302"/>
    </row>
    <row r="35" spans="2:56" ht="17.149999999999999" customHeight="1">
      <c r="B35" s="16" t="s">
        <v>212</v>
      </c>
      <c r="C35" s="30">
        <f>1/$A$1*[1]PaperSectorMinusCoreVPAExp!$B$264</f>
        <v>7.3646060499999999E-2</v>
      </c>
      <c r="D35" s="32">
        <f>1/$A$1*[1]PaperSectorMinusCoreVPAExp!$C$264</f>
        <v>7.3949382499999994E-2</v>
      </c>
      <c r="E35" s="32">
        <f>1/$A$1*[1]PaperSectorMinusCoreVPAExp!$D$264</f>
        <v>0.10592691199999998</v>
      </c>
      <c r="F35" s="32">
        <f>1/$A$1*[1]PaperSectorMinusCoreVPAExp!$E$264</f>
        <v>0.14957957500000002</v>
      </c>
      <c r="G35" s="32">
        <f>1/$A$1*[1]PaperSectorMinusCoreVPAExp!$F$264</f>
        <v>0.186768349</v>
      </c>
      <c r="H35" s="32">
        <f>1/$A$1*[1]PaperSectorMinusCoreVPAExp!$G$264</f>
        <v>0.24637012050000001</v>
      </c>
      <c r="I35" s="32">
        <f>1/$A$1*[1]PaperSectorMinusCoreVPAExp!$H$264</f>
        <v>0.23175312999999997</v>
      </c>
      <c r="J35" s="36">
        <f>1/$A$1*[1]PaperSectorMinusCoreVPAExp!$I$264</f>
        <v>0.37824571750000002</v>
      </c>
      <c r="K35" s="36">
        <f>1/$A$1*[1]PaperSectorMinusCoreVPAExp!J$264</f>
        <v>0.26324105850000001</v>
      </c>
      <c r="L35" s="36">
        <f>1/$A$1*[1]PaperSectorMinusCoreVPAExp!K$264</f>
        <v>0.30348848599999995</v>
      </c>
      <c r="M35" s="32">
        <f>1/$A$1*[1]PaperSectorMinusCoreVPAExp!L$264</f>
        <v>0.24413771199999998</v>
      </c>
      <c r="N35" s="32">
        <f>1/$A$1*[1]PaperSectorMinusCoreVPAExp!M$264</f>
        <v>0.43777548220000007</v>
      </c>
      <c r="O35" s="32">
        <f>1/$A$1*[1]PaperSectorMinusCoreVPAExp!N$264</f>
        <v>0.34543460404999998</v>
      </c>
      <c r="P35" s="32">
        <f>1/$A$1*[1]PaperSectorMinusCoreVPAExp!O$264</f>
        <v>0.36596008049999995</v>
      </c>
      <c r="Q35" s="32">
        <f>1/$A$1*[1]PaperSectorMinusCoreVPAExp!P$264</f>
        <v>0.47035185199999996</v>
      </c>
      <c r="R35" s="32">
        <f>1/$A$1*[1]PaperSectorMinusCoreVPAExp!Q$264</f>
        <v>0.426024509</v>
      </c>
      <c r="S35" s="32">
        <f>1/$A$1*[1]PaperSectorMinusCoreVPAExp!R$264</f>
        <v>0.42421488670999991</v>
      </c>
      <c r="T35" s="32">
        <f>1/$A$1*[1]PaperSectorMinusCoreVPAExp!S$264</f>
        <v>0.34130195299999999</v>
      </c>
      <c r="U35" s="32">
        <f>1/$A$1*[1]PaperSectorMinusCoreVPAExp!T$264</f>
        <v>0.33419732849999995</v>
      </c>
      <c r="V35" s="32">
        <f>1/$A$1*[1]PaperSectorMinusCoreVPAExp!U$264</f>
        <v>0.36506058850000001</v>
      </c>
      <c r="W35" s="32">
        <f>1/$A$1*[1]PaperSectorMinusCoreVPAExp!V$264</f>
        <v>0.28021185090649997</v>
      </c>
      <c r="X35" s="32">
        <f>1/$A$1*[1]PaperSectorMinusCoreVPAExp!W$264</f>
        <v>0.20820882699999999</v>
      </c>
      <c r="Y35" s="32">
        <f>1/$A$1*[1]PaperSectorMinusCoreVPAExp!X$264</f>
        <v>0.24700793341733335</v>
      </c>
      <c r="Z35" s="32">
        <f>1/$A$1*[1]PaperSectorMinusCoreVPAExp!Y$264</f>
        <v>0.35278120000000013</v>
      </c>
      <c r="AA35" s="32">
        <f>1/$A$1*[1]PaperSectorMinusCoreVPAExp!Z$264</f>
        <v>0.46328249999999976</v>
      </c>
      <c r="AB35" s="32">
        <f>1/$A$1*[1]PaperSectorMinusCoreVPAExp!AA$264</f>
        <v>0</v>
      </c>
      <c r="AC35" s="14"/>
      <c r="AD35" s="308">
        <f>1/1000*[1]PaperSectorMinusCoreVPAExp!AB$264</f>
        <v>2.726284E-2</v>
      </c>
      <c r="AE35" s="32">
        <f>1/1000*[1]PaperSectorMinusCoreVPAExp!AC$264</f>
        <v>2.3953291000000002E-2</v>
      </c>
      <c r="AF35" s="32">
        <f>1/1000*[1]PaperSectorMinusCoreVPAExp!AD$264</f>
        <v>3.0835405999999999E-2</v>
      </c>
      <c r="AG35" s="32">
        <f>1/1000*[1]PaperSectorMinusCoreVPAExp!AE$264</f>
        <v>4.9753601999999987E-2</v>
      </c>
      <c r="AH35" s="32">
        <f>1/1000*[1]PaperSectorMinusCoreVPAExp!AF$264</f>
        <v>5.9371146E-2</v>
      </c>
      <c r="AI35" s="32">
        <f>1/1000*[1]PaperSectorMinusCoreVPAExp!AG$264</f>
        <v>7.2276906000000002E-2</v>
      </c>
      <c r="AJ35" s="32">
        <f>1/1000*[1]PaperSectorMinusCoreVPAExp!AH$264</f>
        <v>7.0384047000000005E-2</v>
      </c>
      <c r="AK35" s="32">
        <f>1/1000*[1]PaperSectorMinusCoreVPAExp!AI$264</f>
        <v>0.10746581799999999</v>
      </c>
      <c r="AL35" s="32">
        <f>1/1000*[1]PaperSectorMinusCoreVPAExp!AJ$264</f>
        <v>8.7947000000000011E-2</v>
      </c>
      <c r="AM35" s="32">
        <f>1/1000*[1]PaperSectorMinusCoreVPAExp!AK$264</f>
        <v>8.2869000000000012E-2</v>
      </c>
      <c r="AN35" s="32">
        <f>1/1000*[1]PaperSectorMinusCoreVPAExp!AL$264</f>
        <v>7.7722000000000013E-2</v>
      </c>
      <c r="AO35" s="32">
        <f>1/1000*[1]PaperSectorMinusCoreVPAExp!AM$264</f>
        <v>0.13456100000000001</v>
      </c>
      <c r="AP35" s="32">
        <f>1/1000*[1]PaperSectorMinusCoreVPAExp!AN$264</f>
        <v>0.10200500000000003</v>
      </c>
      <c r="AQ35" s="32">
        <f>1/1000*[1]PaperSectorMinusCoreVPAExp!AO$264</f>
        <v>0.12051499999999998</v>
      </c>
      <c r="AR35" s="32">
        <f>1/1000*[1]PaperSectorMinusCoreVPAExp!AP$264</f>
        <v>0.14847344099999998</v>
      </c>
      <c r="AS35" s="32">
        <f>1/1000*[1]PaperSectorMinusCoreVPAExp!AQ$264</f>
        <v>0.12659500000000001</v>
      </c>
      <c r="AT35" s="32">
        <f>1/1000*[1]PaperSectorMinusCoreVPAExp!AR$264</f>
        <v>0.131914</v>
      </c>
      <c r="AU35" s="32">
        <f>1/1000*[1]PaperSectorMinusCoreVPAExp!AS$264</f>
        <v>0.10563496600000001</v>
      </c>
      <c r="AV35" s="32">
        <f>1/1000*[1]PaperSectorMinusCoreVPAExp!AT$264</f>
        <v>0.12990474099999999</v>
      </c>
      <c r="AW35" s="32">
        <f>1/1000*[1]PaperSectorMinusCoreVPAExp!AU$264</f>
        <v>0.14119768399999999</v>
      </c>
      <c r="AX35" s="32">
        <f>1/1000*[1]PaperSectorMinusCoreVPAExp!AV$264</f>
        <v>0.10689905499999999</v>
      </c>
      <c r="AY35" s="32">
        <f>1/1000*[1]PaperSectorMinusCoreVPAExp!AW$264</f>
        <v>9.2736659999999985E-2</v>
      </c>
      <c r="AZ35" s="32">
        <f>1/1000*[1]PaperSectorMinusCoreVPAExp!AX$264</f>
        <v>0.11648736699999999</v>
      </c>
      <c r="BA35" s="32">
        <f>1/1000*[1]PaperSectorMinusCoreVPAExp!AY$264</f>
        <v>0.153617</v>
      </c>
      <c r="BB35" s="32">
        <f>1/1000*[1]PaperSectorMinusCoreVPAExp!AZ$264</f>
        <v>0.163551</v>
      </c>
      <c r="BC35" s="59">
        <f>1/1000*[1]PaperSectorMinusCoreVPAExp!BA$264</f>
        <v>0</v>
      </c>
      <c r="BD35" s="302"/>
    </row>
    <row r="36" spans="2:56">
      <c r="B36" s="5" t="s">
        <v>146</v>
      </c>
      <c r="C36" s="48">
        <f>1/$A$1*[1]PaperSectorMinusCoreVPAExp!$B$94</f>
        <v>8.4410900000000001E-4</v>
      </c>
      <c r="D36" s="11">
        <f>1/$A$1*[1]PaperSectorMinusCoreVPAExp!$C$94</f>
        <v>4.8525714999999997E-3</v>
      </c>
      <c r="E36" s="11">
        <f>1/$A$1*[1]PaperSectorMinusCoreVPAExp!$D$94</f>
        <v>6.8079199999999994E-3</v>
      </c>
      <c r="F36" s="11">
        <f>1/$A$1*[1]PaperSectorMinusCoreVPAExp!$E$94</f>
        <v>1.2455905E-2</v>
      </c>
      <c r="G36" s="11">
        <f>1/$A$1*[1]PaperSectorMinusCoreVPAExp!$F$94</f>
        <v>1.34316105E-2</v>
      </c>
      <c r="H36" s="11">
        <f>1/$A$1*[1]PaperSectorMinusCoreVPAExp!$G$94</f>
        <v>1.64987095E-2</v>
      </c>
      <c r="I36" s="11">
        <f>1/$A$1*[1]PaperSectorMinusCoreVPAExp!$H$94</f>
        <v>7.6175154999999998E-3</v>
      </c>
      <c r="J36" s="40">
        <f>1/$A$1*[1]PaperSectorMinusCoreVPAExp!$I$94</f>
        <v>1.4659403499999999E-2</v>
      </c>
      <c r="K36" s="40">
        <f>1/$A$1*[1]PaperSectorMinusCoreVPAExp!J$94</f>
        <v>1.5854926499999998E-2</v>
      </c>
      <c r="L36" s="40">
        <f>1/$A$1*[1]PaperSectorMinusCoreVPAExp!K$94</f>
        <v>4.3966807499999996E-2</v>
      </c>
      <c r="M36" s="11">
        <f>1/$A$1*[1]PaperSectorMinusCoreVPAExp!L$94</f>
        <v>9.2147124999999979E-3</v>
      </c>
      <c r="N36" s="11">
        <f>1/$A$1*[1]PaperSectorMinusCoreVPAExp!M$94</f>
        <v>2.5159540000000001E-2</v>
      </c>
      <c r="O36" s="11">
        <f>1/$A$1*[1]PaperSectorMinusCoreVPAExp!N$94</f>
        <v>2.3575286000000001E-2</v>
      </c>
      <c r="P36" s="11">
        <f>1/$A$1*[1]PaperSectorMinusCoreVPAExp!O$94</f>
        <v>3.2747042999999997E-2</v>
      </c>
      <c r="Q36" s="11">
        <f>1/$A$1*[1]PaperSectorMinusCoreVPAExp!P$94</f>
        <v>3.9160943499999996E-2</v>
      </c>
      <c r="R36" s="11">
        <f>1/$A$1*[1]PaperSectorMinusCoreVPAExp!Q$94</f>
        <v>1.4717797499999999E-2</v>
      </c>
      <c r="S36" s="11">
        <f>1/$A$1*[1]PaperSectorMinusCoreVPAExp!R$94</f>
        <v>1.8490622499999998E-2</v>
      </c>
      <c r="T36" s="11">
        <f>1/$A$1*[1]PaperSectorMinusCoreVPAExp!S$94</f>
        <v>1.0036369E-2</v>
      </c>
      <c r="U36" s="11">
        <f>1/$A$1*[1]PaperSectorMinusCoreVPAExp!T$94</f>
        <v>8.0773489999999993E-3</v>
      </c>
      <c r="V36" s="11">
        <f>1/$A$1*[1]PaperSectorMinusCoreVPAExp!U$94</f>
        <v>1.18742225E-2</v>
      </c>
      <c r="W36" s="11">
        <f>1/$A$1*[1]PaperSectorMinusCoreVPAExp!V$94</f>
        <v>1.2634674871E-2</v>
      </c>
      <c r="X36" s="11">
        <f>1/$A$1*[1]PaperSectorMinusCoreVPAExp!W$94</f>
        <v>5.0677129999999997E-3</v>
      </c>
      <c r="Y36" s="11">
        <f>1/$A$1*[1]PaperSectorMinusCoreVPAExp!X$94</f>
        <v>1.3629977773999999E-2</v>
      </c>
      <c r="Z36" s="11">
        <f>1/$A$1*[1]PaperSectorMinusCoreVPAExp!Y$94</f>
        <v>2.917740000000001E-2</v>
      </c>
      <c r="AA36" s="11">
        <f>1/$A$1*[1]PaperSectorMinusCoreVPAExp!Z$94</f>
        <v>2.5815650000000002E-2</v>
      </c>
      <c r="AB36" s="11">
        <f>1/$A$1*[1]PaperSectorMinusCoreVPAExp!AA$94</f>
        <v>0</v>
      </c>
      <c r="AC36" s="4"/>
      <c r="AD36" s="309">
        <f>1/1000*[1]PaperSectorMinusCoreVPAExp!AB$94</f>
        <v>2.5212100000000001E-4</v>
      </c>
      <c r="AE36" s="11">
        <f>1/1000*[1]PaperSectorMinusCoreVPAExp!AC$94</f>
        <v>9.6109599999999993E-4</v>
      </c>
      <c r="AF36" s="11">
        <f>1/1000*[1]PaperSectorMinusCoreVPAExp!AD$94</f>
        <v>1.2956269999999999E-3</v>
      </c>
      <c r="AG36" s="11">
        <f>1/1000*[1]PaperSectorMinusCoreVPAExp!AE$94</f>
        <v>2.7556209999999998E-3</v>
      </c>
      <c r="AH36" s="11">
        <f>1/1000*[1]PaperSectorMinusCoreVPAExp!AF$94</f>
        <v>3.0290059999999999E-3</v>
      </c>
      <c r="AI36" s="11">
        <f>1/1000*[1]PaperSectorMinusCoreVPAExp!AG$94</f>
        <v>3.6730679999999998E-3</v>
      </c>
      <c r="AJ36" s="11">
        <f>1/1000*[1]PaperSectorMinusCoreVPAExp!AH$94</f>
        <v>1.8757450000000001E-3</v>
      </c>
      <c r="AK36" s="11">
        <f>1/1000*[1]PaperSectorMinusCoreVPAExp!AI$94</f>
        <v>3.7629880000000001E-3</v>
      </c>
      <c r="AL36" s="11">
        <f>1/1000*[1]PaperSectorMinusCoreVPAExp!AJ$94</f>
        <v>4.3600000000000002E-3</v>
      </c>
      <c r="AM36" s="11">
        <f>1/1000*[1]PaperSectorMinusCoreVPAExp!AK$94</f>
        <v>9.2520000000000015E-3</v>
      </c>
      <c r="AN36" s="11">
        <f>1/1000*[1]PaperSectorMinusCoreVPAExp!AL$94</f>
        <v>2.5170000000000001E-3</v>
      </c>
      <c r="AO36" s="11">
        <f>1/1000*[1]PaperSectorMinusCoreVPAExp!AM$94</f>
        <v>6.3350000000000004E-3</v>
      </c>
      <c r="AP36" s="11">
        <f>1/1000*[1]PaperSectorMinusCoreVPAExp!AN$94</f>
        <v>5.2230000000000002E-3</v>
      </c>
      <c r="AQ36" s="11">
        <f>1/1000*[1]PaperSectorMinusCoreVPAExp!AO$94</f>
        <v>7.2000000000000007E-3</v>
      </c>
      <c r="AR36" s="11">
        <f>1/1000*[1]PaperSectorMinusCoreVPAExp!AP$94</f>
        <v>8.5486069999999997E-3</v>
      </c>
      <c r="AS36" s="11">
        <f>1/1000*[1]PaperSectorMinusCoreVPAExp!AQ$94</f>
        <v>3.6150000000000002E-3</v>
      </c>
      <c r="AT36" s="11">
        <f>1/1000*[1]PaperSectorMinusCoreVPAExp!AR$94</f>
        <v>4.3870000000000003E-3</v>
      </c>
      <c r="AU36" s="11">
        <f>1/1000*[1]PaperSectorMinusCoreVPAExp!AS$94</f>
        <v>2.506973E-3</v>
      </c>
      <c r="AV36" s="11">
        <f>1/1000*[1]PaperSectorMinusCoreVPAExp!AT$94</f>
        <v>3.1152829999999999E-3</v>
      </c>
      <c r="AW36" s="11">
        <f>1/1000*[1]PaperSectorMinusCoreVPAExp!AU$94</f>
        <v>3.1631210000000001E-3</v>
      </c>
      <c r="AX36" s="11">
        <f>1/1000*[1]PaperSectorMinusCoreVPAExp!AV$94</f>
        <v>3.0379540000000003E-3</v>
      </c>
      <c r="AY36" s="11">
        <f>1/1000*[1]PaperSectorMinusCoreVPAExp!AW$94</f>
        <v>1.4106539999999999E-3</v>
      </c>
      <c r="AZ36" s="11">
        <f>1/1000*[1]PaperSectorMinusCoreVPAExp!AX$94</f>
        <v>5.0686949999999998E-3</v>
      </c>
      <c r="BA36" s="11">
        <f>1/1000*[1]PaperSectorMinusCoreVPAExp!AY$94</f>
        <v>9.6869999999999994E-3</v>
      </c>
      <c r="BB36" s="11">
        <f>1/1000*[1]PaperSectorMinusCoreVPAExp!AZ$94</f>
        <v>7.0940000000000005E-3</v>
      </c>
      <c r="BC36" s="10">
        <f>1/1000*[1]PaperSectorMinusCoreVPAExp!BA$94</f>
        <v>0</v>
      </c>
      <c r="BD36" s="302"/>
    </row>
    <row r="37" spans="2:56">
      <c r="B37" s="5" t="s">
        <v>147</v>
      </c>
      <c r="C37" s="48">
        <f>1/$A$1*[1]PaperSectorMinusCoreVPAExp!$B$112</f>
        <v>3.1275999999999997E-5</v>
      </c>
      <c r="D37" s="11">
        <f>1/$A$1*[1]PaperSectorMinusCoreVPAExp!$C$112</f>
        <v>5.2643500000000001E-4</v>
      </c>
      <c r="E37" s="11">
        <f>1/$A$1*[1]PaperSectorMinusCoreVPAExp!$D$112</f>
        <v>1.3912150000000001E-4</v>
      </c>
      <c r="F37" s="11">
        <f>1/$A$1*[1]PaperSectorMinusCoreVPAExp!$E$112</f>
        <v>6.0769099999999994E-4</v>
      </c>
      <c r="G37" s="11">
        <f>1/$A$1*[1]PaperSectorMinusCoreVPAExp!$F$112</f>
        <v>7.8268014999999993E-3</v>
      </c>
      <c r="H37" s="11">
        <f>1/$A$1*[1]PaperSectorMinusCoreVPAExp!$G$112</f>
        <v>1.5968676500000001E-2</v>
      </c>
      <c r="I37" s="11">
        <f>1/$A$1*[1]PaperSectorMinusCoreVPAExp!$H$112</f>
        <v>1.32642825E-2</v>
      </c>
      <c r="J37" s="40">
        <f>1/$A$1*[1]PaperSectorMinusCoreVPAExp!$I$112</f>
        <v>1.7125776499999999E-2</v>
      </c>
      <c r="K37" s="40">
        <f>1/$A$1*[1]PaperSectorMinusCoreVPAExp!J$112</f>
        <v>1.1110172499999999E-2</v>
      </c>
      <c r="L37" s="40">
        <f>1/$A$1*[1]PaperSectorMinusCoreVPAExp!K$112</f>
        <v>7.2821175000000009E-3</v>
      </c>
      <c r="M37" s="11">
        <f>1/$A$1*[1]PaperSectorMinusCoreVPAExp!L$112</f>
        <v>7.7842659999999998E-3</v>
      </c>
      <c r="N37" s="11">
        <f>1/$A$1*[1]PaperSectorMinusCoreVPAExp!M$112</f>
        <v>6.2520570000000001E-3</v>
      </c>
      <c r="O37" s="11">
        <f>1/$A$1*[1]PaperSectorMinusCoreVPAExp!N$112</f>
        <v>6.8168344999999997E-3</v>
      </c>
      <c r="P37" s="11">
        <f>1/$A$1*[1]PaperSectorMinusCoreVPAExp!O$112</f>
        <v>5.9976769999999999E-3</v>
      </c>
      <c r="Q37" s="11">
        <f>1/$A$1*[1]PaperSectorMinusCoreVPAExp!P$112</f>
        <v>5.6101079999999999E-3</v>
      </c>
      <c r="R37" s="11">
        <f>1/$A$1*[1]PaperSectorMinusCoreVPAExp!Q$112</f>
        <v>8.7640105000000006E-3</v>
      </c>
      <c r="S37" s="11">
        <f>1/$A$1*[1]PaperSectorMinusCoreVPAExp!R$112</f>
        <v>7.3467415000000001E-3</v>
      </c>
      <c r="T37" s="11">
        <f>1/$A$1*[1]PaperSectorMinusCoreVPAExp!S$112</f>
        <v>9.8067724999999998E-3</v>
      </c>
      <c r="U37" s="11">
        <f>1/$A$1*[1]PaperSectorMinusCoreVPAExp!T$112</f>
        <v>1.58929085E-2</v>
      </c>
      <c r="V37" s="11">
        <f>1/$A$1*[1]PaperSectorMinusCoreVPAExp!U$112</f>
        <v>1.5642759999999999E-2</v>
      </c>
      <c r="W37" s="11">
        <f>1/$A$1*[1]PaperSectorMinusCoreVPAExp!V$112</f>
        <v>5.9825843104999998E-3</v>
      </c>
      <c r="X37" s="11">
        <f>1/$A$1*[1]PaperSectorMinusCoreVPAExp!W$112</f>
        <v>9.4646054999999989E-3</v>
      </c>
      <c r="Y37" s="11">
        <f>1/$A$1*[1]PaperSectorMinusCoreVPAExp!X$112</f>
        <v>1.1169112237499999E-2</v>
      </c>
      <c r="Z37" s="11">
        <f>1/$A$1*[1]PaperSectorMinusCoreVPAExp!Y$112</f>
        <v>1.2295149999999998E-2</v>
      </c>
      <c r="AA37" s="11">
        <f>1/$A$1*[1]PaperSectorMinusCoreVPAExp!Z$112</f>
        <v>1.247505E-2</v>
      </c>
      <c r="AB37" s="11">
        <f>1/$A$1*[1]PaperSectorMinusCoreVPAExp!AA$112</f>
        <v>0</v>
      </c>
      <c r="AC37" s="4"/>
      <c r="AD37" s="309">
        <f>1/1000*[1]PaperSectorMinusCoreVPAExp!AB$112</f>
        <v>6.6026000000000008E-5</v>
      </c>
      <c r="AE37" s="11">
        <f>1/1000*[1]PaperSectorMinusCoreVPAExp!AC$112</f>
        <v>2.1578699999999997E-4</v>
      </c>
      <c r="AF37" s="11">
        <f>1/1000*[1]PaperSectorMinusCoreVPAExp!AD$112</f>
        <v>5.4511999999999996E-5</v>
      </c>
      <c r="AG37" s="11">
        <f>1/1000*[1]PaperSectorMinusCoreVPAExp!AE$112</f>
        <v>1.79319E-4</v>
      </c>
      <c r="AH37" s="11">
        <f>1/1000*[1]PaperSectorMinusCoreVPAExp!AF$112</f>
        <v>1.926367E-3</v>
      </c>
      <c r="AI37" s="11">
        <f>1/1000*[1]PaperSectorMinusCoreVPAExp!AG$112</f>
        <v>3.9870050000000001E-3</v>
      </c>
      <c r="AJ37" s="11">
        <f>1/1000*[1]PaperSectorMinusCoreVPAExp!AH$112</f>
        <v>3.3270559999999997E-3</v>
      </c>
      <c r="AK37" s="11">
        <f>1/1000*[1]PaperSectorMinusCoreVPAExp!AI$112</f>
        <v>4.5340709999999998E-3</v>
      </c>
      <c r="AL37" s="11">
        <f>1/1000*[1]PaperSectorMinusCoreVPAExp!AJ$112</f>
        <v>3.238E-3</v>
      </c>
      <c r="AM37" s="11">
        <f>1/1000*[1]PaperSectorMinusCoreVPAExp!AK$112</f>
        <v>1.405E-3</v>
      </c>
      <c r="AN37" s="11">
        <f>1/1000*[1]PaperSectorMinusCoreVPAExp!AL$112</f>
        <v>2.2690000000000002E-3</v>
      </c>
      <c r="AO37" s="11">
        <f>1/1000*[1]PaperSectorMinusCoreVPAExp!AM$112</f>
        <v>1.7910000000000003E-3</v>
      </c>
      <c r="AP37" s="11">
        <f>1/1000*[1]PaperSectorMinusCoreVPAExp!AN$112</f>
        <v>1.7910000000000003E-3</v>
      </c>
      <c r="AQ37" s="11">
        <f>1/1000*[1]PaperSectorMinusCoreVPAExp!AO$112</f>
        <v>1.557E-3</v>
      </c>
      <c r="AR37" s="11">
        <f>1/1000*[1]PaperSectorMinusCoreVPAExp!AP$112</f>
        <v>1.389628E-3</v>
      </c>
      <c r="AS37" s="11">
        <f>1/1000*[1]PaperSectorMinusCoreVPAExp!AQ$112</f>
        <v>1.931E-3</v>
      </c>
      <c r="AT37" s="11">
        <f>1/1000*[1]PaperSectorMinusCoreVPAExp!AR$112</f>
        <v>1.7330000000000002E-3</v>
      </c>
      <c r="AU37" s="11">
        <f>1/1000*[1]PaperSectorMinusCoreVPAExp!AS$112</f>
        <v>2.181634E-3</v>
      </c>
      <c r="AV37" s="11">
        <f>1/1000*[1]PaperSectorMinusCoreVPAExp!AT$112</f>
        <v>4.0695979999999998E-3</v>
      </c>
      <c r="AW37" s="11">
        <f>1/1000*[1]PaperSectorMinusCoreVPAExp!AU$112</f>
        <v>3.870709E-3</v>
      </c>
      <c r="AX37" s="11">
        <f>1/1000*[1]PaperSectorMinusCoreVPAExp!AV$112</f>
        <v>1.614091E-3</v>
      </c>
      <c r="AY37" s="11">
        <f>1/1000*[1]PaperSectorMinusCoreVPAExp!AW$112</f>
        <v>1.9743299999999998E-3</v>
      </c>
      <c r="AZ37" s="11">
        <f>1/1000*[1]PaperSectorMinusCoreVPAExp!AX$112</f>
        <v>3.5753059999999999E-3</v>
      </c>
      <c r="BA37" s="11">
        <f>1/1000*[1]PaperSectorMinusCoreVPAExp!AY$112</f>
        <v>3.8540000000000002E-3</v>
      </c>
      <c r="BB37" s="11">
        <f>1/1000*[1]PaperSectorMinusCoreVPAExp!AZ$112</f>
        <v>3.166E-3</v>
      </c>
      <c r="BC37" s="10">
        <f>1/1000*[1]PaperSectorMinusCoreVPAExp!BA$112</f>
        <v>0</v>
      </c>
      <c r="BD37" s="302"/>
    </row>
    <row r="38" spans="2:56">
      <c r="B38" s="5" t="s">
        <v>46</v>
      </c>
      <c r="C38" s="48">
        <f>1/$A$1*[1]PaperSectorMinusCoreVPAExp!$B$114</f>
        <v>5.3901049999999999E-4</v>
      </c>
      <c r="D38" s="11">
        <f>1/$A$1*[1]PaperSectorMinusCoreVPAExp!$C$114</f>
        <v>1.045016E-2</v>
      </c>
      <c r="E38" s="11">
        <f>1/$A$1*[1]PaperSectorMinusCoreVPAExp!$D$114</f>
        <v>1.7193337E-2</v>
      </c>
      <c r="F38" s="11">
        <f>1/$A$1*[1]PaperSectorMinusCoreVPAExp!$E$114</f>
        <v>2.56929295E-2</v>
      </c>
      <c r="G38" s="11">
        <f>1/$A$1*[1]PaperSectorMinusCoreVPAExp!$F$114</f>
        <v>3.9423958000000002E-2</v>
      </c>
      <c r="H38" s="11">
        <f>1/$A$1*[1]PaperSectorMinusCoreVPAExp!$G$114</f>
        <v>3.7511732999999998E-2</v>
      </c>
      <c r="I38" s="11">
        <f>1/$A$1*[1]PaperSectorMinusCoreVPAExp!$H$114</f>
        <v>3.1107509999999998E-2</v>
      </c>
      <c r="J38" s="40">
        <f>1/$A$1*[1]PaperSectorMinusCoreVPAExp!$I$114</f>
        <v>7.4706544499999999E-2</v>
      </c>
      <c r="K38" s="40">
        <f>1/$A$1*[1]PaperSectorMinusCoreVPAExp!J$114</f>
        <v>7.712049800000001E-2</v>
      </c>
      <c r="L38" s="40">
        <f>1/$A$1*[1]PaperSectorMinusCoreVPAExp!K$114</f>
        <v>9.6222458499999997E-2</v>
      </c>
      <c r="M38" s="11">
        <f>1/$A$1*[1]PaperSectorMinusCoreVPAExp!L$114</f>
        <v>0.10010550199999997</v>
      </c>
      <c r="N38" s="11">
        <f>1/$A$1*[1]PaperSectorMinusCoreVPAExp!M$114</f>
        <v>0.1110959451</v>
      </c>
      <c r="O38" s="11">
        <f>1/$A$1*[1]PaperSectorMinusCoreVPAExp!N$114</f>
        <v>6.8472704999999995E-2</v>
      </c>
      <c r="P38" s="11">
        <f>1/$A$1*[1]PaperSectorMinusCoreVPAExp!O$114</f>
        <v>6.6453722999999992E-2</v>
      </c>
      <c r="Q38" s="11">
        <f>1/$A$1*[1]PaperSectorMinusCoreVPAExp!P$114</f>
        <v>8.4930173999999997E-2</v>
      </c>
      <c r="R38" s="11">
        <f>1/$A$1*[1]PaperSectorMinusCoreVPAExp!Q$114</f>
        <v>7.3240342E-2</v>
      </c>
      <c r="S38" s="11">
        <f>1/$A$1*[1]PaperSectorMinusCoreVPAExp!R$114</f>
        <v>7.1102618999999992E-2</v>
      </c>
      <c r="T38" s="11">
        <f>1/$A$1*[1]PaperSectorMinusCoreVPAExp!S$114</f>
        <v>5.1587731999999997E-2</v>
      </c>
      <c r="U38" s="11">
        <f>1/$A$1*[1]PaperSectorMinusCoreVPAExp!T$114</f>
        <v>4.5696444499999996E-2</v>
      </c>
      <c r="V38" s="11">
        <f>1/$A$1*[1]PaperSectorMinusCoreVPAExp!U$114</f>
        <v>6.6649467500000004E-2</v>
      </c>
      <c r="W38" s="11">
        <f>1/$A$1*[1]PaperSectorMinusCoreVPAExp!V$114</f>
        <v>4.4408166831000004E-2</v>
      </c>
      <c r="X38" s="11">
        <f>1/$A$1*[1]PaperSectorMinusCoreVPAExp!W$114</f>
        <v>2.6147838499999999E-2</v>
      </c>
      <c r="Y38" s="11">
        <f>1/$A$1*[1]PaperSectorMinusCoreVPAExp!X$114</f>
        <v>1.6645419184333342E-2</v>
      </c>
      <c r="Z38" s="11">
        <f>1/$A$1*[1]PaperSectorMinusCoreVPAExp!Y$114</f>
        <v>8.8080649999999955E-2</v>
      </c>
      <c r="AA38" s="11">
        <f>1/$A$1*[1]PaperSectorMinusCoreVPAExp!Z$114</f>
        <v>7.1568699999999874E-2</v>
      </c>
      <c r="AB38" s="11">
        <f>1/$A$1*[1]PaperSectorMinusCoreVPAExp!AA$114</f>
        <v>0</v>
      </c>
      <c r="AC38" s="4"/>
      <c r="AD38" s="309">
        <f>1/1000*[1]PaperSectorMinusCoreVPAExp!AB$114</f>
        <v>9.1816599999999999E-4</v>
      </c>
      <c r="AE38" s="11">
        <f>1/1000*[1]PaperSectorMinusCoreVPAExp!AC$114</f>
        <v>2.5587749999999997E-3</v>
      </c>
      <c r="AF38" s="11">
        <f>1/1000*[1]PaperSectorMinusCoreVPAExp!AD$114</f>
        <v>3.4935839999999997E-3</v>
      </c>
      <c r="AG38" s="11">
        <f>1/1000*[1]PaperSectorMinusCoreVPAExp!AE$114</f>
        <v>5.1374439999999997E-3</v>
      </c>
      <c r="AH38" s="11">
        <f>1/1000*[1]PaperSectorMinusCoreVPAExp!AF$114</f>
        <v>9.0182019999999995E-3</v>
      </c>
      <c r="AI38" s="11">
        <f>1/1000*[1]PaperSectorMinusCoreVPAExp!AG$114</f>
        <v>8.7919120000000007E-3</v>
      </c>
      <c r="AJ38" s="11">
        <f>1/1000*[1]PaperSectorMinusCoreVPAExp!AH$114</f>
        <v>6.4280450000000003E-3</v>
      </c>
      <c r="AK38" s="11">
        <f>1/1000*[1]PaperSectorMinusCoreVPAExp!AI$114</f>
        <v>1.5822903999999999E-2</v>
      </c>
      <c r="AL38" s="11">
        <f>1/1000*[1]PaperSectorMinusCoreVPAExp!AJ$114</f>
        <v>1.8547000000000001E-2</v>
      </c>
      <c r="AM38" s="11">
        <f>1/1000*[1]PaperSectorMinusCoreVPAExp!AK$114</f>
        <v>2.1725000000000001E-2</v>
      </c>
      <c r="AN38" s="11">
        <f>1/1000*[1]PaperSectorMinusCoreVPAExp!AL$114</f>
        <v>2.2214999999999999E-2</v>
      </c>
      <c r="AO38" s="11">
        <f>1/1000*[1]PaperSectorMinusCoreVPAExp!AM$114</f>
        <v>2.8400000000000002E-2</v>
      </c>
      <c r="AP38" s="11">
        <f>1/1000*[1]PaperSectorMinusCoreVPAExp!AN$114</f>
        <v>1.5658999999999999E-2</v>
      </c>
      <c r="AQ38" s="11">
        <f>1/1000*[1]PaperSectorMinusCoreVPAExp!AO$114</f>
        <v>1.6808E-2</v>
      </c>
      <c r="AR38" s="11">
        <f>1/1000*[1]PaperSectorMinusCoreVPAExp!AP$114</f>
        <v>2.1392522000000001E-2</v>
      </c>
      <c r="AS38" s="11">
        <f>1/1000*[1]PaperSectorMinusCoreVPAExp!AQ$114</f>
        <v>1.6245000000000002E-2</v>
      </c>
      <c r="AT38" s="11">
        <f>1/1000*[1]PaperSectorMinusCoreVPAExp!AR$114</f>
        <v>1.6576E-2</v>
      </c>
      <c r="AU38" s="11">
        <f>1/1000*[1]PaperSectorMinusCoreVPAExp!AS$114</f>
        <v>1.1308665999999998E-2</v>
      </c>
      <c r="AV38" s="11">
        <f>1/1000*[1]PaperSectorMinusCoreVPAExp!AT$114</f>
        <v>1.3436777999999998E-2</v>
      </c>
      <c r="AW38" s="11">
        <f>1/1000*[1]PaperSectorMinusCoreVPAExp!AU$114</f>
        <v>2.2888310000000002E-2</v>
      </c>
      <c r="AX38" s="11">
        <f>1/1000*[1]PaperSectorMinusCoreVPAExp!AV$114</f>
        <v>1.2779746999999999E-2</v>
      </c>
      <c r="AY38" s="11">
        <f>1/1000*[1]PaperSectorMinusCoreVPAExp!AW$114</f>
        <v>1.1718059999999999E-2</v>
      </c>
      <c r="AZ38" s="11">
        <f>1/1000*[1]PaperSectorMinusCoreVPAExp!AX$114</f>
        <v>5.878627E-3</v>
      </c>
      <c r="BA38" s="11">
        <f>1/1000*[1]PaperSectorMinusCoreVPAExp!AY$114</f>
        <v>3.2187E-2</v>
      </c>
      <c r="BB38" s="11">
        <f>1/1000*[1]PaperSectorMinusCoreVPAExp!AZ$114</f>
        <v>2.0629000000000002E-2</v>
      </c>
      <c r="BC38" s="10">
        <f>1/1000*[1]PaperSectorMinusCoreVPAExp!BA$114</f>
        <v>0</v>
      </c>
      <c r="BD38" s="302"/>
    </row>
    <row r="39" spans="2:56">
      <c r="B39" s="5" t="s">
        <v>148</v>
      </c>
      <c r="C39" s="48">
        <f>1/$A$1*[1]PaperSectorMinusCoreVPAExp!$B$188</f>
        <v>1.4209299999999999E-3</v>
      </c>
      <c r="D39" s="11">
        <f>1/$A$1*[1]PaperSectorMinusCoreVPAExp!$C$188</f>
        <v>6.5218649999999997E-4</v>
      </c>
      <c r="E39" s="11">
        <f>1/$A$1*[1]PaperSectorMinusCoreVPAExp!$D$188</f>
        <v>3.5308000000000001E-5</v>
      </c>
      <c r="F39" s="11">
        <f>1/$A$1*[1]PaperSectorMinusCoreVPAExp!$E$188</f>
        <v>2.2252999999999999E-5</v>
      </c>
      <c r="G39" s="11">
        <f>1/$A$1*[1]PaperSectorMinusCoreVPAExp!$F$188</f>
        <v>2.6716199999999999E-4</v>
      </c>
      <c r="H39" s="11">
        <f>1/$A$1*[1]PaperSectorMinusCoreVPAExp!$G$188</f>
        <v>4.6281795000000002E-3</v>
      </c>
      <c r="I39" s="11">
        <f>1/$A$1*[1]PaperSectorMinusCoreVPAExp!$H$188</f>
        <v>1.05834785E-2</v>
      </c>
      <c r="J39" s="40">
        <f>1/$A$1*[1]PaperSectorMinusCoreVPAExp!$I$188</f>
        <v>3.8210539500000001E-2</v>
      </c>
      <c r="K39" s="40">
        <f>1/$A$1*[1]PaperSectorMinusCoreVPAExp!J$188</f>
        <v>2.4242588999999995E-2</v>
      </c>
      <c r="L39" s="40">
        <f>1/$A$1*[1]PaperSectorMinusCoreVPAExp!K$188</f>
        <v>1.9571180999999997E-2</v>
      </c>
      <c r="M39" s="11">
        <f>1/$A$1*[1]PaperSectorMinusCoreVPAExp!L$188</f>
        <v>2.2085213499999999E-2</v>
      </c>
      <c r="N39" s="11">
        <f>1/$A$1*[1]PaperSectorMinusCoreVPAExp!M$188</f>
        <v>3.7139679500000002E-2</v>
      </c>
      <c r="O39" s="11">
        <f>1/$A$1*[1]PaperSectorMinusCoreVPAExp!N$188</f>
        <v>3.2276915999999996E-2</v>
      </c>
      <c r="P39" s="11">
        <f>1/$A$1*[1]PaperSectorMinusCoreVPAExp!O$188</f>
        <v>5.7403377499999998E-2</v>
      </c>
      <c r="Q39" s="11">
        <f>1/$A$1*[1]PaperSectorMinusCoreVPAExp!P$188</f>
        <v>5.8020567500000002E-2</v>
      </c>
      <c r="R39" s="11">
        <f>1/$A$1*[1]PaperSectorMinusCoreVPAExp!Q$188</f>
        <v>4.6849351499999997E-2</v>
      </c>
      <c r="S39" s="11">
        <f>1/$A$1*[1]PaperSectorMinusCoreVPAExp!R$188</f>
        <v>3.8261457499999998E-2</v>
      </c>
      <c r="T39" s="11">
        <f>1/$A$1*[1]PaperSectorMinusCoreVPAExp!S$188</f>
        <v>2.6947955999999999E-2</v>
      </c>
      <c r="U39" s="11">
        <f>1/$A$1*[1]PaperSectorMinusCoreVPAExp!T$188</f>
        <v>2.0592141500000001E-2</v>
      </c>
      <c r="V39" s="11">
        <f>1/$A$1*[1]PaperSectorMinusCoreVPAExp!U$188</f>
        <v>1.8404571500000001E-2</v>
      </c>
      <c r="W39" s="11">
        <f>1/$A$1*[1]PaperSectorMinusCoreVPAExp!V$188</f>
        <v>1.91595837055E-2</v>
      </c>
      <c r="X39" s="11">
        <f>1/$A$1*[1]PaperSectorMinusCoreVPAExp!W$188</f>
        <v>8.942129E-3</v>
      </c>
      <c r="Y39" s="11">
        <f>1/$A$1*[1]PaperSectorMinusCoreVPAExp!X$188</f>
        <v>2.3046004928333329E-2</v>
      </c>
      <c r="Z39" s="11">
        <f>1/$A$1*[1]PaperSectorMinusCoreVPAExp!Y$188</f>
        <v>4.4619400000000066E-2</v>
      </c>
      <c r="AA39" s="11">
        <f>1/$A$1*[1]PaperSectorMinusCoreVPAExp!Z$188</f>
        <v>8.214499999999994E-2</v>
      </c>
      <c r="AB39" s="11">
        <f>1/$A$1*[1]PaperSectorMinusCoreVPAExp!AA$188</f>
        <v>0</v>
      </c>
      <c r="AC39" s="4"/>
      <c r="AD39" s="309">
        <f>1/1000*[1]PaperSectorMinusCoreVPAExp!AB$188</f>
        <v>5.1794600000000003E-4</v>
      </c>
      <c r="AE39" s="11">
        <f>1/1000*[1]PaperSectorMinusCoreVPAExp!AC$188</f>
        <v>2.0909899999999997E-4</v>
      </c>
      <c r="AF39" s="11">
        <f>1/1000*[1]PaperSectorMinusCoreVPAExp!AD$188</f>
        <v>6.1580999999999992E-5</v>
      </c>
      <c r="AG39" s="11">
        <f>1/1000*[1]PaperSectorMinusCoreVPAExp!AE$188</f>
        <v>6.2056999999999992E-5</v>
      </c>
      <c r="AH39" s="11">
        <f>1/1000*[1]PaperSectorMinusCoreVPAExp!AF$188</f>
        <v>2.1247200000000001E-4</v>
      </c>
      <c r="AI39" s="11">
        <f>1/1000*[1]PaperSectorMinusCoreVPAExp!AG$188</f>
        <v>1.048331E-3</v>
      </c>
      <c r="AJ39" s="11">
        <f>1/1000*[1]PaperSectorMinusCoreVPAExp!AH$188</f>
        <v>3.018925E-3</v>
      </c>
      <c r="AK39" s="11">
        <f>1/1000*[1]PaperSectorMinusCoreVPAExp!AI$188</f>
        <v>8.0421009999999994E-3</v>
      </c>
      <c r="AL39" s="11">
        <f>1/1000*[1]PaperSectorMinusCoreVPAExp!AJ$188</f>
        <v>5.1340000000000005E-3</v>
      </c>
      <c r="AM39" s="11">
        <f>1/1000*[1]PaperSectorMinusCoreVPAExp!AK$188</f>
        <v>3.81E-3</v>
      </c>
      <c r="AN39" s="11">
        <f>1/1000*[1]PaperSectorMinusCoreVPAExp!AL$188</f>
        <v>6.0559999999999998E-3</v>
      </c>
      <c r="AO39" s="11">
        <f>1/1000*[1]PaperSectorMinusCoreVPAExp!AM$188</f>
        <v>1.0142E-2</v>
      </c>
      <c r="AP39" s="11">
        <f>1/1000*[1]PaperSectorMinusCoreVPAExp!AN$188</f>
        <v>8.072000000000001E-3</v>
      </c>
      <c r="AQ39" s="11">
        <f>1/1000*[1]PaperSectorMinusCoreVPAExp!AO$188</f>
        <v>1.6422000000000003E-2</v>
      </c>
      <c r="AR39" s="11">
        <f>1/1000*[1]PaperSectorMinusCoreVPAExp!AP$188</f>
        <v>1.5495258999999999E-2</v>
      </c>
      <c r="AS39" s="11">
        <f>1/1000*[1]PaperSectorMinusCoreVPAExp!AQ$188</f>
        <v>1.1686999999999999E-2</v>
      </c>
      <c r="AT39" s="11">
        <f>1/1000*[1]PaperSectorMinusCoreVPAExp!AR$188</f>
        <v>1.0437E-2</v>
      </c>
      <c r="AU39" s="11">
        <f>1/1000*[1]PaperSectorMinusCoreVPAExp!AS$188</f>
        <v>7.2697499999999993E-3</v>
      </c>
      <c r="AV39" s="11">
        <f>1/1000*[1]PaperSectorMinusCoreVPAExp!AT$188</f>
        <v>8.925101999999999E-3</v>
      </c>
      <c r="AW39" s="11">
        <f>1/1000*[1]PaperSectorMinusCoreVPAExp!AU$188</f>
        <v>7.536928E-3</v>
      </c>
      <c r="AX39" s="11">
        <f>1/1000*[1]PaperSectorMinusCoreVPAExp!AV$188</f>
        <v>7.1594400000000004E-3</v>
      </c>
      <c r="AY39" s="11">
        <f>1/1000*[1]PaperSectorMinusCoreVPAExp!AW$188</f>
        <v>5.9092680000000005E-3</v>
      </c>
      <c r="AZ39" s="11">
        <f>1/1000*[1]PaperSectorMinusCoreVPAExp!AX$188</f>
        <v>1.1711867999999999E-2</v>
      </c>
      <c r="BA39" s="11">
        <f>1/1000*[1]PaperSectorMinusCoreVPAExp!AY$188</f>
        <v>1.5386000000000002E-2</v>
      </c>
      <c r="BB39" s="11">
        <f>1/1000*[1]PaperSectorMinusCoreVPAExp!AZ$188</f>
        <v>2.2342000000000001E-2</v>
      </c>
      <c r="BC39" s="10">
        <f>1/1000*[1]PaperSectorMinusCoreVPAExp!BA$188</f>
        <v>0</v>
      </c>
      <c r="BD39" s="302"/>
    </row>
    <row r="40" spans="2:56">
      <c r="B40" s="5" t="s">
        <v>61</v>
      </c>
      <c r="C40" s="48">
        <f>1/$A$1*[1]PaperSectorMinusCoreVPAExp!$B$193</f>
        <v>1.76155E-4</v>
      </c>
      <c r="D40" s="11">
        <f>1/$A$1*[1]PaperSectorMinusCoreVPAExp!$C$193</f>
        <v>3.27145E-5</v>
      </c>
      <c r="E40" s="11">
        <f>1/$A$1*[1]PaperSectorMinusCoreVPAExp!$D$193</f>
        <v>1.0814999999999999E-6</v>
      </c>
      <c r="F40" s="11">
        <f>1/$A$1*[1]PaperSectorMinusCoreVPAExp!$E$193</f>
        <v>5.6202999999999997E-5</v>
      </c>
      <c r="G40" s="11">
        <f>1/$A$1*[1]PaperSectorMinusCoreVPAExp!$F$193</f>
        <v>1.07737E-4</v>
      </c>
      <c r="H40" s="11">
        <f>1/$A$1*[1]PaperSectorMinusCoreVPAExp!$G$193</f>
        <v>2.7727349999999998E-4</v>
      </c>
      <c r="I40" s="11">
        <f>1/$A$1*[1]PaperSectorMinusCoreVPAExp!$H$193</f>
        <v>5.4502000000000001E-5</v>
      </c>
      <c r="J40" s="40">
        <f>1/$A$1*[1]PaperSectorMinusCoreVPAExp!$I$193</f>
        <v>1.6409445499999998E-2</v>
      </c>
      <c r="K40" s="40">
        <f>1/$A$1*[1]PaperSectorMinusCoreVPAExp!J$193</f>
        <v>2.4832569999999995E-2</v>
      </c>
      <c r="L40" s="40">
        <f>1/$A$1*[1]PaperSectorMinusCoreVPAExp!K$193</f>
        <v>2.1368248999999999E-2</v>
      </c>
      <c r="M40" s="11">
        <f>1/$A$1*[1]PaperSectorMinusCoreVPAExp!L$193</f>
        <v>2.520441E-3</v>
      </c>
      <c r="N40" s="11">
        <f>1/$A$1*[1]PaperSectorMinusCoreVPAExp!M$193</f>
        <v>1.3540719499999999E-2</v>
      </c>
      <c r="O40" s="11">
        <f>1/$A$1*[1]PaperSectorMinusCoreVPAExp!N$193</f>
        <v>2.0920518499999999E-2</v>
      </c>
      <c r="P40" s="11">
        <f>1/$A$1*[1]PaperSectorMinusCoreVPAExp!O$193</f>
        <v>2.0592782E-2</v>
      </c>
      <c r="Q40" s="11">
        <f>1/$A$1*[1]PaperSectorMinusCoreVPAExp!P$193</f>
        <v>2.7347565000000001E-2</v>
      </c>
      <c r="R40" s="11">
        <f>1/$A$1*[1]PaperSectorMinusCoreVPAExp!Q$193</f>
        <v>4.6215609999999997E-3</v>
      </c>
      <c r="S40" s="11">
        <f>1/$A$1*[1]PaperSectorMinusCoreVPAExp!R$193</f>
        <v>7.7632694999999995E-3</v>
      </c>
      <c r="T40" s="11">
        <f>1/$A$1*[1]PaperSectorMinusCoreVPAExp!S$193</f>
        <v>3.1399549999999998E-3</v>
      </c>
      <c r="U40" s="11">
        <f>1/$A$1*[1]PaperSectorMinusCoreVPAExp!T$193</f>
        <v>4.3280754999999995E-3</v>
      </c>
      <c r="V40" s="11">
        <f>1/$A$1*[1]PaperSectorMinusCoreVPAExp!U$193</f>
        <v>2.6983565E-3</v>
      </c>
      <c r="W40" s="11">
        <f>1/$A$1*[1]PaperSectorMinusCoreVPAExp!V$193</f>
        <v>7.4523014999999995E-3</v>
      </c>
      <c r="X40" s="11">
        <f>1/$A$1*[1]PaperSectorMinusCoreVPAExp!W$193</f>
        <v>1.1061294999999999E-3</v>
      </c>
      <c r="Y40" s="11">
        <f>1/$A$1*[1]PaperSectorMinusCoreVPAExp!X$193</f>
        <v>7.6360883923333317E-3</v>
      </c>
      <c r="Z40" s="11">
        <f>1/$A$1*[1]PaperSectorMinusCoreVPAExp!Y$193</f>
        <v>1.0203899999999995E-2</v>
      </c>
      <c r="AA40" s="11">
        <f>1/$A$1*[1]PaperSectorMinusCoreVPAExp!Z$193</f>
        <v>1.7752700000000007E-2</v>
      </c>
      <c r="AB40" s="11">
        <f>1/$A$1*[1]PaperSectorMinusCoreVPAExp!AA$193</f>
        <v>0</v>
      </c>
      <c r="AC40" s="4"/>
      <c r="AD40" s="309">
        <f>1/1000*[1]PaperSectorMinusCoreVPAExp!AB$193</f>
        <v>4.2580000000000002E-5</v>
      </c>
      <c r="AE40" s="11">
        <f>1/1000*[1]PaperSectorMinusCoreVPAExp!AC$193</f>
        <v>2.6733E-5</v>
      </c>
      <c r="AF40" s="11">
        <f>1/1000*[1]PaperSectorMinusCoreVPAExp!AD$193</f>
        <v>2.373E-6</v>
      </c>
      <c r="AG40" s="11">
        <f>1/1000*[1]PaperSectorMinusCoreVPAExp!AE$193</f>
        <v>4.3449999999999999E-5</v>
      </c>
      <c r="AH40" s="11">
        <f>1/1000*[1]PaperSectorMinusCoreVPAExp!AF$193</f>
        <v>5.4563999999999995E-5</v>
      </c>
      <c r="AI40" s="11">
        <f>1/1000*[1]PaperSectorMinusCoreVPAExp!AG$193</f>
        <v>1.27401E-4</v>
      </c>
      <c r="AJ40" s="11">
        <f>1/1000*[1]PaperSectorMinusCoreVPAExp!AH$193</f>
        <v>3.1310999999999999E-5</v>
      </c>
      <c r="AK40" s="11">
        <f>1/1000*[1]PaperSectorMinusCoreVPAExp!AI$193</f>
        <v>4.1489600000000001E-3</v>
      </c>
      <c r="AL40" s="11">
        <f>1/1000*[1]PaperSectorMinusCoreVPAExp!AJ$193</f>
        <v>6.7860000000000004E-3</v>
      </c>
      <c r="AM40" s="11">
        <f>1/1000*[1]PaperSectorMinusCoreVPAExp!AK$193</f>
        <v>5.1370000000000009E-3</v>
      </c>
      <c r="AN40" s="11">
        <f>1/1000*[1]PaperSectorMinusCoreVPAExp!AL$193</f>
        <v>7.1900000000000002E-4</v>
      </c>
      <c r="AO40" s="11">
        <f>1/1000*[1]PaperSectorMinusCoreVPAExp!AM$193</f>
        <v>3.7480000000000005E-3</v>
      </c>
      <c r="AP40" s="11">
        <f>1/1000*[1]PaperSectorMinusCoreVPAExp!AN$193</f>
        <v>4.4880000000000007E-3</v>
      </c>
      <c r="AQ40" s="11">
        <f>1/1000*[1]PaperSectorMinusCoreVPAExp!AO$193</f>
        <v>4.862E-3</v>
      </c>
      <c r="AR40" s="11">
        <f>1/1000*[1]PaperSectorMinusCoreVPAExp!AP$193</f>
        <v>6.4552540000000005E-3</v>
      </c>
      <c r="AS40" s="11">
        <f>1/1000*[1]PaperSectorMinusCoreVPAExp!AQ$193</f>
        <v>1.348E-3</v>
      </c>
      <c r="AT40" s="11">
        <f>1/1000*[1]PaperSectorMinusCoreVPAExp!AR$193</f>
        <v>2.2100000000000002E-3</v>
      </c>
      <c r="AU40" s="11">
        <f>1/1000*[1]PaperSectorMinusCoreVPAExp!AS$193</f>
        <v>7.2742100000000001E-4</v>
      </c>
      <c r="AV40" s="11">
        <f>1/1000*[1]PaperSectorMinusCoreVPAExp!AT$193</f>
        <v>2.3320479999999998E-3</v>
      </c>
      <c r="AW40" s="11">
        <f>1/1000*[1]PaperSectorMinusCoreVPAExp!AU$193</f>
        <v>8.8767599999999989E-4</v>
      </c>
      <c r="AX40" s="11">
        <f>1/1000*[1]PaperSectorMinusCoreVPAExp!AV$193</f>
        <v>1.4899469999999999E-3</v>
      </c>
      <c r="AY40" s="11">
        <f>1/1000*[1]PaperSectorMinusCoreVPAExp!AW$193</f>
        <v>2.1448499999999999E-4</v>
      </c>
      <c r="AZ40" s="11">
        <f>1/1000*[1]PaperSectorMinusCoreVPAExp!AX$193</f>
        <v>2.1625339999999998E-3</v>
      </c>
      <c r="BA40" s="11">
        <f>1/1000*[1]PaperSectorMinusCoreVPAExp!AY$193</f>
        <v>2.996E-3</v>
      </c>
      <c r="BB40" s="11">
        <f>1/1000*[1]PaperSectorMinusCoreVPAExp!AZ$193</f>
        <v>4.6760000000000005E-3</v>
      </c>
      <c r="BC40" s="10">
        <f>1/1000*[1]PaperSectorMinusCoreVPAExp!BA$193</f>
        <v>0</v>
      </c>
      <c r="BD40" s="302"/>
    </row>
    <row r="41" spans="2:56">
      <c r="B41" s="5" t="s">
        <v>82</v>
      </c>
      <c r="C41" s="48">
        <f>1/$A$1*[1]PaperSectorMinusCoreVPAExp!$B$246</f>
        <v>5.57177425E-2</v>
      </c>
      <c r="D41" s="11">
        <f>1/$A$1*[1]PaperSectorMinusCoreVPAExp!$C$246</f>
        <v>4.1557911499999996E-2</v>
      </c>
      <c r="E41" s="11">
        <f>1/$A$1*[1]PaperSectorMinusCoreVPAExp!$D$246</f>
        <v>5.49381735E-2</v>
      </c>
      <c r="F41" s="11">
        <f>1/$A$1*[1]PaperSectorMinusCoreVPAExp!$E$246</f>
        <v>6.7413583999999999E-2</v>
      </c>
      <c r="G41" s="11">
        <f>1/$A$1*[1]PaperSectorMinusCoreVPAExp!$F$246</f>
        <v>7.2121000000000005E-2</v>
      </c>
      <c r="H41" s="11">
        <f>1/$A$1*[1]PaperSectorMinusCoreVPAExp!$G$246</f>
        <v>0.1196884605</v>
      </c>
      <c r="I41" s="11">
        <f>1/$A$1*[1]PaperSectorMinusCoreVPAExp!$H$246</f>
        <v>0.11466174649999999</v>
      </c>
      <c r="J41" s="40">
        <f>1/$A$1*[1]PaperSectorMinusCoreVPAExp!$I$246</f>
        <v>0.1215517975</v>
      </c>
      <c r="K41" s="40">
        <f>1/$A$1*[1]PaperSectorMinusCoreVPAExp!J$246</f>
        <v>4.993541700000001E-2</v>
      </c>
      <c r="L41" s="40">
        <f>1/$A$1*[1]PaperSectorMinusCoreVPAExp!K$246</f>
        <v>4.51248385E-2</v>
      </c>
      <c r="M41" s="11">
        <f>1/$A$1*[1]PaperSectorMinusCoreVPAExp!L$246</f>
        <v>3.6019826499999998E-2</v>
      </c>
      <c r="N41" s="11">
        <f>1/$A$1*[1]PaperSectorMinusCoreVPAExp!M$246</f>
        <v>0.11483613049999999</v>
      </c>
      <c r="O41" s="11">
        <f>1/$A$1*[1]PaperSectorMinusCoreVPAExp!N$246</f>
        <v>9.5326171500000001E-2</v>
      </c>
      <c r="P41" s="11">
        <f>1/$A$1*[1]PaperSectorMinusCoreVPAExp!O$246</f>
        <v>8.0515494499999993E-2</v>
      </c>
      <c r="Q41" s="11">
        <f>1/$A$1*[1]PaperSectorMinusCoreVPAExp!P$246</f>
        <v>0.11099965099999999</v>
      </c>
      <c r="R41" s="11">
        <f>1/$A$1*[1]PaperSectorMinusCoreVPAExp!Q$246</f>
        <v>0.14615969200000001</v>
      </c>
      <c r="S41" s="11">
        <f>1/$A$1*[1]PaperSectorMinusCoreVPAExp!R$246</f>
        <v>0.13217805999999999</v>
      </c>
      <c r="T41" s="11">
        <f>1/$A$1*[1]PaperSectorMinusCoreVPAExp!S$246</f>
        <v>0.1031445855</v>
      </c>
      <c r="U41" s="11">
        <f>1/$A$1*[1]PaperSectorMinusCoreVPAExp!T$246</f>
        <v>0.1060973095</v>
      </c>
      <c r="V41" s="11">
        <f>1/$A$1*[1]PaperSectorMinusCoreVPAExp!U$246</f>
        <v>9.0904992500000004E-2</v>
      </c>
      <c r="W41" s="11">
        <f>1/$A$1*[1]PaperSectorMinusCoreVPAExp!V$246</f>
        <v>4.5130253237999997E-2</v>
      </c>
      <c r="X41" s="11">
        <f>1/$A$1*[1]PaperSectorMinusCoreVPAExp!W$246</f>
        <v>4.5697851499999997E-2</v>
      </c>
      <c r="Y41" s="11">
        <f>1/$A$1*[1]PaperSectorMinusCoreVPAExp!X$246</f>
        <v>5.2247885041333333E-2</v>
      </c>
      <c r="Z41" s="11">
        <f>1/$A$1*[1]PaperSectorMinusCoreVPAExp!Y$246</f>
        <v>5.0793750000000096E-2</v>
      </c>
      <c r="AA41" s="11">
        <f>1/$A$1*[1]PaperSectorMinusCoreVPAExp!Z$246</f>
        <v>6.4938999999999872E-2</v>
      </c>
      <c r="AB41" s="11">
        <f>1/$A$1*[1]PaperSectorMinusCoreVPAExp!AA$246</f>
        <v>0</v>
      </c>
      <c r="AC41" s="4"/>
      <c r="AD41" s="309">
        <f>1/1000*[1]PaperSectorMinusCoreVPAExp!AB$246</f>
        <v>1.4340409E-2</v>
      </c>
      <c r="AE41" s="11">
        <f>1/1000*[1]PaperSectorMinusCoreVPAExp!AC$246</f>
        <v>9.9351539999999999E-3</v>
      </c>
      <c r="AF41" s="11">
        <f>1/1000*[1]PaperSectorMinusCoreVPAExp!AD$246</f>
        <v>1.3500108E-2</v>
      </c>
      <c r="AG41" s="11">
        <f>1/1000*[1]PaperSectorMinusCoreVPAExp!AE$246</f>
        <v>1.7836883999999997E-2</v>
      </c>
      <c r="AH41" s="11">
        <f>1/1000*[1]PaperSectorMinusCoreVPAExp!AF$246</f>
        <v>2.0251549000000001E-2</v>
      </c>
      <c r="AI41" s="11">
        <f>1/1000*[1]PaperSectorMinusCoreVPAExp!AG$246</f>
        <v>3.1488426E-2</v>
      </c>
      <c r="AJ41" s="11">
        <f>1/1000*[1]PaperSectorMinusCoreVPAExp!AH$246</f>
        <v>3.0840733000000002E-2</v>
      </c>
      <c r="AK41" s="11">
        <f>1/1000*[1]PaperSectorMinusCoreVPAExp!AI$246</f>
        <v>3.75435E-2</v>
      </c>
      <c r="AL41" s="11">
        <f>1/1000*[1]PaperSectorMinusCoreVPAExp!AJ$246</f>
        <v>1.9698E-2</v>
      </c>
      <c r="AM41" s="11">
        <f>1/1000*[1]PaperSectorMinusCoreVPAExp!AK$246</f>
        <v>1.4450000000000001E-2</v>
      </c>
      <c r="AN41" s="11">
        <f>1/1000*[1]PaperSectorMinusCoreVPAExp!AL$246</f>
        <v>1.5557000000000001E-2</v>
      </c>
      <c r="AO41" s="11">
        <f>1/1000*[1]PaperSectorMinusCoreVPAExp!AM$246</f>
        <v>3.5951000000000004E-2</v>
      </c>
      <c r="AP41" s="11">
        <f>1/1000*[1]PaperSectorMinusCoreVPAExp!AN$246</f>
        <v>2.9053000000000002E-2</v>
      </c>
      <c r="AQ41" s="11">
        <f>1/1000*[1]PaperSectorMinusCoreVPAExp!AO$246</f>
        <v>3.0457000000000001E-2</v>
      </c>
      <c r="AR41" s="11">
        <f>1/1000*[1]PaperSectorMinusCoreVPAExp!AP$246</f>
        <v>3.6875282999999995E-2</v>
      </c>
      <c r="AS41" s="11">
        <f>1/1000*[1]PaperSectorMinusCoreVPAExp!AQ$246</f>
        <v>4.0318E-2</v>
      </c>
      <c r="AT41" s="11">
        <f>1/1000*[1]PaperSectorMinusCoreVPAExp!AR$246</f>
        <v>3.3198999999999999E-2</v>
      </c>
      <c r="AU41" s="11">
        <f>1/1000*[1]PaperSectorMinusCoreVPAExp!AS$246</f>
        <v>2.4780432999999998E-2</v>
      </c>
      <c r="AV41" s="11">
        <f>1/1000*[1]PaperSectorMinusCoreVPAExp!AT$246</f>
        <v>2.9048969000000001E-2</v>
      </c>
      <c r="AW41" s="11">
        <f>1/1000*[1]PaperSectorMinusCoreVPAExp!AU$246</f>
        <v>2.4882623999999999E-2</v>
      </c>
      <c r="AX41" s="11">
        <f>1/1000*[1]PaperSectorMinusCoreVPAExp!AV$246</f>
        <v>1.2769235E-2</v>
      </c>
      <c r="AY41" s="11">
        <f>1/1000*[1]PaperSectorMinusCoreVPAExp!AW$246</f>
        <v>1.2537629E-2</v>
      </c>
      <c r="AZ41" s="11">
        <f>1/1000*[1]PaperSectorMinusCoreVPAExp!AX$246</f>
        <v>1.9000865999999998E-2</v>
      </c>
      <c r="BA41" s="11">
        <f>1/1000*[1]PaperSectorMinusCoreVPAExp!AY$246</f>
        <v>1.8180000000000002E-2</v>
      </c>
      <c r="BB41" s="11">
        <f>1/1000*[1]PaperSectorMinusCoreVPAExp!AZ$246</f>
        <v>1.9164999999999998E-2</v>
      </c>
      <c r="BC41" s="10">
        <f>1/1000*[1]PaperSectorMinusCoreVPAExp!BA$246</f>
        <v>0</v>
      </c>
      <c r="BD41" s="302"/>
    </row>
    <row r="42" spans="2:56">
      <c r="B42" s="5" t="s">
        <v>22</v>
      </c>
      <c r="C42" s="201">
        <f t="shared" ref="C42:M42" si="11">SUM(C35:C35)-SUM(C36:C41)</f>
        <v>1.4916837500000002E-2</v>
      </c>
      <c r="D42" s="202">
        <f t="shared" si="11"/>
        <v>1.5877403499999998E-2</v>
      </c>
      <c r="E42" s="202">
        <f t="shared" si="11"/>
        <v>2.681197049999999E-2</v>
      </c>
      <c r="F42" s="202">
        <f t="shared" si="11"/>
        <v>4.3331009500000017E-2</v>
      </c>
      <c r="G42" s="202">
        <f t="shared" si="11"/>
        <v>5.3590079999999984E-2</v>
      </c>
      <c r="H42" s="202">
        <f t="shared" si="11"/>
        <v>5.1797088000000019E-2</v>
      </c>
      <c r="I42" s="202">
        <f t="shared" si="11"/>
        <v>5.446409499999999E-2</v>
      </c>
      <c r="J42" s="203">
        <f t="shared" si="11"/>
        <v>9.5582210500000042E-2</v>
      </c>
      <c r="K42" s="203">
        <f t="shared" si="11"/>
        <v>6.0144885499999995E-2</v>
      </c>
      <c r="L42" s="203">
        <f t="shared" si="11"/>
        <v>6.9952833999999964E-2</v>
      </c>
      <c r="M42" s="202">
        <f t="shared" si="11"/>
        <v>6.6407750500000001E-2</v>
      </c>
      <c r="N42" s="202">
        <f>SUM(N35:N35)-SUM(N36:N41)</f>
        <v>0.12975141060000006</v>
      </c>
      <c r="O42" s="202">
        <f t="shared" ref="O42:AB42" si="12">SUM(O35:O35)-SUM(O36:O41)</f>
        <v>9.8046172549999977E-2</v>
      </c>
      <c r="P42" s="202">
        <f t="shared" si="12"/>
        <v>0.10224998349999997</v>
      </c>
      <c r="Q42" s="202">
        <f t="shared" si="12"/>
        <v>0.14428284299999999</v>
      </c>
      <c r="R42" s="202">
        <f t="shared" si="12"/>
        <v>0.13167175450000002</v>
      </c>
      <c r="S42" s="202">
        <f t="shared" si="12"/>
        <v>0.14907211670999992</v>
      </c>
      <c r="T42" s="202">
        <f t="shared" si="12"/>
        <v>0.13663858300000001</v>
      </c>
      <c r="U42" s="202">
        <f t="shared" si="12"/>
        <v>0.13351309999999994</v>
      </c>
      <c r="V42" s="202">
        <f t="shared" si="12"/>
        <v>0.158886218</v>
      </c>
      <c r="W42" s="202">
        <f t="shared" si="12"/>
        <v>0.14544428645049998</v>
      </c>
      <c r="X42" s="202">
        <f t="shared" si="12"/>
        <v>0.11178256</v>
      </c>
      <c r="Y42" s="202">
        <f t="shared" si="12"/>
        <v>0.12263344585950001</v>
      </c>
      <c r="Z42" s="202">
        <f t="shared" si="12"/>
        <v>0.11761094999999999</v>
      </c>
      <c r="AA42" s="202">
        <f t="shared" si="12"/>
        <v>0.18858640000000004</v>
      </c>
      <c r="AB42" s="202">
        <f t="shared" si="12"/>
        <v>0</v>
      </c>
      <c r="AC42" s="4"/>
      <c r="AD42" s="309">
        <f t="shared" ref="AD42:BC42" si="13">SUM(AD35:AD35)-SUM(AD36:AD41)</f>
        <v>1.1125592E-2</v>
      </c>
      <c r="AE42" s="11">
        <f t="shared" si="13"/>
        <v>1.0046647000000002E-2</v>
      </c>
      <c r="AF42" s="11">
        <f t="shared" si="13"/>
        <v>1.2427621E-2</v>
      </c>
      <c r="AG42" s="11">
        <f t="shared" si="13"/>
        <v>2.373882699999999E-2</v>
      </c>
      <c r="AH42" s="11">
        <f t="shared" si="13"/>
        <v>2.4878985999999999E-2</v>
      </c>
      <c r="AI42" s="11">
        <f t="shared" si="13"/>
        <v>2.3160763000000001E-2</v>
      </c>
      <c r="AJ42" s="11">
        <f t="shared" si="13"/>
        <v>2.4862232000000005E-2</v>
      </c>
      <c r="AK42" s="11">
        <f t="shared" si="13"/>
        <v>3.3611293999999986E-2</v>
      </c>
      <c r="AL42" s="11">
        <f t="shared" si="13"/>
        <v>3.0184000000000009E-2</v>
      </c>
      <c r="AM42" s="11">
        <f t="shared" si="13"/>
        <v>2.7090000000000003E-2</v>
      </c>
      <c r="AN42" s="11">
        <f t="shared" si="13"/>
        <v>2.8389000000000018E-2</v>
      </c>
      <c r="AO42" s="11">
        <f t="shared" si="13"/>
        <v>4.8194000000000015E-2</v>
      </c>
      <c r="AP42" s="11">
        <f t="shared" si="13"/>
        <v>3.7719000000000016E-2</v>
      </c>
      <c r="AQ42" s="11">
        <f t="shared" si="13"/>
        <v>4.3208999999999984E-2</v>
      </c>
      <c r="AR42" s="11">
        <f t="shared" si="13"/>
        <v>5.8316887999999983E-2</v>
      </c>
      <c r="AS42" s="11">
        <f t="shared" si="13"/>
        <v>5.1450999999999997E-2</v>
      </c>
      <c r="AT42" s="11">
        <f t="shared" si="13"/>
        <v>6.3372000000000012E-2</v>
      </c>
      <c r="AU42" s="11">
        <f t="shared" si="13"/>
        <v>5.6860089000000016E-2</v>
      </c>
      <c r="AV42" s="11">
        <f t="shared" si="13"/>
        <v>6.8976963000000002E-2</v>
      </c>
      <c r="AW42" s="11">
        <f t="shared" si="13"/>
        <v>7.7968315999999996E-2</v>
      </c>
      <c r="AX42" s="11">
        <f t="shared" si="13"/>
        <v>6.8048640999999993E-2</v>
      </c>
      <c r="AY42" s="11">
        <f t="shared" si="13"/>
        <v>5.8972233999999984E-2</v>
      </c>
      <c r="AZ42" s="11">
        <f t="shared" si="13"/>
        <v>6.9089471E-2</v>
      </c>
      <c r="BA42" s="11">
        <f t="shared" si="13"/>
        <v>7.1327000000000002E-2</v>
      </c>
      <c r="BB42" s="11">
        <f t="shared" si="13"/>
        <v>8.6479E-2</v>
      </c>
      <c r="BC42" s="10">
        <f t="shared" si="13"/>
        <v>0</v>
      </c>
      <c r="BD42" s="302"/>
    </row>
    <row r="43" spans="2:56" ht="17.149999999999999" customHeight="1">
      <c r="B43" s="205" t="s">
        <v>30</v>
      </c>
      <c r="C43" s="206">
        <f>1/$A$1*[1]PaperSectorMinusCoreVPAExp!$B$194</f>
        <v>3.7523692499999997E-2</v>
      </c>
      <c r="D43" s="207">
        <f>1/$A$1*[1]PaperSectorMinusCoreVPAExp!$C$194</f>
        <v>4.6318825000000001E-2</v>
      </c>
      <c r="E43" s="207">
        <f>1/$A$1*[1]PaperSectorMinusCoreVPAExp!$D$194</f>
        <v>6.4477165000000003E-2</v>
      </c>
      <c r="F43" s="207">
        <f>1/$A$1*[1]PaperSectorMinusCoreVPAExp!$E$194</f>
        <v>7.5415161499999994E-2</v>
      </c>
      <c r="G43" s="207">
        <f>1/$A$1*[1]PaperSectorMinusCoreVPAExp!$F$194</f>
        <v>9.10163415E-2</v>
      </c>
      <c r="H43" s="207">
        <f>1/$A$1*[1]PaperSectorMinusCoreVPAExp!$G$194</f>
        <v>0.12241144299999999</v>
      </c>
      <c r="I43" s="207">
        <f>1/$A$1*[1]PaperSectorMinusCoreVPAExp!$H$194</f>
        <v>0.15946266349999999</v>
      </c>
      <c r="J43" s="208">
        <f>1/$A$1*[1]PaperSectorMinusCoreVPAExp!$I$194</f>
        <v>0.1896044885</v>
      </c>
      <c r="K43" s="208">
        <f>1/$A$1*[1]PaperSectorMinusCoreVPAExp!J$194</f>
        <v>0.19936418950000001</v>
      </c>
      <c r="L43" s="208">
        <f>1/$A$1*[1]PaperSectorMinusCoreVPAExp!K$194</f>
        <v>0.14507844749999999</v>
      </c>
      <c r="M43" s="207">
        <f>1/$A$1*[1]PaperSectorMinusCoreVPAExp!L$194</f>
        <v>0.17652535949999995</v>
      </c>
      <c r="N43" s="207">
        <f>1/$A$1*[1]PaperSectorMinusCoreVPAExp!M$194</f>
        <v>0.1971726295</v>
      </c>
      <c r="O43" s="207">
        <f>1/$A$1*[1]PaperSectorMinusCoreVPAExp!N$194</f>
        <v>0.2399034505</v>
      </c>
      <c r="P43" s="207">
        <f>1/$A$1*[1]PaperSectorMinusCoreVPAExp!O$194</f>
        <v>0.22971276999999998</v>
      </c>
      <c r="Q43" s="207">
        <f>1/$A$1*[1]PaperSectorMinusCoreVPAExp!P$194</f>
        <v>0.21470719899999999</v>
      </c>
      <c r="R43" s="207">
        <f>1/$A$1*[1]PaperSectorMinusCoreVPAExp!Q$194</f>
        <v>0.14419182750000001</v>
      </c>
      <c r="S43" s="207">
        <f>1/$A$1*[1]PaperSectorMinusCoreVPAExp!R$194</f>
        <v>0.12728258549999999</v>
      </c>
      <c r="T43" s="207">
        <f>1/$A$1*[1]PaperSectorMinusCoreVPAExp!S$194</f>
        <v>0.13297749149999999</v>
      </c>
      <c r="U43" s="207">
        <f>1/$A$1*[1]PaperSectorMinusCoreVPAExp!T$194</f>
        <v>0.16841141800000001</v>
      </c>
      <c r="V43" s="207">
        <f>1/$A$1*[1]PaperSectorMinusCoreVPAExp!U$194</f>
        <v>0.16889033000000001</v>
      </c>
      <c r="W43" s="207">
        <f>1/$A$1*[1]PaperSectorMinusCoreVPAExp!V$194</f>
        <v>0.18869907758449997</v>
      </c>
      <c r="X43" s="207">
        <f>1/$A$1*[1]PaperSectorMinusCoreVPAExp!W$194</f>
        <v>0.1925692125</v>
      </c>
      <c r="Y43" s="207">
        <f>1/$A$1*[1]PaperSectorMinusCoreVPAExp!X$194</f>
        <v>0.16664737763750001</v>
      </c>
      <c r="Z43" s="207">
        <f>1/$A$1*[1]PaperSectorMinusCoreVPAExp!Y$194</f>
        <v>0.24673530000000035</v>
      </c>
      <c r="AA43" s="207">
        <f>1/$A$1*[1]PaperSectorMinusCoreVPAExp!Z$194</f>
        <v>0.22755249999999988</v>
      </c>
      <c r="AB43" s="207">
        <f>1/$A$1*[1]PaperSectorMinusCoreVPAExp!AA$194</f>
        <v>0</v>
      </c>
      <c r="AC43" s="210"/>
      <c r="AD43" s="322">
        <f>1/1000*[1]PaperSectorMinusCoreVPAExp!AB$194</f>
        <v>1.405731E-2</v>
      </c>
      <c r="AE43" s="207">
        <f>1/1000*[1]PaperSectorMinusCoreVPAExp!AC$194</f>
        <v>1.3677482999999999E-2</v>
      </c>
      <c r="AF43" s="207">
        <f>1/1000*[1]PaperSectorMinusCoreVPAExp!AD$194</f>
        <v>1.6981118E-2</v>
      </c>
      <c r="AG43" s="207">
        <f>1/1000*[1]PaperSectorMinusCoreVPAExp!AE$194</f>
        <v>1.8884277999999997E-2</v>
      </c>
      <c r="AH43" s="207">
        <f>1/1000*[1]PaperSectorMinusCoreVPAExp!AF$194</f>
        <v>2.3496263E-2</v>
      </c>
      <c r="AI43" s="207">
        <f>1/1000*[1]PaperSectorMinusCoreVPAExp!AG$194</f>
        <v>3.1933619999999996E-2</v>
      </c>
      <c r="AJ43" s="207">
        <f>1/1000*[1]PaperSectorMinusCoreVPAExp!AH$194</f>
        <v>4.1372313999999993E-2</v>
      </c>
      <c r="AK43" s="207">
        <f>1/1000*[1]PaperSectorMinusCoreVPAExp!AI$194</f>
        <v>5.2189648999999998E-2</v>
      </c>
      <c r="AL43" s="207">
        <f>1/1000*[1]PaperSectorMinusCoreVPAExp!AJ$194</f>
        <v>6.9428000000000004E-2</v>
      </c>
      <c r="AM43" s="207">
        <f>1/1000*[1]PaperSectorMinusCoreVPAExp!AK$194</f>
        <v>5.0175000000000004E-2</v>
      </c>
      <c r="AN43" s="207">
        <f>1/1000*[1]PaperSectorMinusCoreVPAExp!AL$194</f>
        <v>6.0139000000000005E-2</v>
      </c>
      <c r="AO43" s="207">
        <f>1/1000*[1]PaperSectorMinusCoreVPAExp!AM$194</f>
        <v>7.3499999999999996E-2</v>
      </c>
      <c r="AP43" s="207">
        <f>1/1000*[1]PaperSectorMinusCoreVPAExp!AN$194</f>
        <v>8.1046000000000007E-2</v>
      </c>
      <c r="AQ43" s="207">
        <f>1/1000*[1]PaperSectorMinusCoreVPAExp!AO$194</f>
        <v>7.9131000000000007E-2</v>
      </c>
      <c r="AR43" s="207">
        <f>1/1000*[1]PaperSectorMinusCoreVPAExp!AP$194</f>
        <v>8.4702205999999988E-2</v>
      </c>
      <c r="AS43" s="207">
        <f>1/1000*[1]PaperSectorMinusCoreVPAExp!AQ$194</f>
        <v>6.1505000000000004E-2</v>
      </c>
      <c r="AT43" s="207">
        <f>1/1000*[1]PaperSectorMinusCoreVPAExp!AR$194</f>
        <v>5.8771000000000004E-2</v>
      </c>
      <c r="AU43" s="207">
        <f>1/1000*[1]PaperSectorMinusCoreVPAExp!AS$194</f>
        <v>6.6400461999999993E-2</v>
      </c>
      <c r="AV43" s="207">
        <f>1/1000*[1]PaperSectorMinusCoreVPAExp!AT$194</f>
        <v>9.1131810000000008E-2</v>
      </c>
      <c r="AW43" s="207">
        <f>1/1000*[1]PaperSectorMinusCoreVPAExp!AU$194</f>
        <v>8.3989155999999995E-2</v>
      </c>
      <c r="AX43" s="207">
        <f>1/1000*[1]PaperSectorMinusCoreVPAExp!AV$194</f>
        <v>8.5492145999999991E-2</v>
      </c>
      <c r="AY43" s="207">
        <f>1/1000*[1]PaperSectorMinusCoreVPAExp!AW$194</f>
        <v>9.4283762999999993E-2</v>
      </c>
      <c r="AZ43" s="207">
        <f>1/1000*[1]PaperSectorMinusCoreVPAExp!AX$194</f>
        <v>9.5977866999999994E-2</v>
      </c>
      <c r="BA43" s="207">
        <f>1/1000*[1]PaperSectorMinusCoreVPAExp!AY$194</f>
        <v>0.11796600000000002</v>
      </c>
      <c r="BB43" s="207">
        <f>1/1000*[1]PaperSectorMinusCoreVPAExp!AZ$194</f>
        <v>0.10582800000000001</v>
      </c>
      <c r="BC43" s="209">
        <f>1/1000*[1]PaperSectorMinusCoreVPAExp!BA$194</f>
        <v>0</v>
      </c>
      <c r="BD43" s="302"/>
    </row>
    <row r="44" spans="2:56" ht="17.149999999999999" customHeight="1">
      <c r="B44" s="9" t="s">
        <v>149</v>
      </c>
      <c r="C44" s="134">
        <f>1/$A$1*[1]PaperSectorMinusCoreVPAExp!$B$265</f>
        <v>0.40992581900000008</v>
      </c>
      <c r="D44" s="93">
        <f>1/$A$1*[1]PaperSectorMinusCoreVPAExp!$C$265</f>
        <v>0.50267551600000004</v>
      </c>
      <c r="E44" s="93">
        <f>1/$A$1*[1]PaperSectorMinusCoreVPAExp!$D$265</f>
        <v>0.45777416999999998</v>
      </c>
      <c r="F44" s="93">
        <f>1/$A$1*[1]PaperSectorMinusCoreVPAExp!$E$265</f>
        <v>0.4614205435</v>
      </c>
      <c r="G44" s="93">
        <f>1/$A$1*[1]PaperSectorMinusCoreVPAExp!$F$265</f>
        <v>0.57449714699999987</v>
      </c>
      <c r="H44" s="93">
        <f>1/$A$1*[1]PaperSectorMinusCoreVPAExp!$G$265</f>
        <v>0.73009916699999999</v>
      </c>
      <c r="I44" s="93">
        <f>1/$A$1*[1]PaperSectorMinusCoreVPAExp!$H$265</f>
        <v>0.9547741700000002</v>
      </c>
      <c r="J44" s="135">
        <f>1/$A$1*[1]PaperSectorMinusCoreVPAExp!$I$265</f>
        <v>1.049378988</v>
      </c>
      <c r="K44" s="135">
        <f>1/$A$1*[1]PaperSectorMinusCoreVPAExp!J$265</f>
        <v>1.1869418470000002</v>
      </c>
      <c r="L44" s="135">
        <f>1/$A$1*[1]PaperSectorMinusCoreVPAExp!K$265</f>
        <v>1.4147392139999999</v>
      </c>
      <c r="M44" s="93">
        <f>1/$A$1*[1]PaperSectorMinusCoreVPAExp!L$265</f>
        <v>1.0948475255000001</v>
      </c>
      <c r="N44" s="93">
        <f>1/$A$1*[1]PaperSectorMinusCoreVPAExp!M$265</f>
        <v>1.4034957015</v>
      </c>
      <c r="O44" s="93">
        <f>1/$A$1*[1]PaperSectorMinusCoreVPAExp!N$265</f>
        <v>1.4579826819999997</v>
      </c>
      <c r="P44" s="93">
        <f>1/$A$1*[1]PaperSectorMinusCoreVPAExp!O$265</f>
        <v>2.3635720079999998</v>
      </c>
      <c r="Q44" s="93">
        <f>1/$A$1*[1]PaperSectorMinusCoreVPAExp!P$265</f>
        <v>1.5092208254999999</v>
      </c>
      <c r="R44" s="93">
        <f>1/$A$1*[1]PaperSectorMinusCoreVPAExp!Q$265</f>
        <v>1.5368629395</v>
      </c>
      <c r="S44" s="93">
        <f>1/$A$1*[1]PaperSectorMinusCoreVPAExp!R$265</f>
        <v>1.5744337830000001</v>
      </c>
      <c r="T44" s="93">
        <f>1/$A$1*[1]PaperSectorMinusCoreVPAExp!S$265</f>
        <v>1.459224235</v>
      </c>
      <c r="U44" s="93">
        <f>1/$A$1*[1]PaperSectorMinusCoreVPAExp!T$265</f>
        <v>0.83425252950000017</v>
      </c>
      <c r="V44" s="93">
        <f>1/$A$1*[1]PaperSectorMinusCoreVPAExp!U$265</f>
        <v>0.64555577949999998</v>
      </c>
      <c r="W44" s="93">
        <f>1/$A$1*[1]PaperSectorMinusCoreVPAExp!V$265</f>
        <v>0.38456691911300001</v>
      </c>
      <c r="X44" s="93">
        <f>1/$A$1*[1]PaperSectorMinusCoreVPAExp!W$265</f>
        <v>0.27969848200000003</v>
      </c>
      <c r="Y44" s="93">
        <f>1/$A$1*[1]PaperSectorMinusCoreVPAExp!X$265</f>
        <v>0.35975372569149999</v>
      </c>
      <c r="Z44" s="93">
        <f>1/$A$1*[1]PaperSectorMinusCoreVPAExp!Y$265</f>
        <v>0.36379664999999983</v>
      </c>
      <c r="AA44" s="93">
        <f>1/$A$1*[1]PaperSectorMinusCoreVPAExp!Z$265</f>
        <v>0.26520899999999969</v>
      </c>
      <c r="AB44" s="93">
        <f>1/$A$1*[1]PaperSectorMinusCoreVPAExp!AA$265</f>
        <v>0</v>
      </c>
      <c r="AC44" s="4"/>
      <c r="AD44" s="68">
        <f>1/1000*[1]PaperSectorMinusCoreVPAExp!AB$265</f>
        <v>8.1315005999999995E-2</v>
      </c>
      <c r="AE44" s="26">
        <f>1/1000*[1]PaperSectorMinusCoreVPAExp!AC$265</f>
        <v>8.5947931000000005E-2</v>
      </c>
      <c r="AF44" s="26">
        <f>1/1000*[1]PaperSectorMinusCoreVPAExp!AD$265</f>
        <v>8.3136233999999989E-2</v>
      </c>
      <c r="AG44" s="26">
        <f>1/1000*[1]PaperSectorMinusCoreVPAExp!AE$265</f>
        <v>8.1688916999999986E-2</v>
      </c>
      <c r="AH44" s="26">
        <f>1/1000*[1]PaperSectorMinusCoreVPAExp!AF$265</f>
        <v>0.10955611400000001</v>
      </c>
      <c r="AI44" s="26">
        <f>1/1000*[1]PaperSectorMinusCoreVPAExp!AG$265</f>
        <v>0.13890612199999999</v>
      </c>
      <c r="AJ44" s="26">
        <f>1/1000*[1]PaperSectorMinusCoreVPAExp!AH$265</f>
        <v>0.18504173999999998</v>
      </c>
      <c r="AK44" s="26">
        <f>1/1000*[1]PaperSectorMinusCoreVPAExp!AI$265</f>
        <v>0.21875887700000002</v>
      </c>
      <c r="AL44" s="26">
        <f>1/1000*[1]PaperSectorMinusCoreVPAExp!AJ$265</f>
        <v>0.30174499999999993</v>
      </c>
      <c r="AM44" s="26">
        <f>1/1000*[1]PaperSectorMinusCoreVPAExp!AK$265</f>
        <v>0.27052799999999999</v>
      </c>
      <c r="AN44" s="26">
        <f>1/1000*[1]PaperSectorMinusCoreVPAExp!AL$265</f>
        <v>0.26035600000000003</v>
      </c>
      <c r="AO44" s="26">
        <f>1/1000*[1]PaperSectorMinusCoreVPAExp!AM$265</f>
        <v>0.35346000000000005</v>
      </c>
      <c r="AP44" s="26">
        <f>1/1000*[1]PaperSectorMinusCoreVPAExp!AN$265</f>
        <v>0.35493100000000005</v>
      </c>
      <c r="AQ44" s="26">
        <f>1/1000*[1]PaperSectorMinusCoreVPAExp!AO$265</f>
        <v>0.54181999999999997</v>
      </c>
      <c r="AR44" s="26">
        <f>1/1000*[1]PaperSectorMinusCoreVPAExp!AP$265</f>
        <v>0.33713928399999998</v>
      </c>
      <c r="AS44" s="26">
        <f>1/1000*[1]PaperSectorMinusCoreVPAExp!AQ$265</f>
        <v>0.32028600000000007</v>
      </c>
      <c r="AT44" s="26">
        <f>1/1000*[1]PaperSectorMinusCoreVPAExp!AR$265</f>
        <v>0.31719900000000012</v>
      </c>
      <c r="AU44" s="26">
        <f>1/1000*[1]PaperSectorMinusCoreVPAExp!AS$265</f>
        <v>0.31266288399999997</v>
      </c>
      <c r="AV44" s="26">
        <f>1/1000*[1]PaperSectorMinusCoreVPAExp!AT$265</f>
        <v>0.212402642</v>
      </c>
      <c r="AW44" s="26">
        <f>1/1000*[1]PaperSectorMinusCoreVPAExp!AU$265</f>
        <v>0.149143779</v>
      </c>
      <c r="AX44" s="26">
        <f>1/1000*[1]PaperSectorMinusCoreVPAExp!AV$265</f>
        <v>9.3261758999999986E-2</v>
      </c>
      <c r="AY44" s="26">
        <f>1/1000*[1]PaperSectorMinusCoreVPAExp!AW$265</f>
        <v>7.9705790999999998E-2</v>
      </c>
      <c r="AZ44" s="26">
        <f>1/1000*[1]PaperSectorMinusCoreVPAExp!AX$265</f>
        <v>0.10915255699999998</v>
      </c>
      <c r="BA44" s="26">
        <f>1/1000*[1]PaperSectorMinusCoreVPAExp!AY$265</f>
        <v>0.100744</v>
      </c>
      <c r="BB44" s="26">
        <f>1/1000*[1]PaperSectorMinusCoreVPAExp!AZ$265</f>
        <v>7.6661000000000021E-2</v>
      </c>
      <c r="BC44" s="27">
        <f>1/1000*[1]PaperSectorMinusCoreVPAExp!BA$265</f>
        <v>0</v>
      </c>
      <c r="BD44" s="302"/>
    </row>
    <row r="45" spans="2:56">
      <c r="B45" s="5" t="s">
        <v>150</v>
      </c>
      <c r="C45" s="108">
        <f>1/$A$1*[1]PaperSectorMinusCoreVPAExp!$B$110</f>
        <v>0.19310071049999999</v>
      </c>
      <c r="D45" s="109">
        <f>1/$A$1*[1]PaperSectorMinusCoreVPAExp!$C$110</f>
        <v>0.19842706099999999</v>
      </c>
      <c r="E45" s="109">
        <f>1/$A$1*[1]PaperSectorMinusCoreVPAExp!$D$110</f>
        <v>0.23138218599999999</v>
      </c>
      <c r="F45" s="109">
        <f>1/$A$1*[1]PaperSectorMinusCoreVPAExp!$E$110</f>
        <v>0.25135867049999999</v>
      </c>
      <c r="G45" s="109">
        <f>1/$A$1*[1]PaperSectorMinusCoreVPAExp!$F$110</f>
        <v>0.44352808849999997</v>
      </c>
      <c r="H45" s="109">
        <f>1/$A$1*[1]PaperSectorMinusCoreVPAExp!$G$110</f>
        <v>0.406861217</v>
      </c>
      <c r="I45" s="109">
        <f>1/$A$1*[1]PaperSectorMinusCoreVPAExp!$H$110</f>
        <v>0.67666436249999995</v>
      </c>
      <c r="J45" s="110">
        <f>1/$A$1*[1]PaperSectorMinusCoreVPAExp!$I$110</f>
        <v>0.77478653349999993</v>
      </c>
      <c r="K45" s="110">
        <f>1/$A$1*[1]PaperSectorMinusCoreVPAExp!J$110</f>
        <v>0.86424376150000004</v>
      </c>
      <c r="L45" s="110">
        <f>1/$A$1*[1]PaperSectorMinusCoreVPAExp!K$110</f>
        <v>0.97278001449999985</v>
      </c>
      <c r="M45" s="109">
        <f>1/$A$1*[1]PaperSectorMinusCoreVPAExp!L$110</f>
        <v>0.78750146650000008</v>
      </c>
      <c r="N45" s="109">
        <f>1/$A$1*[1]PaperSectorMinusCoreVPAExp!M$110</f>
        <v>1.004269976</v>
      </c>
      <c r="O45" s="109">
        <f>1/$A$1*[1]PaperSectorMinusCoreVPAExp!N$110</f>
        <v>1.0650819010000001</v>
      </c>
      <c r="P45" s="109">
        <f>1/$A$1*[1]PaperSectorMinusCoreVPAExp!O$110</f>
        <v>2.0127330839999997</v>
      </c>
      <c r="Q45" s="109">
        <f>1/$A$1*[1]PaperSectorMinusCoreVPAExp!P$110</f>
        <v>0.9791114205</v>
      </c>
      <c r="R45" s="109">
        <f>1/$A$1*[1]PaperSectorMinusCoreVPAExp!Q$110</f>
        <v>1.007946016</v>
      </c>
      <c r="S45" s="109">
        <f>1/$A$1*[1]PaperSectorMinusCoreVPAExp!R$110</f>
        <v>1.2012198825</v>
      </c>
      <c r="T45" s="109">
        <f>1/$A$1*[1]PaperSectorMinusCoreVPAExp!S$110</f>
        <v>1.0226653290000001</v>
      </c>
      <c r="U45" s="109">
        <f>1/$A$1*[1]PaperSectorMinusCoreVPAExp!T$110</f>
        <v>0.4772573135</v>
      </c>
      <c r="V45" s="109">
        <f>1/$A$1*[1]PaperSectorMinusCoreVPAExp!U$110</f>
        <v>5.9936625E-3</v>
      </c>
      <c r="W45" s="109">
        <f>1/$A$1*[1]PaperSectorMinusCoreVPAExp!V$110</f>
        <v>2.2107155E-3</v>
      </c>
      <c r="X45" s="109">
        <f>1/$A$1*[1]PaperSectorMinusCoreVPAExp!W$110</f>
        <v>2.8723694999999998E-3</v>
      </c>
      <c r="Y45" s="109">
        <f>1/$A$1*[1]PaperSectorMinusCoreVPAExp!X$110</f>
        <v>3.2704696255000001E-3</v>
      </c>
      <c r="Z45" s="109">
        <f>1/$A$1*[1]PaperSectorMinusCoreVPAExp!Y$110</f>
        <v>7.2351999999999989E-3</v>
      </c>
      <c r="AA45" s="109">
        <f>1/$A$1*[1]PaperSectorMinusCoreVPAExp!Z$110</f>
        <v>2.1115500000000007E-3</v>
      </c>
      <c r="AB45" s="109">
        <f>1/$A$1*[1]PaperSectorMinusCoreVPAExp!AA$110</f>
        <v>0</v>
      </c>
      <c r="AC45" s="4"/>
      <c r="AD45" s="309">
        <f>1/1000*[1]PaperSectorMinusCoreVPAExp!AB$110</f>
        <v>3.0494201999999998E-2</v>
      </c>
      <c r="AE45" s="11">
        <f>1/1000*[1]PaperSectorMinusCoreVPAExp!AC$110</f>
        <v>2.8166462E-2</v>
      </c>
      <c r="AF45" s="11">
        <f>1/1000*[1]PaperSectorMinusCoreVPAExp!AD$110</f>
        <v>3.5289994999999998E-2</v>
      </c>
      <c r="AG45" s="11">
        <f>1/1000*[1]PaperSectorMinusCoreVPAExp!AE$110</f>
        <v>3.8217793999999999E-2</v>
      </c>
      <c r="AH45" s="11">
        <f>1/1000*[1]PaperSectorMinusCoreVPAExp!AF$110</f>
        <v>7.8349138999999998E-2</v>
      </c>
      <c r="AI45" s="11">
        <f>1/1000*[1]PaperSectorMinusCoreVPAExp!AG$110</f>
        <v>7.0341985999999995E-2</v>
      </c>
      <c r="AJ45" s="11">
        <f>1/1000*[1]PaperSectorMinusCoreVPAExp!AH$110</f>
        <v>0.12213149899999999</v>
      </c>
      <c r="AK45" s="11">
        <f>1/1000*[1]PaperSectorMinusCoreVPAExp!AI$110</f>
        <v>0.152600808</v>
      </c>
      <c r="AL45" s="11">
        <f>1/1000*[1]PaperSectorMinusCoreVPAExp!AJ$110</f>
        <v>0.21105199999999999</v>
      </c>
      <c r="AM45" s="11">
        <f>1/1000*[1]PaperSectorMinusCoreVPAExp!AK$110</f>
        <v>0.18146999999999999</v>
      </c>
      <c r="AN45" s="11">
        <f>1/1000*[1]PaperSectorMinusCoreVPAExp!AL$110</f>
        <v>0.18110800000000002</v>
      </c>
      <c r="AO45" s="11">
        <f>1/1000*[1]PaperSectorMinusCoreVPAExp!AM$110</f>
        <v>0.248418</v>
      </c>
      <c r="AP45" s="11">
        <f>1/1000*[1]PaperSectorMinusCoreVPAExp!AN$110</f>
        <v>0.25693099999999996</v>
      </c>
      <c r="AQ45" s="11">
        <f>1/1000*[1]PaperSectorMinusCoreVPAExp!AO$110</f>
        <v>0.443243</v>
      </c>
      <c r="AR45" s="11">
        <f>1/1000*[1]PaperSectorMinusCoreVPAExp!AP$110</f>
        <v>0.199406796</v>
      </c>
      <c r="AS45" s="11">
        <f>1/1000*[1]PaperSectorMinusCoreVPAExp!AQ$110</f>
        <v>0.178504</v>
      </c>
      <c r="AT45" s="11">
        <f>1/1000*[1]PaperSectorMinusCoreVPAExp!AR$110</f>
        <v>0.212758</v>
      </c>
      <c r="AU45" s="11">
        <f>1/1000*[1]PaperSectorMinusCoreVPAExp!AS$110</f>
        <v>0.20805629</v>
      </c>
      <c r="AV45" s="11">
        <f>1/1000*[1]PaperSectorMinusCoreVPAExp!AT$110</f>
        <v>0.11171613499999999</v>
      </c>
      <c r="AW45" s="11">
        <f>1/1000*[1]PaperSectorMinusCoreVPAExp!AU$110</f>
        <v>3.9178759999999998E-3</v>
      </c>
      <c r="AX45" s="11">
        <f>1/1000*[1]PaperSectorMinusCoreVPAExp!AV$110</f>
        <v>1.6832509999999998E-3</v>
      </c>
      <c r="AY45" s="11">
        <f>1/1000*[1]PaperSectorMinusCoreVPAExp!AW$110</f>
        <v>1.7961629999999999E-3</v>
      </c>
      <c r="AZ45" s="11">
        <f>1/1000*[1]PaperSectorMinusCoreVPAExp!AX$110</f>
        <v>2.2432810000000002E-3</v>
      </c>
      <c r="BA45" s="11">
        <f>1/1000*[1]PaperSectorMinusCoreVPAExp!AY$110</f>
        <v>4.8680000000000008E-3</v>
      </c>
      <c r="BB45" s="11">
        <f>1/1000*[1]PaperSectorMinusCoreVPAExp!AZ$110</f>
        <v>1.297E-3</v>
      </c>
      <c r="BC45" s="10">
        <f>1/1000*[1]PaperSectorMinusCoreVPAExp!BA$110</f>
        <v>0</v>
      </c>
      <c r="BD45" s="302"/>
    </row>
    <row r="46" spans="2:56">
      <c r="B46" s="5" t="s">
        <v>151</v>
      </c>
      <c r="C46" s="48">
        <f>1/$A$1*[1]PaperSectorMinusCoreVPAExp!$B$113</f>
        <v>8.0349814999999998E-3</v>
      </c>
      <c r="D46" s="11">
        <f>1/$A$1*[1]PaperSectorMinusCoreVPAExp!$C$113</f>
        <v>1.1646446E-2</v>
      </c>
      <c r="E46" s="11">
        <f>1/$A$1*[1]PaperSectorMinusCoreVPAExp!$D$113</f>
        <v>8.1336115000000004E-3</v>
      </c>
      <c r="F46" s="11">
        <f>1/$A$1*[1]PaperSectorMinusCoreVPAExp!$E$113</f>
        <v>6.2577865000000002E-3</v>
      </c>
      <c r="G46" s="11">
        <f>1/$A$1*[1]PaperSectorMinusCoreVPAExp!$F$113</f>
        <v>7.5492794999999996E-3</v>
      </c>
      <c r="H46" s="11">
        <f>1/$A$1*[1]PaperSectorMinusCoreVPAExp!$G$113</f>
        <v>1.40527485E-2</v>
      </c>
      <c r="I46" s="11">
        <f>1/$A$1*[1]PaperSectorMinusCoreVPAExp!$H$113</f>
        <v>1.19155715E-2</v>
      </c>
      <c r="J46" s="40">
        <f>1/$A$1*[1]PaperSectorMinusCoreVPAExp!$I$113</f>
        <v>1.4697732E-2</v>
      </c>
      <c r="K46" s="40">
        <f>1/$A$1*[1]PaperSectorMinusCoreVPAExp!J$113</f>
        <v>1.5358112E-2</v>
      </c>
      <c r="L46" s="40">
        <f>1/$A$1*[1]PaperSectorMinusCoreVPAExp!K$113</f>
        <v>3.1247646499999993E-2</v>
      </c>
      <c r="M46" s="11">
        <f>1/$A$1*[1]PaperSectorMinusCoreVPAExp!L$113</f>
        <v>1.4490867999999999E-2</v>
      </c>
      <c r="N46" s="11">
        <f>1/$A$1*[1]PaperSectorMinusCoreVPAExp!M$113</f>
        <v>1.7054072E-2</v>
      </c>
      <c r="O46" s="11">
        <f>1/$A$1*[1]PaperSectorMinusCoreVPAExp!N$113</f>
        <v>1.7051649999999998E-2</v>
      </c>
      <c r="P46" s="11">
        <f>1/$A$1*[1]PaperSectorMinusCoreVPAExp!O$113</f>
        <v>2.0704407500000001E-2</v>
      </c>
      <c r="Q46" s="11">
        <f>1/$A$1*[1]PaperSectorMinusCoreVPAExp!P$113</f>
        <v>1.6648120999999998E-2</v>
      </c>
      <c r="R46" s="11">
        <f>1/$A$1*[1]PaperSectorMinusCoreVPAExp!Q$113</f>
        <v>1.9229882E-2</v>
      </c>
      <c r="S46" s="11">
        <f>1/$A$1*[1]PaperSectorMinusCoreVPAExp!R$113</f>
        <v>1.834763E-2</v>
      </c>
      <c r="T46" s="11">
        <f>1/$A$1*[1]PaperSectorMinusCoreVPAExp!S$113</f>
        <v>1.6905336E-2</v>
      </c>
      <c r="U46" s="11">
        <f>1/$A$1*[1]PaperSectorMinusCoreVPAExp!T$113</f>
        <v>8.4844164999999996E-3</v>
      </c>
      <c r="V46" s="11">
        <f>1/$A$1*[1]PaperSectorMinusCoreVPAExp!U$113</f>
        <v>1.0302824E-2</v>
      </c>
      <c r="W46" s="11">
        <f>1/$A$1*[1]PaperSectorMinusCoreVPAExp!V$113</f>
        <v>2.00724909E-2</v>
      </c>
      <c r="X46" s="11">
        <f>1/$A$1*[1]PaperSectorMinusCoreVPAExp!W$113</f>
        <v>1.1707801E-2</v>
      </c>
      <c r="Y46" s="11">
        <f>1/$A$1*[1]PaperSectorMinusCoreVPAExp!X$113</f>
        <v>4.5884731304999997E-3</v>
      </c>
      <c r="Z46" s="11">
        <f>1/$A$1*[1]PaperSectorMinusCoreVPAExp!Y$113</f>
        <v>1.5893850000000011E-2</v>
      </c>
      <c r="AA46" s="11">
        <f>1/$A$1*[1]PaperSectorMinusCoreVPAExp!Z$113</f>
        <v>1.9481699999999998E-2</v>
      </c>
      <c r="AB46" s="11">
        <f>1/$A$1*[1]PaperSectorMinusCoreVPAExp!AA$113</f>
        <v>0</v>
      </c>
      <c r="AC46" s="4"/>
      <c r="AD46" s="309">
        <f>1/1000*[1]PaperSectorMinusCoreVPAExp!AB$113</f>
        <v>2.1536149999999998E-3</v>
      </c>
      <c r="AE46" s="11">
        <f>1/1000*[1]PaperSectorMinusCoreVPAExp!AC$113</f>
        <v>2.4122140000000002E-3</v>
      </c>
      <c r="AF46" s="11">
        <f>1/1000*[1]PaperSectorMinusCoreVPAExp!AD$113</f>
        <v>1.7167770000000001E-3</v>
      </c>
      <c r="AG46" s="11">
        <f>1/1000*[1]PaperSectorMinusCoreVPAExp!AE$113</f>
        <v>1.5087579999999998E-3</v>
      </c>
      <c r="AH46" s="11">
        <f>1/1000*[1]PaperSectorMinusCoreVPAExp!AF$113</f>
        <v>2.2218809999999998E-3</v>
      </c>
      <c r="AI46" s="11">
        <f>1/1000*[1]PaperSectorMinusCoreVPAExp!AG$113</f>
        <v>3.7100670000000001E-3</v>
      </c>
      <c r="AJ46" s="11">
        <f>1/1000*[1]PaperSectorMinusCoreVPAExp!AH$113</f>
        <v>3.2795999999999997E-3</v>
      </c>
      <c r="AK46" s="11">
        <f>1/1000*[1]PaperSectorMinusCoreVPAExp!AI$113</f>
        <v>5.611609E-3</v>
      </c>
      <c r="AL46" s="11">
        <f>1/1000*[1]PaperSectorMinusCoreVPAExp!AJ$113</f>
        <v>6.8070000000000006E-3</v>
      </c>
      <c r="AM46" s="11">
        <f>1/1000*[1]PaperSectorMinusCoreVPAExp!AK$113</f>
        <v>8.1419999999999999E-3</v>
      </c>
      <c r="AN46" s="11">
        <f>1/1000*[1]PaperSectorMinusCoreVPAExp!AL$113</f>
        <v>6.2560000000000003E-3</v>
      </c>
      <c r="AO46" s="11">
        <f>1/1000*[1]PaperSectorMinusCoreVPAExp!AM$113</f>
        <v>7.4340000000000005E-3</v>
      </c>
      <c r="AP46" s="11">
        <f>1/1000*[1]PaperSectorMinusCoreVPAExp!AN$113</f>
        <v>4.5820000000000001E-3</v>
      </c>
      <c r="AQ46" s="11">
        <f>1/1000*[1]PaperSectorMinusCoreVPAExp!AO$113</f>
        <v>5.2030000000000002E-3</v>
      </c>
      <c r="AR46" s="11">
        <f>1/1000*[1]PaperSectorMinusCoreVPAExp!AP$113</f>
        <v>4.0838089999999999E-3</v>
      </c>
      <c r="AS46" s="11">
        <f>1/1000*[1]PaperSectorMinusCoreVPAExp!AQ$113</f>
        <v>4.901E-3</v>
      </c>
      <c r="AT46" s="11">
        <f>1/1000*[1]PaperSectorMinusCoreVPAExp!AR$113</f>
        <v>5.1200000000000004E-3</v>
      </c>
      <c r="AU46" s="11">
        <f>1/1000*[1]PaperSectorMinusCoreVPAExp!AS$113</f>
        <v>4.693521E-3</v>
      </c>
      <c r="AV46" s="11">
        <f>1/1000*[1]PaperSectorMinusCoreVPAExp!AT$113</f>
        <v>3.1717480000000003E-3</v>
      </c>
      <c r="AW46" s="11">
        <f>1/1000*[1]PaperSectorMinusCoreVPAExp!AU$113</f>
        <v>3.2225280000000001E-3</v>
      </c>
      <c r="AX46" s="11">
        <f>1/1000*[1]PaperSectorMinusCoreVPAExp!AV$113</f>
        <v>4.2946320000000005E-3</v>
      </c>
      <c r="AY46" s="11">
        <f>1/1000*[1]PaperSectorMinusCoreVPAExp!AW$113</f>
        <v>2.8173079999999997E-3</v>
      </c>
      <c r="AZ46" s="11">
        <f>1/1000*[1]PaperSectorMinusCoreVPAExp!AX$113</f>
        <v>2.0091479999999997E-3</v>
      </c>
      <c r="BA46" s="11">
        <f>1/1000*[1]PaperSectorMinusCoreVPAExp!AY$113</f>
        <v>4.6850000000000008E-3</v>
      </c>
      <c r="BB46" s="11">
        <f>1/1000*[1]PaperSectorMinusCoreVPAExp!AZ$113</f>
        <v>5.2680000000000001E-3</v>
      </c>
      <c r="BC46" s="10">
        <f>1/1000*[1]PaperSectorMinusCoreVPAExp!BA$113</f>
        <v>0</v>
      </c>
      <c r="BD46" s="302"/>
    </row>
    <row r="47" spans="2:56">
      <c r="B47" s="5" t="s">
        <v>152</v>
      </c>
      <c r="C47" s="48">
        <f>1/$A$1*[1]PaperSectorMinusCoreVPAExp!$B$117</f>
        <v>8.9491745000000004E-3</v>
      </c>
      <c r="D47" s="11">
        <f>1/$A$1*[1]PaperSectorMinusCoreVPAExp!$C$117</f>
        <v>6.4497404999999996E-3</v>
      </c>
      <c r="E47" s="11">
        <f>1/$A$1*[1]PaperSectorMinusCoreVPAExp!$D$117</f>
        <v>1.7984666E-2</v>
      </c>
      <c r="F47" s="11">
        <f>1/$A$1*[1]PaperSectorMinusCoreVPAExp!$E$117</f>
        <v>4.9028069999999995E-3</v>
      </c>
      <c r="G47" s="11">
        <f>1/$A$1*[1]PaperSectorMinusCoreVPAExp!$F$117</f>
        <v>1.6890334999999999E-3</v>
      </c>
      <c r="H47" s="11">
        <f>1/$A$1*[1]PaperSectorMinusCoreVPAExp!$G$117</f>
        <v>1.5087383499999999E-2</v>
      </c>
      <c r="I47" s="11">
        <f>1/$A$1*[1]PaperSectorMinusCoreVPAExp!$H$117</f>
        <v>1.7496499999999998E-2</v>
      </c>
      <c r="J47" s="40">
        <f>1/$A$1*[1]PaperSectorMinusCoreVPAExp!$I$117</f>
        <v>1.0345979E-2</v>
      </c>
      <c r="K47" s="40">
        <f>1/$A$1*[1]PaperSectorMinusCoreVPAExp!J$117</f>
        <v>1.0554911499999998E-2</v>
      </c>
      <c r="L47" s="40">
        <f>1/$A$1*[1]PaperSectorMinusCoreVPAExp!K$117</f>
        <v>3.4056904000000006E-2</v>
      </c>
      <c r="M47" s="11">
        <f>1/$A$1*[1]PaperSectorMinusCoreVPAExp!L$117</f>
        <v>9.713119499999999E-3</v>
      </c>
      <c r="N47" s="11">
        <f>1/$A$1*[1]PaperSectorMinusCoreVPAExp!M$117</f>
        <v>3.2404001000000002E-2</v>
      </c>
      <c r="O47" s="11">
        <f>1/$A$1*[1]PaperSectorMinusCoreVPAExp!N$117</f>
        <v>2.2454649E-2</v>
      </c>
      <c r="P47" s="11">
        <f>1/$A$1*[1]PaperSectorMinusCoreVPAExp!O$117</f>
        <v>2.0717199999999998E-2</v>
      </c>
      <c r="Q47" s="11">
        <f>1/$A$1*[1]PaperSectorMinusCoreVPAExp!P$117</f>
        <v>2.0983479999999999E-2</v>
      </c>
      <c r="R47" s="11">
        <f>1/$A$1*[1]PaperSectorMinusCoreVPAExp!Q$117</f>
        <v>9.3185014999999996E-3</v>
      </c>
      <c r="S47" s="11">
        <f>1/$A$1*[1]PaperSectorMinusCoreVPAExp!R$117</f>
        <v>1.1552233E-2</v>
      </c>
      <c r="T47" s="11">
        <f>1/$A$1*[1]PaperSectorMinusCoreVPAExp!S$117</f>
        <v>1.4205568999999999E-2</v>
      </c>
      <c r="U47" s="11">
        <f>1/$A$1*[1]PaperSectorMinusCoreVPAExp!T$117</f>
        <v>1.2602971499999999E-2</v>
      </c>
      <c r="V47" s="11">
        <f>1/$A$1*[1]PaperSectorMinusCoreVPAExp!U$117</f>
        <v>1.8110165500000001E-2</v>
      </c>
      <c r="W47" s="11">
        <f>1/$A$1*[1]PaperSectorMinusCoreVPAExp!V$117</f>
        <v>6.5246322014999997E-3</v>
      </c>
      <c r="X47" s="11">
        <f>1/$A$1*[1]PaperSectorMinusCoreVPAExp!W$117</f>
        <v>4.0740419999999999E-3</v>
      </c>
      <c r="Y47" s="11">
        <f>1/$A$1*[1]PaperSectorMinusCoreVPAExp!X$117</f>
        <v>2.03958787095E-2</v>
      </c>
      <c r="Z47" s="11">
        <f>1/$A$1*[1]PaperSectorMinusCoreVPAExp!Y$117</f>
        <v>8.9033000000000011E-3</v>
      </c>
      <c r="AA47" s="11">
        <f>1/$A$1*[1]PaperSectorMinusCoreVPAExp!Z$117</f>
        <v>2.2781500000000005E-3</v>
      </c>
      <c r="AB47" s="11">
        <f>1/$A$1*[1]PaperSectorMinusCoreVPAExp!AA$117</f>
        <v>0</v>
      </c>
      <c r="AC47" s="4"/>
      <c r="AD47" s="309">
        <f>1/1000*[1]PaperSectorMinusCoreVPAExp!AB$117</f>
        <v>1.5479369999999999E-3</v>
      </c>
      <c r="AE47" s="11">
        <f>1/1000*[1]PaperSectorMinusCoreVPAExp!AC$117</f>
        <v>1.2002299999999998E-3</v>
      </c>
      <c r="AF47" s="11">
        <f>1/1000*[1]PaperSectorMinusCoreVPAExp!AD$117</f>
        <v>3.2908600000000001E-3</v>
      </c>
      <c r="AG47" s="11">
        <f>1/1000*[1]PaperSectorMinusCoreVPAExp!AE$117</f>
        <v>1.0554310000000001E-3</v>
      </c>
      <c r="AH47" s="11">
        <f>1/1000*[1]PaperSectorMinusCoreVPAExp!AF$117</f>
        <v>4.7051199999999997E-4</v>
      </c>
      <c r="AI47" s="11">
        <f>1/1000*[1]PaperSectorMinusCoreVPAExp!AG$117</f>
        <v>2.8438999999999999E-3</v>
      </c>
      <c r="AJ47" s="11">
        <f>1/1000*[1]PaperSectorMinusCoreVPAExp!AH$117</f>
        <v>3.4140709999999999E-3</v>
      </c>
      <c r="AK47" s="11">
        <f>1/1000*[1]PaperSectorMinusCoreVPAExp!AI$117</f>
        <v>2.434177E-3</v>
      </c>
      <c r="AL47" s="11">
        <f>1/1000*[1]PaperSectorMinusCoreVPAExp!AJ$117</f>
        <v>2.7030000000000001E-3</v>
      </c>
      <c r="AM47" s="11">
        <f>1/1000*[1]PaperSectorMinusCoreVPAExp!AK$117</f>
        <v>6.0410000000000004E-3</v>
      </c>
      <c r="AN47" s="11">
        <f>1/1000*[1]PaperSectorMinusCoreVPAExp!AL$117</f>
        <v>2.5020000000000003E-3</v>
      </c>
      <c r="AO47" s="11">
        <f>1/1000*[1]PaperSectorMinusCoreVPAExp!AM$117</f>
        <v>7.4229999999999999E-3</v>
      </c>
      <c r="AP47" s="11">
        <f>1/1000*[1]PaperSectorMinusCoreVPAExp!AN$117</f>
        <v>4.444E-3</v>
      </c>
      <c r="AQ47" s="11">
        <f>1/1000*[1]PaperSectorMinusCoreVPAExp!AO$117</f>
        <v>4.2310000000000004E-3</v>
      </c>
      <c r="AR47" s="11">
        <f>1/1000*[1]PaperSectorMinusCoreVPAExp!AP$117</f>
        <v>4.5104229999999995E-3</v>
      </c>
      <c r="AS47" s="11">
        <f>1/1000*[1]PaperSectorMinusCoreVPAExp!AQ$117</f>
        <v>2.4199999999999998E-3</v>
      </c>
      <c r="AT47" s="11">
        <f>1/1000*[1]PaperSectorMinusCoreVPAExp!AR$117</f>
        <v>2.7440000000000003E-3</v>
      </c>
      <c r="AU47" s="11">
        <f>1/1000*[1]PaperSectorMinusCoreVPAExp!AS$117</f>
        <v>3.1969609999999999E-3</v>
      </c>
      <c r="AV47" s="11">
        <f>1/1000*[1]PaperSectorMinusCoreVPAExp!AT$117</f>
        <v>3.2894479999999999E-3</v>
      </c>
      <c r="AW47" s="11">
        <f>1/1000*[1]PaperSectorMinusCoreVPAExp!AU$117</f>
        <v>3.6423029999999995E-3</v>
      </c>
      <c r="AX47" s="11">
        <f>1/1000*[1]PaperSectorMinusCoreVPAExp!AV$117</f>
        <v>1.3678500000000001E-3</v>
      </c>
      <c r="AY47" s="11">
        <f>1/1000*[1]PaperSectorMinusCoreVPAExp!AW$117</f>
        <v>1.3124179999999999E-3</v>
      </c>
      <c r="AZ47" s="11">
        <f>1/1000*[1]PaperSectorMinusCoreVPAExp!AX$117</f>
        <v>4.9496979999999998E-3</v>
      </c>
      <c r="BA47" s="11">
        <f>1/1000*[1]PaperSectorMinusCoreVPAExp!AY$117</f>
        <v>1.691E-3</v>
      </c>
      <c r="BB47" s="11">
        <f>1/1000*[1]PaperSectorMinusCoreVPAExp!AZ$117</f>
        <v>8.34E-4</v>
      </c>
      <c r="BC47" s="10">
        <f>1/1000*[1]PaperSectorMinusCoreVPAExp!BA$117</f>
        <v>0</v>
      </c>
      <c r="BD47" s="302"/>
    </row>
    <row r="48" spans="2:56">
      <c r="B48" s="5" t="s">
        <v>153</v>
      </c>
      <c r="C48" s="48">
        <f>1/$A$1*[1]PaperSectorMinusCoreVPAExp!$B$123</f>
        <v>3.6570925999999997E-2</v>
      </c>
      <c r="D48" s="11">
        <f>1/$A$1*[1]PaperSectorMinusCoreVPAExp!$C$123</f>
        <v>4.4309317500000001E-2</v>
      </c>
      <c r="E48" s="11">
        <f>1/$A$1*[1]PaperSectorMinusCoreVPAExp!$D$123</f>
        <v>3.5208351499999999E-2</v>
      </c>
      <c r="F48" s="11">
        <f>1/$A$1*[1]PaperSectorMinusCoreVPAExp!$E$123</f>
        <v>2.26303105E-2</v>
      </c>
      <c r="G48" s="11">
        <f>1/$A$1*[1]PaperSectorMinusCoreVPAExp!$F$123</f>
        <v>2.5482565499999998E-2</v>
      </c>
      <c r="H48" s="11">
        <f>1/$A$1*[1]PaperSectorMinusCoreVPAExp!$G$123</f>
        <v>6.1184410000000002E-2</v>
      </c>
      <c r="I48" s="11">
        <f>1/$A$1*[1]PaperSectorMinusCoreVPAExp!$H$123</f>
        <v>5.7151583999999998E-2</v>
      </c>
      <c r="J48" s="40">
        <f>1/$A$1*[1]PaperSectorMinusCoreVPAExp!$I$123</f>
        <v>6.5957982999999998E-2</v>
      </c>
      <c r="K48" s="40">
        <f>1/$A$1*[1]PaperSectorMinusCoreVPAExp!J$123</f>
        <v>0.10540269249999999</v>
      </c>
      <c r="L48" s="40">
        <f>1/$A$1*[1]PaperSectorMinusCoreVPAExp!K$123</f>
        <v>4.9082180000000003E-2</v>
      </c>
      <c r="M48" s="11">
        <f>1/$A$1*[1]PaperSectorMinusCoreVPAExp!L$123</f>
        <v>3.5218046500000003E-2</v>
      </c>
      <c r="N48" s="11">
        <f>1/$A$1*[1]PaperSectorMinusCoreVPAExp!M$123</f>
        <v>6.513563E-2</v>
      </c>
      <c r="O48" s="11">
        <f>1/$A$1*[1]PaperSectorMinusCoreVPAExp!N$123</f>
        <v>8.4373883999999996E-2</v>
      </c>
      <c r="P48" s="11">
        <f>1/$A$1*[1]PaperSectorMinusCoreVPAExp!O$123</f>
        <v>8.3702311000000001E-2</v>
      </c>
      <c r="Q48" s="11">
        <f>1/$A$1*[1]PaperSectorMinusCoreVPAExp!P$123</f>
        <v>9.6595891000000003E-2</v>
      </c>
      <c r="R48" s="11">
        <f>1/$A$1*[1]PaperSectorMinusCoreVPAExp!Q$123</f>
        <v>6.4710649499999995E-2</v>
      </c>
      <c r="S48" s="11">
        <f>1/$A$1*[1]PaperSectorMinusCoreVPAExp!R$123</f>
        <v>5.5662368999999996E-2</v>
      </c>
      <c r="T48" s="11">
        <f>1/$A$1*[1]PaperSectorMinusCoreVPAExp!S$123</f>
        <v>4.0682782000000001E-2</v>
      </c>
      <c r="U48" s="11">
        <f>1/$A$1*[1]PaperSectorMinusCoreVPAExp!T$123</f>
        <v>3.7305407999999998E-2</v>
      </c>
      <c r="V48" s="11">
        <f>1/$A$1*[1]PaperSectorMinusCoreVPAExp!U$123</f>
        <v>5.0790768E-2</v>
      </c>
      <c r="W48" s="11">
        <f>1/$A$1*[1]PaperSectorMinusCoreVPAExp!V$123</f>
        <v>3.4446816466999992E-2</v>
      </c>
      <c r="X48" s="11">
        <f>1/$A$1*[1]PaperSectorMinusCoreVPAExp!W$123</f>
        <v>2.2072830499999998E-2</v>
      </c>
      <c r="Y48" s="11">
        <f>1/$A$1*[1]PaperSectorMinusCoreVPAExp!X$123</f>
        <v>2.47585302265E-2</v>
      </c>
      <c r="Z48" s="11">
        <f>1/$A$1*[1]PaperSectorMinusCoreVPAExp!Y$123</f>
        <v>2.201535E-2</v>
      </c>
      <c r="AA48" s="11">
        <f>1/$A$1*[1]PaperSectorMinusCoreVPAExp!Z$123</f>
        <v>1.983205E-2</v>
      </c>
      <c r="AB48" s="11">
        <f>1/$A$1*[1]PaperSectorMinusCoreVPAExp!AA$123</f>
        <v>0</v>
      </c>
      <c r="AC48" s="4"/>
      <c r="AD48" s="309">
        <f>1/1000*[1]PaperSectorMinusCoreVPAExp!AB$123</f>
        <v>8.3096149999999994E-3</v>
      </c>
      <c r="AE48" s="11">
        <f>1/1000*[1]PaperSectorMinusCoreVPAExp!AC$123</f>
        <v>8.1186949999999987E-3</v>
      </c>
      <c r="AF48" s="11">
        <f>1/1000*[1]PaperSectorMinusCoreVPAExp!AD$123</f>
        <v>6.8323739999999996E-3</v>
      </c>
      <c r="AG48" s="11">
        <f>1/1000*[1]PaperSectorMinusCoreVPAExp!AE$123</f>
        <v>4.6788400000000001E-3</v>
      </c>
      <c r="AH48" s="11">
        <f>1/1000*[1]PaperSectorMinusCoreVPAExp!AF$123</f>
        <v>5.99213E-3</v>
      </c>
      <c r="AI48" s="11">
        <f>1/1000*[1]PaperSectorMinusCoreVPAExp!AG$123</f>
        <v>1.3128191999999999E-2</v>
      </c>
      <c r="AJ48" s="11">
        <f>1/1000*[1]PaperSectorMinusCoreVPAExp!AH$123</f>
        <v>1.2863583E-2</v>
      </c>
      <c r="AK48" s="11">
        <f>1/1000*[1]PaperSectorMinusCoreVPAExp!AI$123</f>
        <v>1.5253179E-2</v>
      </c>
      <c r="AL48" s="11">
        <f>1/1000*[1]PaperSectorMinusCoreVPAExp!AJ$123</f>
        <v>2.8546999999999999E-2</v>
      </c>
      <c r="AM48" s="11">
        <f>1/1000*[1]PaperSectorMinusCoreVPAExp!AK$123</f>
        <v>9.6159999999999995E-3</v>
      </c>
      <c r="AN48" s="11">
        <f>1/1000*[1]PaperSectorMinusCoreVPAExp!AL$123</f>
        <v>8.7900000000000009E-3</v>
      </c>
      <c r="AO48" s="11">
        <f>1/1000*[1]PaperSectorMinusCoreVPAExp!AM$123</f>
        <v>1.6545000000000001E-2</v>
      </c>
      <c r="AP48" s="11">
        <f>1/1000*[1]PaperSectorMinusCoreVPAExp!AN$123</f>
        <v>1.8932000000000001E-2</v>
      </c>
      <c r="AQ48" s="11">
        <f>1/1000*[1]PaperSectorMinusCoreVPAExp!AO$123</f>
        <v>1.8877999999999999E-2</v>
      </c>
      <c r="AR48" s="11">
        <f>1/1000*[1]PaperSectorMinusCoreVPAExp!AP$123</f>
        <v>2.1566656E-2</v>
      </c>
      <c r="AS48" s="11">
        <f>1/1000*[1]PaperSectorMinusCoreVPAExp!AQ$123</f>
        <v>1.4336E-2</v>
      </c>
      <c r="AT48" s="11">
        <f>1/1000*[1]PaperSectorMinusCoreVPAExp!AR$123</f>
        <v>1.2144E-2</v>
      </c>
      <c r="AU48" s="11">
        <f>1/1000*[1]PaperSectorMinusCoreVPAExp!AS$123</f>
        <v>9.0462130000000009E-3</v>
      </c>
      <c r="AV48" s="11">
        <f>1/1000*[1]PaperSectorMinusCoreVPAExp!AT$123</f>
        <v>9.853068999999999E-3</v>
      </c>
      <c r="AW48" s="11">
        <f>1/1000*[1]PaperSectorMinusCoreVPAExp!AU$123</f>
        <v>1.1004851000000001E-2</v>
      </c>
      <c r="AX48" s="11">
        <f>1/1000*[1]PaperSectorMinusCoreVPAExp!AV$123</f>
        <v>7.5351200000000002E-3</v>
      </c>
      <c r="AY48" s="11">
        <f>1/1000*[1]PaperSectorMinusCoreVPAExp!AW$123</f>
        <v>5.4564460000000002E-3</v>
      </c>
      <c r="AZ48" s="11">
        <f>1/1000*[1]PaperSectorMinusCoreVPAExp!AX$123</f>
        <v>6.9768159999999994E-3</v>
      </c>
      <c r="BA48" s="11">
        <f>1/1000*[1]PaperSectorMinusCoreVPAExp!AY$123</f>
        <v>5.4590000000000003E-3</v>
      </c>
      <c r="BB48" s="11">
        <f>1/1000*[1]PaperSectorMinusCoreVPAExp!AZ$123</f>
        <v>5.0099999999999997E-3</v>
      </c>
      <c r="BC48" s="10">
        <f>1/1000*[1]PaperSectorMinusCoreVPAExp!BA$123</f>
        <v>0</v>
      </c>
      <c r="BD48" s="302"/>
    </row>
    <row r="49" spans="2:56">
      <c r="B49" s="5" t="s">
        <v>154</v>
      </c>
      <c r="C49" s="48">
        <f>1/$A$1*[1]PaperSectorMinusCoreVPAExp!$B$127</f>
        <v>5.9833235000000002E-3</v>
      </c>
      <c r="D49" s="11">
        <f>1/$A$1*[1]PaperSectorMinusCoreVPAExp!$C$127</f>
        <v>7.1865849999999997E-3</v>
      </c>
      <c r="E49" s="11">
        <f>1/$A$1*[1]PaperSectorMinusCoreVPAExp!$D$127</f>
        <v>3.9996705E-3</v>
      </c>
      <c r="F49" s="11">
        <f>1/$A$1*[1]PaperSectorMinusCoreVPAExp!$E$127</f>
        <v>5.3126850000000002E-3</v>
      </c>
      <c r="G49" s="11">
        <f>1/$A$1*[1]PaperSectorMinusCoreVPAExp!$F$127</f>
        <v>4.0496609999999995E-3</v>
      </c>
      <c r="H49" s="11">
        <f>1/$A$1*[1]PaperSectorMinusCoreVPAExp!$G$127</f>
        <v>1.0556335999999999E-2</v>
      </c>
      <c r="I49" s="11">
        <f>1/$A$1*[1]PaperSectorMinusCoreVPAExp!$H$127</f>
        <v>2.1484049999999999E-3</v>
      </c>
      <c r="J49" s="40">
        <f>1/$A$1*[1]PaperSectorMinusCoreVPAExp!$I$127</f>
        <v>2.1772680999999999E-2</v>
      </c>
      <c r="K49" s="40">
        <f>1/$A$1*[1]PaperSectorMinusCoreVPAExp!J$127</f>
        <v>9.1049874999999999E-3</v>
      </c>
      <c r="L49" s="40">
        <f>1/$A$1*[1]PaperSectorMinusCoreVPAExp!K$127</f>
        <v>2.9955376499999995E-2</v>
      </c>
      <c r="M49" s="11">
        <f>1/$A$1*[1]PaperSectorMinusCoreVPAExp!L$127</f>
        <v>4.7746789999999996E-3</v>
      </c>
      <c r="N49" s="11">
        <f>1/$A$1*[1]PaperSectorMinusCoreVPAExp!M$127</f>
        <v>7.0285074999999995E-3</v>
      </c>
      <c r="O49" s="11">
        <f>1/$A$1*[1]PaperSectorMinusCoreVPAExp!N$127</f>
        <v>4.1274379999999998E-3</v>
      </c>
      <c r="P49" s="11">
        <f>1/$A$1*[1]PaperSectorMinusCoreVPAExp!O$127</f>
        <v>3.0104479999999998E-3</v>
      </c>
      <c r="Q49" s="11">
        <f>1/$A$1*[1]PaperSectorMinusCoreVPAExp!P$127</f>
        <v>2.1937160000000001E-3</v>
      </c>
      <c r="R49" s="11">
        <f>1/$A$1*[1]PaperSectorMinusCoreVPAExp!Q$127</f>
        <v>3.4476049999999999E-3</v>
      </c>
      <c r="S49" s="11">
        <f>1/$A$1*[1]PaperSectorMinusCoreVPAExp!R$127</f>
        <v>3.1855214999999999E-3</v>
      </c>
      <c r="T49" s="11">
        <f>1/$A$1*[1]PaperSectorMinusCoreVPAExp!S$127</f>
        <v>7.5969914999999997E-3</v>
      </c>
      <c r="U49" s="11">
        <f>1/$A$1*[1]PaperSectorMinusCoreVPAExp!T$127</f>
        <v>7.7832405E-3</v>
      </c>
      <c r="V49" s="11">
        <f>1/$A$1*[1]PaperSectorMinusCoreVPAExp!U$127</f>
        <v>9.0022555000000004E-3</v>
      </c>
      <c r="W49" s="11">
        <f>1/$A$1*[1]PaperSectorMinusCoreVPAExp!V$127</f>
        <v>3.7487270134999992E-3</v>
      </c>
      <c r="X49" s="11">
        <f>1/$A$1*[1]PaperSectorMinusCoreVPAExp!W$127</f>
        <v>1.4655095E-3</v>
      </c>
      <c r="Y49" s="11">
        <f>1/$A$1*[1]PaperSectorMinusCoreVPAExp!X$127</f>
        <v>5.4009509435000002E-3</v>
      </c>
      <c r="Z49" s="11">
        <f>1/$A$1*[1]PaperSectorMinusCoreVPAExp!Y$127</f>
        <v>9.2105999999999993E-3</v>
      </c>
      <c r="AA49" s="11">
        <f>1/$A$1*[1]PaperSectorMinusCoreVPAExp!Z$127</f>
        <v>1.8886E-3</v>
      </c>
      <c r="AB49" s="11">
        <f>1/$A$1*[1]PaperSectorMinusCoreVPAExp!AA$127</f>
        <v>0</v>
      </c>
      <c r="AC49" s="4"/>
      <c r="AD49" s="309">
        <f>1/1000*[1]PaperSectorMinusCoreVPAExp!AB$127</f>
        <v>1.5021769999999999E-3</v>
      </c>
      <c r="AE49" s="11">
        <f>1/1000*[1]PaperSectorMinusCoreVPAExp!AC$127</f>
        <v>1.4205139999999999E-3</v>
      </c>
      <c r="AF49" s="11">
        <f>1/1000*[1]PaperSectorMinusCoreVPAExp!AD$127</f>
        <v>7.9629799999999997E-4</v>
      </c>
      <c r="AG49" s="11">
        <f>1/1000*[1]PaperSectorMinusCoreVPAExp!AE$127</f>
        <v>1.0667680000000001E-3</v>
      </c>
      <c r="AH49" s="11">
        <f>1/1000*[1]PaperSectorMinusCoreVPAExp!AF$127</f>
        <v>9.5970099999999998E-4</v>
      </c>
      <c r="AI49" s="11">
        <f>1/1000*[1]PaperSectorMinusCoreVPAExp!AG$127</f>
        <v>1.9807589999999999E-3</v>
      </c>
      <c r="AJ49" s="11">
        <f>1/1000*[1]PaperSectorMinusCoreVPAExp!AH$127</f>
        <v>4.8907300000000003E-4</v>
      </c>
      <c r="AK49" s="11">
        <f>1/1000*[1]PaperSectorMinusCoreVPAExp!AI$127</f>
        <v>5.143651E-3</v>
      </c>
      <c r="AL49" s="11">
        <f>1/1000*[1]PaperSectorMinusCoreVPAExp!AJ$127</f>
        <v>2.7390000000000001E-3</v>
      </c>
      <c r="AM49" s="11">
        <f>1/1000*[1]PaperSectorMinusCoreVPAExp!AK$127</f>
        <v>6.019E-3</v>
      </c>
      <c r="AN49" s="11">
        <f>1/1000*[1]PaperSectorMinusCoreVPAExp!AL$127</f>
        <v>1.5970000000000001E-3</v>
      </c>
      <c r="AO49" s="11">
        <f>1/1000*[1]PaperSectorMinusCoreVPAExp!AM$127</f>
        <v>2.0790000000000001E-3</v>
      </c>
      <c r="AP49" s="11">
        <f>1/1000*[1]PaperSectorMinusCoreVPAExp!AN$127</f>
        <v>9.9700000000000006E-4</v>
      </c>
      <c r="AQ49" s="11">
        <f>1/1000*[1]PaperSectorMinusCoreVPAExp!AO$127</f>
        <v>8.0400000000000003E-4</v>
      </c>
      <c r="AR49" s="11">
        <f>1/1000*[1]PaperSectorMinusCoreVPAExp!AP$127</f>
        <v>6.0591200000000001E-4</v>
      </c>
      <c r="AS49" s="11">
        <f>1/1000*[1]PaperSectorMinusCoreVPAExp!AQ$127</f>
        <v>8.160000000000001E-4</v>
      </c>
      <c r="AT49" s="11">
        <f>1/1000*[1]PaperSectorMinusCoreVPAExp!AR$127</f>
        <v>8.4800000000000001E-4</v>
      </c>
      <c r="AU49" s="11">
        <f>1/1000*[1]PaperSectorMinusCoreVPAExp!AS$127</f>
        <v>1.9768329999999999E-3</v>
      </c>
      <c r="AV49" s="11">
        <f>1/1000*[1]PaperSectorMinusCoreVPAExp!AT$127</f>
        <v>2.2637849999999999E-3</v>
      </c>
      <c r="AW49" s="11">
        <f>1/1000*[1]PaperSectorMinusCoreVPAExp!AU$127</f>
        <v>1.6973859999999999E-3</v>
      </c>
      <c r="AX49" s="11">
        <f>1/1000*[1]PaperSectorMinusCoreVPAExp!AV$127</f>
        <v>8.3805100000000003E-4</v>
      </c>
      <c r="AY49" s="11">
        <f>1/1000*[1]PaperSectorMinusCoreVPAExp!AW$127</f>
        <v>9.7712999999999988E-4</v>
      </c>
      <c r="AZ49" s="11">
        <f>1/1000*[1]PaperSectorMinusCoreVPAExp!AX$127</f>
        <v>1.8885649999999998E-3</v>
      </c>
      <c r="BA49" s="11">
        <f>1/1000*[1]PaperSectorMinusCoreVPAExp!AY$127</f>
        <v>2.6710000000000002E-3</v>
      </c>
      <c r="BB49" s="11">
        <f>1/1000*[1]PaperSectorMinusCoreVPAExp!AZ$127</f>
        <v>6.6600000000000003E-4</v>
      </c>
      <c r="BC49" s="10">
        <f>1/1000*[1]PaperSectorMinusCoreVPAExp!BA$127</f>
        <v>0</v>
      </c>
      <c r="BD49" s="302"/>
    </row>
    <row r="50" spans="2:56">
      <c r="B50" s="5" t="s">
        <v>155</v>
      </c>
      <c r="C50" s="48">
        <f>1/$A$1*[1]PaperSectorMinusCoreVPAExp!$B$200</f>
        <v>7.9144015999999998E-2</v>
      </c>
      <c r="D50" s="11">
        <f>1/$A$1*[1]PaperSectorMinusCoreVPAExp!$C$200</f>
        <v>0.1037137395</v>
      </c>
      <c r="E50" s="11">
        <f>1/$A$1*[1]PaperSectorMinusCoreVPAExp!$D$200</f>
        <v>9.6945218999999999E-2</v>
      </c>
      <c r="F50" s="11">
        <f>1/$A$1*[1]PaperSectorMinusCoreVPAExp!$E$200</f>
        <v>8.1390263500000004E-2</v>
      </c>
      <c r="G50" s="11">
        <f>1/$A$1*[1]PaperSectorMinusCoreVPAExp!$F$200</f>
        <v>5.1883468000000002E-2</v>
      </c>
      <c r="H50" s="11">
        <f>1/$A$1*[1]PaperSectorMinusCoreVPAExp!$G$200</f>
        <v>0.11135954199999999</v>
      </c>
      <c r="I50" s="11">
        <f>1/$A$1*[1]PaperSectorMinusCoreVPAExp!$H$200</f>
        <v>0.1236323795</v>
      </c>
      <c r="J50" s="40">
        <f>1/$A$1*[1]PaperSectorMinusCoreVPAExp!$I$200</f>
        <v>9.6287439500000002E-2</v>
      </c>
      <c r="K50" s="40">
        <f>1/$A$1*[1]PaperSectorMinusCoreVPAExp!J$200</f>
        <v>0.112012243</v>
      </c>
      <c r="L50" s="40">
        <f>1/$A$1*[1]PaperSectorMinusCoreVPAExp!K$200</f>
        <v>0.14327431299999999</v>
      </c>
      <c r="M50" s="11">
        <f>1/$A$1*[1]PaperSectorMinusCoreVPAExp!L$200</f>
        <v>0.13086928299999998</v>
      </c>
      <c r="N50" s="11">
        <f>1/$A$1*[1]PaperSectorMinusCoreVPAExp!M$200</f>
        <v>0.13391600249999999</v>
      </c>
      <c r="O50" s="11">
        <f>1/$A$1*[1]PaperSectorMinusCoreVPAExp!N$200</f>
        <v>0.14847033600000001</v>
      </c>
      <c r="P50" s="11">
        <f>1/$A$1*[1]PaperSectorMinusCoreVPAExp!O$200</f>
        <v>0.11684739</v>
      </c>
      <c r="Q50" s="11">
        <f>1/$A$1*[1]PaperSectorMinusCoreVPAExp!P$200</f>
        <v>0.1832465355</v>
      </c>
      <c r="R50" s="11">
        <f>1/$A$1*[1]PaperSectorMinusCoreVPAExp!Q$200</f>
        <v>0.1887179735</v>
      </c>
      <c r="S50" s="11">
        <f>1/$A$1*[1]PaperSectorMinusCoreVPAExp!R$200</f>
        <v>0.10877727</v>
      </c>
      <c r="T50" s="11">
        <f>1/$A$1*[1]PaperSectorMinusCoreVPAExp!S$200</f>
        <v>0.12832553299999999</v>
      </c>
      <c r="U50" s="11">
        <f>1/$A$1*[1]PaperSectorMinusCoreVPAExp!T$200</f>
        <v>9.9596529000000003E-2</v>
      </c>
      <c r="V50" s="11">
        <f>1/$A$1*[1]PaperSectorMinusCoreVPAExp!U$200</f>
        <v>0.10867698099999999</v>
      </c>
      <c r="W50" s="11">
        <f>1/$A$1*[1]PaperSectorMinusCoreVPAExp!V$200</f>
        <v>8.6667243810000003E-2</v>
      </c>
      <c r="X50" s="11">
        <f>1/$A$1*[1]PaperSectorMinusCoreVPAExp!W$200</f>
        <v>6.0190011000000002E-2</v>
      </c>
      <c r="Y50" s="11">
        <f>1/$A$1*[1]PaperSectorMinusCoreVPAExp!X$200</f>
        <v>9.1785519409499985E-2</v>
      </c>
      <c r="Z50" s="11">
        <f>1/$A$1*[1]PaperSectorMinusCoreVPAExp!Y$200</f>
        <v>8.8460049999999887E-2</v>
      </c>
      <c r="AA50" s="11">
        <f>1/$A$1*[1]PaperSectorMinusCoreVPAExp!Z$200</f>
        <v>6.6306449999999947E-2</v>
      </c>
      <c r="AB50" s="11">
        <f>1/$A$1*[1]PaperSectorMinusCoreVPAExp!AA$200</f>
        <v>0</v>
      </c>
      <c r="AC50" s="37"/>
      <c r="AD50" s="309">
        <f>1/1000*[1]PaperSectorMinusCoreVPAExp!AB$200</f>
        <v>2.0681686000000001E-2</v>
      </c>
      <c r="AE50" s="11">
        <f>1/1000*[1]PaperSectorMinusCoreVPAExp!AC$200</f>
        <v>2.4027976E-2</v>
      </c>
      <c r="AF50" s="11">
        <f>1/1000*[1]PaperSectorMinusCoreVPAExp!AD$200</f>
        <v>2.3745229999999999E-2</v>
      </c>
      <c r="AG50" s="11">
        <f>1/1000*[1]PaperSectorMinusCoreVPAExp!AE$200</f>
        <v>1.9542372000000002E-2</v>
      </c>
      <c r="AH50" s="11">
        <f>1/1000*[1]PaperSectorMinusCoreVPAExp!AF$200</f>
        <v>1.324987E-2</v>
      </c>
      <c r="AI50" s="11">
        <f>1/1000*[1]PaperSectorMinusCoreVPAExp!AG$200</f>
        <v>2.511041E-2</v>
      </c>
      <c r="AJ50" s="11">
        <f>1/1000*[1]PaperSectorMinusCoreVPAExp!AH$200</f>
        <v>2.8374489999999999E-2</v>
      </c>
      <c r="AK50" s="11">
        <f>1/1000*[1]PaperSectorMinusCoreVPAExp!AI$200</f>
        <v>2.2262367999999998E-2</v>
      </c>
      <c r="AL50" s="11">
        <f>1/1000*[1]PaperSectorMinusCoreVPAExp!AJ$200</f>
        <v>3.1809000000000004E-2</v>
      </c>
      <c r="AM50" s="11">
        <f>1/1000*[1]PaperSectorMinusCoreVPAExp!AK$200</f>
        <v>3.0681E-2</v>
      </c>
      <c r="AN50" s="11">
        <f>1/1000*[1]PaperSectorMinusCoreVPAExp!AL$200</f>
        <v>3.3382000000000009E-2</v>
      </c>
      <c r="AO50" s="11">
        <f>1/1000*[1]PaperSectorMinusCoreVPAExp!AM$200</f>
        <v>3.4993000000000003E-2</v>
      </c>
      <c r="AP50" s="11">
        <f>1/1000*[1]PaperSectorMinusCoreVPAExp!AN$200</f>
        <v>3.7377000000000001E-2</v>
      </c>
      <c r="AQ50" s="11">
        <f>1/1000*[1]PaperSectorMinusCoreVPAExp!AO$200</f>
        <v>3.3911000000000004E-2</v>
      </c>
      <c r="AR50" s="11">
        <f>1/1000*[1]PaperSectorMinusCoreVPAExp!AP$200</f>
        <v>4.8511868999999999E-2</v>
      </c>
      <c r="AS50" s="11">
        <f>1/1000*[1]PaperSectorMinusCoreVPAExp!AQ$200</f>
        <v>5.0339000000000002E-2</v>
      </c>
      <c r="AT50" s="11">
        <f>1/1000*[1]PaperSectorMinusCoreVPAExp!AR$200</f>
        <v>3.1191E-2</v>
      </c>
      <c r="AU50" s="11">
        <f>1/1000*[1]PaperSectorMinusCoreVPAExp!AS$200</f>
        <v>3.1081458999999999E-2</v>
      </c>
      <c r="AV50" s="11">
        <f>1/1000*[1]PaperSectorMinusCoreVPAExp!AT$200</f>
        <v>2.9688555000000002E-2</v>
      </c>
      <c r="AW50" s="11">
        <f>1/1000*[1]PaperSectorMinusCoreVPAExp!AU$200</f>
        <v>3.0983085E-2</v>
      </c>
      <c r="AX50" s="11">
        <f>1/1000*[1]PaperSectorMinusCoreVPAExp!AV$200</f>
        <v>2.4156258999999999E-2</v>
      </c>
      <c r="AY50" s="11">
        <f>1/1000*[1]PaperSectorMinusCoreVPAExp!AW$200</f>
        <v>1.9126366000000002E-2</v>
      </c>
      <c r="AZ50" s="11">
        <f>1/1000*[1]PaperSectorMinusCoreVPAExp!AX$200</f>
        <v>2.7734143999999999E-2</v>
      </c>
      <c r="BA50" s="11">
        <f>1/1000*[1]PaperSectorMinusCoreVPAExp!AY$200</f>
        <v>2.4257000000000001E-2</v>
      </c>
      <c r="BB50" s="11">
        <f>1/1000*[1]PaperSectorMinusCoreVPAExp!AZ$200</f>
        <v>1.8920000000000003E-2</v>
      </c>
      <c r="BC50" s="10">
        <f>1/1000*[1]PaperSectorMinusCoreVPAExp!BA$200</f>
        <v>0</v>
      </c>
      <c r="BD50" s="302"/>
    </row>
    <row r="51" spans="2:56">
      <c r="B51" s="5" t="s">
        <v>156</v>
      </c>
      <c r="C51" s="48">
        <f>1/$A$1*[1]PaperSectorMinusCoreVPAExp!$B$227</f>
        <v>1.4616196E-2</v>
      </c>
      <c r="D51" s="11">
        <f>1/$A$1*[1]PaperSectorMinusCoreVPAExp!$C$227</f>
        <v>4.21734915E-2</v>
      </c>
      <c r="E51" s="11">
        <f>1/$A$1*[1]PaperSectorMinusCoreVPAExp!$D$227</f>
        <v>9.0222159999999996E-3</v>
      </c>
      <c r="F51" s="11">
        <f>1/$A$1*[1]PaperSectorMinusCoreVPAExp!$E$227</f>
        <v>1.8179510999999999E-2</v>
      </c>
      <c r="G51" s="11">
        <f>1/$A$1*[1]PaperSectorMinusCoreVPAExp!$F$227</f>
        <v>1.5822037000000001E-2</v>
      </c>
      <c r="H51" s="11">
        <f>1/$A$1*[1]PaperSectorMinusCoreVPAExp!$G$227</f>
        <v>2.67241345E-2</v>
      </c>
      <c r="I51" s="11">
        <f>1/$A$1*[1]PaperSectorMinusCoreVPAExp!$H$227</f>
        <v>1.9438625500000001E-2</v>
      </c>
      <c r="J51" s="40">
        <f>1/$A$1*[1]PaperSectorMinusCoreVPAExp!$I$227</f>
        <v>1.9928303500000001E-2</v>
      </c>
      <c r="K51" s="40">
        <f>1/$A$1*[1]PaperSectorMinusCoreVPAExp!J$227</f>
        <v>1.3227273500000001E-2</v>
      </c>
      <c r="L51" s="40">
        <f>1/$A$1*[1]PaperSectorMinusCoreVPAExp!K$227</f>
        <v>7.3770490499999994E-2</v>
      </c>
      <c r="M51" s="11">
        <f>1/$A$1*[1]PaperSectorMinusCoreVPAExp!L$227</f>
        <v>5.2623462500000003E-2</v>
      </c>
      <c r="N51" s="11">
        <f>1/$A$1*[1]PaperSectorMinusCoreVPAExp!M$227</f>
        <v>5.0457417499999997E-2</v>
      </c>
      <c r="O51" s="11">
        <f>1/$A$1*[1]PaperSectorMinusCoreVPAExp!N$227</f>
        <v>1.40248465E-2</v>
      </c>
      <c r="P51" s="11">
        <f>1/$A$1*[1]PaperSectorMinusCoreVPAExp!O$227</f>
        <v>8.4691599999999997E-4</v>
      </c>
      <c r="Q51" s="11">
        <f>1/$A$1*[1]PaperSectorMinusCoreVPAExp!P$227</f>
        <v>1.4601089999999999E-2</v>
      </c>
      <c r="R51" s="11">
        <f>1/$A$1*[1]PaperSectorMinusCoreVPAExp!Q$227</f>
        <v>1.8822394499999999E-2</v>
      </c>
      <c r="S51" s="11">
        <f>1/$A$1*[1]PaperSectorMinusCoreVPAExp!R$227</f>
        <v>1.5661765000000001E-2</v>
      </c>
      <c r="T51" s="11">
        <f>1/$A$1*[1]PaperSectorMinusCoreVPAExp!S$227</f>
        <v>8.3579404999999992E-3</v>
      </c>
      <c r="U51" s="11">
        <f>1/$A$1*[1]PaperSectorMinusCoreVPAExp!T$227</f>
        <v>1.2169311E-2</v>
      </c>
      <c r="V51" s="11">
        <f>1/$A$1*[1]PaperSectorMinusCoreVPAExp!U$227</f>
        <v>3.354288E-3</v>
      </c>
      <c r="W51" s="11">
        <f>1/$A$1*[1]PaperSectorMinusCoreVPAExp!V$227</f>
        <v>2.684422468E-3</v>
      </c>
      <c r="X51" s="11">
        <f>1/$A$1*[1]PaperSectorMinusCoreVPAExp!W$227</f>
        <v>1.964375E-4</v>
      </c>
      <c r="Y51" s="11">
        <f>1/$A$1*[1]PaperSectorMinusCoreVPAExp!X$227</f>
        <v>7.9755882499999995E-5</v>
      </c>
      <c r="Z51" s="11">
        <f>1/$A$1*[1]PaperSectorMinusCoreVPAExp!Y$227</f>
        <v>1.0500000000000001E-6</v>
      </c>
      <c r="AA51" s="11">
        <f>1/$A$1*[1]PaperSectorMinusCoreVPAExp!Z$227</f>
        <v>0</v>
      </c>
      <c r="AB51" s="11">
        <f>1/$A$1*[1]PaperSectorMinusCoreVPAExp!AA$227</f>
        <v>0</v>
      </c>
      <c r="AC51" s="37"/>
      <c r="AD51" s="309">
        <f>1/1000*[1]PaperSectorMinusCoreVPAExp!AB$227</f>
        <v>2.1661479999999997E-3</v>
      </c>
      <c r="AE51" s="11">
        <f>1/1000*[1]PaperSectorMinusCoreVPAExp!AC$227</f>
        <v>5.8369440000000002E-3</v>
      </c>
      <c r="AF51" s="11">
        <f>1/1000*[1]PaperSectorMinusCoreVPAExp!AD$227</f>
        <v>1.4663230000000001E-3</v>
      </c>
      <c r="AG51" s="11">
        <f>1/1000*[1]PaperSectorMinusCoreVPAExp!AE$227</f>
        <v>3.549979E-3</v>
      </c>
      <c r="AH51" s="11">
        <f>1/1000*[1]PaperSectorMinusCoreVPAExp!AF$227</f>
        <v>2.7334099999999999E-3</v>
      </c>
      <c r="AI51" s="11">
        <f>1/1000*[1]PaperSectorMinusCoreVPAExp!AG$227</f>
        <v>5.1328699999999994E-3</v>
      </c>
      <c r="AJ51" s="11">
        <f>1/1000*[1]PaperSectorMinusCoreVPAExp!AH$227</f>
        <v>4.0771030000000003E-3</v>
      </c>
      <c r="AK51" s="11">
        <f>1/1000*[1]PaperSectorMinusCoreVPAExp!AI$227</f>
        <v>4.7122839999999997E-3</v>
      </c>
      <c r="AL51" s="11">
        <f>1/1000*[1]PaperSectorMinusCoreVPAExp!AJ$227</f>
        <v>3.382E-3</v>
      </c>
      <c r="AM51" s="11">
        <f>1/1000*[1]PaperSectorMinusCoreVPAExp!AK$227</f>
        <v>1.2715000000000001E-2</v>
      </c>
      <c r="AN51" s="11">
        <f>1/1000*[1]PaperSectorMinusCoreVPAExp!AL$227</f>
        <v>1.2160000000000001E-2</v>
      </c>
      <c r="AO51" s="11">
        <f>1/1000*[1]PaperSectorMinusCoreVPAExp!AM$227</f>
        <v>1.1954000000000001E-2</v>
      </c>
      <c r="AP51" s="11">
        <f>1/1000*[1]PaperSectorMinusCoreVPAExp!AN$227</f>
        <v>3.3220000000000003E-3</v>
      </c>
      <c r="AQ51" s="11">
        <f>1/1000*[1]PaperSectorMinusCoreVPAExp!AO$227</f>
        <v>1.65E-4</v>
      </c>
      <c r="AR51" s="11">
        <f>1/1000*[1]PaperSectorMinusCoreVPAExp!AP$227</f>
        <v>2.5102010000000001E-3</v>
      </c>
      <c r="AS51" s="11">
        <f>1/1000*[1]PaperSectorMinusCoreVPAExp!AQ$227</f>
        <v>3.0350000000000004E-3</v>
      </c>
      <c r="AT51" s="11">
        <f>1/1000*[1]PaperSectorMinusCoreVPAExp!AR$227</f>
        <v>2.519E-3</v>
      </c>
      <c r="AU51" s="11">
        <f>1/1000*[1]PaperSectorMinusCoreVPAExp!AS$227</f>
        <v>1.754458E-3</v>
      </c>
      <c r="AV51" s="11">
        <f>1/1000*[1]PaperSectorMinusCoreVPAExp!AT$227</f>
        <v>2.0086100000000001E-3</v>
      </c>
      <c r="AW51" s="11">
        <f>1/1000*[1]PaperSectorMinusCoreVPAExp!AU$227</f>
        <v>7.7682800000000002E-4</v>
      </c>
      <c r="AX51" s="11">
        <f>1/1000*[1]PaperSectorMinusCoreVPAExp!AV$227</f>
        <v>4.8643599999999998E-4</v>
      </c>
      <c r="AY51" s="11">
        <f>1/1000*[1]PaperSectorMinusCoreVPAExp!AW$227</f>
        <v>1.2984299999999998E-4</v>
      </c>
      <c r="AZ51" s="11">
        <f>1/1000*[1]PaperSectorMinusCoreVPAExp!AX$227</f>
        <v>5.5519000000000002E-5</v>
      </c>
      <c r="BA51" s="11">
        <f>1/1000*[1]PaperSectorMinusCoreVPAExp!AY$227</f>
        <v>7.9999999999999996E-6</v>
      </c>
      <c r="BB51" s="11">
        <f>1/1000*[1]PaperSectorMinusCoreVPAExp!AZ$227</f>
        <v>3.0000000000000001E-6</v>
      </c>
      <c r="BC51" s="10">
        <f>1/1000*[1]PaperSectorMinusCoreVPAExp!BA$227</f>
        <v>0</v>
      </c>
      <c r="BD51" s="302"/>
    </row>
    <row r="52" spans="2:56">
      <c r="B52" s="5" t="s">
        <v>157</v>
      </c>
      <c r="C52" s="48">
        <f>1/$A$1*[1]PaperSectorMinusCoreVPAExp!$B$245</f>
        <v>5.1173856999999996E-2</v>
      </c>
      <c r="D52" s="11">
        <f>1/$A$1*[1]PaperSectorMinusCoreVPAExp!$C$245</f>
        <v>6.9905671500000002E-2</v>
      </c>
      <c r="E52" s="11">
        <f>1/$A$1*[1]PaperSectorMinusCoreVPAExp!$D$245</f>
        <v>3.9182202499999999E-2</v>
      </c>
      <c r="F52" s="11">
        <f>1/$A$1*[1]PaperSectorMinusCoreVPAExp!$E$245</f>
        <v>6.2794606000000003E-2</v>
      </c>
      <c r="G52" s="11">
        <f>1/$A$1*[1]PaperSectorMinusCoreVPAExp!$F$245</f>
        <v>1.8480458499999998E-2</v>
      </c>
      <c r="H52" s="11">
        <f>1/$A$1*[1]PaperSectorMinusCoreVPAExp!$G$245</f>
        <v>7.5195673000000005E-2</v>
      </c>
      <c r="I52" s="11">
        <f>1/$A$1*[1]PaperSectorMinusCoreVPAExp!$H$245</f>
        <v>3.59404605E-2</v>
      </c>
      <c r="J52" s="40">
        <f>1/$A$1*[1]PaperSectorMinusCoreVPAExp!$I$245</f>
        <v>3.9709117000000002E-2</v>
      </c>
      <c r="K52" s="40">
        <f>1/$A$1*[1]PaperSectorMinusCoreVPAExp!J$245</f>
        <v>4.3328333999999996E-2</v>
      </c>
      <c r="L52" s="40">
        <f>1/$A$1*[1]PaperSectorMinusCoreVPAExp!K$245</f>
        <v>5.4992553E-2</v>
      </c>
      <c r="M52" s="11">
        <f>1/$A$1*[1]PaperSectorMinusCoreVPAExp!L$245</f>
        <v>4.372391099999999E-2</v>
      </c>
      <c r="N52" s="11">
        <f>1/$A$1*[1]PaperSectorMinusCoreVPAExp!M$245</f>
        <v>7.9879247E-2</v>
      </c>
      <c r="O52" s="11">
        <f>1/$A$1*[1]PaperSectorMinusCoreVPAExp!N$245</f>
        <v>8.0061386999999998E-2</v>
      </c>
      <c r="P52" s="11">
        <f>1/$A$1*[1]PaperSectorMinusCoreVPAExp!O$245</f>
        <v>8.6980918500000004E-2</v>
      </c>
      <c r="Q52" s="11">
        <f>1/$A$1*[1]PaperSectorMinusCoreVPAExp!P$245</f>
        <v>0.14830441499999999</v>
      </c>
      <c r="R52" s="11">
        <f>1/$A$1*[1]PaperSectorMinusCoreVPAExp!Q$245</f>
        <v>0.17465062649999999</v>
      </c>
      <c r="S52" s="11">
        <f>1/$A$1*[1]PaperSectorMinusCoreVPAExp!R$245</f>
        <v>0.1081562965</v>
      </c>
      <c r="T52" s="11">
        <f>1/$A$1*[1]PaperSectorMinusCoreVPAExp!S$245</f>
        <v>0.131347566</v>
      </c>
      <c r="U52" s="11">
        <f>1/$A$1*[1]PaperSectorMinusCoreVPAExp!T$245</f>
        <v>0.120691249</v>
      </c>
      <c r="V52" s="11">
        <f>1/$A$1*[1]PaperSectorMinusCoreVPAExp!U$245</f>
        <v>0.3846981055</v>
      </c>
      <c r="W52" s="11">
        <f>1/$A$1*[1]PaperSectorMinusCoreVPAExp!V$245</f>
        <v>0.1944792220165</v>
      </c>
      <c r="X52" s="11">
        <f>1/$A$1*[1]PaperSectorMinusCoreVPAExp!W$245</f>
        <v>0.15563120999999999</v>
      </c>
      <c r="Y52" s="11">
        <f>1/$A$1*[1]PaperSectorMinusCoreVPAExp!X$245</f>
        <v>0.17250852180800003</v>
      </c>
      <c r="Z52" s="11">
        <f>1/$A$1*[1]PaperSectorMinusCoreVPAExp!Y$245</f>
        <v>0.16750894999999991</v>
      </c>
      <c r="AA52" s="11">
        <f>1/$A$1*[1]PaperSectorMinusCoreVPAExp!Z$245</f>
        <v>0.12494054999999978</v>
      </c>
      <c r="AB52" s="11">
        <f>1/$A$1*[1]PaperSectorMinusCoreVPAExp!AA$245</f>
        <v>0</v>
      </c>
      <c r="AC52" s="37"/>
      <c r="AD52" s="309">
        <f>1/1000*[1]PaperSectorMinusCoreVPAExp!AB$245</f>
        <v>1.2306339999999999E-2</v>
      </c>
      <c r="AE52" s="11">
        <f>1/1000*[1]PaperSectorMinusCoreVPAExp!AC$245</f>
        <v>1.1507307E-2</v>
      </c>
      <c r="AF52" s="11">
        <f>1/1000*[1]PaperSectorMinusCoreVPAExp!AD$245</f>
        <v>7.0192609999999997E-3</v>
      </c>
      <c r="AG52" s="11">
        <f>1/1000*[1]PaperSectorMinusCoreVPAExp!AE$245</f>
        <v>1.0375661E-2</v>
      </c>
      <c r="AH52" s="11">
        <f>1/1000*[1]PaperSectorMinusCoreVPAExp!AF$245</f>
        <v>4.2224629999999992E-3</v>
      </c>
      <c r="AI52" s="11">
        <f>1/1000*[1]PaperSectorMinusCoreVPAExp!AG$245</f>
        <v>1.4556476E-2</v>
      </c>
      <c r="AJ52" s="11">
        <f>1/1000*[1]PaperSectorMinusCoreVPAExp!AH$245</f>
        <v>7.9377449999999995E-3</v>
      </c>
      <c r="AK52" s="11">
        <f>1/1000*[1]PaperSectorMinusCoreVPAExp!AI$245</f>
        <v>9.2232279999999982E-3</v>
      </c>
      <c r="AL52" s="11">
        <f>1/1000*[1]PaperSectorMinusCoreVPAExp!AJ$245</f>
        <v>1.0804000000000001E-2</v>
      </c>
      <c r="AM52" s="11">
        <f>1/1000*[1]PaperSectorMinusCoreVPAExp!AK$245</f>
        <v>1.0936E-2</v>
      </c>
      <c r="AN52" s="11">
        <f>1/1000*[1]PaperSectorMinusCoreVPAExp!AL$245</f>
        <v>1.0737E-2</v>
      </c>
      <c r="AO52" s="11">
        <f>1/1000*[1]PaperSectorMinusCoreVPAExp!AM$245</f>
        <v>2.0912E-2</v>
      </c>
      <c r="AP52" s="11">
        <f>1/1000*[1]PaperSectorMinusCoreVPAExp!AN$245</f>
        <v>2.3303000000000001E-2</v>
      </c>
      <c r="AQ52" s="11">
        <f>1/1000*[1]PaperSectorMinusCoreVPAExp!AO$245</f>
        <v>3.1111E-2</v>
      </c>
      <c r="AR52" s="11">
        <f>1/1000*[1]PaperSectorMinusCoreVPAExp!AP$245</f>
        <v>4.5460181999999995E-2</v>
      </c>
      <c r="AS52" s="11">
        <f>1/1000*[1]PaperSectorMinusCoreVPAExp!AQ$245</f>
        <v>5.5363000000000002E-2</v>
      </c>
      <c r="AT52" s="11">
        <f>1/1000*[1]PaperSectorMinusCoreVPAExp!AR$245</f>
        <v>3.8941000000000003E-2</v>
      </c>
      <c r="AU52" s="11">
        <f>1/1000*[1]PaperSectorMinusCoreVPAExp!AS$245</f>
        <v>3.7845400000000001E-2</v>
      </c>
      <c r="AV52" s="11">
        <f>1/1000*[1]PaperSectorMinusCoreVPAExp!AT$245</f>
        <v>3.5742647999999995E-2</v>
      </c>
      <c r="AW52" s="11">
        <f>1/1000*[1]PaperSectorMinusCoreVPAExp!AU$245</f>
        <v>8.0786188999999994E-2</v>
      </c>
      <c r="AX52" s="11">
        <f>1/1000*[1]PaperSectorMinusCoreVPAExp!AV$245</f>
        <v>4.5465759999999994E-2</v>
      </c>
      <c r="AY52" s="11">
        <f>1/1000*[1]PaperSectorMinusCoreVPAExp!AW$245</f>
        <v>4.1769047999999996E-2</v>
      </c>
      <c r="AZ52" s="11">
        <f>1/1000*[1]PaperSectorMinusCoreVPAExp!AX$245</f>
        <v>5.2127114000000002E-2</v>
      </c>
      <c r="BA52" s="11">
        <f>1/1000*[1]PaperSectorMinusCoreVPAExp!AY$245</f>
        <v>4.5848E-2</v>
      </c>
      <c r="BB52" s="11">
        <f>1/1000*[1]PaperSectorMinusCoreVPAExp!AZ$245</f>
        <v>3.6444999999999998E-2</v>
      </c>
      <c r="BC52" s="10">
        <f>1/1000*[1]PaperSectorMinusCoreVPAExp!BA$245</f>
        <v>0</v>
      </c>
      <c r="BD52" s="302"/>
    </row>
    <row r="53" spans="2:56">
      <c r="B53" s="8" t="s">
        <v>22</v>
      </c>
      <c r="C53" s="50">
        <f t="shared" ref="C53:M53" si="14">SUM(C44:C44)-SUM(C45:C52)</f>
        <v>1.2352634000000084E-2</v>
      </c>
      <c r="D53" s="43">
        <f t="shared" si="14"/>
        <v>1.8863463500000066E-2</v>
      </c>
      <c r="E53" s="43">
        <f t="shared" si="14"/>
        <v>1.5916046999999989E-2</v>
      </c>
      <c r="F53" s="43">
        <f t="shared" si="14"/>
        <v>8.5939035000000552E-3</v>
      </c>
      <c r="G53" s="43">
        <f t="shared" si="14"/>
        <v>6.0125554999999054E-3</v>
      </c>
      <c r="H53" s="43">
        <f t="shared" si="14"/>
        <v>9.0777225000000517E-3</v>
      </c>
      <c r="I53" s="43">
        <f t="shared" si="14"/>
        <v>1.0386281500000205E-2</v>
      </c>
      <c r="J53" s="44">
        <f t="shared" si="14"/>
        <v>5.893219500000102E-3</v>
      </c>
      <c r="K53" s="44">
        <f t="shared" si="14"/>
        <v>1.3709531500000205E-2</v>
      </c>
      <c r="L53" s="44">
        <f t="shared" si="14"/>
        <v>2.5579735999999853E-2</v>
      </c>
      <c r="M53" s="43">
        <f t="shared" si="14"/>
        <v>1.5932689500000041E-2</v>
      </c>
      <c r="N53" s="43">
        <f>SUM(N44:N44)-SUM(N45:N52)</f>
        <v>1.3350847999999971E-2</v>
      </c>
      <c r="O53" s="43">
        <f t="shared" ref="O53:AB53" si="15">SUM(O44:O44)-SUM(O45:O52)</f>
        <v>2.233659049999992E-2</v>
      </c>
      <c r="P53" s="43">
        <f t="shared" si="15"/>
        <v>1.8029333000000314E-2</v>
      </c>
      <c r="Q53" s="43">
        <f t="shared" si="15"/>
        <v>4.7536156500000093E-2</v>
      </c>
      <c r="R53" s="43">
        <f t="shared" si="15"/>
        <v>5.001929099999991E-2</v>
      </c>
      <c r="S53" s="43">
        <f t="shared" si="15"/>
        <v>5.1870815500000056E-2</v>
      </c>
      <c r="T53" s="43">
        <f t="shared" si="15"/>
        <v>8.9137187999999812E-2</v>
      </c>
      <c r="U53" s="43">
        <f t="shared" si="15"/>
        <v>5.8362090500000074E-2</v>
      </c>
      <c r="V53" s="43">
        <f t="shared" si="15"/>
        <v>5.4626729500000026E-2</v>
      </c>
      <c r="W53" s="43">
        <f t="shared" si="15"/>
        <v>3.3732648736500059E-2</v>
      </c>
      <c r="X53" s="43">
        <f t="shared" si="15"/>
        <v>2.1488271000000059E-2</v>
      </c>
      <c r="Y53" s="43">
        <f t="shared" si="15"/>
        <v>3.6965625955999948E-2</v>
      </c>
      <c r="Z53" s="43">
        <f t="shared" si="15"/>
        <v>4.4568300000000005E-2</v>
      </c>
      <c r="AA53" s="43">
        <f t="shared" si="15"/>
        <v>2.8369949999999977E-2</v>
      </c>
      <c r="AB53" s="43">
        <f t="shared" si="15"/>
        <v>0</v>
      </c>
      <c r="AC53" s="37"/>
      <c r="AD53" s="69">
        <f t="shared" ref="AD53:BC53" si="16">SUM(AD44:AD44)-SUM(AD45:AD52)</f>
        <v>2.1532860000000043E-3</v>
      </c>
      <c r="AE53" s="43">
        <f t="shared" si="16"/>
        <v>3.2575890000000191E-3</v>
      </c>
      <c r="AF53" s="43">
        <f t="shared" si="16"/>
        <v>2.9791159999999761E-3</v>
      </c>
      <c r="AG53" s="43">
        <f t="shared" si="16"/>
        <v>1.6933139999999874E-3</v>
      </c>
      <c r="AH53" s="43">
        <f t="shared" si="16"/>
        <v>1.3570080000000206E-3</v>
      </c>
      <c r="AI53" s="43">
        <f t="shared" si="16"/>
        <v>2.1014619999999984E-3</v>
      </c>
      <c r="AJ53" s="43">
        <f t="shared" si="16"/>
        <v>2.4745759999999783E-3</v>
      </c>
      <c r="AK53" s="43">
        <f t="shared" si="16"/>
        <v>1.5175729999999943E-3</v>
      </c>
      <c r="AL53" s="43">
        <f t="shared" si="16"/>
        <v>3.9019999999999055E-3</v>
      </c>
      <c r="AM53" s="43">
        <f t="shared" si="16"/>
        <v>4.9080000000000235E-3</v>
      </c>
      <c r="AN53" s="43">
        <f t="shared" si="16"/>
        <v>3.8239999999999941E-3</v>
      </c>
      <c r="AO53" s="43">
        <f t="shared" si="16"/>
        <v>3.7020000000000386E-3</v>
      </c>
      <c r="AP53" s="43">
        <f t="shared" si="16"/>
        <v>5.0430000000000752E-3</v>
      </c>
      <c r="AQ53" s="43">
        <f t="shared" si="16"/>
        <v>4.274E-3</v>
      </c>
      <c r="AR53" s="43">
        <f t="shared" si="16"/>
        <v>1.0483436000000013E-2</v>
      </c>
      <c r="AS53" s="43">
        <f t="shared" si="16"/>
        <v>1.0572000000000081E-2</v>
      </c>
      <c r="AT53" s="43">
        <f t="shared" si="16"/>
        <v>1.093400000000011E-2</v>
      </c>
      <c r="AU53" s="43">
        <f t="shared" si="16"/>
        <v>1.5011748999999908E-2</v>
      </c>
      <c r="AV53" s="43">
        <f t="shared" si="16"/>
        <v>1.4668644000000036E-2</v>
      </c>
      <c r="AW53" s="43">
        <f t="shared" si="16"/>
        <v>1.3112733000000015E-2</v>
      </c>
      <c r="AX53" s="43">
        <f t="shared" si="16"/>
        <v>7.4343999999999938E-3</v>
      </c>
      <c r="AY53" s="43">
        <f t="shared" si="16"/>
        <v>6.3210689999999986E-3</v>
      </c>
      <c r="AZ53" s="43">
        <f t="shared" si="16"/>
        <v>1.1168271999999979E-2</v>
      </c>
      <c r="BA53" s="43">
        <f t="shared" si="16"/>
        <v>1.1256999999999989E-2</v>
      </c>
      <c r="BB53" s="43">
        <f t="shared" si="16"/>
        <v>8.218000000000017E-3</v>
      </c>
      <c r="BC53" s="58">
        <f t="shared" si="16"/>
        <v>0</v>
      </c>
      <c r="BD53" s="302"/>
    </row>
    <row r="54" spans="2:56" ht="17.149999999999999" customHeight="1">
      <c r="B54" s="9" t="s">
        <v>102</v>
      </c>
      <c r="C54" s="92">
        <f t="shared" ref="C54:L54" si="17">C5-SUM(C6,C11,C15,C23,C35,C43,C44)</f>
        <v>1.2299340889999995</v>
      </c>
      <c r="D54" s="93">
        <f t="shared" si="17"/>
        <v>0.95400854849999739</v>
      </c>
      <c r="E54" s="93">
        <f t="shared" si="17"/>
        <v>1.0695610660000003</v>
      </c>
      <c r="F54" s="93">
        <f t="shared" si="17"/>
        <v>1.520988727999999</v>
      </c>
      <c r="G54" s="93">
        <f t="shared" si="17"/>
        <v>1.7492091714999916</v>
      </c>
      <c r="H54" s="93">
        <f t="shared" si="17"/>
        <v>2.2112685770000002</v>
      </c>
      <c r="I54" s="93">
        <f t="shared" si="17"/>
        <v>2.4044232016000038</v>
      </c>
      <c r="J54" s="135">
        <f t="shared" si="17"/>
        <v>2.4496523204999985</v>
      </c>
      <c r="K54" s="135">
        <f t="shared" si="17"/>
        <v>2.5631489099999998</v>
      </c>
      <c r="L54" s="135">
        <f t="shared" si="17"/>
        <v>2.8876087720000001</v>
      </c>
      <c r="M54" s="93">
        <f>M5-SUM(M6,M11,M15,M23,M35,M43,M44)</f>
        <v>2.7141412100000011</v>
      </c>
      <c r="N54" s="93">
        <f>N5-SUM(N6,N11,N15,N23,N35,N43,N44)</f>
        <v>2.7370295859999931</v>
      </c>
      <c r="O54" s="93">
        <f t="shared" ref="O54:AB54" si="18">O5-SUM(O6,O11,O15,O23,O35,O43,O44)</f>
        <v>2.3711022370000041</v>
      </c>
      <c r="P54" s="93">
        <f t="shared" si="18"/>
        <v>2.5070790499999998</v>
      </c>
      <c r="Q54" s="93">
        <f t="shared" si="18"/>
        <v>2.8273681414999938</v>
      </c>
      <c r="R54" s="93">
        <f t="shared" si="18"/>
        <v>2.818342086000003</v>
      </c>
      <c r="S54" s="93">
        <f t="shared" si="18"/>
        <v>2.9466047679999985</v>
      </c>
      <c r="T54" s="93">
        <f t="shared" si="18"/>
        <v>2.3731452874999999</v>
      </c>
      <c r="U54" s="93">
        <f t="shared" si="18"/>
        <v>2.2923082309999998</v>
      </c>
      <c r="V54" s="93">
        <f t="shared" si="18"/>
        <v>1.7217492404999977</v>
      </c>
      <c r="W54" s="93">
        <f t="shared" si="18"/>
        <v>1.2594550730394936</v>
      </c>
      <c r="X54" s="93">
        <f t="shared" si="18"/>
        <v>1.1516383666666652</v>
      </c>
      <c r="Y54" s="93">
        <f t="shared" si="18"/>
        <v>1.2681270165468312</v>
      </c>
      <c r="Z54" s="93">
        <f t="shared" si="18"/>
        <v>1.4508642000000034</v>
      </c>
      <c r="AA54" s="93">
        <f t="shared" si="18"/>
        <v>1.2989542999999983</v>
      </c>
      <c r="AB54" s="93">
        <f t="shared" si="18"/>
        <v>0</v>
      </c>
      <c r="AC54" s="4"/>
      <c r="AD54" s="68">
        <f>AD5-SUM(AD6,AD11,AD15,AD23,AD35,AD43,AD44)</f>
        <v>0.21284856999999979</v>
      </c>
      <c r="AE54" s="26">
        <f t="shared" ref="AE54:BC54" si="19">AE5-SUM(AE6,AE11,AE15,AE23,AE35,AE43,AE44)</f>
        <v>0.15175036700000022</v>
      </c>
      <c r="AF54" s="26">
        <f t="shared" si="19"/>
        <v>0.16363053200000044</v>
      </c>
      <c r="AG54" s="26">
        <f t="shared" si="19"/>
        <v>0.2328027490000002</v>
      </c>
      <c r="AH54" s="26">
        <f t="shared" si="19"/>
        <v>0.29627004099999987</v>
      </c>
      <c r="AI54" s="26">
        <f t="shared" si="19"/>
        <v>0.38628517900000059</v>
      </c>
      <c r="AJ54" s="26">
        <f t="shared" si="19"/>
        <v>0.43209271300000007</v>
      </c>
      <c r="AK54" s="26">
        <f t="shared" si="19"/>
        <v>0.46246947999999954</v>
      </c>
      <c r="AL54" s="26">
        <f t="shared" si="19"/>
        <v>0.55590400000000217</v>
      </c>
      <c r="AM54" s="26">
        <f t="shared" si="19"/>
        <v>0.49075900000000017</v>
      </c>
      <c r="AN54" s="26">
        <f t="shared" si="19"/>
        <v>0.58809500000000003</v>
      </c>
      <c r="AO54" s="26">
        <f t="shared" si="19"/>
        <v>0.66221499999999978</v>
      </c>
      <c r="AP54" s="26">
        <f t="shared" si="19"/>
        <v>0.53269499999999992</v>
      </c>
      <c r="AQ54" s="26">
        <f t="shared" si="19"/>
        <v>0.56193699999999902</v>
      </c>
      <c r="AR54" s="26">
        <f t="shared" si="19"/>
        <v>0.62449228000000012</v>
      </c>
      <c r="AS54" s="26">
        <f t="shared" si="19"/>
        <v>0.55844800000000072</v>
      </c>
      <c r="AT54" s="26">
        <f t="shared" si="19"/>
        <v>0.56657899999999994</v>
      </c>
      <c r="AU54" s="26">
        <f t="shared" si="19"/>
        <v>0.51423392100000065</v>
      </c>
      <c r="AV54" s="26">
        <f t="shared" si="19"/>
        <v>0.57848379400000116</v>
      </c>
      <c r="AW54" s="26">
        <f t="shared" si="19"/>
        <v>0.4335305909999998</v>
      </c>
      <c r="AX54" s="26">
        <f t="shared" si="19"/>
        <v>0.31708794300000021</v>
      </c>
      <c r="AY54" s="26">
        <f t="shared" si="19"/>
        <v>0.32955267600000138</v>
      </c>
      <c r="AZ54" s="26">
        <f t="shared" si="19"/>
        <v>0.41297033800000182</v>
      </c>
      <c r="BA54" s="26">
        <f t="shared" si="19"/>
        <v>0.42917100000000019</v>
      </c>
      <c r="BB54" s="26">
        <f t="shared" si="19"/>
        <v>0.37977900000000187</v>
      </c>
      <c r="BC54" s="27">
        <f t="shared" si="19"/>
        <v>0</v>
      </c>
      <c r="BD54" s="302"/>
    </row>
    <row r="55" spans="2:56">
      <c r="B55" s="5" t="s">
        <v>26</v>
      </c>
      <c r="C55" s="108">
        <f>1/$A$1*[1]PaperSectorMinusCoreVPAExp!$B$15</f>
        <v>0.42859127149999998</v>
      </c>
      <c r="D55" s="109">
        <f>1/$A$1*[1]PaperSectorMinusCoreVPAExp!$C$15</f>
        <v>0.25515309050000001</v>
      </c>
      <c r="E55" s="109">
        <f>1/$A$1*[1]PaperSectorMinusCoreVPAExp!$D$15</f>
        <v>0.35160394499999997</v>
      </c>
      <c r="F55" s="109">
        <f>1/$A$1*[1]PaperSectorMinusCoreVPAExp!$E$15</f>
        <v>0.50417231200000001</v>
      </c>
      <c r="G55" s="109">
        <f>1/$A$1*[1]PaperSectorMinusCoreVPAExp!$F$15</f>
        <v>0.60699358299999995</v>
      </c>
      <c r="H55" s="109">
        <f>1/$A$1*[1]PaperSectorMinusCoreVPAExp!$G$15</f>
        <v>0.65973895399999993</v>
      </c>
      <c r="I55" s="109">
        <f>1/$A$1*[1]PaperSectorMinusCoreVPAExp!$H$15</f>
        <v>0.58977583700000002</v>
      </c>
      <c r="J55" s="110">
        <f>1/$A$1*[1]PaperSectorMinusCoreVPAExp!$I$15</f>
        <v>0.6356217945</v>
      </c>
      <c r="K55" s="110">
        <f>1/$A$1*[1]PaperSectorMinusCoreVPAExp!J$15</f>
        <v>0.52818115349999994</v>
      </c>
      <c r="L55" s="110">
        <f>1/$A$1*[1]PaperSectorMinusCoreVPAExp!K$15</f>
        <v>0.46105836</v>
      </c>
      <c r="M55" s="109">
        <f>1/$A$1*[1]PaperSectorMinusCoreVPAExp!L$15</f>
        <v>0.63281450749999979</v>
      </c>
      <c r="N55" s="109">
        <f>1/$A$1*[1]PaperSectorMinusCoreVPAExp!M$15</f>
        <v>0.66010160649999994</v>
      </c>
      <c r="O55" s="109">
        <f>1/$A$1*[1]PaperSectorMinusCoreVPAExp!N$15</f>
        <v>0.61686218299999995</v>
      </c>
      <c r="P55" s="109">
        <f>1/$A$1*[1]PaperSectorMinusCoreVPAExp!O$15</f>
        <v>0.61976114549999994</v>
      </c>
      <c r="Q55" s="109">
        <f>1/$A$1*[1]PaperSectorMinusCoreVPAExp!P$15</f>
        <v>0.70566805749999995</v>
      </c>
      <c r="R55" s="109">
        <f>1/$A$1*[1]PaperSectorMinusCoreVPAExp!Q$15</f>
        <v>0.6495407205</v>
      </c>
      <c r="S55" s="109">
        <f>1/$A$1*[1]PaperSectorMinusCoreVPAExp!R$15</f>
        <v>0.55667026099999994</v>
      </c>
      <c r="T55" s="109">
        <f>1/$A$1*[1]PaperSectorMinusCoreVPAExp!S$15</f>
        <v>0.55169283749999998</v>
      </c>
      <c r="U55" s="109">
        <f>1/$A$1*[1]PaperSectorMinusCoreVPAExp!T$15</f>
        <v>0.44191852599999998</v>
      </c>
      <c r="V55" s="109">
        <f>1/$A$1*[1]PaperSectorMinusCoreVPAExp!U$15</f>
        <v>0.35410542649999999</v>
      </c>
      <c r="W55" s="109">
        <f>1/$A$1*[1]PaperSectorMinusCoreVPAExp!V$15</f>
        <v>0.33424789476049999</v>
      </c>
      <c r="X55" s="109">
        <f>1/$A$1*[1]PaperSectorMinusCoreVPAExp!W$15</f>
        <v>0.40289199999999997</v>
      </c>
      <c r="Y55" s="109">
        <f>1/$A$1*[1]PaperSectorMinusCoreVPAExp!X$15</f>
        <v>0.36703423884749986</v>
      </c>
      <c r="Z55" s="109">
        <f>1/$A$1*[1]PaperSectorMinusCoreVPAExp!Y$15</f>
        <v>0.38330320000000045</v>
      </c>
      <c r="AA55" s="109">
        <f>1/$A$1*[1]PaperSectorMinusCoreVPAExp!Z$15</f>
        <v>0.38670870000000024</v>
      </c>
      <c r="AB55" s="109">
        <f>1/$A$1*[1]PaperSectorMinusCoreVPAExp!AA$15</f>
        <v>0</v>
      </c>
      <c r="AC55" s="4"/>
      <c r="AD55" s="309">
        <f>1/1000*[1]PaperSectorMinusCoreVPAExp!AB$15</f>
        <v>8.7900098999999995E-2</v>
      </c>
      <c r="AE55" s="11">
        <f>1/1000*[1]PaperSectorMinusCoreVPAExp!AC$15</f>
        <v>5.4631697999999999E-2</v>
      </c>
      <c r="AF55" s="11">
        <f>1/1000*[1]PaperSectorMinusCoreVPAExp!AD$15</f>
        <v>6.8537548000000004E-2</v>
      </c>
      <c r="AG55" s="11">
        <f>1/1000*[1]PaperSectorMinusCoreVPAExp!AE$15</f>
        <v>0.10269535599999999</v>
      </c>
      <c r="AH55" s="11">
        <f>1/1000*[1]PaperSectorMinusCoreVPAExp!AF$15</f>
        <v>0.12780994800000001</v>
      </c>
      <c r="AI55" s="11">
        <f>1/1000*[1]PaperSectorMinusCoreVPAExp!AG$15</f>
        <v>0.145855175</v>
      </c>
      <c r="AJ55" s="11">
        <f>1/1000*[1]PaperSectorMinusCoreVPAExp!AH$15</f>
        <v>0.13982081600000001</v>
      </c>
      <c r="AK55" s="11">
        <f>1/1000*[1]PaperSectorMinusCoreVPAExp!AI$15</f>
        <v>0.15388022100000001</v>
      </c>
      <c r="AL55" s="11">
        <f>1/1000*[1]PaperSectorMinusCoreVPAExp!AJ$15</f>
        <v>0.14557500000000001</v>
      </c>
      <c r="AM55" s="11">
        <f>1/1000*[1]PaperSectorMinusCoreVPAExp!AK$15</f>
        <v>0.113776</v>
      </c>
      <c r="AN55" s="11">
        <f>1/1000*[1]PaperSectorMinusCoreVPAExp!AL$15</f>
        <v>0.16974600000000001</v>
      </c>
      <c r="AO55" s="11">
        <f>1/1000*[1]PaperSectorMinusCoreVPAExp!AM$15</f>
        <v>0.18504599999999999</v>
      </c>
      <c r="AP55" s="11">
        <f>1/1000*[1]PaperSectorMinusCoreVPAExp!AN$15</f>
        <v>0.16219900000000001</v>
      </c>
      <c r="AQ55" s="11">
        <f>1/1000*[1]PaperSectorMinusCoreVPAExp!AO$15</f>
        <v>0.15531700000000001</v>
      </c>
      <c r="AR55" s="11">
        <f>1/1000*[1]PaperSectorMinusCoreVPAExp!AP$15</f>
        <v>0.16781636699999999</v>
      </c>
      <c r="AS55" s="11">
        <f>1/1000*[1]PaperSectorMinusCoreVPAExp!AQ$15</f>
        <v>0.145565</v>
      </c>
      <c r="AT55" s="11">
        <f>1/1000*[1]PaperSectorMinusCoreVPAExp!AR$15</f>
        <v>0.12215300000000001</v>
      </c>
      <c r="AU55" s="11">
        <f>1/1000*[1]PaperSectorMinusCoreVPAExp!AS$15</f>
        <v>0.123496089</v>
      </c>
      <c r="AV55" s="11">
        <f>1/1000*[1]PaperSectorMinusCoreVPAExp!AT$15</f>
        <v>0.11280923500000001</v>
      </c>
      <c r="AW55" s="11">
        <f>1/1000*[1]PaperSectorMinusCoreVPAExp!AU$15</f>
        <v>9.6566428999999995E-2</v>
      </c>
      <c r="AX55" s="11">
        <f>1/1000*[1]PaperSectorMinusCoreVPAExp!AV$15</f>
        <v>8.4500575999999994E-2</v>
      </c>
      <c r="AY55" s="11">
        <f>1/1000*[1]PaperSectorMinusCoreVPAExp!AW$15</f>
        <v>0.10283088</v>
      </c>
      <c r="AZ55" s="11">
        <f>1/1000*[1]PaperSectorMinusCoreVPAExp!AX$15</f>
        <v>0.11082591800000001</v>
      </c>
      <c r="BA55" s="11">
        <f>1/1000*[1]PaperSectorMinusCoreVPAExp!AY$15</f>
        <v>0.10522800000000002</v>
      </c>
      <c r="BB55" s="11">
        <f>1/1000*[1]PaperSectorMinusCoreVPAExp!AZ$15</f>
        <v>9.6606999999999998E-2</v>
      </c>
      <c r="BC55" s="10">
        <f>1/1000*[1]PaperSectorMinusCoreVPAExp!BA$15</f>
        <v>0</v>
      </c>
      <c r="BD55" s="302"/>
    </row>
    <row r="56" spans="2:56">
      <c r="B56" s="5" t="s">
        <v>160</v>
      </c>
      <c r="C56" s="108">
        <f>1/$A$1*[1]PaperSectorMinusCoreVPAExp!$B$20</f>
        <v>0.48043715999999997</v>
      </c>
      <c r="D56" s="109">
        <f>1/$A$1*[1]PaperSectorMinusCoreVPAExp!$C$20</f>
        <v>0.430383128</v>
      </c>
      <c r="E56" s="109">
        <f>1/$A$1*[1]PaperSectorMinusCoreVPAExp!$D$20</f>
        <v>0.44966977299999999</v>
      </c>
      <c r="F56" s="109">
        <f>1/$A$1*[1]PaperSectorMinusCoreVPAExp!$E$20</f>
        <v>0.63670802650000002</v>
      </c>
      <c r="G56" s="109">
        <f>1/$A$1*[1]PaperSectorMinusCoreVPAExp!$F$20</f>
        <v>0.66292902200000003</v>
      </c>
      <c r="H56" s="109">
        <f>1/$A$1*[1]PaperSectorMinusCoreVPAExp!$G$20</f>
        <v>0.72360762950000002</v>
      </c>
      <c r="I56" s="109">
        <f>1/$A$1*[1]PaperSectorMinusCoreVPAExp!$H$20</f>
        <v>0.80753133300000002</v>
      </c>
      <c r="J56" s="110">
        <f>1/$A$1*[1]PaperSectorMinusCoreVPAExp!$I$20</f>
        <v>0.69367541249999998</v>
      </c>
      <c r="K56" s="110">
        <f>1/$A$1*[1]PaperSectorMinusCoreVPAExp!J$20</f>
        <v>0.76578567450000012</v>
      </c>
      <c r="L56" s="110">
        <f>1/$A$1*[1]PaperSectorMinusCoreVPAExp!K$20</f>
        <v>0.97890593499999978</v>
      </c>
      <c r="M56" s="109">
        <f>1/$A$1*[1]PaperSectorMinusCoreVPAExp!L$20</f>
        <v>0.81983005650000007</v>
      </c>
      <c r="N56" s="109">
        <f>1/$A$1*[1]PaperSectorMinusCoreVPAExp!M$20</f>
        <v>0.78650460349999995</v>
      </c>
      <c r="O56" s="109">
        <f>1/$A$1*[1]PaperSectorMinusCoreVPAExp!N$20</f>
        <v>0.65687046599999999</v>
      </c>
      <c r="P56" s="109">
        <f>1/$A$1*[1]PaperSectorMinusCoreVPAExp!O$20</f>
        <v>0.55922177849999999</v>
      </c>
      <c r="Q56" s="109">
        <f>1/$A$1*[1]PaperSectorMinusCoreVPAExp!P$20</f>
        <v>0.52633401449999995</v>
      </c>
      <c r="R56" s="109">
        <f>1/$A$1*[1]PaperSectorMinusCoreVPAExp!Q$20</f>
        <v>0.59541547100000003</v>
      </c>
      <c r="S56" s="109">
        <f>1/$A$1*[1]PaperSectorMinusCoreVPAExp!R$20</f>
        <v>0.50563003750000002</v>
      </c>
      <c r="T56" s="109">
        <f>1/$A$1*[1]PaperSectorMinusCoreVPAExp!S$20</f>
        <v>0.45581425749999999</v>
      </c>
      <c r="U56" s="109">
        <f>1/$A$1*[1]PaperSectorMinusCoreVPAExp!T$20</f>
        <v>0.47410129899999998</v>
      </c>
      <c r="V56" s="109">
        <f>1/$A$1*[1]PaperSectorMinusCoreVPAExp!U$20</f>
        <v>0.38398667199999997</v>
      </c>
      <c r="W56" s="109">
        <f>1/$A$1*[1]PaperSectorMinusCoreVPAExp!V$20</f>
        <v>0.3002316625</v>
      </c>
      <c r="X56" s="109">
        <f>1/$A$1*[1]PaperSectorMinusCoreVPAExp!W$20</f>
        <v>0.222399562</v>
      </c>
      <c r="Y56" s="109">
        <f>1/$A$1*[1]PaperSectorMinusCoreVPAExp!X$20</f>
        <v>0.20907213781650003</v>
      </c>
      <c r="Z56" s="109">
        <f>1/$A$1*[1]PaperSectorMinusCoreVPAExp!Y$20</f>
        <v>0.22781779999999988</v>
      </c>
      <c r="AA56" s="109">
        <f>1/$A$1*[1]PaperSectorMinusCoreVPAExp!Z$20</f>
        <v>0.18753944999999994</v>
      </c>
      <c r="AB56" s="109">
        <f>1/$A$1*[1]PaperSectorMinusCoreVPAExp!AA$20</f>
        <v>0</v>
      </c>
      <c r="AC56" s="4"/>
      <c r="AD56" s="309">
        <f>1/1000*[1]PaperSectorMinusCoreVPAExp!AB$20</f>
        <v>6.3590166000000004E-2</v>
      </c>
      <c r="AE56" s="11">
        <f>1/1000*[1]PaperSectorMinusCoreVPAExp!AC$20</f>
        <v>4.5248521E-2</v>
      </c>
      <c r="AF56" s="11">
        <f>1/1000*[1]PaperSectorMinusCoreVPAExp!AD$20</f>
        <v>4.8923242999999998E-2</v>
      </c>
      <c r="AG56" s="11">
        <f>1/1000*[1]PaperSectorMinusCoreVPAExp!AE$20</f>
        <v>6.7374800999999998E-2</v>
      </c>
      <c r="AH56" s="11">
        <f>1/1000*[1]PaperSectorMinusCoreVPAExp!AF$20</f>
        <v>8.2615528999999993E-2</v>
      </c>
      <c r="AI56" s="11">
        <f>1/1000*[1]PaperSectorMinusCoreVPAExp!AG$20</f>
        <v>9.2431983000000009E-2</v>
      </c>
      <c r="AJ56" s="11">
        <f>1/1000*[1]PaperSectorMinusCoreVPAExp!AH$20</f>
        <v>0.104839983</v>
      </c>
      <c r="AK56" s="11">
        <f>1/1000*[1]PaperSectorMinusCoreVPAExp!AI$20</f>
        <v>9.8806158000000005E-2</v>
      </c>
      <c r="AL56" s="11">
        <f>1/1000*[1]PaperSectorMinusCoreVPAExp!AJ$20</f>
        <v>0.127633</v>
      </c>
      <c r="AM56" s="11">
        <f>1/1000*[1]PaperSectorMinusCoreVPAExp!AK$20</f>
        <v>0.12336800000000001</v>
      </c>
      <c r="AN56" s="11">
        <f>1/1000*[1]PaperSectorMinusCoreVPAExp!AL$20</f>
        <v>0.14269700000000002</v>
      </c>
      <c r="AO56" s="11">
        <f>1/1000*[1]PaperSectorMinusCoreVPAExp!AM$20</f>
        <v>0.14741200000000002</v>
      </c>
      <c r="AP56" s="11">
        <f>1/1000*[1]PaperSectorMinusCoreVPAExp!AN$20</f>
        <v>0.111705</v>
      </c>
      <c r="AQ56" s="11">
        <f>1/1000*[1]PaperSectorMinusCoreVPAExp!AO$20</f>
        <v>9.4566000000000011E-2</v>
      </c>
      <c r="AR56" s="11">
        <f>1/1000*[1]PaperSectorMinusCoreVPAExp!AP$20</f>
        <v>8.8502802000000005E-2</v>
      </c>
      <c r="AS56" s="11">
        <f>1/1000*[1]PaperSectorMinusCoreVPAExp!AQ$20</f>
        <v>8.6335999999999996E-2</v>
      </c>
      <c r="AT56" s="11">
        <f>1/1000*[1]PaperSectorMinusCoreVPAExp!AR$20</f>
        <v>7.6866000000000004E-2</v>
      </c>
      <c r="AU56" s="11">
        <f>1/1000*[1]PaperSectorMinusCoreVPAExp!AS$20</f>
        <v>7.8845446999999999E-2</v>
      </c>
      <c r="AV56" s="11">
        <f>1/1000*[1]PaperSectorMinusCoreVPAExp!AT$20</f>
        <v>9.2255856999999997E-2</v>
      </c>
      <c r="AW56" s="11">
        <f>1/1000*[1]PaperSectorMinusCoreVPAExp!AU$20</f>
        <v>6.4455637999999996E-2</v>
      </c>
      <c r="AX56" s="11">
        <f>1/1000*[1]PaperSectorMinusCoreVPAExp!AV$20</f>
        <v>5.2142258999999996E-2</v>
      </c>
      <c r="AY56" s="11">
        <f>1/1000*[1]PaperSectorMinusCoreVPAExp!AW$20</f>
        <v>4.9253229999999995E-2</v>
      </c>
      <c r="AZ56" s="11">
        <f>1/1000*[1]PaperSectorMinusCoreVPAExp!AX$20</f>
        <v>4.6123174000000003E-2</v>
      </c>
      <c r="BA56" s="11">
        <f>1/1000*[1]PaperSectorMinusCoreVPAExp!AY$20</f>
        <v>3.703E-2</v>
      </c>
      <c r="BB56" s="11">
        <f>1/1000*[1]PaperSectorMinusCoreVPAExp!AZ$20</f>
        <v>3.0866000000000001E-2</v>
      </c>
      <c r="BC56" s="10">
        <f>1/1000*[1]PaperSectorMinusCoreVPAExp!BA$20</f>
        <v>0</v>
      </c>
      <c r="BD56" s="302"/>
    </row>
    <row r="57" spans="2:56">
      <c r="B57" s="5" t="s">
        <v>161</v>
      </c>
      <c r="C57" s="108">
        <f>1/$A$1*[1]PaperSectorMinusCoreVPAExp!$B$108</f>
        <v>0.188940892</v>
      </c>
      <c r="D57" s="109">
        <f>1/$A$1*[1]PaperSectorMinusCoreVPAExp!$C$108</f>
        <v>0.117579483</v>
      </c>
      <c r="E57" s="109">
        <f>1/$A$1*[1]PaperSectorMinusCoreVPAExp!$D$108</f>
        <v>0.11990722449999999</v>
      </c>
      <c r="F57" s="109">
        <f>1/$A$1*[1]PaperSectorMinusCoreVPAExp!$E$108</f>
        <v>0.1545901455</v>
      </c>
      <c r="G57" s="109">
        <f>1/$A$1*[1]PaperSectorMinusCoreVPAExp!$F$108</f>
        <v>0.23156591499999998</v>
      </c>
      <c r="H57" s="109">
        <f>1/$A$1*[1]PaperSectorMinusCoreVPAExp!$G$108</f>
        <v>0.45598694400000001</v>
      </c>
      <c r="I57" s="109">
        <f>1/$A$1*[1]PaperSectorMinusCoreVPAExp!$H$108</f>
        <v>0.6874284235</v>
      </c>
      <c r="J57" s="110">
        <f>1/$A$1*[1]PaperSectorMinusCoreVPAExp!$I$108</f>
        <v>0.72554036450000003</v>
      </c>
      <c r="K57" s="110">
        <f>1/$A$1*[1]PaperSectorMinusCoreVPAExp!J$108</f>
        <v>0.97464993499999997</v>
      </c>
      <c r="L57" s="110">
        <f>1/$A$1*[1]PaperSectorMinusCoreVPAExp!K$108</f>
        <v>0.96458112799999973</v>
      </c>
      <c r="M57" s="109">
        <f>1/$A$1*[1]PaperSectorMinusCoreVPAExp!L$108</f>
        <v>0.94028962599999977</v>
      </c>
      <c r="N57" s="109">
        <f>1/$A$1*[1]PaperSectorMinusCoreVPAExp!M$108</f>
        <v>0.8488632465</v>
      </c>
      <c r="O57" s="109">
        <f>1/$A$1*[1]PaperSectorMinusCoreVPAExp!N$108</f>
        <v>0.703379859</v>
      </c>
      <c r="P57" s="109">
        <f>1/$A$1*[1]PaperSectorMinusCoreVPAExp!O$108</f>
        <v>0.88881380349999994</v>
      </c>
      <c r="Q57" s="109">
        <f>1/$A$1*[1]PaperSectorMinusCoreVPAExp!P$108</f>
        <v>1.1834985469999999</v>
      </c>
      <c r="R57" s="109">
        <f>1/$A$1*[1]PaperSectorMinusCoreVPAExp!Q$108</f>
        <v>1.297607087</v>
      </c>
      <c r="S57" s="109">
        <f>1/$A$1*[1]PaperSectorMinusCoreVPAExp!R$108</f>
        <v>1.6258699274999999</v>
      </c>
      <c r="T57" s="109">
        <f>1/$A$1*[1]PaperSectorMinusCoreVPAExp!S$108</f>
        <v>1.1425331189999999</v>
      </c>
      <c r="U57" s="109">
        <f>1/$A$1*[1]PaperSectorMinusCoreVPAExp!T$108</f>
        <v>1.1404856015</v>
      </c>
      <c r="V57" s="109">
        <f>1/$A$1*[1]PaperSectorMinusCoreVPAExp!U$108</f>
        <v>0.74334250899999998</v>
      </c>
      <c r="W57" s="109">
        <f>1/$A$1*[1]PaperSectorMinusCoreVPAExp!V$108</f>
        <v>0.38925892445999999</v>
      </c>
      <c r="X57" s="109">
        <f>1/$A$1*[1]PaperSectorMinusCoreVPAExp!W$108</f>
        <v>0.33037773650000002</v>
      </c>
      <c r="Y57" s="109">
        <f>1/$A$1*[1]PaperSectorMinusCoreVPAExp!X$108</f>
        <v>0.46863088490050003</v>
      </c>
      <c r="Z57" s="109">
        <f>1/$A$1*[1]PaperSectorMinusCoreVPAExp!Y$108</f>
        <v>0.58377805000000016</v>
      </c>
      <c r="AA57" s="109">
        <f>1/$A$1*[1]PaperSectorMinusCoreVPAExp!Z$108</f>
        <v>0.55446510000000071</v>
      </c>
      <c r="AB57" s="109">
        <f>1/$A$1*[1]PaperSectorMinusCoreVPAExp!AA$108</f>
        <v>0</v>
      </c>
      <c r="AC57" s="4"/>
      <c r="AD57" s="309">
        <f>1/1000*[1]PaperSectorMinusCoreVPAExp!AB$108</f>
        <v>2.7684139999999999E-2</v>
      </c>
      <c r="AE57" s="11">
        <f>1/1000*[1]PaperSectorMinusCoreVPAExp!AC$108</f>
        <v>1.9902871999999999E-2</v>
      </c>
      <c r="AF57" s="11">
        <f>1/1000*[1]PaperSectorMinusCoreVPAExp!AD$108</f>
        <v>1.4353678999999999E-2</v>
      </c>
      <c r="AG57" s="11">
        <f>1/1000*[1]PaperSectorMinusCoreVPAExp!AE$108</f>
        <v>1.8909024E-2</v>
      </c>
      <c r="AH57" s="11">
        <f>1/1000*[1]PaperSectorMinusCoreVPAExp!AF$108</f>
        <v>3.4653060999999999E-2</v>
      </c>
      <c r="AI57" s="11">
        <f>1/1000*[1]PaperSectorMinusCoreVPAExp!AG$108</f>
        <v>7.1092469999999991E-2</v>
      </c>
      <c r="AJ57" s="11">
        <f>1/1000*[1]PaperSectorMinusCoreVPAExp!AH$108</f>
        <v>0.115085431</v>
      </c>
      <c r="AK57" s="11">
        <f>1/1000*[1]PaperSectorMinusCoreVPAExp!AI$108</f>
        <v>0.11244303899999999</v>
      </c>
      <c r="AL57" s="11">
        <f>1/1000*[1]PaperSectorMinusCoreVPAExp!AJ$108</f>
        <v>0.19200500000000001</v>
      </c>
      <c r="AM57" s="11">
        <f>1/1000*[1]PaperSectorMinusCoreVPAExp!AK$108</f>
        <v>0.13428000000000001</v>
      </c>
      <c r="AN57" s="11">
        <f>1/1000*[1]PaperSectorMinusCoreVPAExp!AL$108</f>
        <v>0.16791400000000001</v>
      </c>
      <c r="AO57" s="11">
        <f>1/1000*[1]PaperSectorMinusCoreVPAExp!AM$108</f>
        <v>0.182507</v>
      </c>
      <c r="AP57" s="11">
        <f>1/1000*[1]PaperSectorMinusCoreVPAExp!AN$108</f>
        <v>0.14406100000000002</v>
      </c>
      <c r="AQ57" s="11">
        <f>1/1000*[1]PaperSectorMinusCoreVPAExp!AO$108</f>
        <v>0.17813000000000001</v>
      </c>
      <c r="AR57" s="11">
        <f>1/1000*[1]PaperSectorMinusCoreVPAExp!AP$108</f>
        <v>0.236635819</v>
      </c>
      <c r="AS57" s="11">
        <f>1/1000*[1]PaperSectorMinusCoreVPAExp!AQ$108</f>
        <v>0.23901500000000003</v>
      </c>
      <c r="AT57" s="11">
        <f>1/1000*[1]PaperSectorMinusCoreVPAExp!AR$108</f>
        <v>0.29747199999999996</v>
      </c>
      <c r="AU57" s="11">
        <f>1/1000*[1]PaperSectorMinusCoreVPAExp!AS$108</f>
        <v>0.24420166899999998</v>
      </c>
      <c r="AV57" s="11">
        <f>1/1000*[1]PaperSectorMinusCoreVPAExp!AT$108</f>
        <v>0.292461574</v>
      </c>
      <c r="AW57" s="11">
        <f>1/1000*[1]PaperSectorMinusCoreVPAExp!AU$108</f>
        <v>0.19439915899999999</v>
      </c>
      <c r="AX57" s="11">
        <f>1/1000*[1]PaperSectorMinusCoreVPAExp!AV$108</f>
        <v>0.11146797</v>
      </c>
      <c r="AY57" s="11">
        <f>1/1000*[1]PaperSectorMinusCoreVPAExp!AW$108</f>
        <v>0.11294393599999999</v>
      </c>
      <c r="AZ57" s="11">
        <f>1/1000*[1]PaperSectorMinusCoreVPAExp!AX$108</f>
        <v>0.17445053699999999</v>
      </c>
      <c r="BA57" s="11">
        <f>1/1000*[1]PaperSectorMinusCoreVPAExp!AY$108</f>
        <v>0.19681600000000002</v>
      </c>
      <c r="BB57" s="11">
        <f>1/1000*[1]PaperSectorMinusCoreVPAExp!AZ$108</f>
        <v>0.190002</v>
      </c>
      <c r="BC57" s="10">
        <f>1/1000*[1]PaperSectorMinusCoreVPAExp!BA$108</f>
        <v>0</v>
      </c>
      <c r="BD57" s="302"/>
    </row>
    <row r="58" spans="2:56">
      <c r="B58" s="5" t="s">
        <v>27</v>
      </c>
      <c r="C58" s="48">
        <f>1/$A$1*[1]PaperSectorMinusCoreVPAExp!$B$163</f>
        <v>3.9850289499999997E-2</v>
      </c>
      <c r="D58" s="11">
        <f>1/$A$1*[1]PaperSectorMinusCoreVPAExp!$C$163</f>
        <v>3.7566886000000001E-2</v>
      </c>
      <c r="E58" s="11">
        <f>1/$A$1*[1]PaperSectorMinusCoreVPAExp!$D$163</f>
        <v>4.4619056999999997E-2</v>
      </c>
      <c r="F58" s="11">
        <f>1/$A$1*[1]PaperSectorMinusCoreVPAExp!$E$163</f>
        <v>5.7457903999999997E-2</v>
      </c>
      <c r="G58" s="11">
        <f>1/$A$1*[1]PaperSectorMinusCoreVPAExp!$F$163</f>
        <v>6.5005282999999997E-2</v>
      </c>
      <c r="H58" s="11">
        <f>1/$A$1*[1]PaperSectorMinusCoreVPAExp!$G$163</f>
        <v>8.0481177000000001E-2</v>
      </c>
      <c r="I58" s="11">
        <f>1/$A$1*[1]PaperSectorMinusCoreVPAExp!$H$163</f>
        <v>9.0278706E-2</v>
      </c>
      <c r="J58" s="40">
        <f>1/$A$1*[1]PaperSectorMinusCoreVPAExp!$I$163</f>
        <v>0.105598444</v>
      </c>
      <c r="K58" s="40">
        <f>1/$A$1*[1]PaperSectorMinusCoreVPAExp!J$163</f>
        <v>8.6441593000000011E-2</v>
      </c>
      <c r="L58" s="40">
        <f>1/$A$1*[1]PaperSectorMinusCoreVPAExp!K$163</f>
        <v>9.0864325999999968E-2</v>
      </c>
      <c r="M58" s="11">
        <f>1/$A$1*[1]PaperSectorMinusCoreVPAExp!L$163</f>
        <v>9.3083507999999995E-2</v>
      </c>
      <c r="N58" s="11">
        <f>1/$A$1*[1]PaperSectorMinusCoreVPAExp!M$163</f>
        <v>8.6536194499999997E-2</v>
      </c>
      <c r="O58" s="11">
        <f>1/$A$1*[1]PaperSectorMinusCoreVPAExp!N$163</f>
        <v>7.2243912999999993E-2</v>
      </c>
      <c r="P58" s="11">
        <f>1/$A$1*[1]PaperSectorMinusCoreVPAExp!O$163</f>
        <v>9.0364256500000004E-2</v>
      </c>
      <c r="Q58" s="11">
        <f>1/$A$1*[1]PaperSectorMinusCoreVPAExp!P$163</f>
        <v>7.0906286499999999E-2</v>
      </c>
      <c r="R58" s="11">
        <f>1/$A$1*[1]PaperSectorMinusCoreVPAExp!Q$163</f>
        <v>6.7906789999999995E-2</v>
      </c>
      <c r="S58" s="11">
        <f>1/$A$1*[1]PaperSectorMinusCoreVPAExp!R$163</f>
        <v>6.5547891499999997E-2</v>
      </c>
      <c r="T58" s="11">
        <f>1/$A$1*[1]PaperSectorMinusCoreVPAExp!S$163</f>
        <v>6.4797484500000002E-2</v>
      </c>
      <c r="U58" s="11">
        <f>1/$A$1*[1]PaperSectorMinusCoreVPAExp!T$163</f>
        <v>6.4566078499999999E-2</v>
      </c>
      <c r="V58" s="11">
        <f>1/$A$1*[1]PaperSectorMinusCoreVPAExp!U$163</f>
        <v>5.6826423500000001E-2</v>
      </c>
      <c r="W58" s="11">
        <f>1/$A$1*[1]PaperSectorMinusCoreVPAExp!V$163</f>
        <v>5.5481509390999995E-2</v>
      </c>
      <c r="X58" s="11">
        <f>1/$A$1*[1]PaperSectorMinusCoreVPAExp!W$163</f>
        <v>7.0562156000000001E-2</v>
      </c>
      <c r="Y58" s="11">
        <f>1/$A$1*[1]PaperSectorMinusCoreVPAExp!X$163</f>
        <v>4.9797321110833334E-2</v>
      </c>
      <c r="Z58" s="11">
        <f>1/$A$1*[1]PaperSectorMinusCoreVPAExp!Y$163</f>
        <v>6.006104999999997E-2</v>
      </c>
      <c r="AA58" s="11">
        <f>1/$A$1*[1]PaperSectorMinusCoreVPAExp!Z$163</f>
        <v>5.2898650000000054E-2</v>
      </c>
      <c r="AB58" s="11">
        <f>1/$A$1*[1]PaperSectorMinusCoreVPAExp!AA$163</f>
        <v>0</v>
      </c>
      <c r="AC58" s="4"/>
      <c r="AD58" s="309">
        <f>1/1000*[1]PaperSectorMinusCoreVPAExp!AB$163</f>
        <v>9.4140629999999986E-3</v>
      </c>
      <c r="AE58" s="11">
        <f>1/1000*[1]PaperSectorMinusCoreVPAExp!AC$163</f>
        <v>7.9609720000000002E-3</v>
      </c>
      <c r="AF58" s="11">
        <f>1/1000*[1]PaperSectorMinusCoreVPAExp!AD$163</f>
        <v>9.0736239999999989E-3</v>
      </c>
      <c r="AG58" s="11">
        <f>1/1000*[1]PaperSectorMinusCoreVPAExp!AE$163</f>
        <v>1.2024861999999999E-2</v>
      </c>
      <c r="AH58" s="11">
        <f>1/1000*[1]PaperSectorMinusCoreVPAExp!AF$163</f>
        <v>1.4075806999999999E-2</v>
      </c>
      <c r="AI58" s="11">
        <f>1/1000*[1]PaperSectorMinusCoreVPAExp!AG$163</f>
        <v>1.9579438000000001E-2</v>
      </c>
      <c r="AJ58" s="11">
        <f>1/1000*[1]PaperSectorMinusCoreVPAExp!AH$163</f>
        <v>2.1656355999999998E-2</v>
      </c>
      <c r="AK58" s="11">
        <f>1/1000*[1]PaperSectorMinusCoreVPAExp!AI$163</f>
        <v>2.5421348999999999E-2</v>
      </c>
      <c r="AL58" s="11">
        <f>1/1000*[1]PaperSectorMinusCoreVPAExp!AJ$163</f>
        <v>2.2877999999999999E-2</v>
      </c>
      <c r="AM58" s="11">
        <f>1/1000*[1]PaperSectorMinusCoreVPAExp!AK$163</f>
        <v>2.1358000000000002E-2</v>
      </c>
      <c r="AN58" s="11">
        <f>1/1000*[1]PaperSectorMinusCoreVPAExp!AL$163</f>
        <v>2.4777E-2</v>
      </c>
      <c r="AO58" s="11">
        <f>1/1000*[1]PaperSectorMinusCoreVPAExp!AM$163</f>
        <v>2.5603999999999998E-2</v>
      </c>
      <c r="AP58" s="11">
        <f>1/1000*[1]PaperSectorMinusCoreVPAExp!AN$163</f>
        <v>1.9135000000000003E-2</v>
      </c>
      <c r="AQ58" s="11">
        <f>1/1000*[1]PaperSectorMinusCoreVPAExp!AO$163</f>
        <v>2.3679000000000002E-2</v>
      </c>
      <c r="AR58" s="11">
        <f>1/1000*[1]PaperSectorMinusCoreVPAExp!AP$163</f>
        <v>1.8483500999999999E-2</v>
      </c>
      <c r="AS58" s="11">
        <f>1/1000*[1]PaperSectorMinusCoreVPAExp!AQ$163</f>
        <v>1.7899000000000002E-2</v>
      </c>
      <c r="AT58" s="11">
        <f>1/1000*[1]PaperSectorMinusCoreVPAExp!AR$163</f>
        <v>1.6448000000000001E-2</v>
      </c>
      <c r="AU58" s="11">
        <f>1/1000*[1]PaperSectorMinusCoreVPAExp!AS$163</f>
        <v>1.6169138999999999E-2</v>
      </c>
      <c r="AV58" s="11">
        <f>1/1000*[1]PaperSectorMinusCoreVPAExp!AT$163</f>
        <v>1.6963694000000001E-2</v>
      </c>
      <c r="AW58" s="11">
        <f>1/1000*[1]PaperSectorMinusCoreVPAExp!AU$163</f>
        <v>1.5450798E-2</v>
      </c>
      <c r="AX58" s="11">
        <f>1/1000*[1]PaperSectorMinusCoreVPAExp!AV$163</f>
        <v>1.3693740000000001E-2</v>
      </c>
      <c r="AY58" s="11">
        <f>1/1000*[1]PaperSectorMinusCoreVPAExp!AW$163</f>
        <v>1.8485372E-2</v>
      </c>
      <c r="AZ58" s="11">
        <f>1/1000*[1]PaperSectorMinusCoreVPAExp!AX$163</f>
        <v>1.5663982E-2</v>
      </c>
      <c r="BA58" s="11">
        <f>1/1000*[1]PaperSectorMinusCoreVPAExp!AY$163</f>
        <v>1.8395000000000002E-2</v>
      </c>
      <c r="BB58" s="11">
        <f>1/1000*[1]PaperSectorMinusCoreVPAExp!AZ$163</f>
        <v>1.4591000000000002E-2</v>
      </c>
      <c r="BC58" s="10">
        <f>1/1000*[1]PaperSectorMinusCoreVPAExp!BA$163</f>
        <v>0</v>
      </c>
      <c r="BD58" s="302"/>
    </row>
    <row r="59" spans="2:56">
      <c r="B59" s="5" t="s">
        <v>162</v>
      </c>
      <c r="C59" s="48">
        <f>1/$A$1*[1]PaperSectorMinusCoreVPAExp!$B$180</f>
        <v>2.2459486000000001E-2</v>
      </c>
      <c r="D59" s="11">
        <f>1/$A$1*[1]PaperSectorMinusCoreVPAExp!$C$180</f>
        <v>4.6849740000000001E-2</v>
      </c>
      <c r="E59" s="11">
        <f>1/$A$1*[1]PaperSectorMinusCoreVPAExp!$D$180</f>
        <v>3.9617189499999997E-2</v>
      </c>
      <c r="F59" s="11">
        <f>1/$A$1*[1]PaperSectorMinusCoreVPAExp!$E$180</f>
        <v>7.2254552999999999E-2</v>
      </c>
      <c r="G59" s="11">
        <f>1/$A$1*[1]PaperSectorMinusCoreVPAExp!$F$180</f>
        <v>8.2372496500000003E-2</v>
      </c>
      <c r="H59" s="11">
        <f>1/$A$1*[1]PaperSectorMinusCoreVPAExp!$G$180</f>
        <v>0.14988081149999999</v>
      </c>
      <c r="I59" s="11">
        <f>1/$A$1*[1]PaperSectorMinusCoreVPAExp!$H$180</f>
        <v>0.1022056021</v>
      </c>
      <c r="J59" s="40">
        <f>1/$A$1*[1]PaperSectorMinusCoreVPAExp!$I$180</f>
        <v>0.10807639499999999</v>
      </c>
      <c r="K59" s="40">
        <f>1/$A$1*[1]PaperSectorMinusCoreVPAExp!J$180</f>
        <v>7.9500844500000015E-2</v>
      </c>
      <c r="L59" s="40">
        <f>1/$A$1*[1]PaperSectorMinusCoreVPAExp!K$180</f>
        <v>8.4947760499999997E-2</v>
      </c>
      <c r="M59" s="11">
        <f>1/$A$1*[1]PaperSectorMinusCoreVPAExp!L$180</f>
        <v>4.6605363999999996E-2</v>
      </c>
      <c r="N59" s="11">
        <f>1/$A$1*[1]PaperSectorMinusCoreVPAExp!M$180</f>
        <v>6.9653962E-2</v>
      </c>
      <c r="O59" s="11">
        <f>1/$A$1*[1]PaperSectorMinusCoreVPAExp!N$180</f>
        <v>6.1125161999999997E-2</v>
      </c>
      <c r="P59" s="11">
        <f>1/$A$1*[1]PaperSectorMinusCoreVPAExp!O$180</f>
        <v>3.3606352499999999E-2</v>
      </c>
      <c r="Q59" s="11">
        <f>1/$A$1*[1]PaperSectorMinusCoreVPAExp!P$180</f>
        <v>4.87263E-2</v>
      </c>
      <c r="R59" s="11">
        <f>1/$A$1*[1]PaperSectorMinusCoreVPAExp!Q$180</f>
        <v>4.0338752999999998E-2</v>
      </c>
      <c r="S59" s="11">
        <f>1/$A$1*[1]PaperSectorMinusCoreVPAExp!R$180</f>
        <v>2.360872E-2</v>
      </c>
      <c r="T59" s="11">
        <f>1/$A$1*[1]PaperSectorMinusCoreVPAExp!S$180</f>
        <v>2.0302467500000001E-2</v>
      </c>
      <c r="U59" s="11">
        <f>1/$A$1*[1]PaperSectorMinusCoreVPAExp!T$180</f>
        <v>3.7814181000000002E-2</v>
      </c>
      <c r="V59" s="11">
        <f>1/$A$1*[1]PaperSectorMinusCoreVPAExp!U$180</f>
        <v>2.9726258999999998E-2</v>
      </c>
      <c r="W59" s="11">
        <f>1/$A$1*[1]PaperSectorMinusCoreVPAExp!V$180</f>
        <v>3.6799765137500003E-2</v>
      </c>
      <c r="X59" s="11">
        <f>1/$A$1*[1]PaperSectorMinusCoreVPAExp!W$180</f>
        <v>2.8449858499999998E-2</v>
      </c>
      <c r="Y59" s="11">
        <f>1/$A$1*[1]PaperSectorMinusCoreVPAExp!X$180</f>
        <v>3.4265028570500004E-2</v>
      </c>
      <c r="Z59" s="11">
        <f>1/$A$1*[1]PaperSectorMinusCoreVPAExp!Y$180</f>
        <v>2.7342000000000002E-2</v>
      </c>
      <c r="AA59" s="11">
        <f>1/$A$1*[1]PaperSectorMinusCoreVPAExp!Z$180</f>
        <v>2.360435000000001E-2</v>
      </c>
      <c r="AB59" s="11">
        <f>1/$A$1*[1]PaperSectorMinusCoreVPAExp!AA$180</f>
        <v>0</v>
      </c>
      <c r="AC59" s="4"/>
      <c r="AD59" s="309">
        <f>1/1000*[1]PaperSectorMinusCoreVPAExp!AB$180</f>
        <v>5.556938E-3</v>
      </c>
      <c r="AE59" s="11">
        <f>1/1000*[1]PaperSectorMinusCoreVPAExp!AC$180</f>
        <v>8.293364000000001E-3</v>
      </c>
      <c r="AF59" s="11">
        <f>1/1000*[1]PaperSectorMinusCoreVPAExp!AD$180</f>
        <v>7.7350509999999997E-3</v>
      </c>
      <c r="AG59" s="11">
        <f>1/1000*[1]PaperSectorMinusCoreVPAExp!AE$180</f>
        <v>1.1887372E-2</v>
      </c>
      <c r="AH59" s="11">
        <f>1/1000*[1]PaperSectorMinusCoreVPAExp!AF$180</f>
        <v>1.4753242E-2</v>
      </c>
      <c r="AI59" s="11">
        <f>1/1000*[1]PaperSectorMinusCoreVPAExp!AG$180</f>
        <v>2.4990530999999996E-2</v>
      </c>
      <c r="AJ59" s="11">
        <f>1/1000*[1]PaperSectorMinusCoreVPAExp!AH$180</f>
        <v>1.8266721999999999E-2</v>
      </c>
      <c r="AK59" s="11">
        <f>1/1000*[1]PaperSectorMinusCoreVPAExp!AI$180</f>
        <v>2.1232919999999999E-2</v>
      </c>
      <c r="AL59" s="11">
        <f>1/1000*[1]PaperSectorMinusCoreVPAExp!AJ$180</f>
        <v>1.6396000000000001E-2</v>
      </c>
      <c r="AM59" s="11">
        <f>1/1000*[1]PaperSectorMinusCoreVPAExp!AK$180</f>
        <v>1.5284000000000001E-2</v>
      </c>
      <c r="AN59" s="11">
        <f>1/1000*[1]PaperSectorMinusCoreVPAExp!AL$180</f>
        <v>1.1873000000000002E-2</v>
      </c>
      <c r="AO59" s="11">
        <f>1/1000*[1]PaperSectorMinusCoreVPAExp!AM$180</f>
        <v>1.8075000000000001E-2</v>
      </c>
      <c r="AP59" s="11">
        <f>1/1000*[1]PaperSectorMinusCoreVPAExp!AN$180</f>
        <v>1.4155000000000001E-2</v>
      </c>
      <c r="AQ59" s="11">
        <f>1/1000*[1]PaperSectorMinusCoreVPAExp!AO$180</f>
        <v>9.7979999999999994E-3</v>
      </c>
      <c r="AR59" s="11">
        <f>1/1000*[1]PaperSectorMinusCoreVPAExp!AP$180</f>
        <v>1.1387484999999999E-2</v>
      </c>
      <c r="AS59" s="11">
        <f>1/1000*[1]PaperSectorMinusCoreVPAExp!AQ$180</f>
        <v>1.0716000000000002E-2</v>
      </c>
      <c r="AT59" s="11">
        <f>1/1000*[1]PaperSectorMinusCoreVPAExp!AR$180</f>
        <v>9.3460000000000001E-3</v>
      </c>
      <c r="AU59" s="11">
        <f>1/1000*[1]PaperSectorMinusCoreVPAExp!AS$180</f>
        <v>8.851523E-3</v>
      </c>
      <c r="AV59" s="11">
        <f>1/1000*[1]PaperSectorMinusCoreVPAExp!AT$180</f>
        <v>1.2991345999999999E-2</v>
      </c>
      <c r="AW59" s="11">
        <f>1/1000*[1]PaperSectorMinusCoreVPAExp!AU$180</f>
        <v>1.0609298000000001E-2</v>
      </c>
      <c r="AX59" s="11">
        <f>1/1000*[1]PaperSectorMinusCoreVPAExp!AV$180</f>
        <v>1.0510865000000001E-2</v>
      </c>
      <c r="AY59" s="11">
        <f>1/1000*[1]PaperSectorMinusCoreVPAExp!AW$180</f>
        <v>1.1986919E-2</v>
      </c>
      <c r="AZ59" s="11">
        <f>1/1000*[1]PaperSectorMinusCoreVPAExp!AX$180</f>
        <v>1.4743286E-2</v>
      </c>
      <c r="BA59" s="11">
        <f>1/1000*[1]PaperSectorMinusCoreVPAExp!AY$180</f>
        <v>1.2445000000000001E-2</v>
      </c>
      <c r="BB59" s="11">
        <f>1/1000*[1]PaperSectorMinusCoreVPAExp!AZ$180</f>
        <v>1.0957000000000001E-2</v>
      </c>
      <c r="BC59" s="10">
        <f>1/1000*[1]PaperSectorMinusCoreVPAExp!BA$180</f>
        <v>0</v>
      </c>
      <c r="BD59" s="302"/>
    </row>
    <row r="60" spans="2:56">
      <c r="B60" s="5" t="s">
        <v>163</v>
      </c>
      <c r="C60" s="48">
        <f>1/$A$1*[1]PaperSectorMinusCoreVPAExp!$B$213</f>
        <v>3.8187075500000001E-2</v>
      </c>
      <c r="D60" s="11">
        <f>1/$A$1*[1]PaperSectorMinusCoreVPAExp!$C$213</f>
        <v>4.18326475E-2</v>
      </c>
      <c r="E60" s="11">
        <f>1/$A$1*[1]PaperSectorMinusCoreVPAExp!$D$213</f>
        <v>3.02351945E-2</v>
      </c>
      <c r="F60" s="11">
        <f>1/$A$1*[1]PaperSectorMinusCoreVPAExp!$E$213</f>
        <v>6.2156737999999996E-2</v>
      </c>
      <c r="G60" s="11">
        <f>1/$A$1*[1]PaperSectorMinusCoreVPAExp!$F$213</f>
        <v>6.1672908499999998E-2</v>
      </c>
      <c r="H60" s="11">
        <f>1/$A$1*[1]PaperSectorMinusCoreVPAExp!$G$213</f>
        <v>7.2459190999999992E-2</v>
      </c>
      <c r="I60" s="11">
        <f>1/$A$1*[1]PaperSectorMinusCoreVPAExp!$H$213</f>
        <v>5.77703735E-2</v>
      </c>
      <c r="J60" s="40">
        <f>1/$A$1*[1]PaperSectorMinusCoreVPAExp!$I$213</f>
        <v>3.6143124499999998E-2</v>
      </c>
      <c r="K60" s="40">
        <f>1/$A$1*[1]PaperSectorMinusCoreVPAExp!J$213</f>
        <v>3.6267349999999997E-2</v>
      </c>
      <c r="L60" s="40">
        <f>1/$A$1*[1]PaperSectorMinusCoreVPAExp!K$213</f>
        <v>2.8572376000000003E-2</v>
      </c>
      <c r="M60" s="11">
        <f>1/$A$1*[1]PaperSectorMinusCoreVPAExp!L$213</f>
        <v>2.7821723999999996E-2</v>
      </c>
      <c r="N60" s="11">
        <f>1/$A$1*[1]PaperSectorMinusCoreVPAExp!M$213</f>
        <v>5.0417769500000001E-2</v>
      </c>
      <c r="O60" s="11">
        <f>1/$A$1*[1]PaperSectorMinusCoreVPAExp!N$213</f>
        <v>7.2118105500000002E-2</v>
      </c>
      <c r="P60" s="11">
        <f>1/$A$1*[1]PaperSectorMinusCoreVPAExp!O$213</f>
        <v>9.4536574999999998E-2</v>
      </c>
      <c r="Q60" s="11">
        <f>1/$A$1*[1]PaperSectorMinusCoreVPAExp!P$213</f>
        <v>7.9289003499999997E-2</v>
      </c>
      <c r="R60" s="11">
        <f>1/$A$1*[1]PaperSectorMinusCoreVPAExp!Q$213</f>
        <v>6.9016972499999996E-2</v>
      </c>
      <c r="S60" s="11">
        <f>1/$A$1*[1]PaperSectorMinusCoreVPAExp!R$213</f>
        <v>5.1667231000000001E-2</v>
      </c>
      <c r="T60" s="11">
        <f>1/$A$1*[1]PaperSectorMinusCoreVPAExp!S$213</f>
        <v>3.6665547499999999E-2</v>
      </c>
      <c r="U60" s="11">
        <f>1/$A$1*[1]PaperSectorMinusCoreVPAExp!T$213</f>
        <v>4.0489242999999994E-2</v>
      </c>
      <c r="V60" s="11">
        <f>1/$A$1*[1]PaperSectorMinusCoreVPAExp!U$213</f>
        <v>2.4236711999999997E-2</v>
      </c>
      <c r="W60" s="11">
        <f>1/$A$1*[1]PaperSectorMinusCoreVPAExp!V$213</f>
        <v>1.9326725397000002E-2</v>
      </c>
      <c r="X60" s="11">
        <f>1/$A$1*[1]PaperSectorMinusCoreVPAExp!W$213</f>
        <v>1.71583825E-2</v>
      </c>
      <c r="Y60" s="11">
        <f>1/$A$1*[1]PaperSectorMinusCoreVPAExp!X$213</f>
        <v>8.400061022499997E-3</v>
      </c>
      <c r="Z60" s="11">
        <f>1/$A$1*[1]PaperSectorMinusCoreVPAExp!Y$213</f>
        <v>1.2284299999999998E-2</v>
      </c>
      <c r="AA60" s="11">
        <f>1/$A$1*[1]PaperSectorMinusCoreVPAExp!Z$213</f>
        <v>7.7864499999999994E-3</v>
      </c>
      <c r="AB60" s="11">
        <f>1/$A$1*[1]PaperSectorMinusCoreVPAExp!AA$213</f>
        <v>0</v>
      </c>
      <c r="AC60" s="4"/>
      <c r="AD60" s="309">
        <f>1/1000*[1]PaperSectorMinusCoreVPAExp!AB$213</f>
        <v>9.2038979999999986E-3</v>
      </c>
      <c r="AE60" s="11">
        <f>1/1000*[1]PaperSectorMinusCoreVPAExp!AC$213</f>
        <v>8.5413339999999994E-3</v>
      </c>
      <c r="AF60" s="11">
        <f>1/1000*[1]PaperSectorMinusCoreVPAExp!AD$213</f>
        <v>6.3025329999999999E-3</v>
      </c>
      <c r="AG60" s="11">
        <f>1/1000*[1]PaperSectorMinusCoreVPAExp!AE$213</f>
        <v>9.1729229999999995E-3</v>
      </c>
      <c r="AH60" s="11">
        <f>1/1000*[1]PaperSectorMinusCoreVPAExp!AF$213</f>
        <v>9.9199539999999982E-3</v>
      </c>
      <c r="AI60" s="11">
        <f>1/1000*[1]PaperSectorMinusCoreVPAExp!AG$213</f>
        <v>1.1569771999999999E-2</v>
      </c>
      <c r="AJ60" s="11">
        <f>1/1000*[1]PaperSectorMinusCoreVPAExp!AH$213</f>
        <v>9.9802550000000004E-3</v>
      </c>
      <c r="AK60" s="11">
        <f>1/1000*[1]PaperSectorMinusCoreVPAExp!AI$213</f>
        <v>6.2102349999999997E-3</v>
      </c>
      <c r="AL60" s="11">
        <f>1/1000*[1]PaperSectorMinusCoreVPAExp!AJ$213</f>
        <v>7.9590000000000008E-3</v>
      </c>
      <c r="AM60" s="11">
        <f>1/1000*[1]PaperSectorMinusCoreVPAExp!AK$213</f>
        <v>4.8830000000000002E-3</v>
      </c>
      <c r="AN60" s="11">
        <f>1/1000*[1]PaperSectorMinusCoreVPAExp!AL$213</f>
        <v>5.3210000000000002E-3</v>
      </c>
      <c r="AO60" s="11">
        <f>1/1000*[1]PaperSectorMinusCoreVPAExp!AM$213</f>
        <v>1.043E-2</v>
      </c>
      <c r="AP60" s="11">
        <f>1/1000*[1]PaperSectorMinusCoreVPAExp!AN$213</f>
        <v>1.3458000000000001E-2</v>
      </c>
      <c r="AQ60" s="11">
        <f>1/1000*[1]PaperSectorMinusCoreVPAExp!AO$213</f>
        <v>1.7129000000000002E-2</v>
      </c>
      <c r="AR60" s="11">
        <f>1/1000*[1]PaperSectorMinusCoreVPAExp!AP$213</f>
        <v>1.4559984E-2</v>
      </c>
      <c r="AS60" s="11">
        <f>1/1000*[1]PaperSectorMinusCoreVPAExp!AQ$213</f>
        <v>1.2205000000000001E-2</v>
      </c>
      <c r="AT60" s="11">
        <f>1/1000*[1]PaperSectorMinusCoreVPAExp!AR$213</f>
        <v>8.9490000000000004E-3</v>
      </c>
      <c r="AU60" s="11">
        <f>1/1000*[1]PaperSectorMinusCoreVPAExp!AS$213</f>
        <v>6.4617029999999992E-3</v>
      </c>
      <c r="AV60" s="11">
        <f>1/1000*[1]PaperSectorMinusCoreVPAExp!AT$213</f>
        <v>9.5641730000000005E-3</v>
      </c>
      <c r="AW60" s="11">
        <f>1/1000*[1]PaperSectorMinusCoreVPAExp!AU$213</f>
        <v>5.1176210000000001E-3</v>
      </c>
      <c r="AX60" s="11">
        <f>1/1000*[1]PaperSectorMinusCoreVPAExp!AV$213</f>
        <v>4.2304659999999996E-3</v>
      </c>
      <c r="AY60" s="11">
        <f>1/1000*[1]PaperSectorMinusCoreVPAExp!AW$213</f>
        <v>4.3675679999999996E-3</v>
      </c>
      <c r="AZ60" s="11">
        <f>1/1000*[1]PaperSectorMinusCoreVPAExp!AX$213</f>
        <v>2.5833589999999999E-3</v>
      </c>
      <c r="BA60" s="11">
        <f>1/1000*[1]PaperSectorMinusCoreVPAExp!AY$213</f>
        <v>2.9700000000000004E-3</v>
      </c>
      <c r="BB60" s="11">
        <f>1/1000*[1]PaperSectorMinusCoreVPAExp!AZ$213</f>
        <v>2.1590000000000003E-3</v>
      </c>
      <c r="BC60" s="10">
        <f>1/1000*[1]PaperSectorMinusCoreVPAExp!BA$213</f>
        <v>0</v>
      </c>
      <c r="BD60" s="302"/>
    </row>
    <row r="61" spans="2:56">
      <c r="B61" s="5" t="s">
        <v>164</v>
      </c>
      <c r="C61" s="48">
        <f>1/$A$1*[1]PaperSectorMinusCoreVPAExp!$B$238</f>
        <v>1.0571911E-2</v>
      </c>
      <c r="D61" s="11">
        <f>1/$A$1*[1]PaperSectorMinusCoreVPAExp!$C$238</f>
        <v>4.2192639999999995E-3</v>
      </c>
      <c r="E61" s="11">
        <f>1/$A$1*[1]PaperSectorMinusCoreVPAExp!$D$238</f>
        <v>6.7810435000000002E-3</v>
      </c>
      <c r="F61" s="11">
        <f>1/$A$1*[1]PaperSectorMinusCoreVPAExp!$E$238</f>
        <v>1.4466735499999999E-2</v>
      </c>
      <c r="G61" s="11">
        <f>1/$A$1*[1]PaperSectorMinusCoreVPAExp!$F$238</f>
        <v>1.51123735E-2</v>
      </c>
      <c r="H61" s="11">
        <f>1/$A$1*[1]PaperSectorMinusCoreVPAExp!$G$238</f>
        <v>3.2171737499999999E-2</v>
      </c>
      <c r="I61" s="11">
        <f>1/$A$1*[1]PaperSectorMinusCoreVPAExp!$H$238</f>
        <v>1.5976184000000001E-2</v>
      </c>
      <c r="J61" s="40">
        <f>1/$A$1*[1]PaperSectorMinusCoreVPAExp!$I$238</f>
        <v>7.5114906999999995E-2</v>
      </c>
      <c r="K61" s="40">
        <f>1/$A$1*[1]PaperSectorMinusCoreVPAExp!J$238</f>
        <v>2.9051308999999994E-2</v>
      </c>
      <c r="L61" s="40">
        <f>1/$A$1*[1]PaperSectorMinusCoreVPAExp!K$238</f>
        <v>0.19615971199999999</v>
      </c>
      <c r="M61" s="11">
        <f>1/$A$1*[1]PaperSectorMinusCoreVPAExp!L$238</f>
        <v>7.5062134000000003E-2</v>
      </c>
      <c r="N61" s="11">
        <f>1/$A$1*[1]PaperSectorMinusCoreVPAExp!M$238</f>
        <v>0.12313152249999999</v>
      </c>
      <c r="O61" s="11">
        <f>1/$A$1*[1]PaperSectorMinusCoreVPAExp!N$238</f>
        <v>0.1115247175</v>
      </c>
      <c r="P61" s="11">
        <f>1/$A$1*[1]PaperSectorMinusCoreVPAExp!O$238</f>
        <v>0.14662780649999999</v>
      </c>
      <c r="Q61" s="11">
        <f>1/$A$1*[1]PaperSectorMinusCoreVPAExp!P$238</f>
        <v>0.13766118799999999</v>
      </c>
      <c r="R61" s="11">
        <f>1/$A$1*[1]PaperSectorMinusCoreVPAExp!Q$238</f>
        <v>6.2636605499999998E-2</v>
      </c>
      <c r="S61" s="11">
        <f>1/$A$1*[1]PaperSectorMinusCoreVPAExp!R$238</f>
        <v>8.4454996500000004E-2</v>
      </c>
      <c r="T61" s="11">
        <f>1/$A$1*[1]PaperSectorMinusCoreVPAExp!S$238</f>
        <v>6.8836263999999994E-2</v>
      </c>
      <c r="U61" s="11">
        <f>1/$A$1*[1]PaperSectorMinusCoreVPAExp!T$238</f>
        <v>6.1047517999999995E-2</v>
      </c>
      <c r="V61" s="11">
        <f>1/$A$1*[1]PaperSectorMinusCoreVPAExp!U$238</f>
        <v>9.7623203999999991E-2</v>
      </c>
      <c r="W61" s="11">
        <f>1/$A$1*[1]PaperSectorMinusCoreVPAExp!V$238</f>
        <v>9.4739997205000009E-2</v>
      </c>
      <c r="X61" s="11">
        <f>1/$A$1*[1]PaperSectorMinusCoreVPAExp!W$238</f>
        <v>5.3608131499999996E-2</v>
      </c>
      <c r="Y61" s="11">
        <f>1/$A$1*[1]PaperSectorMinusCoreVPAExp!X$238</f>
        <v>0.1106090674815</v>
      </c>
      <c r="Z61" s="11">
        <f>1/$A$1*[1]PaperSectorMinusCoreVPAExp!Y$238</f>
        <v>0.12625654999999988</v>
      </c>
      <c r="AA61" s="11">
        <f>1/$A$1*[1]PaperSectorMinusCoreVPAExp!Z$238</f>
        <v>5.4360250000000034E-2</v>
      </c>
      <c r="AB61" s="11">
        <f>1/$A$1*[1]PaperSectorMinusCoreVPAExp!AA$238</f>
        <v>0</v>
      </c>
      <c r="AC61" s="4"/>
      <c r="AD61" s="309">
        <f>1/1000*[1]PaperSectorMinusCoreVPAExp!AB$238</f>
        <v>2.6968459999999997E-3</v>
      </c>
      <c r="AE61" s="11">
        <f>1/1000*[1]PaperSectorMinusCoreVPAExp!AC$238</f>
        <v>9.14944E-4</v>
      </c>
      <c r="AF61" s="11">
        <f>1/1000*[1]PaperSectorMinusCoreVPAExp!AD$238</f>
        <v>1.52432E-3</v>
      </c>
      <c r="AG61" s="11">
        <f>1/1000*[1]PaperSectorMinusCoreVPAExp!AE$238</f>
        <v>3.3142649999999998E-3</v>
      </c>
      <c r="AH61" s="11">
        <f>1/1000*[1]PaperSectorMinusCoreVPAExp!AF$238</f>
        <v>4.1218849999999996E-3</v>
      </c>
      <c r="AI61" s="11">
        <f>1/1000*[1]PaperSectorMinusCoreVPAExp!AG$238</f>
        <v>8.5618380000000004E-3</v>
      </c>
      <c r="AJ61" s="11">
        <f>1/1000*[1]PaperSectorMinusCoreVPAExp!AH$238</f>
        <v>6.933771E-3</v>
      </c>
      <c r="AK61" s="11">
        <f>1/1000*[1]PaperSectorMinusCoreVPAExp!AI$238</f>
        <v>2.2985600999999998E-2</v>
      </c>
      <c r="AL61" s="11">
        <f>1/1000*[1]PaperSectorMinusCoreVPAExp!AJ$238</f>
        <v>1.7829000000000001E-2</v>
      </c>
      <c r="AM61" s="11">
        <f>1/1000*[1]PaperSectorMinusCoreVPAExp!AK$238</f>
        <v>5.0072000000000005E-2</v>
      </c>
      <c r="AN61" s="11">
        <f>1/1000*[1]PaperSectorMinusCoreVPAExp!AL$238</f>
        <v>3.4879E-2</v>
      </c>
      <c r="AO61" s="11">
        <f>1/1000*[1]PaperSectorMinusCoreVPAExp!AM$238</f>
        <v>5.1703000000000006E-2</v>
      </c>
      <c r="AP61" s="11">
        <f>1/1000*[1]PaperSectorMinusCoreVPAExp!AN$238</f>
        <v>4.3527000000000003E-2</v>
      </c>
      <c r="AQ61" s="11">
        <f>1/1000*[1]PaperSectorMinusCoreVPAExp!AO$238</f>
        <v>5.6348999999999996E-2</v>
      </c>
      <c r="AR61" s="11">
        <f>1/1000*[1]PaperSectorMinusCoreVPAExp!AP$238</f>
        <v>5.8675079999999998E-2</v>
      </c>
      <c r="AS61" s="11">
        <f>1/1000*[1]PaperSectorMinusCoreVPAExp!AQ$238</f>
        <v>3.0957000000000002E-2</v>
      </c>
      <c r="AT61" s="11">
        <f>1/1000*[1]PaperSectorMinusCoreVPAExp!AR$238</f>
        <v>2.1623E-2</v>
      </c>
      <c r="AU61" s="11">
        <f>1/1000*[1]PaperSectorMinusCoreVPAExp!AS$238</f>
        <v>2.214079E-2</v>
      </c>
      <c r="AV61" s="11">
        <f>1/1000*[1]PaperSectorMinusCoreVPAExp!AT$238</f>
        <v>2.4903682999999999E-2</v>
      </c>
      <c r="AW61" s="11">
        <f>1/1000*[1]PaperSectorMinusCoreVPAExp!AU$238</f>
        <v>3.2260626000000001E-2</v>
      </c>
      <c r="AX61" s="11">
        <f>1/1000*[1]PaperSectorMinusCoreVPAExp!AV$238</f>
        <v>2.9585763000000001E-2</v>
      </c>
      <c r="AY61" s="11">
        <f>1/1000*[1]PaperSectorMinusCoreVPAExp!AW$238</f>
        <v>1.8725365000000001E-2</v>
      </c>
      <c r="AZ61" s="11">
        <f>1/1000*[1]PaperSectorMinusCoreVPAExp!AX$238</f>
        <v>3.8857752999999995E-2</v>
      </c>
      <c r="BA61" s="11">
        <f>1/1000*[1]PaperSectorMinusCoreVPAExp!AY$238</f>
        <v>4.3047000000000002E-2</v>
      </c>
      <c r="BB61" s="11">
        <f>1/1000*[1]PaperSectorMinusCoreVPAExp!AZ$238</f>
        <v>2.2178E-2</v>
      </c>
      <c r="BC61" s="10">
        <f>1/1000*[1]PaperSectorMinusCoreVPAExp!BA$238</f>
        <v>0</v>
      </c>
      <c r="BD61" s="302"/>
    </row>
    <row r="62" spans="2:56">
      <c r="B62" s="5" t="s">
        <v>159</v>
      </c>
      <c r="C62" s="48">
        <f>1/$A$1*[1]PaperSectorMinusCoreVPAExp!$B$244</f>
        <v>5.8481850000000003E-4</v>
      </c>
      <c r="D62" s="11">
        <f>1/$A$1*[1]PaperSectorMinusCoreVPAExp!$C$244</f>
        <v>4.2263549999999999E-4</v>
      </c>
      <c r="E62" s="11">
        <f>1/$A$1*[1]PaperSectorMinusCoreVPAExp!$D$244</f>
        <v>2.54317E-4</v>
      </c>
      <c r="F62" s="11">
        <f>1/$A$1*[1]PaperSectorMinusCoreVPAExp!$E$244</f>
        <v>2.9097285000000001E-3</v>
      </c>
      <c r="G62" s="11">
        <f>1/$A$1*[1]PaperSectorMinusCoreVPAExp!$F$244</f>
        <v>4.0155779999999997E-3</v>
      </c>
      <c r="H62" s="11">
        <f>1/$A$1*[1]PaperSectorMinusCoreVPAExp!$G$244</f>
        <v>1.4618180499999999E-2</v>
      </c>
      <c r="I62" s="11">
        <f>1/$A$1*[1]PaperSectorMinusCoreVPAExp!$H$244</f>
        <v>2.7390254499999999E-2</v>
      </c>
      <c r="J62" s="40">
        <f>1/$A$1*[1]PaperSectorMinusCoreVPAExp!$I$244</f>
        <v>3.8687606999999999E-2</v>
      </c>
      <c r="K62" s="40">
        <f>1/$A$1*[1]PaperSectorMinusCoreVPAExp!J$244</f>
        <v>3.5052520999999996E-2</v>
      </c>
      <c r="L62" s="40">
        <f>1/$A$1*[1]PaperSectorMinusCoreVPAExp!K$244</f>
        <v>3.0758059500000001E-2</v>
      </c>
      <c r="M62" s="11">
        <f>1/$A$1*[1]PaperSectorMinusCoreVPAExp!L$244</f>
        <v>2.6826408E-2</v>
      </c>
      <c r="N62" s="11">
        <f>1/$A$1*[1]PaperSectorMinusCoreVPAExp!M$244</f>
        <v>3.7694692000000002E-2</v>
      </c>
      <c r="O62" s="11">
        <f>1/$A$1*[1]PaperSectorMinusCoreVPAExp!N$244</f>
        <v>4.1482790999999998E-2</v>
      </c>
      <c r="P62" s="11">
        <f>1/$A$1*[1]PaperSectorMinusCoreVPAExp!O$244</f>
        <v>3.6317074499999998E-2</v>
      </c>
      <c r="Q62" s="11">
        <f>1/$A$1*[1]PaperSectorMinusCoreVPAExp!P$244</f>
        <v>4.0699620499999999E-2</v>
      </c>
      <c r="R62" s="11">
        <f>1/$A$1*[1]PaperSectorMinusCoreVPAExp!Q$244</f>
        <v>9.8515830000000006E-3</v>
      </c>
      <c r="S62" s="11">
        <f>1/$A$1*[1]PaperSectorMinusCoreVPAExp!R$244</f>
        <v>1.08672165E-2</v>
      </c>
      <c r="T62" s="11">
        <f>1/$A$1*[1]PaperSectorMinusCoreVPAExp!S$244</f>
        <v>1.4167104E-2</v>
      </c>
      <c r="U62" s="11">
        <f>1/$A$1*[1]PaperSectorMinusCoreVPAExp!T$244</f>
        <v>1.38697475E-2</v>
      </c>
      <c r="V62" s="11">
        <f>1/$A$1*[1]PaperSectorMinusCoreVPAExp!U$244</f>
        <v>1.1250267E-2</v>
      </c>
      <c r="W62" s="11">
        <f>1/$A$1*[1]PaperSectorMinusCoreVPAExp!V$244</f>
        <v>1.10983674025E-2</v>
      </c>
      <c r="X62" s="11">
        <f>1/$A$1*[1]PaperSectorMinusCoreVPAExp!W$244</f>
        <v>5.9955069999999997E-3</v>
      </c>
      <c r="Y62" s="11">
        <f>1/$A$1*[1]PaperSectorMinusCoreVPAExp!X$244</f>
        <v>2.2514148999999999E-5</v>
      </c>
      <c r="Z62" s="11">
        <f>1/$A$1*[1]PaperSectorMinusCoreVPAExp!Y$244</f>
        <v>2.9819999999999993E-4</v>
      </c>
      <c r="AA62" s="11">
        <f>1/$A$1*[1]PaperSectorMinusCoreVPAExp!Z$244</f>
        <v>3.2969999999999988E-4</v>
      </c>
      <c r="AB62" s="11">
        <f>1/$A$1*[1]PaperSectorMinusCoreVPAExp!AA$244</f>
        <v>0</v>
      </c>
      <c r="AC62" s="4"/>
      <c r="AD62" s="309">
        <f>1/1000*[1]PaperSectorMinusCoreVPAExp!AB$244</f>
        <v>4.0160899999999998E-4</v>
      </c>
      <c r="AE62" s="11">
        <f>1/1000*[1]PaperSectorMinusCoreVPAExp!AC$244</f>
        <v>1.36262E-4</v>
      </c>
      <c r="AF62" s="11">
        <f>1/1000*[1]PaperSectorMinusCoreVPAExp!AD$244</f>
        <v>7.7351999999999987E-5</v>
      </c>
      <c r="AG62" s="11">
        <f>1/1000*[1]PaperSectorMinusCoreVPAExp!AE$244</f>
        <v>7.7569299999999993E-4</v>
      </c>
      <c r="AH62" s="11">
        <f>1/1000*[1]PaperSectorMinusCoreVPAExp!AF$244</f>
        <v>1.1433180000000002E-3</v>
      </c>
      <c r="AI62" s="11">
        <f>1/1000*[1]PaperSectorMinusCoreVPAExp!AG$244</f>
        <v>3.4019230000000003E-3</v>
      </c>
      <c r="AJ62" s="11">
        <f>1/1000*[1]PaperSectorMinusCoreVPAExp!AH$244</f>
        <v>6.803613E-3</v>
      </c>
      <c r="AK62" s="11">
        <f>1/1000*[1]PaperSectorMinusCoreVPAExp!AI$244</f>
        <v>9.9498219999999988E-3</v>
      </c>
      <c r="AL62" s="11">
        <f>1/1000*[1]PaperSectorMinusCoreVPAExp!AJ$244</f>
        <v>1.3199000000000001E-2</v>
      </c>
      <c r="AM62" s="11">
        <f>1/1000*[1]PaperSectorMinusCoreVPAExp!AK$244</f>
        <v>9.5930000000000008E-3</v>
      </c>
      <c r="AN62" s="11">
        <f>1/1000*[1]PaperSectorMinusCoreVPAExp!AL$244</f>
        <v>9.666000000000001E-3</v>
      </c>
      <c r="AO62" s="11">
        <f>1/1000*[1]PaperSectorMinusCoreVPAExp!AM$244</f>
        <v>1.0958000000000001E-2</v>
      </c>
      <c r="AP62" s="11">
        <f>1/1000*[1]PaperSectorMinusCoreVPAExp!AN$244</f>
        <v>9.9860000000000001E-3</v>
      </c>
      <c r="AQ62" s="11">
        <f>1/1000*[1]PaperSectorMinusCoreVPAExp!AO$244</f>
        <v>9.0619999999999989E-3</v>
      </c>
      <c r="AR62" s="11">
        <f>1/1000*[1]PaperSectorMinusCoreVPAExp!AP$244</f>
        <v>9.9880409999999996E-3</v>
      </c>
      <c r="AS62" s="11">
        <f>1/1000*[1]PaperSectorMinusCoreVPAExp!AQ$244</f>
        <v>2.8860000000000001E-3</v>
      </c>
      <c r="AT62" s="11">
        <f>1/1000*[1]PaperSectorMinusCoreVPAExp!AR$244</f>
        <v>3.2330000000000002E-3</v>
      </c>
      <c r="AU62" s="11">
        <f>1/1000*[1]PaperSectorMinusCoreVPAExp!AS$244</f>
        <v>3.752273E-3</v>
      </c>
      <c r="AV62" s="11">
        <f>1/1000*[1]PaperSectorMinusCoreVPAExp!AT$244</f>
        <v>4.9695119999999997E-3</v>
      </c>
      <c r="AW62" s="11">
        <f>1/1000*[1]PaperSectorMinusCoreVPAExp!AU$244</f>
        <v>3.3451610000000001E-3</v>
      </c>
      <c r="AX62" s="11">
        <f>1/1000*[1]PaperSectorMinusCoreVPAExp!AV$244</f>
        <v>2.7374130000000002E-3</v>
      </c>
      <c r="AY62" s="11">
        <f>1/1000*[1]PaperSectorMinusCoreVPAExp!AW$244</f>
        <v>1.7795630000000001E-3</v>
      </c>
      <c r="AZ62" s="11">
        <f>1/1000*[1]PaperSectorMinusCoreVPAExp!AX$244</f>
        <v>1.7089000000000002E-5</v>
      </c>
      <c r="BA62" s="11">
        <f>1/1000*[1]PaperSectorMinusCoreVPAExp!AY$244</f>
        <v>2.5500000000000002E-4</v>
      </c>
      <c r="BB62" s="11">
        <f>1/1000*[1]PaperSectorMinusCoreVPAExp!AZ$244</f>
        <v>3.2200000000000002E-4</v>
      </c>
      <c r="BC62" s="10">
        <f>1/1000*[1]PaperSectorMinusCoreVPAExp!BA$244</f>
        <v>0</v>
      </c>
      <c r="BD62" s="302"/>
    </row>
    <row r="63" spans="2:56" ht="13" thickBot="1">
      <c r="B63" s="6" t="s">
        <v>103</v>
      </c>
      <c r="C63" s="137">
        <f t="shared" ref="C63:M63" si="20">SUM(C54:C54)-SUM(C55:C62)</f>
        <v>2.0311184999999732E-2</v>
      </c>
      <c r="D63" s="138">
        <f t="shared" si="20"/>
        <v>2.0001673999997416E-2</v>
      </c>
      <c r="E63" s="138">
        <f t="shared" si="20"/>
        <v>2.6873322000000366E-2</v>
      </c>
      <c r="F63" s="138">
        <f t="shared" si="20"/>
        <v>1.6272584999998507E-2</v>
      </c>
      <c r="G63" s="138">
        <f t="shared" si="20"/>
        <v>1.9542011999991171E-2</v>
      </c>
      <c r="H63" s="138">
        <f t="shared" si="20"/>
        <v>2.2323952000000258E-2</v>
      </c>
      <c r="I63" s="138">
        <f t="shared" si="20"/>
        <v>2.6066488000003663E-2</v>
      </c>
      <c r="J63" s="139">
        <f t="shared" si="20"/>
        <v>3.1194271499998205E-2</v>
      </c>
      <c r="K63" s="139">
        <f t="shared" si="20"/>
        <v>2.8218529499999701E-2</v>
      </c>
      <c r="L63" s="139">
        <f t="shared" si="20"/>
        <v>5.1761115000000135E-2</v>
      </c>
      <c r="M63" s="138">
        <f t="shared" si="20"/>
        <v>5.1807882000002081E-2</v>
      </c>
      <c r="N63" s="138">
        <f>SUM(N54:N54)-SUM(N55:N62)</f>
        <v>7.4125988999993453E-2</v>
      </c>
      <c r="O63" s="138">
        <f t="shared" ref="O63:AB63" si="21">SUM(O54:O54)-SUM(O55:O62)</f>
        <v>3.5495040000004252E-2</v>
      </c>
      <c r="P63" s="138">
        <f t="shared" si="21"/>
        <v>3.7830257499999576E-2</v>
      </c>
      <c r="Q63" s="138">
        <f t="shared" si="21"/>
        <v>3.4585123999994583E-2</v>
      </c>
      <c r="R63" s="138">
        <f t="shared" si="21"/>
        <v>2.6028103500002953E-2</v>
      </c>
      <c r="S63" s="138">
        <f t="shared" si="21"/>
        <v>2.2288486499999038E-2</v>
      </c>
      <c r="T63" s="138">
        <f t="shared" si="21"/>
        <v>1.8336205999999411E-2</v>
      </c>
      <c r="U63" s="138">
        <f t="shared" si="21"/>
        <v>1.8016036499999721E-2</v>
      </c>
      <c r="V63" s="138">
        <f t="shared" si="21"/>
        <v>2.0651767499997753E-2</v>
      </c>
      <c r="W63" s="138">
        <f t="shared" si="21"/>
        <v>1.8270226785993549E-2</v>
      </c>
      <c r="X63" s="138">
        <f t="shared" si="21"/>
        <v>2.0195032666665336E-2</v>
      </c>
      <c r="Y63" s="138">
        <f t="shared" si="21"/>
        <v>2.0295762647998261E-2</v>
      </c>
      <c r="Z63" s="138">
        <f t="shared" si="21"/>
        <v>2.9723050000002971E-2</v>
      </c>
      <c r="AA63" s="138">
        <f t="shared" si="21"/>
        <v>3.1261649999997143E-2</v>
      </c>
      <c r="AB63" s="138">
        <f t="shared" si="21"/>
        <v>0</v>
      </c>
      <c r="AC63" s="39"/>
      <c r="AD63" s="313">
        <f t="shared" ref="AD63:BC63" si="22">SUM(AD54:AD54)-SUM(AD55:AD62)</f>
        <v>6.4008109999997842E-3</v>
      </c>
      <c r="AE63" s="141">
        <f t="shared" si="22"/>
        <v>6.1204000000002201E-3</v>
      </c>
      <c r="AF63" s="141">
        <f t="shared" si="22"/>
        <v>7.1031820000004298E-3</v>
      </c>
      <c r="AG63" s="141">
        <f t="shared" si="22"/>
        <v>6.6484530000001929E-3</v>
      </c>
      <c r="AH63" s="141">
        <f t="shared" si="22"/>
        <v>7.1772969999998604E-3</v>
      </c>
      <c r="AI63" s="141">
        <f t="shared" si="22"/>
        <v>8.8020490000007001E-3</v>
      </c>
      <c r="AJ63" s="141">
        <f t="shared" si="22"/>
        <v>8.7057660000001147E-3</v>
      </c>
      <c r="AK63" s="141">
        <f t="shared" si="22"/>
        <v>1.1540134999999563E-2</v>
      </c>
      <c r="AL63" s="141">
        <f t="shared" si="22"/>
        <v>1.2430000000002162E-2</v>
      </c>
      <c r="AM63" s="141">
        <f t="shared" si="22"/>
        <v>1.8145000000000078E-2</v>
      </c>
      <c r="AN63" s="141">
        <f t="shared" si="22"/>
        <v>2.1221999999999963E-2</v>
      </c>
      <c r="AO63" s="141">
        <f t="shared" si="22"/>
        <v>3.047999999999973E-2</v>
      </c>
      <c r="AP63" s="141">
        <f t="shared" si="22"/>
        <v>1.4468999999999732E-2</v>
      </c>
      <c r="AQ63" s="141">
        <f t="shared" si="22"/>
        <v>1.7906999999999007E-2</v>
      </c>
      <c r="AR63" s="141">
        <f t="shared" si="22"/>
        <v>1.8443201000000187E-2</v>
      </c>
      <c r="AS63" s="141">
        <f t="shared" si="22"/>
        <v>1.2869000000000685E-2</v>
      </c>
      <c r="AT63" s="141">
        <f t="shared" si="22"/>
        <v>1.0489000000000082E-2</v>
      </c>
      <c r="AU63" s="141">
        <f t="shared" si="22"/>
        <v>1.03152880000007E-2</v>
      </c>
      <c r="AV63" s="141">
        <f t="shared" si="22"/>
        <v>1.1564720000001194E-2</v>
      </c>
      <c r="AW63" s="141">
        <f t="shared" si="22"/>
        <v>1.1325860999999826E-2</v>
      </c>
      <c r="AX63" s="141">
        <f t="shared" si="22"/>
        <v>8.218891000000228E-3</v>
      </c>
      <c r="AY63" s="141">
        <f t="shared" si="22"/>
        <v>9.1798430000014641E-3</v>
      </c>
      <c r="AZ63" s="141">
        <f t="shared" si="22"/>
        <v>9.7052400000017802E-3</v>
      </c>
      <c r="BA63" s="141">
        <f t="shared" si="22"/>
        <v>1.2985000000000191E-2</v>
      </c>
      <c r="BB63" s="141">
        <f t="shared" si="22"/>
        <v>1.2097000000001856E-2</v>
      </c>
      <c r="BC63" s="289">
        <f t="shared" si="22"/>
        <v>0</v>
      </c>
      <c r="BD63" s="302"/>
    </row>
    <row r="64" spans="2:56" ht="13" thickTop="1">
      <c r="C64" s="45"/>
      <c r="D64" s="45"/>
      <c r="E64" s="45"/>
      <c r="F64" s="45"/>
      <c r="G64" s="45"/>
      <c r="H64" s="45"/>
      <c r="I64" s="45"/>
      <c r="J64" s="45"/>
      <c r="K64" s="45"/>
      <c r="L64" s="45"/>
      <c r="M64" s="45"/>
      <c r="N64" s="45"/>
      <c r="O64" s="45"/>
      <c r="P64" s="45"/>
      <c r="Q64" s="45"/>
      <c r="R64" s="45"/>
      <c r="S64" s="45"/>
      <c r="T64" s="45"/>
      <c r="U64" s="45"/>
      <c r="V64" s="45"/>
      <c r="W64" s="45"/>
      <c r="X64" s="45"/>
      <c r="Y64" s="45"/>
      <c r="Z64" s="45"/>
      <c r="AA64" s="45"/>
      <c r="AB64" s="45"/>
      <c r="AD64" s="45"/>
      <c r="AE64" s="45"/>
      <c r="AF64" s="45"/>
      <c r="AG64" s="45"/>
      <c r="AH64" s="45"/>
      <c r="AI64" s="45"/>
      <c r="AJ64" s="45"/>
      <c r="AK64" s="45"/>
      <c r="AL64" s="45"/>
      <c r="AM64" s="45"/>
      <c r="AN64" s="45"/>
      <c r="AO64" s="45"/>
      <c r="AP64" s="45"/>
      <c r="AQ64" s="45"/>
      <c r="AR64" s="45"/>
      <c r="AS64" s="45"/>
      <c r="AT64" s="45"/>
      <c r="AU64" s="45"/>
      <c r="AV64" s="45"/>
      <c r="AW64" s="45"/>
      <c r="AX64" s="45"/>
      <c r="AY64" s="45"/>
      <c r="AZ64" s="45"/>
      <c r="BA64" s="45"/>
      <c r="BB64" s="45"/>
      <c r="BC64" s="45"/>
    </row>
    <row r="65" spans="3:55">
      <c r="C65" s="45"/>
      <c r="D65" s="45"/>
      <c r="E65" s="45"/>
      <c r="F65" s="45"/>
      <c r="G65" s="45"/>
      <c r="H65" s="45"/>
      <c r="I65" s="45"/>
      <c r="J65" s="45"/>
      <c r="K65" s="45"/>
      <c r="L65" s="45"/>
      <c r="M65" s="45"/>
      <c r="N65" s="45"/>
      <c r="O65" s="45"/>
      <c r="P65" s="45"/>
      <c r="Q65" s="45"/>
      <c r="R65" s="45"/>
      <c r="S65" s="45"/>
      <c r="T65" s="45"/>
      <c r="U65" s="45"/>
      <c r="V65" s="45"/>
      <c r="W65" s="45"/>
      <c r="X65" s="45"/>
      <c r="Y65" s="45"/>
      <c r="Z65" s="45"/>
      <c r="AA65" s="45"/>
      <c r="AB65" s="4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row r="104" spans="30:55">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row>
    <row r="105" spans="30:55">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row>
    <row r="106" spans="30:55">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row>
    <row r="107" spans="30:55">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[2]RWE!$A$3</f>
        <v>1</v>
      </c>
      <c r="B1" s="31"/>
    </row>
    <row r="2" spans="1:56" ht="16" thickTop="1">
      <c r="B2" s="378" t="s">
        <v>191</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1/$A$1*'[1]4403Exp'!$B$263</f>
        <v>7.0224139999999996E-4</v>
      </c>
      <c r="D5" s="271">
        <f>1/$A$1*'[1]4403Exp'!$C$263</f>
        <v>6.3419999999999999E-5</v>
      </c>
      <c r="E5" s="271">
        <f>1/$A$1*'[1]4403Exp'!$D$263</f>
        <v>4.9839999999999997E-5</v>
      </c>
      <c r="F5" s="271">
        <f>1/$A$1*'[1]4403Exp'!$E$263</f>
        <v>1.0252339999999999E-4</v>
      </c>
      <c r="G5" s="271">
        <f>1/$A$1*'[1]4403Exp'!$F$263</f>
        <v>9.064943999999999E-4</v>
      </c>
      <c r="H5" s="271">
        <f>1/$A$1*'[1]4403Exp'!$G$263</f>
        <v>2.204048E-4</v>
      </c>
      <c r="I5" s="271">
        <f>1/$A$1*'[1]4403Exp'!$H$263</f>
        <v>1.8413079999999999E-4</v>
      </c>
      <c r="J5" s="272">
        <f>1/$A$1*'[1]4403Exp'!$I$263</f>
        <v>3.0716979999999999E-4</v>
      </c>
      <c r="K5" s="272">
        <f>1/$A$1*'[1]4403Exp'!J$263</f>
        <v>1.904221E-3</v>
      </c>
      <c r="L5" s="272">
        <f>1/$A$1*'[1]4403Exp'!K$263</f>
        <v>3.525535999999999E-4</v>
      </c>
      <c r="M5" s="272">
        <f>1/$A$1*'[1]4403Exp'!L$263</f>
        <v>2.4790499999999998E-4</v>
      </c>
      <c r="N5" s="271">
        <f>1/$A$1*'[1]4403Exp'!M$263</f>
        <v>1.190388E-4</v>
      </c>
      <c r="O5" s="271">
        <f>1/$A$1*'[1]4403Exp'!N$263</f>
        <v>4.3971969999999995E-4</v>
      </c>
      <c r="P5" s="271">
        <f>1/$A$1*'[1]4403Exp'!O$263</f>
        <v>1.0092E-3</v>
      </c>
      <c r="Q5" s="271">
        <f>1/$A$1*'[1]4403Exp'!P$263</f>
        <v>1.5572811999999998E-3</v>
      </c>
      <c r="R5" s="271">
        <f>1/$A$1*'[1]4403Exp'!Q$263</f>
        <v>1.8002320000000001E-4</v>
      </c>
      <c r="S5" s="271">
        <f>1/$A$1*'[1]4403Exp'!R$263</f>
        <v>3.2670539999999992E-4</v>
      </c>
      <c r="T5" s="271">
        <f>1/$A$1*'[1]4403Exp'!S$263</f>
        <v>2.0857645999999997E-3</v>
      </c>
      <c r="U5" s="271">
        <f>1/$A$1*'[1]4403Exp'!T$263</f>
        <v>1.8184977999999999E-3</v>
      </c>
      <c r="V5" s="271">
        <f>1/$A$1*'[1]4403Exp'!U$263</f>
        <v>2.3050719999999998E-4</v>
      </c>
      <c r="W5" s="271">
        <f>1/$A$1*'[1]4403Exp'!V$263</f>
        <v>6.9246580000000002E-4</v>
      </c>
      <c r="X5" s="271">
        <f>1/$A$1*'[1]4403Exp'!W$263</f>
        <v>7.3787899999999988E-4</v>
      </c>
      <c r="Y5" s="271">
        <f>1/$A$1*'[1]4403Exp'!X$263</f>
        <v>2.9392118000000003E-4</v>
      </c>
      <c r="Z5" s="271">
        <f>1/$A$1*'[1]4403Exp'!Y$263</f>
        <v>5.2709999999999986E-4</v>
      </c>
      <c r="AA5" s="271">
        <f>1/$A$1*'[1]4403Exp'!Z$263</f>
        <v>1.68224E-3</v>
      </c>
      <c r="AB5" s="271">
        <f>1/$A$1*'[1]4403Exp'!AA$263</f>
        <v>0</v>
      </c>
      <c r="AC5" s="273"/>
      <c r="AD5" s="252">
        <f>'[1]4403Exp'!AB$263</f>
        <v>0.31091599999999997</v>
      </c>
      <c r="AE5" s="243">
        <f>'[1]4403Exp'!AC$263</f>
        <v>2.4382999999999998E-2</v>
      </c>
      <c r="AF5" s="243">
        <f>'[1]4403Exp'!AD$263</f>
        <v>1.1712999999999999E-2</v>
      </c>
      <c r="AG5" s="243">
        <f>'[1]4403Exp'!AE$263</f>
        <v>6.4287999999999984E-2</v>
      </c>
      <c r="AH5" s="243">
        <f>'[1]4403Exp'!AF$263</f>
        <v>0.265237</v>
      </c>
      <c r="AI5" s="243">
        <f>'[1]4403Exp'!AG$263</f>
        <v>0.16658399999999998</v>
      </c>
      <c r="AJ5" s="243">
        <f>'[1]4403Exp'!AH$263</f>
        <v>7.7270999999999992E-2</v>
      </c>
      <c r="AK5" s="243">
        <f>'[1]4403Exp'!AI$263</f>
        <v>0.209985</v>
      </c>
      <c r="AL5" s="243">
        <f>'[1]4403Exp'!AJ$263</f>
        <v>0.55881999999999998</v>
      </c>
      <c r="AM5" s="243">
        <f>'[1]4403Exp'!AK$263</f>
        <v>0.106554</v>
      </c>
      <c r="AN5" s="243">
        <f>'[1]4403Exp'!AL$263</f>
        <v>0.16899999999999998</v>
      </c>
      <c r="AO5" s="243">
        <f>'[1]4403Exp'!AM$263</f>
        <v>0.13100000000000001</v>
      </c>
      <c r="AP5" s="243">
        <f>'[1]4403Exp'!AN$263</f>
        <v>0.12600000000000003</v>
      </c>
      <c r="AQ5" s="243">
        <f>'[1]4403Exp'!AO$263</f>
        <v>0.30299999999999999</v>
      </c>
      <c r="AR5" s="243">
        <f>'[1]4403Exp'!AP$263</f>
        <v>0.94594900000000004</v>
      </c>
      <c r="AS5" s="243">
        <f>'[1]4403Exp'!AQ$263</f>
        <v>0.13200000000000001</v>
      </c>
      <c r="AT5" s="243">
        <f>'[1]4403Exp'!AR$263</f>
        <v>0.187</v>
      </c>
      <c r="AU5" s="243">
        <f>'[1]4403Exp'!AS$263</f>
        <v>0.3742899999999999</v>
      </c>
      <c r="AV5" s="243">
        <f>'[1]4403Exp'!AT$263</f>
        <v>0.64304799999999995</v>
      </c>
      <c r="AW5" s="243">
        <f>'[1]4403Exp'!AU$263</f>
        <v>0.33150399999999997</v>
      </c>
      <c r="AX5" s="243">
        <f>'[1]4403Exp'!AV$263</f>
        <v>0.41795000000000004</v>
      </c>
      <c r="AY5" s="243">
        <f>'[1]4403Exp'!AW$263</f>
        <v>0.40612999999999999</v>
      </c>
      <c r="AZ5" s="243">
        <f>'[1]4403Exp'!AX$263</f>
        <v>0.38923800000000003</v>
      </c>
      <c r="BA5" s="243">
        <f>'[1]4403Exp'!AY$263</f>
        <v>0.29500000000000004</v>
      </c>
      <c r="BB5" s="243">
        <f>'[1]4403Exp'!AZ$263</f>
        <v>0.80600000000000005</v>
      </c>
      <c r="BC5" s="282">
        <f>'[1]4403Exp'!BA$263</f>
        <v>0</v>
      </c>
      <c r="BD5" s="302"/>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1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[2]RWE!$A$7</f>
        <v>1.82</v>
      </c>
      <c r="B1" s="31"/>
    </row>
    <row r="2" spans="1:56" ht="16" thickTop="1">
      <c r="B2" s="378" t="s">
        <v>191</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168</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91">
        <f>1/$A$1*'[1]4407Exp'!$B$263</f>
        <v>1.5713634999999997E-2</v>
      </c>
      <c r="D5" s="192">
        <f>1/$A$1*'[1]4407Exp'!$C$263</f>
        <v>1.6234597399999998E-2</v>
      </c>
      <c r="E5" s="192">
        <f>1/$A$1*'[1]4407Exp'!$D$263</f>
        <v>1.1354505399999999E-2</v>
      </c>
      <c r="F5" s="192">
        <f>1/$A$1*'[1]4407Exp'!$E$263</f>
        <v>9.9765138199999961E-3</v>
      </c>
      <c r="G5" s="192">
        <f>1/$A$1*'[1]4407Exp'!$F$263</f>
        <v>1.4431831399999996E-2</v>
      </c>
      <c r="H5" s="192">
        <f>1/$A$1*'[1]4407Exp'!$G$263</f>
        <v>8.5716371999999975E-3</v>
      </c>
      <c r="I5" s="192">
        <f>1/$A$1*'[1]4407Exp'!$H$263</f>
        <v>1.20981126E-2</v>
      </c>
      <c r="J5" s="193">
        <f>1/$A$1*'[1]4407Exp'!$I$263</f>
        <v>1.4702622199999998E-2</v>
      </c>
      <c r="K5" s="193">
        <f>1/$A$1*'[1]4407Exp'!J$263</f>
        <v>1.1644742199999997E-2</v>
      </c>
      <c r="L5" s="192">
        <f>1/$A$1*'[1]4407Exp'!K$263</f>
        <v>8.2715779999999964E-3</v>
      </c>
      <c r="M5" s="192">
        <f>1/$A$1*'[1]4407Exp'!L$263</f>
        <v>4.3093823076923062E-3</v>
      </c>
      <c r="N5" s="192">
        <f>1/$A$1*'[1]4407Exp'!M$263</f>
        <v>9.6096102000000003E-3</v>
      </c>
      <c r="O5" s="192">
        <f>1/$A$1*'[1]4407Exp'!N$263</f>
        <v>9.8485298400000001E-3</v>
      </c>
      <c r="P5" s="192">
        <f>1/$A$1*'[1]4407Exp'!O$263</f>
        <v>1.3588896000000001E-2</v>
      </c>
      <c r="Q5" s="192">
        <f>1/$A$1*'[1]4407Exp'!P$263</f>
        <v>1.6231870199999998E-2</v>
      </c>
      <c r="R5" s="192">
        <f>1/$A$1*'[1]4407Exp'!Q$263</f>
        <v>2.6673673599999996E-2</v>
      </c>
      <c r="S5" s="192">
        <f>1/$A$1*'[1]4407Exp'!R$263</f>
        <v>3.3177227999999996E-2</v>
      </c>
      <c r="T5" s="192">
        <f>1/$A$1*'[1]4407Exp'!S$263</f>
        <v>3.1650523799999997E-2</v>
      </c>
      <c r="U5" s="192">
        <f>1/$A$1*'[1]4407Exp'!T$263</f>
        <v>2.6645994200000002E-2</v>
      </c>
      <c r="V5" s="192">
        <f>1/$A$1*'[1]4407Exp'!U$263</f>
        <v>3.0193559085714288E-2</v>
      </c>
      <c r="W5" s="192">
        <f>1/$A$1*'[1]4407Exp'!V$263</f>
        <v>2.2577645399999995E-2</v>
      </c>
      <c r="X5" s="192">
        <f>1/$A$1*'[1]4407Exp'!W$263</f>
        <v>5.6152282666666661E-3</v>
      </c>
      <c r="Y5" s="192">
        <f>1/$A$1*'[1]4407Exp'!X$263</f>
        <v>5.1145556951999998E-3</v>
      </c>
      <c r="Z5" s="192">
        <f>1/$A$1*'[1]4407Exp'!Y$263</f>
        <v>6.1947200000000008E-3</v>
      </c>
      <c r="AA5" s="192">
        <f>1/$A$1*'[1]4407Exp'!Z$263</f>
        <v>4.2018199999999993E-3</v>
      </c>
      <c r="AB5" s="192">
        <f>1/$A$1*'[1]4407Exp'!AA$263</f>
        <v>0</v>
      </c>
      <c r="AC5" s="18"/>
      <c r="AD5" s="242">
        <f>'[1]4407Exp'!AB$263</f>
        <v>9.1387010000000011</v>
      </c>
      <c r="AE5" s="118">
        <f>'[1]4407Exp'!AC$263</f>
        <v>9.0236119999999982</v>
      </c>
      <c r="AF5" s="118">
        <f>'[1]4407Exp'!AD$263</f>
        <v>7.1454319999999996</v>
      </c>
      <c r="AG5" s="118">
        <f>'[1]4407Exp'!AE$263</f>
        <v>7.7166610000000002</v>
      </c>
      <c r="AH5" s="118">
        <f>'[1]4407Exp'!AF$263</f>
        <v>10.940863999999999</v>
      </c>
      <c r="AI5" s="118">
        <f>'[1]4407Exp'!AG$263</f>
        <v>7.2434259999999995</v>
      </c>
      <c r="AJ5" s="118">
        <f>'[1]4407Exp'!AH$263</f>
        <v>7.8206799999999994</v>
      </c>
      <c r="AK5" s="118">
        <f>'[1]4407Exp'!AI$263</f>
        <v>8.227650999999998</v>
      </c>
      <c r="AL5" s="118">
        <f>'[1]4407Exp'!AJ$263</f>
        <v>7.3453120000000007</v>
      </c>
      <c r="AM5" s="118">
        <f>'[1]4407Exp'!AK$263</f>
        <v>5.7941379999999985</v>
      </c>
      <c r="AN5" s="118">
        <f>'[1]4407Exp'!AL$263</f>
        <v>6.1280000000000001</v>
      </c>
      <c r="AO5" s="118">
        <f>'[1]4407Exp'!AM$263</f>
        <v>7.9959999999999996</v>
      </c>
      <c r="AP5" s="118">
        <f>'[1]4407Exp'!AN$263</f>
        <v>7.3470000000000013</v>
      </c>
      <c r="AQ5" s="118">
        <f>'[1]4407Exp'!AO$263</f>
        <v>9.0480000000000018</v>
      </c>
      <c r="AR5" s="118">
        <f>'[1]4407Exp'!AP$263</f>
        <v>12.469993999999996</v>
      </c>
      <c r="AS5" s="118">
        <f>'[1]4407Exp'!AQ$263</f>
        <v>18.150000000000002</v>
      </c>
      <c r="AT5" s="118">
        <f>'[1]4407Exp'!AR$263</f>
        <v>23.017000000000003</v>
      </c>
      <c r="AU5" s="118">
        <f>'[1]4407Exp'!AS$263</f>
        <v>22.068352000000001</v>
      </c>
      <c r="AV5" s="118">
        <f>'[1]4407Exp'!AT$263</f>
        <v>20.619183000000003</v>
      </c>
      <c r="AW5" s="118">
        <f>'[1]4407Exp'!AU$263</f>
        <v>23.103193999999998</v>
      </c>
      <c r="AX5" s="118">
        <f>'[1]4407Exp'!AV$263</f>
        <v>11.075629999999999</v>
      </c>
      <c r="AY5" s="118">
        <f>'[1]4407Exp'!AW$263</f>
        <v>6.9569720000000004</v>
      </c>
      <c r="AZ5" s="118">
        <f>'[1]4407Exp'!AX$263</f>
        <v>6.1766899999999989</v>
      </c>
      <c r="BA5" s="118">
        <f>'[1]4407Exp'!AY$263</f>
        <v>5.2030000000000003</v>
      </c>
      <c r="BB5" s="118">
        <f>'[1]4407Exp'!AZ$263</f>
        <v>4.7229999999999999</v>
      </c>
      <c r="BC5" s="264">
        <f>'[1]4407Exp'!BA$263</f>
        <v>0</v>
      </c>
      <c r="BD5" s="302"/>
    </row>
    <row r="6" spans="1:56" ht="17.149999999999999" customHeight="1" thickTop="1">
      <c r="B6" s="127" t="s">
        <v>118</v>
      </c>
      <c r="C6" s="238">
        <f>1/$A$1*'[1]4407Exp'!$B$266</f>
        <v>0</v>
      </c>
      <c r="D6" s="239">
        <f>1/$A$1*'[1]4407Exp'!$C$266</f>
        <v>1.0253599999999998E-4</v>
      </c>
      <c r="E6" s="239">
        <f>1/$A$1*'[1]4407Exp'!$D$266</f>
        <v>2.2463349999999995E-3</v>
      </c>
      <c r="F6" s="239">
        <f>1/$A$1*'[1]4407Exp'!$E$266</f>
        <v>8.5343020000000001E-5</v>
      </c>
      <c r="G6" s="239">
        <f>1/$A$1*'[1]4407Exp'!$F$266</f>
        <v>1.7659739999999996E-4</v>
      </c>
      <c r="H6" s="239">
        <f>1/$A$1*'[1]4407Exp'!$G$266</f>
        <v>0</v>
      </c>
      <c r="I6" s="239">
        <f>1/$A$1*'[1]4407Exp'!$H$266</f>
        <v>0</v>
      </c>
      <c r="J6" s="240">
        <f>1/$A$1*'[1]4407Exp'!$I$266</f>
        <v>4.6068399999999994E-4</v>
      </c>
      <c r="K6" s="240">
        <f>1/$A$1*'[1]4407Exp'!J$266</f>
        <v>1.4120539999999999E-4</v>
      </c>
      <c r="L6" s="239">
        <f>1/$A$1*'[1]4407Exp'!K$266</f>
        <v>4.3320339999999993E-4</v>
      </c>
      <c r="M6" s="239">
        <f>1/$A$1*'[1]4407Exp'!L$266</f>
        <v>0</v>
      </c>
      <c r="N6" s="239">
        <f>1/$A$1*'[1]4407Exp'!M$266</f>
        <v>1.9235999999999997E-5</v>
      </c>
      <c r="O6" s="239">
        <f>1/$A$1*'[1]4407Exp'!N$266</f>
        <v>0</v>
      </c>
      <c r="P6" s="239">
        <f>1/$A$1*'[1]4407Exp'!O$266</f>
        <v>4.4999999999999993E-6</v>
      </c>
      <c r="Q6" s="239">
        <f>1/$A$1*'[1]4407Exp'!P$266</f>
        <v>6.9572019999999968E-4</v>
      </c>
      <c r="R6" s="239">
        <f>1/$A$1*'[1]4407Exp'!Q$266</f>
        <v>3.4999999999999998E-7</v>
      </c>
      <c r="S6" s="239">
        <f>1/$A$1*'[1]4407Exp'!R$266</f>
        <v>0</v>
      </c>
      <c r="T6" s="239">
        <f>1/$A$1*'[1]4407Exp'!S$266</f>
        <v>1.8199999999999994E-7</v>
      </c>
      <c r="U6" s="239">
        <f>1/$A$1*'[1]4407Exp'!T$266</f>
        <v>2.2119999999999997E-6</v>
      </c>
      <c r="V6" s="239">
        <f>1/$A$1*'[1]4407Exp'!U$266</f>
        <v>0</v>
      </c>
      <c r="W6" s="239">
        <f>1/$A$1*'[1]4407Exp'!V$266</f>
        <v>0</v>
      </c>
      <c r="X6" s="239">
        <f>1/$A$1*'[1]4407Exp'!W$266</f>
        <v>0</v>
      </c>
      <c r="Y6" s="239">
        <f>1/$A$1*'[1]4407Exp'!X$266</f>
        <v>0</v>
      </c>
      <c r="Z6" s="239">
        <f>1/$A$1*'[1]4407Exp'!Y$266</f>
        <v>1.4000000000000001E-7</v>
      </c>
      <c r="AA6" s="239">
        <f>1/$A$1*'[1]4407Exp'!Z$266</f>
        <v>0</v>
      </c>
      <c r="AB6" s="239">
        <f>1/$A$1*'[1]4407Exp'!AA$266</f>
        <v>0</v>
      </c>
      <c r="AC6" s="37"/>
      <c r="AD6" s="244">
        <f>'[1]4407Exp'!AB$266</f>
        <v>0</v>
      </c>
      <c r="AE6" s="245">
        <f>'[1]4407Exp'!AC$266</f>
        <v>3.1262999999999999E-2</v>
      </c>
      <c r="AF6" s="245">
        <f>'[1]4407Exp'!AD$266</f>
        <v>0.51244499999999993</v>
      </c>
      <c r="AG6" s="245">
        <f>'[1]4407Exp'!AE$266</f>
        <v>3.4275E-2</v>
      </c>
      <c r="AH6" s="245">
        <f>'[1]4407Exp'!AF$266</f>
        <v>6.5307999999999991E-2</v>
      </c>
      <c r="AI6" s="245">
        <f>'[1]4407Exp'!AG$266</f>
        <v>0</v>
      </c>
      <c r="AJ6" s="245">
        <f>'[1]4407Exp'!AH$266</f>
        <v>0</v>
      </c>
      <c r="AK6" s="245">
        <f>'[1]4407Exp'!AI$266</f>
        <v>0.20636499999999999</v>
      </c>
      <c r="AL6" s="245">
        <f>'[1]4407Exp'!AJ$266</f>
        <v>0.10330399999999999</v>
      </c>
      <c r="AM6" s="245">
        <f>'[1]4407Exp'!AK$266</f>
        <v>0.193189</v>
      </c>
      <c r="AN6" s="245">
        <f>'[1]4407Exp'!AL$266</f>
        <v>0</v>
      </c>
      <c r="AO6" s="245">
        <f>'[1]4407Exp'!AM$266</f>
        <v>1.2E-2</v>
      </c>
      <c r="AP6" s="245">
        <f>'[1]4407Exp'!AN$266</f>
        <v>0</v>
      </c>
      <c r="AQ6" s="245">
        <f>'[1]4407Exp'!AO$266</f>
        <v>9.0000000000000011E-3</v>
      </c>
      <c r="AR6" s="245">
        <f>'[1]4407Exp'!AP$266</f>
        <v>0.39136499999999996</v>
      </c>
      <c r="AS6" s="245">
        <f>'[1]4407Exp'!AQ$266</f>
        <v>1E-3</v>
      </c>
      <c r="AT6" s="245">
        <f>'[1]4407Exp'!AR$266</f>
        <v>0</v>
      </c>
      <c r="AU6" s="245">
        <f>'[1]4407Exp'!AS$266</f>
        <v>4.2899999999999995E-3</v>
      </c>
      <c r="AV6" s="245">
        <f>'[1]4407Exp'!AT$266</f>
        <v>4.7119999999999992E-3</v>
      </c>
      <c r="AW6" s="245">
        <f>'[1]4407Exp'!AU$266</f>
        <v>0</v>
      </c>
      <c r="AX6" s="245">
        <f>'[1]4407Exp'!AV$266</f>
        <v>0</v>
      </c>
      <c r="AY6" s="245">
        <f>'[1]4407Exp'!AW$266</f>
        <v>0</v>
      </c>
      <c r="AZ6" s="245">
        <f>'[1]4407Exp'!AX$266</f>
        <v>0</v>
      </c>
      <c r="BA6" s="245">
        <f>'[1]4407Exp'!AY$266</f>
        <v>1E-3</v>
      </c>
      <c r="BB6" s="245">
        <f>'[1]4407Exp'!AZ$266</f>
        <v>0</v>
      </c>
      <c r="BC6" s="304">
        <f>'[1]4407Exp'!BA$266</f>
        <v>0</v>
      </c>
      <c r="BD6" s="302"/>
    </row>
    <row r="7" spans="1:56" ht="17.149999999999999" customHeight="1">
      <c r="B7" s="19" t="s">
        <v>119</v>
      </c>
      <c r="C7" s="71">
        <f>1/$A$1*'[1]4407Exp'!$B$268</f>
        <v>8.642199999999998E-5</v>
      </c>
      <c r="D7" s="72">
        <f>1/$A$1*'[1]4407Exp'!$C$268</f>
        <v>9.5842599999999996E-5</v>
      </c>
      <c r="E7" s="72">
        <f>1/$A$1*'[1]4407Exp'!$D$268</f>
        <v>0</v>
      </c>
      <c r="F7" s="72">
        <f>1/$A$1*'[1]4407Exp'!$E$268</f>
        <v>9.3501799999999986E-5</v>
      </c>
      <c r="G7" s="72">
        <f>1/$A$1*'[1]4407Exp'!$F$268</f>
        <v>6.4203999999999997E-5</v>
      </c>
      <c r="H7" s="72">
        <f>1/$A$1*'[1]4407Exp'!$G$268</f>
        <v>8.3999999999999998E-8</v>
      </c>
      <c r="I7" s="72">
        <f>1/$A$1*'[1]4407Exp'!$H$268</f>
        <v>0</v>
      </c>
      <c r="J7" s="73">
        <f>1/$A$1*'[1]4407Exp'!$I$268</f>
        <v>7.5927599999999981E-5</v>
      </c>
      <c r="K7" s="73">
        <f>1/$A$1*'[1]4407Exp'!J$268</f>
        <v>5.3507999999999988E-6</v>
      </c>
      <c r="L7" s="72">
        <f>1/$A$1*'[1]4407Exp'!K$268</f>
        <v>3.0757999999999998E-6</v>
      </c>
      <c r="M7" s="72">
        <f>1/$A$1*'[1]4407Exp'!L$268</f>
        <v>6.246153846153845E-7</v>
      </c>
      <c r="N7" s="72">
        <f>1/$A$1*'[1]4407Exp'!M$268</f>
        <v>0</v>
      </c>
      <c r="O7" s="72">
        <f>1/$A$1*'[1]4407Exp'!N$268</f>
        <v>6.1879999999999996E-8</v>
      </c>
      <c r="P7" s="72">
        <f>1/$A$1*'[1]4407Exp'!O$268</f>
        <v>3.7399999999999994E-5</v>
      </c>
      <c r="Q7" s="72">
        <f>1/$A$1*'[1]4407Exp'!P$268</f>
        <v>0</v>
      </c>
      <c r="R7" s="72">
        <f>1/$A$1*'[1]4407Exp'!Q$268</f>
        <v>3.2405519999999992E-4</v>
      </c>
      <c r="S7" s="72">
        <f>1/$A$1*'[1]4407Exp'!R$268</f>
        <v>0</v>
      </c>
      <c r="T7" s="72">
        <f>1/$A$1*'[1]4407Exp'!S$268</f>
        <v>4.199999999999999E-7</v>
      </c>
      <c r="U7" s="72">
        <f>1/$A$1*'[1]4407Exp'!T$268</f>
        <v>0</v>
      </c>
      <c r="V7" s="72">
        <f>1/$A$1*'[1]4407Exp'!U$268</f>
        <v>2.0733019999999997E-4</v>
      </c>
      <c r="W7" s="72">
        <f>1/$A$1*'[1]4407Exp'!V$268</f>
        <v>1.3405263999999998E-3</v>
      </c>
      <c r="X7" s="72">
        <f>1/$A$1*'[1]4407Exp'!W$268</f>
        <v>9.2938579999999986E-4</v>
      </c>
      <c r="Y7" s="72">
        <f>1/$A$1*'[1]4407Exp'!X$268</f>
        <v>7.0173459999999996E-4</v>
      </c>
      <c r="Z7" s="72">
        <f>1/$A$1*'[1]4407Exp'!Y$268</f>
        <v>8.6407999999999971E-4</v>
      </c>
      <c r="AA7" s="72">
        <f>1/$A$1*'[1]4407Exp'!Z$268</f>
        <v>1.5811599999999992E-3</v>
      </c>
      <c r="AB7" s="72">
        <f>1/$A$1*'[1]4407Exp'!AA$268</f>
        <v>0</v>
      </c>
      <c r="AC7" s="37"/>
      <c r="AD7" s="303">
        <f>'[1]4407Exp'!AB$268</f>
        <v>9.7148999999999999E-2</v>
      </c>
      <c r="AE7" s="247">
        <f>'[1]4407Exp'!AC$268</f>
        <v>9.7263999999999989E-2</v>
      </c>
      <c r="AF7" s="247">
        <f>'[1]4407Exp'!AD$268</f>
        <v>0</v>
      </c>
      <c r="AG7" s="247">
        <f>'[1]4407Exp'!AE$268</f>
        <v>0.126025</v>
      </c>
      <c r="AH7" s="247">
        <f>'[1]4407Exp'!AF$268</f>
        <v>7.5440999999999994E-2</v>
      </c>
      <c r="AI7" s="247">
        <f>'[1]4407Exp'!AG$268</f>
        <v>4.6899999999999996E-4</v>
      </c>
      <c r="AJ7" s="247">
        <f>'[1]4407Exp'!AH$268</f>
        <v>0</v>
      </c>
      <c r="AK7" s="247">
        <f>'[1]4407Exp'!AI$268</f>
        <v>2.1257999999999999E-2</v>
      </c>
      <c r="AL7" s="247">
        <f>'[1]4407Exp'!AJ$268</f>
        <v>3.2549999999999996E-3</v>
      </c>
      <c r="AM7" s="247">
        <f>'[1]4407Exp'!AK$268</f>
        <v>1.3760999999999999E-2</v>
      </c>
      <c r="AN7" s="247">
        <f>'[1]4407Exp'!AL$268</f>
        <v>7.0000000000000001E-3</v>
      </c>
      <c r="AO7" s="247">
        <f>'[1]4407Exp'!AM$268</f>
        <v>0</v>
      </c>
      <c r="AP7" s="247">
        <f>'[1]4407Exp'!AN$268</f>
        <v>1E-3</v>
      </c>
      <c r="AQ7" s="247">
        <f>'[1]4407Exp'!AO$268</f>
        <v>3.5000000000000003E-2</v>
      </c>
      <c r="AR7" s="247">
        <f>'[1]4407Exp'!AP$268</f>
        <v>0</v>
      </c>
      <c r="AS7" s="247">
        <f>'[1]4407Exp'!AQ$268</f>
        <v>0.95900000000000007</v>
      </c>
      <c r="AT7" s="247">
        <f>'[1]4407Exp'!AR$268</f>
        <v>0</v>
      </c>
      <c r="AU7" s="247">
        <f>'[1]4407Exp'!AS$268</f>
        <v>6.5030000000000001E-3</v>
      </c>
      <c r="AV7" s="247">
        <f>'[1]4407Exp'!AT$268</f>
        <v>0</v>
      </c>
      <c r="AW7" s="247">
        <f>'[1]4407Exp'!AU$268</f>
        <v>0.148898</v>
      </c>
      <c r="AX7" s="247">
        <f>'[1]4407Exp'!AV$268</f>
        <v>0.89241899999999996</v>
      </c>
      <c r="AY7" s="247">
        <f>'[1]4407Exp'!AW$268</f>
        <v>0.614784</v>
      </c>
      <c r="AZ7" s="247">
        <f>'[1]4407Exp'!AX$268</f>
        <v>0.52507300000000001</v>
      </c>
      <c r="BA7" s="247">
        <f>'[1]4407Exp'!AY$268</f>
        <v>0.59099999999999997</v>
      </c>
      <c r="BB7" s="247">
        <f>'[1]4407Exp'!AZ$268</f>
        <v>1.0389999999999999</v>
      </c>
      <c r="BC7" s="291">
        <f>'[1]4407Exp'!BA$268</f>
        <v>0</v>
      </c>
      <c r="BD7" s="302"/>
    </row>
    <row r="8" spans="1:56" ht="17.149999999999999" customHeight="1">
      <c r="B8" s="19" t="s">
        <v>120</v>
      </c>
      <c r="C8" s="71">
        <f>1/$A$1*'[1]4407Exp'!$B$269</f>
        <v>1.3719999999999995E-6</v>
      </c>
      <c r="D8" s="72">
        <f>1/$A$1*'[1]4407Exp'!$C$269</f>
        <v>0</v>
      </c>
      <c r="E8" s="72">
        <f>1/$A$1*'[1]4407Exp'!$D$269</f>
        <v>0</v>
      </c>
      <c r="F8" s="72">
        <f>1/$A$1*'[1]4407Exp'!$E$269</f>
        <v>0</v>
      </c>
      <c r="G8" s="72">
        <f>1/$A$1*'[1]4407Exp'!$F$269</f>
        <v>0</v>
      </c>
      <c r="H8" s="72">
        <f>1/$A$1*'[1]4407Exp'!$G$269</f>
        <v>0</v>
      </c>
      <c r="I8" s="72">
        <f>1/$A$1*'[1]4407Exp'!$H$269</f>
        <v>0</v>
      </c>
      <c r="J8" s="73">
        <f>1/$A$1*'[1]4407Exp'!$I$269</f>
        <v>0</v>
      </c>
      <c r="K8" s="73">
        <f>1/$A$1*'[1]4407Exp'!J$269</f>
        <v>0</v>
      </c>
      <c r="L8" s="72">
        <f>1/$A$1*'[1]4407Exp'!K$269</f>
        <v>0</v>
      </c>
      <c r="M8" s="72">
        <f>1/$A$1*'[1]4407Exp'!L$269</f>
        <v>0</v>
      </c>
      <c r="N8" s="72">
        <f>1/$A$1*'[1]4407Exp'!M$269</f>
        <v>0</v>
      </c>
      <c r="O8" s="72">
        <f>1/$A$1*'[1]4407Exp'!N$269</f>
        <v>0</v>
      </c>
      <c r="P8" s="72">
        <f>1/$A$1*'[1]4407Exp'!O$269</f>
        <v>0</v>
      </c>
      <c r="Q8" s="72">
        <f>1/$A$1*'[1]4407Exp'!P$269</f>
        <v>8.3439999999999984E-6</v>
      </c>
      <c r="R8" s="72">
        <f>1/$A$1*'[1]4407Exp'!Q$269</f>
        <v>2.0875399999999997E-5</v>
      </c>
      <c r="S8" s="72">
        <f>1/$A$1*'[1]4407Exp'!R$269</f>
        <v>0</v>
      </c>
      <c r="T8" s="72">
        <f>1/$A$1*'[1]4407Exp'!S$269</f>
        <v>0</v>
      </c>
      <c r="U8" s="72">
        <f>1/$A$1*'[1]4407Exp'!T$269</f>
        <v>0</v>
      </c>
      <c r="V8" s="72">
        <f>1/$A$1*'[1]4407Exp'!U$269</f>
        <v>0</v>
      </c>
      <c r="W8" s="72">
        <f>1/$A$1*'[1]4407Exp'!V$269</f>
        <v>0</v>
      </c>
      <c r="X8" s="72">
        <f>1/$A$1*'[1]4407Exp'!W$269</f>
        <v>0</v>
      </c>
      <c r="Y8" s="72">
        <f>1/$A$1*'[1]4407Exp'!X$269</f>
        <v>0</v>
      </c>
      <c r="Z8" s="72">
        <f>1/$A$1*'[1]4407Exp'!Y$269</f>
        <v>0</v>
      </c>
      <c r="AA8" s="72">
        <f>1/$A$1*'[1]4407Exp'!Z$269</f>
        <v>0</v>
      </c>
      <c r="AB8" s="72">
        <f>1/$A$1*'[1]4407Exp'!AA$269</f>
        <v>0</v>
      </c>
      <c r="AC8" s="37"/>
      <c r="AD8" s="303">
        <f>'[1]4407Exp'!AB$269</f>
        <v>1.3143999999999999E-2</v>
      </c>
      <c r="AE8" s="247">
        <f>'[1]4407Exp'!AC$269</f>
        <v>0</v>
      </c>
      <c r="AF8" s="247">
        <f>'[1]4407Exp'!AD$269</f>
        <v>0</v>
      </c>
      <c r="AG8" s="247">
        <f>'[1]4407Exp'!AE$269</f>
        <v>0</v>
      </c>
      <c r="AH8" s="247">
        <f>'[1]4407Exp'!AF$269</f>
        <v>0</v>
      </c>
      <c r="AI8" s="247">
        <f>'[1]4407Exp'!AG$269</f>
        <v>0</v>
      </c>
      <c r="AJ8" s="247">
        <f>'[1]4407Exp'!AH$269</f>
        <v>0</v>
      </c>
      <c r="AK8" s="247">
        <f>'[1]4407Exp'!AI$269</f>
        <v>0</v>
      </c>
      <c r="AL8" s="247">
        <f>'[1]4407Exp'!AJ$269</f>
        <v>0</v>
      </c>
      <c r="AM8" s="247">
        <f>'[1]4407Exp'!AK$269</f>
        <v>0</v>
      </c>
      <c r="AN8" s="247">
        <f>'[1]4407Exp'!AL$269</f>
        <v>0</v>
      </c>
      <c r="AO8" s="247">
        <f>'[1]4407Exp'!AM$269</f>
        <v>0</v>
      </c>
      <c r="AP8" s="247">
        <f>'[1]4407Exp'!AN$269</f>
        <v>0</v>
      </c>
      <c r="AQ8" s="247">
        <f>'[1]4407Exp'!AO$269</f>
        <v>0</v>
      </c>
      <c r="AR8" s="247">
        <f>'[1]4407Exp'!AP$269</f>
        <v>2.5659999999999997E-3</v>
      </c>
      <c r="AS8" s="247">
        <f>'[1]4407Exp'!AQ$269</f>
        <v>2.0999999999999998E-2</v>
      </c>
      <c r="AT8" s="247">
        <f>'[1]4407Exp'!AR$269</f>
        <v>0</v>
      </c>
      <c r="AU8" s="247">
        <f>'[1]4407Exp'!AS$269</f>
        <v>0</v>
      </c>
      <c r="AV8" s="247">
        <f>'[1]4407Exp'!AT$269</f>
        <v>0</v>
      </c>
      <c r="AW8" s="247">
        <f>'[1]4407Exp'!AU$269</f>
        <v>0</v>
      </c>
      <c r="AX8" s="247">
        <f>'[1]4407Exp'!AV$269</f>
        <v>0</v>
      </c>
      <c r="AY8" s="247">
        <f>'[1]4407Exp'!AW$269</f>
        <v>0</v>
      </c>
      <c r="AZ8" s="247">
        <f>'[1]4407Exp'!AX$269</f>
        <v>0</v>
      </c>
      <c r="BA8" s="247">
        <f>'[1]4407Exp'!AY$269</f>
        <v>0</v>
      </c>
      <c r="BB8" s="247">
        <f>'[1]4407Exp'!AZ$269</f>
        <v>0</v>
      </c>
      <c r="BC8" s="291">
        <f>'[1]4407Exp'!BA$269</f>
        <v>0</v>
      </c>
      <c r="BD8" s="302"/>
    </row>
    <row r="9" spans="1:56" ht="17.149999999999999" customHeight="1">
      <c r="B9" s="16" t="s">
        <v>101</v>
      </c>
      <c r="C9" s="30">
        <f>1/$A$1*'[1]4407Exp'!$B$267</f>
        <v>1.5597870399999998E-2</v>
      </c>
      <c r="D9" s="32">
        <f>1/$A$1*'[1]4407Exp'!$C$267</f>
        <v>1.5889626199999996E-2</v>
      </c>
      <c r="E9" s="32">
        <f>1/$A$1*'[1]4407Exp'!$D$267</f>
        <v>9.106531000000001E-3</v>
      </c>
      <c r="F9" s="32">
        <f>1/$A$1*'[1]4407Exp'!$E$267</f>
        <v>9.6503875999999975E-3</v>
      </c>
      <c r="G9" s="32">
        <f>1/$A$1*'[1]4407Exp'!$F$267</f>
        <v>1.4174012999999997E-2</v>
      </c>
      <c r="H9" s="32">
        <f>1/$A$1*'[1]4407Exp'!$G$267</f>
        <v>8.5684731999999975E-3</v>
      </c>
      <c r="I9" s="32">
        <f>1/$A$1*'[1]4407Exp'!$H$267</f>
        <v>1.2077952599999999E-2</v>
      </c>
      <c r="J9" s="36">
        <f>1/$A$1*'[1]4407Exp'!$I$267</f>
        <v>1.3501436199999998E-2</v>
      </c>
      <c r="K9" s="36">
        <f>1/$A$1*'[1]4407Exp'!J$267</f>
        <v>1.1309701199999998E-2</v>
      </c>
      <c r="L9" s="32">
        <f>1/$A$1*'[1]4407Exp'!K$267</f>
        <v>7.3579673999999966E-3</v>
      </c>
      <c r="M9" s="32">
        <f>1/$A$1*'[1]4407Exp'!L$267</f>
        <v>4.2215823076923072E-3</v>
      </c>
      <c r="N9" s="32">
        <f>1/$A$1*'[1]4407Exp'!M$267</f>
        <v>9.5280173999999999E-3</v>
      </c>
      <c r="O9" s="32">
        <f>1/$A$1*'[1]4407Exp'!N$267</f>
        <v>9.7883779400000006E-3</v>
      </c>
      <c r="P9" s="32">
        <f>1/$A$1*'[1]4407Exp'!O$267</f>
        <v>1.3115839999999998E-2</v>
      </c>
      <c r="Q9" s="32">
        <f>1/$A$1*'[1]4407Exp'!P$267</f>
        <v>1.5339249799999998E-2</v>
      </c>
      <c r="R9" s="32">
        <f>1/$A$1*'[1]4407Exp'!Q$267</f>
        <v>2.6254061399999994E-2</v>
      </c>
      <c r="S9" s="32">
        <f>1/$A$1*'[1]4407Exp'!R$267</f>
        <v>3.2785446399999994E-2</v>
      </c>
      <c r="T9" s="32">
        <f>1/$A$1*'[1]4407Exp'!S$267</f>
        <v>3.1116364999999993E-2</v>
      </c>
      <c r="U9" s="32">
        <f>1/$A$1*'[1]4407Exp'!T$267</f>
        <v>2.6341669199999994E-2</v>
      </c>
      <c r="V9" s="32">
        <f>1/$A$1*'[1]4407Exp'!U$267</f>
        <v>2.9632913800000001E-2</v>
      </c>
      <c r="W9" s="32">
        <f>1/$A$1*'[1]4407Exp'!V$267</f>
        <v>2.0927596799999997E-2</v>
      </c>
      <c r="X9" s="32">
        <f>1/$A$1*'[1]4407Exp'!W$267</f>
        <v>4.6022423999999996E-3</v>
      </c>
      <c r="Y9" s="32">
        <f>1/$A$1*'[1]4407Exp'!X$267</f>
        <v>4.2877352951999998E-3</v>
      </c>
      <c r="Z9" s="32">
        <f>1/$A$1*'[1]4407Exp'!Y$267</f>
        <v>3.9918199999999992E-3</v>
      </c>
      <c r="AA9" s="32">
        <f>1/$A$1*'[1]4407Exp'!Z$267</f>
        <v>2.5736199999999991E-3</v>
      </c>
      <c r="AB9" s="32">
        <f>1/$A$1*'[1]4407Exp'!AA$267</f>
        <v>0</v>
      </c>
      <c r="AC9" s="37"/>
      <c r="AD9" s="314">
        <f>'[1]4407Exp'!AB$267</f>
        <v>8.996613</v>
      </c>
      <c r="AE9" s="248">
        <f>'[1]4407Exp'!AC$267</f>
        <v>8.7028990000000004</v>
      </c>
      <c r="AF9" s="248">
        <f>'[1]4407Exp'!AD$267</f>
        <v>6.6321069999999995</v>
      </c>
      <c r="AG9" s="248">
        <f>'[1]4407Exp'!AE$267</f>
        <v>7.3935630000000003</v>
      </c>
      <c r="AH9" s="248">
        <f>'[1]4407Exp'!AF$267</f>
        <v>10.767330999999999</v>
      </c>
      <c r="AI9" s="248">
        <f>'[1]4407Exp'!AG$267</f>
        <v>7.2379019999999992</v>
      </c>
      <c r="AJ9" s="248">
        <f>'[1]4407Exp'!AH$267</f>
        <v>7.816279999999999</v>
      </c>
      <c r="AK9" s="248">
        <f>'[1]4407Exp'!AI$267</f>
        <v>7.6897450000000003</v>
      </c>
      <c r="AL9" s="248">
        <f>'[1]4407Exp'!AJ$267</f>
        <v>7.1492270000000007</v>
      </c>
      <c r="AM9" s="248">
        <f>'[1]4407Exp'!AK$267</f>
        <v>5.3694249999999988</v>
      </c>
      <c r="AN9" s="248">
        <f>'[1]4407Exp'!AL$267</f>
        <v>5.9340000000000002</v>
      </c>
      <c r="AO9" s="248">
        <f>'[1]4407Exp'!AM$267</f>
        <v>7.7919999999999989</v>
      </c>
      <c r="AP9" s="248">
        <f>'[1]4407Exp'!AN$267</f>
        <v>7.1990000000000016</v>
      </c>
      <c r="AQ9" s="248">
        <f>'[1]4407Exp'!AO$267</f>
        <v>8.7030000000000012</v>
      </c>
      <c r="AR9" s="248">
        <f>'[1]4407Exp'!AP$267</f>
        <v>11.984308999999998</v>
      </c>
      <c r="AS9" s="248">
        <f>'[1]4407Exp'!AQ$267</f>
        <v>16.959000000000003</v>
      </c>
      <c r="AT9" s="248">
        <f>'[1]4407Exp'!AR$267</f>
        <v>22.761000000000003</v>
      </c>
      <c r="AU9" s="248">
        <f>'[1]4407Exp'!AS$267</f>
        <v>21.662141999999999</v>
      </c>
      <c r="AV9" s="248">
        <f>'[1]4407Exp'!AT$267</f>
        <v>20.290728999999999</v>
      </c>
      <c r="AW9" s="248">
        <f>'[1]4407Exp'!AU$267</f>
        <v>22.7547</v>
      </c>
      <c r="AX9" s="248">
        <f>'[1]4407Exp'!AV$267</f>
        <v>10.004176999999997</v>
      </c>
      <c r="AY9" s="248">
        <f>'[1]4407Exp'!AW$267</f>
        <v>6.2183590000000004</v>
      </c>
      <c r="AZ9" s="248">
        <f>'[1]4407Exp'!AX$267</f>
        <v>5.5412049999999988</v>
      </c>
      <c r="BA9" s="248">
        <f>'[1]4407Exp'!AY$267</f>
        <v>4.0139999999999993</v>
      </c>
      <c r="BB9" s="248">
        <f>'[1]4407Exp'!AZ$267</f>
        <v>3.5990000000000002</v>
      </c>
      <c r="BC9" s="292">
        <f>'[1]4407Exp'!BA$267</f>
        <v>0</v>
      </c>
      <c r="BD9" s="302"/>
    </row>
    <row r="10" spans="1:56">
      <c r="B10" s="53" t="s">
        <v>43</v>
      </c>
      <c r="C10" s="12">
        <f>1/$A$1*(SUM('[1]4407Exp'!$B$47:$B$47)+SUM('[1]4407Exp'!$B$105:$B$105))</f>
        <v>2.2057811999999996E-3</v>
      </c>
      <c r="D10" s="13">
        <f>1/$A$1*(SUM('[1]4407Exp'!$C$47:$C$47)+SUM('[1]4407Exp'!$C$105:$C$105))</f>
        <v>4.8828219999999993E-3</v>
      </c>
      <c r="E10" s="13">
        <f>1/$A$1*(SUM('[1]4407Exp'!$D$47:$D$47)+SUM('[1]4407Exp'!$D$105:$D$105))</f>
        <v>3.4778309999999998E-3</v>
      </c>
      <c r="F10" s="13">
        <f>1/$A$1*(SUM('[1]4407Exp'!$E$47:$E$47)+SUM('[1]4407Exp'!$E$105:$E$105))</f>
        <v>3.0054443999999992E-3</v>
      </c>
      <c r="G10" s="13">
        <f>1/$A$1*(SUM('[1]4407Exp'!$F$47:$F$47)+SUM('[1]4407Exp'!$F$105:$F$105))</f>
        <v>5.4688955999999999E-3</v>
      </c>
      <c r="H10" s="13">
        <f>1/$A$1*(SUM('[1]4407Exp'!$G$47:$G$47)+SUM('[1]4407Exp'!$G$105:$G$105))</f>
        <v>2.6187097999999997E-3</v>
      </c>
      <c r="I10" s="13">
        <f>1/$A$1*(SUM('[1]4407Exp'!$H$47:$H$47)+SUM('[1]4407Exp'!$H$105:$H$105))</f>
        <v>7.3070228000000001E-3</v>
      </c>
      <c r="J10" s="173">
        <f>1/$A$1*(SUM('[1]4407Exp'!$I$47:$I$47)+SUM('[1]4407Exp'!$I$105:$I$105))</f>
        <v>8.2938589999999989E-3</v>
      </c>
      <c r="K10" s="173">
        <f>1/$A$1*(SUM('[1]4407Exp'!J$47:J$47)+SUM('[1]4407Exp'!J$105:J$105))</f>
        <v>7.9492461999999993E-3</v>
      </c>
      <c r="L10" s="13">
        <f>1/$A$1*(SUM('[1]4407Exp'!K$47:K$47)+SUM('[1]4407Exp'!K$105:K$105))</f>
        <v>3.9163837999999992E-3</v>
      </c>
      <c r="M10" s="13">
        <f>1/$A$1*(SUM('[1]4407Exp'!L$47:L$47)+SUM('[1]4407Exp'!L$105:L$105))</f>
        <v>1.8696830769230767E-3</v>
      </c>
      <c r="N10" s="13">
        <f>1/$A$1*(SUM('[1]4407Exp'!M$47:M$47)+SUM('[1]4407Exp'!M$105:M$105))</f>
        <v>4.183188E-3</v>
      </c>
      <c r="O10" s="13">
        <f>1/$A$1*(SUM('[1]4407Exp'!N$47:N$47)+SUM('[1]4407Exp'!N$105:N$105))</f>
        <v>4.5995777799999991E-3</v>
      </c>
      <c r="P10" s="13">
        <f>1/$A$1*(SUM('[1]4407Exp'!O$47:O$47)+SUM('[1]4407Exp'!O$105:O$105))</f>
        <v>5.9859999999999991E-3</v>
      </c>
      <c r="Q10" s="13">
        <f>1/$A$1*(SUM('[1]4407Exp'!P$47:P$47)+SUM('[1]4407Exp'!P$105:P$105))</f>
        <v>3.0887206000000003E-3</v>
      </c>
      <c r="R10" s="13">
        <f>1/$A$1*(SUM('[1]4407Exp'!Q$47:Q$47)+SUM('[1]4407Exp'!Q$105:Q$105))</f>
        <v>3.4745731999999995E-3</v>
      </c>
      <c r="S10" s="13">
        <f>1/$A$1*(SUM('[1]4407Exp'!R$47:R$47)+SUM('[1]4407Exp'!R$105:R$105))</f>
        <v>3.2856613999999993E-3</v>
      </c>
      <c r="T10" s="13">
        <f>1/$A$1*(SUM('[1]4407Exp'!S$47:S$47)+SUM('[1]4407Exp'!S$105:S$105))</f>
        <v>3.3020834000000001E-3</v>
      </c>
      <c r="U10" s="13">
        <f>1/$A$1*(SUM('[1]4407Exp'!T$47:T$47)+SUM('[1]4407Exp'!T$105:T$105))</f>
        <v>3.0141957999999993E-3</v>
      </c>
      <c r="V10" s="13">
        <f>1/$A$1*(SUM('[1]4407Exp'!U$47:U$47)+SUM('[1]4407Exp'!U$105:U$105))</f>
        <v>3.3061811999999997E-3</v>
      </c>
      <c r="W10" s="13">
        <f>1/$A$1*(SUM('[1]4407Exp'!V$47:V$47)+SUM('[1]4407Exp'!V$105:V$105))</f>
        <v>8.683966399999998E-3</v>
      </c>
      <c r="X10" s="13">
        <f>1/$A$1*(SUM('[1]4407Exp'!W$47:W$47)+SUM('[1]4407Exp'!W$105:W$105))</f>
        <v>1.4780527999999997E-3</v>
      </c>
      <c r="Y10" s="13">
        <f>1/$A$1*(SUM('[1]4407Exp'!X$47:X$47)+SUM('[1]4407Exp'!X$105:X$105))</f>
        <v>2.079231E-3</v>
      </c>
      <c r="Z10" s="13">
        <f>1/$A$1*(SUM('[1]4407Exp'!Y$47:Y$47)+SUM('[1]4407Exp'!Y$105:Y$105))</f>
        <v>1.5715E-3</v>
      </c>
      <c r="AA10" s="13">
        <f>1/$A$1*(SUM('[1]4407Exp'!Z$47:Z$47)+SUM('[1]4407Exp'!Z$105:Z$105))</f>
        <v>1.0726799999999999E-3</v>
      </c>
      <c r="AB10" s="13">
        <f>1/$A$1*(SUM('[1]4407Exp'!AA$47:AA$47)+SUM('[1]4407Exp'!AA$105:AA$105))</f>
        <v>0</v>
      </c>
      <c r="AC10" s="37"/>
      <c r="AD10" s="98">
        <f>(SUM('[1]4407Exp'!AB$47:AB$47)+SUM('[1]4407Exp'!AB$105:AB$105))</f>
        <v>1.7147209999999999</v>
      </c>
      <c r="AE10" s="99">
        <f>(SUM('[1]4407Exp'!AC$47:AC$47)+SUM('[1]4407Exp'!AC$105:AC$105))</f>
        <v>3.3803699999999997</v>
      </c>
      <c r="AF10" s="99">
        <f>(SUM('[1]4407Exp'!AD$47:AD$47)+SUM('[1]4407Exp'!AD$105:AD$105))</f>
        <v>3.3352969999999997</v>
      </c>
      <c r="AG10" s="99">
        <f>(SUM('[1]4407Exp'!AE$47:AE$47)+SUM('[1]4407Exp'!AE$105:AE$105))</f>
        <v>2.963069</v>
      </c>
      <c r="AH10" s="99">
        <f>(SUM('[1]4407Exp'!AF$47:AF$47)+SUM('[1]4407Exp'!AF$105:AF$105))</f>
        <v>4.7872380000000003</v>
      </c>
      <c r="AI10" s="99">
        <f>(SUM('[1]4407Exp'!AG$47:AG$47)+SUM('[1]4407Exp'!AG$105:AG$105))</f>
        <v>2.7739469999999997</v>
      </c>
      <c r="AJ10" s="99">
        <f>(SUM('[1]4407Exp'!AH$47:AH$47)+SUM('[1]4407Exp'!AH$105:AH$105))</f>
        <v>4.0604339999999999</v>
      </c>
      <c r="AK10" s="99">
        <f>(SUM('[1]4407Exp'!AI$47:AI$47)+SUM('[1]4407Exp'!AI$105:AI$105))</f>
        <v>3.7192059999999998</v>
      </c>
      <c r="AL10" s="99">
        <f>(SUM('[1]4407Exp'!AJ$47:AJ$47)+SUM('[1]4407Exp'!AJ$105:AJ$105))</f>
        <v>4.1221230000000002</v>
      </c>
      <c r="AM10" s="99">
        <f>(SUM('[1]4407Exp'!AK$47:AK$47)+SUM('[1]4407Exp'!AK$105:AK$105))</f>
        <v>2.0327999999999999</v>
      </c>
      <c r="AN10" s="99">
        <f>(SUM('[1]4407Exp'!AL$47:AL$47)+SUM('[1]4407Exp'!AL$105:AL$105))</f>
        <v>1.871</v>
      </c>
      <c r="AO10" s="99">
        <f>(SUM('[1]4407Exp'!AM$47:AM$47)+SUM('[1]4407Exp'!AM$105:AM$105))</f>
        <v>3.0550000000000002</v>
      </c>
      <c r="AP10" s="99">
        <f>(SUM('[1]4407Exp'!AN$47:AN$47)+SUM('[1]4407Exp'!AN$105:AN$105))</f>
        <v>2.6120000000000001</v>
      </c>
      <c r="AQ10" s="99">
        <f>(SUM('[1]4407Exp'!AO$47:AO$47)+SUM('[1]4407Exp'!AO$105:AO$105))</f>
        <v>1.8260000000000001</v>
      </c>
      <c r="AR10" s="99">
        <f>(SUM('[1]4407Exp'!AP$47:AP$47)+SUM('[1]4407Exp'!AP$105:AP$105))</f>
        <v>2.660307</v>
      </c>
      <c r="AS10" s="99">
        <f>(SUM('[1]4407Exp'!AQ$47:AQ$47)+SUM('[1]4407Exp'!AQ$105:AQ$105))</f>
        <v>2.5670000000000002</v>
      </c>
      <c r="AT10" s="99">
        <f>(SUM('[1]4407Exp'!AR$47:AR$47)+SUM('[1]4407Exp'!AR$105:AR$105))</f>
        <v>3.02</v>
      </c>
      <c r="AU10" s="99">
        <f>(SUM('[1]4407Exp'!AS$47:AS$47)+SUM('[1]4407Exp'!AS$105:AS$105))</f>
        <v>3.0070060000000001</v>
      </c>
      <c r="AV10" s="99">
        <f>(SUM('[1]4407Exp'!AT$47:AT$47)+SUM('[1]4407Exp'!AT$105:AT$105))</f>
        <v>2.7950459999999997</v>
      </c>
      <c r="AW10" s="99">
        <f>(SUM('[1]4407Exp'!AU$47:AU$47)+SUM('[1]4407Exp'!AU$105:AU$105))</f>
        <v>2.8473090000000001</v>
      </c>
      <c r="AX10" s="99">
        <f>(SUM('[1]4407Exp'!AV$47:AV$47)+SUM('[1]4407Exp'!AV$105:AV$105))</f>
        <v>1.8059639999999999</v>
      </c>
      <c r="AY10" s="99">
        <f>(SUM('[1]4407Exp'!AW$47:AW$47)+SUM('[1]4407Exp'!AW$105:AW$105))</f>
        <v>0.76374799999999998</v>
      </c>
      <c r="AZ10" s="99">
        <f>(SUM('[1]4407Exp'!AX$47:AX$47)+SUM('[1]4407Exp'!AX$105:AX$105))</f>
        <v>0.59562399999999993</v>
      </c>
      <c r="BA10" s="99">
        <f>(SUM('[1]4407Exp'!AY$47:AY$47)+SUM('[1]4407Exp'!AY$105:AY$105))</f>
        <v>0.39</v>
      </c>
      <c r="BB10" s="99">
        <f>(SUM('[1]4407Exp'!AZ$47:AZ$47)+SUM('[1]4407Exp'!AZ$105:AZ$105))</f>
        <v>0.49399999999999999</v>
      </c>
      <c r="BC10" s="293">
        <f>(SUM('[1]4407Exp'!BA$47:BA$47)+SUM('[1]4407Exp'!BA$105:BA$105))</f>
        <v>0</v>
      </c>
      <c r="BD10" s="302"/>
    </row>
    <row r="11" spans="1:56">
      <c r="B11" s="5" t="s">
        <v>83</v>
      </c>
      <c r="C11" s="48">
        <f>1/$A$1*'[1]4407Exp'!$B$116</f>
        <v>1.3220793599999997E-2</v>
      </c>
      <c r="D11" s="11">
        <f>1/$A$1*'[1]4407Exp'!$C$116</f>
        <v>1.0637237799999998E-2</v>
      </c>
      <c r="E11" s="11">
        <f>1/$A$1*'[1]4407Exp'!$D$116</f>
        <v>5.3613881999999991E-3</v>
      </c>
      <c r="F11" s="11">
        <f>1/$A$1*'[1]4407Exp'!$E$116</f>
        <v>6.3221003999999999E-3</v>
      </c>
      <c r="G11" s="11">
        <f>1/$A$1*'[1]4407Exp'!$F$116</f>
        <v>7.5937161999999978E-3</v>
      </c>
      <c r="H11" s="11">
        <f>1/$A$1*'[1]4407Exp'!$G$116</f>
        <v>5.9497633999999987E-3</v>
      </c>
      <c r="I11" s="11">
        <f>1/$A$1*'[1]4407Exp'!$H$116</f>
        <v>4.731524E-3</v>
      </c>
      <c r="J11" s="40">
        <f>1/$A$1*'[1]4407Exp'!$I$116</f>
        <v>4.732617399999999E-3</v>
      </c>
      <c r="K11" s="40">
        <f>1/$A$1*'[1]4407Exp'!J$116</f>
        <v>2.8985613999999993E-3</v>
      </c>
      <c r="L11" s="40">
        <f>1/$A$1*'[1]4407Exp'!K$116</f>
        <v>3.103578799999999E-3</v>
      </c>
      <c r="M11" s="11">
        <f>1/$A$1*'[1]4407Exp'!L$116</f>
        <v>1.9749638461538459E-3</v>
      </c>
      <c r="N11" s="11">
        <f>1/$A$1*'[1]4407Exp'!M$116</f>
        <v>4.2089999999999992E-3</v>
      </c>
      <c r="O11" s="11">
        <f>1/$A$1*'[1]4407Exp'!N$116</f>
        <v>4.5194696799999998E-3</v>
      </c>
      <c r="P11" s="11">
        <f>1/$A$1*'[1]4407Exp'!O$116</f>
        <v>6.7675999999999995E-3</v>
      </c>
      <c r="Q11" s="11">
        <f>1/$A$1*'[1]4407Exp'!P$116</f>
        <v>1.1572108799999998E-2</v>
      </c>
      <c r="R11" s="11">
        <f>1/$A$1*'[1]4407Exp'!Q$116</f>
        <v>2.2263834599999997E-2</v>
      </c>
      <c r="S11" s="11">
        <f>1/$A$1*'[1]4407Exp'!R$116</f>
        <v>2.9117926599999993E-2</v>
      </c>
      <c r="T11" s="11">
        <f>1/$A$1*'[1]4407Exp'!S$116</f>
        <v>2.7186562199999997E-2</v>
      </c>
      <c r="U11" s="11">
        <f>1/$A$1*'[1]4407Exp'!T$116</f>
        <v>2.2772854999999995E-2</v>
      </c>
      <c r="V11" s="11">
        <f>1/$A$1*'[1]4407Exp'!U$116</f>
        <v>2.5416141799999997E-2</v>
      </c>
      <c r="W11" s="11">
        <f>1/$A$1*'[1]4407Exp'!V$116</f>
        <v>1.0641855199999998E-2</v>
      </c>
      <c r="X11" s="11">
        <f>1/$A$1*'[1]4407Exp'!W$116</f>
        <v>1.9032187999999998E-3</v>
      </c>
      <c r="Y11" s="11">
        <f>1/$A$1*'[1]4407Exp'!X$116</f>
        <v>7.3714703999999979E-4</v>
      </c>
      <c r="Z11" s="11">
        <f>1/$A$1*'[1]4407Exp'!Y$116</f>
        <v>1.6826599999999999E-3</v>
      </c>
      <c r="AA11" s="11">
        <f>1/$A$1*'[1]4407Exp'!Z$116</f>
        <v>4.7165999999999983E-4</v>
      </c>
      <c r="AB11" s="11">
        <f>1/$A$1*'[1]4407Exp'!AA$116</f>
        <v>0</v>
      </c>
      <c r="AC11" s="337"/>
      <c r="AD11" s="315">
        <f>'[1]4407Exp'!AB$116</f>
        <v>7.1523399999999997</v>
      </c>
      <c r="AE11" s="249">
        <f>'[1]4407Exp'!AC$116</f>
        <v>5.0515569999999999</v>
      </c>
      <c r="AF11" s="249">
        <f>'[1]4407Exp'!AD$116</f>
        <v>3.0461529999999999</v>
      </c>
      <c r="AG11" s="249">
        <f>'[1]4407Exp'!AE$116</f>
        <v>4.0399190000000003</v>
      </c>
      <c r="AH11" s="249">
        <f>'[1]4407Exp'!AF$116</f>
        <v>5.102398</v>
      </c>
      <c r="AI11" s="249">
        <f>'[1]4407Exp'!AG$116</f>
        <v>4.4639549999999995</v>
      </c>
      <c r="AJ11" s="249">
        <f>'[1]4407Exp'!AH$116</f>
        <v>3.5957029999999999</v>
      </c>
      <c r="AK11" s="249">
        <f>'[1]4407Exp'!AI$116</f>
        <v>3.6155459999999997</v>
      </c>
      <c r="AL11" s="249">
        <f>'[1]4407Exp'!AJ$116</f>
        <v>2.5637270000000001</v>
      </c>
      <c r="AM11" s="249">
        <f>'[1]4407Exp'!AK$116</f>
        <v>2.9311829999999999</v>
      </c>
      <c r="AN11" s="249">
        <f>'[1]4407Exp'!AL$116</f>
        <v>3.5179999999999998</v>
      </c>
      <c r="AO11" s="249">
        <f>'[1]4407Exp'!AM$116</f>
        <v>3.827</v>
      </c>
      <c r="AP11" s="249">
        <f>'[1]4407Exp'!AN$116</f>
        <v>3.8220000000000001</v>
      </c>
      <c r="AQ11" s="249">
        <f>'[1]4407Exp'!AO$116</f>
        <v>6.4450000000000003</v>
      </c>
      <c r="AR11" s="249">
        <f>'[1]4407Exp'!AP$116</f>
        <v>8.3746739999999988</v>
      </c>
      <c r="AS11" s="249">
        <f>'[1]4407Exp'!AQ$116</f>
        <v>13.627000000000001</v>
      </c>
      <c r="AT11" s="249">
        <f>'[1]4407Exp'!AR$116</f>
        <v>19.106000000000002</v>
      </c>
      <c r="AU11" s="249">
        <f>'[1]4407Exp'!AS$116</f>
        <v>17.749255999999999</v>
      </c>
      <c r="AV11" s="249">
        <f>'[1]4407Exp'!AT$116</f>
        <v>16.239688999999998</v>
      </c>
      <c r="AW11" s="249">
        <f>'[1]4407Exp'!AU$116</f>
        <v>18.259862999999999</v>
      </c>
      <c r="AX11" s="249">
        <f>'[1]4407Exp'!AV$116</f>
        <v>5.835896</v>
      </c>
      <c r="AY11" s="249">
        <f>'[1]4407Exp'!AW$116</f>
        <v>2.116517</v>
      </c>
      <c r="AZ11" s="249">
        <f>'[1]4407Exp'!AX$116</f>
        <v>0.83728599999999997</v>
      </c>
      <c r="BA11" s="249">
        <f>'[1]4407Exp'!AY$116</f>
        <v>1.8220000000000001</v>
      </c>
      <c r="BB11" s="249">
        <f>'[1]4407Exp'!AZ$116</f>
        <v>0.74099999999999999</v>
      </c>
      <c r="BC11" s="294">
        <f>'[1]4407Exp'!BA$116</f>
        <v>0</v>
      </c>
      <c r="BD11" s="338"/>
    </row>
    <row r="12" spans="1:56">
      <c r="B12" s="8" t="s">
        <v>22</v>
      </c>
      <c r="C12" s="49">
        <f t="shared" ref="C12:AB12" si="2">SUM(C9:C9)-SUM(C10:C11)</f>
        <v>1.712956000000012E-4</v>
      </c>
      <c r="D12" s="41">
        <f t="shared" si="2"/>
        <v>3.6956640000000013E-4</v>
      </c>
      <c r="E12" s="41">
        <f t="shared" si="2"/>
        <v>2.6731180000000299E-4</v>
      </c>
      <c r="F12" s="41">
        <f t="shared" si="2"/>
        <v>3.2284279999999881E-4</v>
      </c>
      <c r="G12" s="41">
        <f t="shared" si="2"/>
        <v>1.1114011999999989E-3</v>
      </c>
      <c r="H12" s="41">
        <f t="shared" si="2"/>
        <v>0</v>
      </c>
      <c r="I12" s="41">
        <f t="shared" si="2"/>
        <v>3.940579999999784E-5</v>
      </c>
      <c r="J12" s="42">
        <f t="shared" si="2"/>
        <v>4.7495980000000076E-4</v>
      </c>
      <c r="K12" s="42">
        <f t="shared" si="2"/>
        <v>4.6189359999999902E-4</v>
      </c>
      <c r="L12" s="41">
        <f t="shared" si="2"/>
        <v>3.3800479999999793E-4</v>
      </c>
      <c r="M12" s="41">
        <f t="shared" si="2"/>
        <v>3.769353846153848E-4</v>
      </c>
      <c r="N12" s="41">
        <f t="shared" si="2"/>
        <v>1.1358294000000015E-3</v>
      </c>
      <c r="O12" s="41">
        <f t="shared" si="2"/>
        <v>6.6933048000000252E-4</v>
      </c>
      <c r="P12" s="41">
        <f t="shared" si="2"/>
        <v>3.6223999999999978E-4</v>
      </c>
      <c r="Q12" s="41">
        <f t="shared" si="2"/>
        <v>6.7842039999999916E-4</v>
      </c>
      <c r="R12" s="41">
        <f t="shared" si="2"/>
        <v>5.1565359999999547E-4</v>
      </c>
      <c r="S12" s="41">
        <f t="shared" si="2"/>
        <v>3.8185840000000415E-4</v>
      </c>
      <c r="T12" s="41">
        <f t="shared" si="2"/>
        <v>6.2771939999999721E-4</v>
      </c>
      <c r="U12" s="41">
        <f t="shared" si="2"/>
        <v>5.5461839999999818E-4</v>
      </c>
      <c r="V12" s="41">
        <f t="shared" si="2"/>
        <v>9.1059080000000306E-4</v>
      </c>
      <c r="W12" s="41">
        <f t="shared" si="2"/>
        <v>1.6017752000000024E-3</v>
      </c>
      <c r="X12" s="41">
        <f t="shared" si="2"/>
        <v>1.2209708000000003E-3</v>
      </c>
      <c r="Y12" s="41">
        <f t="shared" si="2"/>
        <v>1.4713572552E-3</v>
      </c>
      <c r="Z12" s="41">
        <f t="shared" si="2"/>
        <v>7.3765999999999936E-4</v>
      </c>
      <c r="AA12" s="41">
        <f t="shared" si="2"/>
        <v>1.0292799999999994E-3</v>
      </c>
      <c r="AB12" s="41">
        <f t="shared" si="2"/>
        <v>0</v>
      </c>
      <c r="AC12" s="4"/>
      <c r="AD12" s="253">
        <f t="shared" ref="AD12:BC12" si="3">SUM(AD9:AD9)-SUM(AD10:AD11)</f>
        <v>0.12955200000000033</v>
      </c>
      <c r="AE12" s="250">
        <f t="shared" si="3"/>
        <v>0.27097200000000043</v>
      </c>
      <c r="AF12" s="250">
        <f t="shared" si="3"/>
        <v>0.25065700000000035</v>
      </c>
      <c r="AG12" s="250">
        <f t="shared" si="3"/>
        <v>0.39057500000000012</v>
      </c>
      <c r="AH12" s="250">
        <f t="shared" si="3"/>
        <v>0.87769499999999923</v>
      </c>
      <c r="AI12" s="250">
        <f t="shared" si="3"/>
        <v>0</v>
      </c>
      <c r="AJ12" s="250">
        <f t="shared" si="3"/>
        <v>0.1601429999999997</v>
      </c>
      <c r="AK12" s="250">
        <f t="shared" si="3"/>
        <v>0.35499300000000034</v>
      </c>
      <c r="AL12" s="250">
        <f t="shared" si="3"/>
        <v>0.46337700000000037</v>
      </c>
      <c r="AM12" s="250">
        <f t="shared" si="3"/>
        <v>0.40544199999999897</v>
      </c>
      <c r="AN12" s="250">
        <f t="shared" si="3"/>
        <v>0.54500000000000082</v>
      </c>
      <c r="AO12" s="250">
        <f t="shared" si="3"/>
        <v>0.90999999999999925</v>
      </c>
      <c r="AP12" s="250">
        <f t="shared" si="3"/>
        <v>0.76500000000000146</v>
      </c>
      <c r="AQ12" s="250">
        <f t="shared" si="3"/>
        <v>0.43200000000000038</v>
      </c>
      <c r="AR12" s="250">
        <f t="shared" si="3"/>
        <v>0.94932799999999951</v>
      </c>
      <c r="AS12" s="250">
        <f t="shared" si="3"/>
        <v>0.76500000000000057</v>
      </c>
      <c r="AT12" s="250">
        <f t="shared" si="3"/>
        <v>0.63500000000000156</v>
      </c>
      <c r="AU12" s="250">
        <f t="shared" si="3"/>
        <v>0.9058799999999998</v>
      </c>
      <c r="AV12" s="250">
        <f t="shared" si="3"/>
        <v>1.2559940000000012</v>
      </c>
      <c r="AW12" s="250">
        <f t="shared" si="3"/>
        <v>1.6475280000000012</v>
      </c>
      <c r="AX12" s="250">
        <f t="shared" si="3"/>
        <v>2.3623169999999973</v>
      </c>
      <c r="AY12" s="250">
        <f t="shared" si="3"/>
        <v>3.3380940000000003</v>
      </c>
      <c r="AZ12" s="250">
        <f t="shared" si="3"/>
        <v>4.1082949999999991</v>
      </c>
      <c r="BA12" s="250">
        <f t="shared" si="3"/>
        <v>1.8019999999999992</v>
      </c>
      <c r="BB12" s="250">
        <f t="shared" si="3"/>
        <v>2.3640000000000003</v>
      </c>
      <c r="BC12" s="295">
        <f t="shared" si="3"/>
        <v>0</v>
      </c>
      <c r="BD12" s="302"/>
    </row>
    <row r="13" spans="1:56" ht="17.149999999999999" customHeight="1">
      <c r="B13" s="142" t="s">
        <v>213</v>
      </c>
      <c r="C13" s="143">
        <f>1/$A$1*'[1]4407Exp'!$B$264</f>
        <v>2.7703199999999996E-5</v>
      </c>
      <c r="D13" s="144">
        <f>1/$A$1*'[1]4407Exp'!$C$264</f>
        <v>5.1842000000000003E-6</v>
      </c>
      <c r="E13" s="144">
        <f>1/$A$1*'[1]4407Exp'!$D$264</f>
        <v>1.6393999999999997E-6</v>
      </c>
      <c r="F13" s="144">
        <f>1/$A$1*'[1]4407Exp'!$E$264</f>
        <v>1.0438819999999999E-4</v>
      </c>
      <c r="G13" s="144">
        <f>1/$A$1*'[1]4407Exp'!$F$264</f>
        <v>0</v>
      </c>
      <c r="H13" s="144">
        <f>1/$A$1*'[1]4407Exp'!$G$264</f>
        <v>3.0799999999999993E-6</v>
      </c>
      <c r="I13" s="144">
        <f>1/$A$1*'[1]4407Exp'!$H$264</f>
        <v>2.0159999999999997E-5</v>
      </c>
      <c r="J13" s="145">
        <f>1/$A$1*'[1]4407Exp'!$I$264</f>
        <v>0</v>
      </c>
      <c r="K13" s="145">
        <f>1/$A$1*'[1]4407Exp'!J$264</f>
        <v>0</v>
      </c>
      <c r="L13" s="144">
        <f>1/$A$1*'[1]4407Exp'!K$264</f>
        <v>1.3739740000000001E-4</v>
      </c>
      <c r="M13" s="144">
        <f>1/$A$1*'[1]4407Exp'!L$264</f>
        <v>9.5307692307692294E-6</v>
      </c>
      <c r="N13" s="144">
        <f>1/$A$1*'[1]4407Exp'!M$264</f>
        <v>6.2356799999999985E-5</v>
      </c>
      <c r="O13" s="144">
        <f>1/$A$1*'[1]4407Exp'!N$264</f>
        <v>2.3799999999999992E-9</v>
      </c>
      <c r="P13" s="144">
        <f>1/$A$1*'[1]4407Exp'!O$264</f>
        <v>1.9999999999999995E-6</v>
      </c>
      <c r="Q13" s="144">
        <f>1/$A$1*'[1]4407Exp'!P$264</f>
        <v>0</v>
      </c>
      <c r="R13" s="144">
        <f>1/$A$1*'[1]4407Exp'!Q$264</f>
        <v>2.5199999999999996E-6</v>
      </c>
      <c r="S13" s="144">
        <f>1/$A$1*'[1]4407Exp'!R$264</f>
        <v>3.8639999999999991E-7</v>
      </c>
      <c r="T13" s="144">
        <f>1/$A$1*'[1]4407Exp'!S$264</f>
        <v>3.0799999999999995E-7</v>
      </c>
      <c r="U13" s="144">
        <f>1/$A$1*'[1]4407Exp'!T$264</f>
        <v>7.6439999999999983E-6</v>
      </c>
      <c r="V13" s="144">
        <f>1/$A$1*'[1]4407Exp'!U$264</f>
        <v>0</v>
      </c>
      <c r="W13" s="144">
        <f>1/$A$1*'[1]4407Exp'!V$264</f>
        <v>2.7999999999999997E-7</v>
      </c>
      <c r="X13" s="144">
        <f>1/$A$1*'[1]4407Exp'!W$264</f>
        <v>4.6666666666666663E-6</v>
      </c>
      <c r="Y13" s="144">
        <f>1/$A$1*'[1]4407Exp'!X$264</f>
        <v>0</v>
      </c>
      <c r="Z13" s="144">
        <f>1/$A$1*'[1]4407Exp'!Y$264</f>
        <v>3.5420000000000003E-5</v>
      </c>
      <c r="AA13" s="144">
        <f>1/$A$1*'[1]4407Exp'!Z$264</f>
        <v>9.7999999999999972E-7</v>
      </c>
      <c r="AB13" s="144">
        <f>1/$A$1*'[1]4407Exp'!AA$264</f>
        <v>0</v>
      </c>
      <c r="AC13" s="146"/>
      <c r="AD13" s="316">
        <f>'[1]4407Exp'!AB$264</f>
        <v>2.8709999999999999E-2</v>
      </c>
      <c r="AE13" s="254">
        <f>'[1]4407Exp'!AC$264</f>
        <v>3.5919999999999994E-2</v>
      </c>
      <c r="AF13" s="254">
        <f>'[1]4407Exp'!AD$264</f>
        <v>8.7999999999999992E-4</v>
      </c>
      <c r="AG13" s="254">
        <f>'[1]4407Exp'!AE$264</f>
        <v>6.9613999999999981E-2</v>
      </c>
      <c r="AH13" s="254">
        <f>'[1]4407Exp'!AF$264</f>
        <v>0</v>
      </c>
      <c r="AI13" s="254">
        <f>'[1]4407Exp'!AG$264</f>
        <v>5.0549999999999996E-3</v>
      </c>
      <c r="AJ13" s="254">
        <f>'[1]4407Exp'!AH$264</f>
        <v>4.3999999999999994E-3</v>
      </c>
      <c r="AK13" s="254">
        <f>'[1]4407Exp'!AI$264</f>
        <v>0</v>
      </c>
      <c r="AL13" s="254">
        <f>'[1]4407Exp'!AJ$264</f>
        <v>0</v>
      </c>
      <c r="AM13" s="254">
        <f>'[1]4407Exp'!AK$264</f>
        <v>0.127917</v>
      </c>
      <c r="AN13" s="254">
        <f>'[1]4407Exp'!AL$264</f>
        <v>9.6000000000000002E-2</v>
      </c>
      <c r="AO13" s="254">
        <f>'[1]4407Exp'!AM$264</f>
        <v>0.192</v>
      </c>
      <c r="AP13" s="254">
        <f>'[1]4407Exp'!AN$264</f>
        <v>0</v>
      </c>
      <c r="AQ13" s="254">
        <f>'[1]4407Exp'!AO$264</f>
        <v>0</v>
      </c>
      <c r="AR13" s="254">
        <f>'[1]4407Exp'!AP$264</f>
        <v>0</v>
      </c>
      <c r="AS13" s="254">
        <f>'[1]4407Exp'!AQ$264</f>
        <v>3.0000000000000001E-3</v>
      </c>
      <c r="AT13" s="254">
        <f>'[1]4407Exp'!AR$264</f>
        <v>1E-3</v>
      </c>
      <c r="AU13" s="254">
        <f>'[1]4407Exp'!AS$264</f>
        <v>2.8909999999999999E-3</v>
      </c>
      <c r="AV13" s="254">
        <f>'[1]4407Exp'!AT$264</f>
        <v>6.7029999999999989E-3</v>
      </c>
      <c r="AW13" s="254">
        <f>'[1]4407Exp'!AU$264</f>
        <v>0</v>
      </c>
      <c r="AX13" s="254">
        <f>'[1]4407Exp'!AV$264</f>
        <v>4.9999999999999996E-6</v>
      </c>
      <c r="AY13" s="254">
        <f>'[1]4407Exp'!AW$264</f>
        <v>0.01</v>
      </c>
      <c r="AZ13" s="254">
        <f>'[1]4407Exp'!AX$264</f>
        <v>0</v>
      </c>
      <c r="BA13" s="254">
        <f>'[1]4407Exp'!AY$264</f>
        <v>0.10600000000000001</v>
      </c>
      <c r="BB13" s="254">
        <f>'[1]4407Exp'!AZ$264</f>
        <v>2.6000000000000002E-2</v>
      </c>
      <c r="BC13" s="297">
        <f>'[1]4407Exp'!BA$264</f>
        <v>0</v>
      </c>
      <c r="BD13" s="302"/>
    </row>
    <row r="14" spans="1:56" ht="17.149999999999999" customHeight="1">
      <c r="B14" s="205" t="s">
        <v>30</v>
      </c>
      <c r="C14" s="206">
        <f>1/$A$1*'[1]4407Exp'!$B$194</f>
        <v>0</v>
      </c>
      <c r="D14" s="207">
        <f>1/$A$1*'[1]4407Exp'!$C$194</f>
        <v>6.7908400000000002E-5</v>
      </c>
      <c r="E14" s="207">
        <f>1/$A$1*'[1]4407Exp'!$D$194</f>
        <v>0</v>
      </c>
      <c r="F14" s="207">
        <f>1/$A$1*'[1]4407Exp'!$E$194</f>
        <v>0</v>
      </c>
      <c r="G14" s="207">
        <f>1/$A$1*'[1]4407Exp'!$F$194</f>
        <v>0</v>
      </c>
      <c r="H14" s="207">
        <f>1/$A$1*'[1]4407Exp'!$G$194</f>
        <v>0</v>
      </c>
      <c r="I14" s="207">
        <f>1/$A$1*'[1]4407Exp'!$H$194</f>
        <v>0</v>
      </c>
      <c r="J14" s="208">
        <f>1/$A$1*'[1]4407Exp'!$I$194</f>
        <v>1.9599999999999999E-6</v>
      </c>
      <c r="K14" s="208">
        <f>1/$A$1*'[1]4407Exp'!J$194</f>
        <v>2.1132999999999996E-5</v>
      </c>
      <c r="L14" s="207">
        <f>1/$A$1*'[1]4407Exp'!K$194</f>
        <v>0</v>
      </c>
      <c r="M14" s="207">
        <f>1/$A$1*'[1]4407Exp'!L$194</f>
        <v>0</v>
      </c>
      <c r="N14" s="207">
        <f>1/$A$1*'[1]4407Exp'!M$194</f>
        <v>0</v>
      </c>
      <c r="O14" s="207">
        <f>1/$A$1*'[1]4407Exp'!N$194</f>
        <v>0</v>
      </c>
      <c r="P14" s="207">
        <f>1/$A$1*'[1]4407Exp'!O$194</f>
        <v>6.999999999999999E-6</v>
      </c>
      <c r="Q14" s="207">
        <f>1/$A$1*'[1]4407Exp'!P$194</f>
        <v>0</v>
      </c>
      <c r="R14" s="207">
        <f>1/$A$1*'[1]4407Exp'!Q$194</f>
        <v>0</v>
      </c>
      <c r="S14" s="207">
        <f>1/$A$1*'[1]4407Exp'!R$194</f>
        <v>0</v>
      </c>
      <c r="T14" s="207">
        <f>1/$A$1*'[1]4407Exp'!S$194</f>
        <v>0</v>
      </c>
      <c r="U14" s="207">
        <f>1/$A$1*'[1]4407Exp'!T$194</f>
        <v>0</v>
      </c>
      <c r="V14" s="207">
        <f>1/$A$1*'[1]4407Exp'!U$194</f>
        <v>0</v>
      </c>
      <c r="W14" s="207">
        <f>1/$A$1*'[1]4407Exp'!V$194</f>
        <v>0</v>
      </c>
      <c r="X14" s="207">
        <f>1/$A$1*'[1]4407Exp'!W$194</f>
        <v>0</v>
      </c>
      <c r="Y14" s="207">
        <f>1/$A$1*'[1]4407Exp'!X$194</f>
        <v>0</v>
      </c>
      <c r="Z14" s="207">
        <f>1/$A$1*'[1]4407Exp'!Y$194</f>
        <v>0</v>
      </c>
      <c r="AA14" s="207">
        <f>1/$A$1*'[1]4407Exp'!Z$194</f>
        <v>0</v>
      </c>
      <c r="AB14" s="207">
        <f>1/$A$1*'[1]4407Exp'!AA$194</f>
        <v>0</v>
      </c>
      <c r="AC14" s="241"/>
      <c r="AD14" s="321">
        <f>'[1]4407Exp'!AB$194</f>
        <v>0</v>
      </c>
      <c r="AE14" s="255">
        <f>'[1]4407Exp'!AC$194</f>
        <v>0.11996599999999999</v>
      </c>
      <c r="AF14" s="255">
        <f>'[1]4407Exp'!AD$194</f>
        <v>0</v>
      </c>
      <c r="AG14" s="255">
        <f>'[1]4407Exp'!AE$194</f>
        <v>0</v>
      </c>
      <c r="AH14" s="255">
        <f>'[1]4407Exp'!AF$194</f>
        <v>0</v>
      </c>
      <c r="AI14" s="255">
        <f>'[1]4407Exp'!AG$194</f>
        <v>0</v>
      </c>
      <c r="AJ14" s="255">
        <f>'[1]4407Exp'!AH$194</f>
        <v>0</v>
      </c>
      <c r="AK14" s="255">
        <f>'[1]4407Exp'!AI$194</f>
        <v>1.7459999999999999E-3</v>
      </c>
      <c r="AL14" s="255">
        <f>'[1]4407Exp'!AJ$194</f>
        <v>1.0142E-2</v>
      </c>
      <c r="AM14" s="255">
        <f>'[1]4407Exp'!AK$194</f>
        <v>0</v>
      </c>
      <c r="AN14" s="255">
        <f>'[1]4407Exp'!AL$194</f>
        <v>0</v>
      </c>
      <c r="AO14" s="255">
        <f>'[1]4407Exp'!AM$194</f>
        <v>0</v>
      </c>
      <c r="AP14" s="255">
        <f>'[1]4407Exp'!AN$194</f>
        <v>0</v>
      </c>
      <c r="AQ14" s="255">
        <f>'[1]4407Exp'!AO$194</f>
        <v>1E-3</v>
      </c>
      <c r="AR14" s="255">
        <f>'[1]4407Exp'!AP$194</f>
        <v>0</v>
      </c>
      <c r="AS14" s="255">
        <f>'[1]4407Exp'!AQ$194</f>
        <v>0</v>
      </c>
      <c r="AT14" s="255">
        <f>'[1]4407Exp'!AR$194</f>
        <v>0</v>
      </c>
      <c r="AU14" s="255">
        <f>'[1]4407Exp'!AS$194</f>
        <v>0</v>
      </c>
      <c r="AV14" s="255">
        <f>'[1]4407Exp'!AT$194</f>
        <v>0</v>
      </c>
      <c r="AW14" s="255">
        <f>'[1]4407Exp'!AU$194</f>
        <v>0</v>
      </c>
      <c r="AX14" s="255">
        <f>'[1]4407Exp'!AV$194</f>
        <v>0</v>
      </c>
      <c r="AY14" s="255">
        <f>'[1]4407Exp'!AW$194</f>
        <v>0</v>
      </c>
      <c r="AZ14" s="255">
        <f>'[1]4407Exp'!AX$194</f>
        <v>0</v>
      </c>
      <c r="BA14" s="255">
        <f>'[1]4407Exp'!AY$194</f>
        <v>0</v>
      </c>
      <c r="BB14" s="255">
        <f>'[1]4407Exp'!AZ$194</f>
        <v>0</v>
      </c>
      <c r="BC14" s="298">
        <f>'[1]4407Exp'!BA$194</f>
        <v>0</v>
      </c>
      <c r="BD14" s="302"/>
    </row>
    <row r="15" spans="1:56" ht="17.149999999999999" customHeight="1">
      <c r="B15" s="265" t="s">
        <v>166</v>
      </c>
      <c r="C15" s="266">
        <f>1/$A$1*'[1]4407Exp'!$B$265</f>
        <v>0</v>
      </c>
      <c r="D15" s="267">
        <f>1/$A$1*'[1]4407Exp'!$C$265</f>
        <v>0</v>
      </c>
      <c r="E15" s="267">
        <f>1/$A$1*'[1]4407Exp'!$D$265</f>
        <v>0</v>
      </c>
      <c r="F15" s="267">
        <f>1/$A$1*'[1]4407Exp'!$E$265</f>
        <v>0</v>
      </c>
      <c r="G15" s="267">
        <f>1/$A$1*'[1]4407Exp'!$F$265</f>
        <v>0</v>
      </c>
      <c r="H15" s="267">
        <f>1/$A$1*'[1]4407Exp'!$G$265</f>
        <v>0</v>
      </c>
      <c r="I15" s="267">
        <f>1/$A$1*'[1]4407Exp'!$H$265</f>
        <v>0</v>
      </c>
      <c r="J15" s="268">
        <f>1/$A$1*'[1]4407Exp'!$I$265</f>
        <v>1.68E-7</v>
      </c>
      <c r="K15" s="268">
        <f>1/$A$1*'[1]4407Exp'!J$265</f>
        <v>1.6735179999999997E-4</v>
      </c>
      <c r="L15" s="267">
        <f>1/$A$1*'[1]4407Exp'!K$265</f>
        <v>3.3993399999999996E-4</v>
      </c>
      <c r="M15" s="267">
        <f>1/$A$1*'[1]4407Exp'!L$265</f>
        <v>4.7692307692307685E-5</v>
      </c>
      <c r="N15" s="267">
        <f>1/$A$1*'[1]4407Exp'!M$265</f>
        <v>0</v>
      </c>
      <c r="O15" s="267">
        <f>1/$A$1*'[1]4407Exp'!N$265</f>
        <v>0</v>
      </c>
      <c r="P15" s="267">
        <f>1/$A$1*'[1]4407Exp'!O$265</f>
        <v>1.1930599999999999E-4</v>
      </c>
      <c r="Q15" s="267">
        <f>1/$A$1*'[1]4407Exp'!P$265</f>
        <v>4.0445999999999994E-6</v>
      </c>
      <c r="R15" s="267">
        <f>1/$A$1*'[1]4407Exp'!Q$265</f>
        <v>3.5517999999999992E-6</v>
      </c>
      <c r="S15" s="267">
        <f>1/$A$1*'[1]4407Exp'!R$265</f>
        <v>2.1769999999999997E-6</v>
      </c>
      <c r="T15" s="267">
        <f>1/$A$1*'[1]4407Exp'!S$265</f>
        <v>3.4900599999999996E-5</v>
      </c>
      <c r="U15" s="267">
        <f>1/$A$1*'[1]4407Exp'!T$265</f>
        <v>6.5519999999999993E-6</v>
      </c>
      <c r="V15" s="267">
        <f>1/$A$1*'[1]4407Exp'!U$265</f>
        <v>4.8201885714285702E-5</v>
      </c>
      <c r="W15" s="267">
        <f>1/$A$1*'[1]4407Exp'!V$265</f>
        <v>1.3999999999999998E-7</v>
      </c>
      <c r="X15" s="267">
        <f>1/$A$1*'[1]4407Exp'!W$265</f>
        <v>0</v>
      </c>
      <c r="Y15" s="267">
        <f>1/$A$1*'[1]4407Exp'!X$265</f>
        <v>0</v>
      </c>
      <c r="Z15" s="267">
        <f>1/$A$1*'[1]4407Exp'!Y$265</f>
        <v>1.2342399999999999E-3</v>
      </c>
      <c r="AA15" s="267">
        <f>1/$A$1*'[1]4407Exp'!Z$265</f>
        <v>9.7999999999999977E-6</v>
      </c>
      <c r="AB15" s="267">
        <f>1/$A$1*'[1]4407Exp'!AA$265</f>
        <v>0</v>
      </c>
      <c r="AC15" s="38"/>
      <c r="AD15" s="324">
        <f>'[1]4407Exp'!AB$265</f>
        <v>0</v>
      </c>
      <c r="AE15" s="275">
        <f>'[1]4407Exp'!AC$265</f>
        <v>0</v>
      </c>
      <c r="AF15" s="275">
        <f>'[1]4407Exp'!AD$265</f>
        <v>0</v>
      </c>
      <c r="AG15" s="275">
        <f>'[1]4407Exp'!AE$265</f>
        <v>0</v>
      </c>
      <c r="AH15" s="275">
        <f>'[1]4407Exp'!AF$265</f>
        <v>0</v>
      </c>
      <c r="AI15" s="275">
        <f>'[1]4407Exp'!AG$265</f>
        <v>0</v>
      </c>
      <c r="AJ15" s="275">
        <f>'[1]4407Exp'!AH$265</f>
        <v>0</v>
      </c>
      <c r="AK15" s="275">
        <f>'[1]4407Exp'!AI$265</f>
        <v>2.6679999999999998E-3</v>
      </c>
      <c r="AL15" s="275">
        <f>'[1]4407Exp'!AJ$265</f>
        <v>7.9383999999999996E-2</v>
      </c>
      <c r="AM15" s="275">
        <f>'[1]4407Exp'!AK$265</f>
        <v>8.9845999999999995E-2</v>
      </c>
      <c r="AN15" s="275">
        <f>'[1]4407Exp'!AL$265</f>
        <v>3.5000000000000003E-2</v>
      </c>
      <c r="AO15" s="275">
        <f>'[1]4407Exp'!AM$265</f>
        <v>0</v>
      </c>
      <c r="AP15" s="275">
        <f>'[1]4407Exp'!AN$265</f>
        <v>0</v>
      </c>
      <c r="AQ15" s="275">
        <f>'[1]4407Exp'!AO$265</f>
        <v>0.11799999999999999</v>
      </c>
      <c r="AR15" s="275">
        <f>'[1]4407Exp'!AP$265</f>
        <v>1.4221999999999999E-2</v>
      </c>
      <c r="AS15" s="275">
        <f>'[1]4407Exp'!AQ$265</f>
        <v>8.0000000000000002E-3</v>
      </c>
      <c r="AT15" s="275">
        <f>'[1]4407Exp'!AR$265</f>
        <v>1.4999999999999999E-2</v>
      </c>
      <c r="AU15" s="275">
        <f>'[1]4407Exp'!AS$265</f>
        <v>5.3325999999999998E-2</v>
      </c>
      <c r="AV15" s="275">
        <f>'[1]4407Exp'!AT$265</f>
        <v>3.6239999999999996E-3</v>
      </c>
      <c r="AW15" s="275">
        <f>'[1]4407Exp'!AU$265</f>
        <v>2.5897999999999997E-2</v>
      </c>
      <c r="AX15" s="275">
        <f>'[1]4407Exp'!AV$265</f>
        <v>8.9999999999999992E-5</v>
      </c>
      <c r="AY15" s="275">
        <f>'[1]4407Exp'!AW$265</f>
        <v>0</v>
      </c>
      <c r="AZ15" s="275">
        <f>'[1]4407Exp'!AX$265</f>
        <v>0</v>
      </c>
      <c r="BA15" s="275">
        <f>'[1]4407Exp'!AY$265</f>
        <v>0.433</v>
      </c>
      <c r="BB15" s="275">
        <f>'[1]4407Exp'!AZ$265</f>
        <v>1E-3</v>
      </c>
      <c r="BC15" s="300">
        <f>'[1]4407Exp'!BA$265</f>
        <v>0</v>
      </c>
      <c r="BD15" s="302"/>
    </row>
    <row r="16" spans="1:56" ht="17.149999999999999" customHeight="1" thickBot="1">
      <c r="B16" s="148" t="s">
        <v>121</v>
      </c>
      <c r="C16" s="149">
        <f t="shared" ref="C16:M16" si="4">C5-SUM(C6,C7,C8,C9,C13,C14,C15)</f>
        <v>2.6740000000011199E-7</v>
      </c>
      <c r="D16" s="150">
        <f t="shared" si="4"/>
        <v>7.3500000000000648E-5</v>
      </c>
      <c r="E16" s="150">
        <f t="shared" si="4"/>
        <v>0</v>
      </c>
      <c r="F16" s="150">
        <f t="shared" si="4"/>
        <v>4.2893199999999645E-5</v>
      </c>
      <c r="G16" s="150">
        <f t="shared" si="4"/>
        <v>1.7016999999997645E-5</v>
      </c>
      <c r="H16" s="150">
        <f t="shared" si="4"/>
        <v>0</v>
      </c>
      <c r="I16" s="150">
        <f t="shared" si="4"/>
        <v>0</v>
      </c>
      <c r="J16" s="179">
        <f t="shared" si="4"/>
        <v>6.6244639999999896E-4</v>
      </c>
      <c r="K16" s="179">
        <f t="shared" si="4"/>
        <v>0</v>
      </c>
      <c r="L16" s="150">
        <f t="shared" si="4"/>
        <v>0</v>
      </c>
      <c r="M16" s="150">
        <f t="shared" si="4"/>
        <v>2.9952307692307154E-5</v>
      </c>
      <c r="N16" s="150">
        <f>N5-SUM(N6,N7,N8,N9,N13,N14,N15)</f>
        <v>0</v>
      </c>
      <c r="O16" s="150">
        <f t="shared" ref="O16:AB16" si="5">O5-SUM(O6,O7,O8,O9,O13,O14,O15)</f>
        <v>6.0087639999999512E-5</v>
      </c>
      <c r="P16" s="150">
        <f t="shared" si="5"/>
        <v>3.0285000000000381E-4</v>
      </c>
      <c r="Q16" s="150">
        <f t="shared" si="5"/>
        <v>1.8451160000000286E-4</v>
      </c>
      <c r="R16" s="150">
        <f t="shared" si="5"/>
        <v>6.8259800000001342E-5</v>
      </c>
      <c r="S16" s="150">
        <f t="shared" si="5"/>
        <v>3.892181999999994E-4</v>
      </c>
      <c r="T16" s="150">
        <f t="shared" si="5"/>
        <v>4.9834820000000529E-4</v>
      </c>
      <c r="U16" s="150">
        <f t="shared" si="5"/>
        <v>2.8791700000000559E-4</v>
      </c>
      <c r="V16" s="150">
        <f t="shared" si="5"/>
        <v>3.0511320000000189E-4</v>
      </c>
      <c r="W16" s="150">
        <f t="shared" si="5"/>
        <v>3.0910220000000127E-4</v>
      </c>
      <c r="X16" s="150">
        <f t="shared" si="5"/>
        <v>7.8933399999999918E-5</v>
      </c>
      <c r="Y16" s="150">
        <f t="shared" si="5"/>
        <v>1.2508579999999988E-4</v>
      </c>
      <c r="Z16" s="150">
        <f t="shared" si="5"/>
        <v>6.9020000000001233E-5</v>
      </c>
      <c r="AA16" s="150">
        <f t="shared" si="5"/>
        <v>3.6260000000000632E-5</v>
      </c>
      <c r="AB16" s="150">
        <f t="shared" si="5"/>
        <v>0</v>
      </c>
      <c r="AC16" s="103"/>
      <c r="AD16" s="256">
        <f t="shared" ref="AD16:BC16" si="6">AD5-SUM(AD6,AD7,AD8,AD9,AD13,AD14,AD15)</f>
        <v>3.0850000000004485E-3</v>
      </c>
      <c r="AE16" s="251">
        <f t="shared" si="6"/>
        <v>3.6299999999997112E-2</v>
      </c>
      <c r="AF16" s="251">
        <f t="shared" si="6"/>
        <v>0</v>
      </c>
      <c r="AG16" s="251">
        <f t="shared" si="6"/>
        <v>9.3183999999999934E-2</v>
      </c>
      <c r="AH16" s="251">
        <f t="shared" si="6"/>
        <v>3.2784000000001257E-2</v>
      </c>
      <c r="AI16" s="251">
        <f t="shared" si="6"/>
        <v>0</v>
      </c>
      <c r="AJ16" s="251">
        <f t="shared" si="6"/>
        <v>0</v>
      </c>
      <c r="AK16" s="251">
        <f t="shared" si="6"/>
        <v>0.30586899999999773</v>
      </c>
      <c r="AL16" s="251">
        <f t="shared" si="6"/>
        <v>0</v>
      </c>
      <c r="AM16" s="251">
        <f t="shared" si="6"/>
        <v>0</v>
      </c>
      <c r="AN16" s="251">
        <f t="shared" si="6"/>
        <v>5.600000000000005E-2</v>
      </c>
      <c r="AO16" s="251">
        <f t="shared" si="6"/>
        <v>0</v>
      </c>
      <c r="AP16" s="251">
        <f t="shared" si="6"/>
        <v>0.14699999999999935</v>
      </c>
      <c r="AQ16" s="251">
        <f t="shared" si="6"/>
        <v>0.18200000000000038</v>
      </c>
      <c r="AR16" s="251">
        <f t="shared" si="6"/>
        <v>7.7531999999997936E-2</v>
      </c>
      <c r="AS16" s="251">
        <f t="shared" si="6"/>
        <v>0.19899999999999807</v>
      </c>
      <c r="AT16" s="251">
        <f t="shared" si="6"/>
        <v>0.23999999999999844</v>
      </c>
      <c r="AU16" s="251">
        <f t="shared" si="6"/>
        <v>0.33920000000000172</v>
      </c>
      <c r="AV16" s="251">
        <f t="shared" si="6"/>
        <v>0.31341500000000266</v>
      </c>
      <c r="AW16" s="251">
        <f t="shared" si="6"/>
        <v>0.17369799999999813</v>
      </c>
      <c r="AX16" s="251">
        <f t="shared" si="6"/>
        <v>0.17893900000000151</v>
      </c>
      <c r="AY16" s="251">
        <f t="shared" si="6"/>
        <v>0.11382899999999996</v>
      </c>
      <c r="AZ16" s="251">
        <f t="shared" si="6"/>
        <v>0.11041200000000018</v>
      </c>
      <c r="BA16" s="251">
        <f t="shared" si="6"/>
        <v>5.8000000000001606E-2</v>
      </c>
      <c r="BB16" s="251">
        <f t="shared" si="6"/>
        <v>5.7999999999999829E-2</v>
      </c>
      <c r="BC16" s="299">
        <f t="shared" si="6"/>
        <v>0</v>
      </c>
      <c r="BD16" s="302"/>
    </row>
    <row r="17"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[2]RWE!$A$8</f>
        <v>1.9</v>
      </c>
      <c r="B1" s="31"/>
    </row>
    <row r="2" spans="1:56" ht="16" thickTop="1">
      <c r="B2" s="378" t="s">
        <v>191</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1/$A$1*'[1]4408Exp'!$B$263</f>
        <v>3.7671633999999993E-3</v>
      </c>
      <c r="D5" s="271">
        <f>1/$A$1*'[1]4408Exp'!$C$263</f>
        <v>3.0653336000000002E-3</v>
      </c>
      <c r="E5" s="271">
        <f>1/$A$1*'[1]4408Exp'!$D$263</f>
        <v>3.9857719999999996E-4</v>
      </c>
      <c r="F5" s="271">
        <f>1/$A$1*'[1]4408Exp'!$E$263</f>
        <v>6.0380459999999987E-4</v>
      </c>
      <c r="G5" s="271">
        <f>1/$A$1*'[1]4408Exp'!$F$263</f>
        <v>7.9939300000000002E-4</v>
      </c>
      <c r="H5" s="271">
        <f>1/$A$1*'[1]4408Exp'!$G$263</f>
        <v>5.661459999999999E-4</v>
      </c>
      <c r="I5" s="271">
        <f>1/$A$1*'[1]4408Exp'!$H$263</f>
        <v>5.8228939999999986E-4</v>
      </c>
      <c r="J5" s="272">
        <f>1/$A$1*'[1]4408Exp'!$I$263</f>
        <v>4.9455559999999981E-4</v>
      </c>
      <c r="K5" s="272">
        <f>1/$A$1*'[1]4408Exp'!J$263</f>
        <v>5.879313999999999E-4</v>
      </c>
      <c r="L5" s="272">
        <f>1/$A$1*'[1]4408Exp'!K$263</f>
        <v>9.0081459999999977E-4</v>
      </c>
      <c r="M5" s="272">
        <f>1/$A$1*'[1]4408Exp'!L$263</f>
        <v>4.973161052631576E-4</v>
      </c>
      <c r="N5" s="271">
        <f>1/$A$1*'[1]4408Exp'!M$263</f>
        <v>7.0433580000000011E-4</v>
      </c>
      <c r="O5" s="271">
        <f>1/$A$1*'[1]4408Exp'!N$263</f>
        <v>4.670385999999999E-4</v>
      </c>
      <c r="P5" s="271">
        <f>1/$A$1*'[1]4408Exp'!O$263</f>
        <v>2.5822719999999994E-4</v>
      </c>
      <c r="Q5" s="271">
        <f>1/$A$1*'[1]4408Exp'!P$263</f>
        <v>3.8820879999999991E-4</v>
      </c>
      <c r="R5" s="271">
        <f>1/$A$1*'[1]4408Exp'!Q$263</f>
        <v>4.6382979999999986E-4</v>
      </c>
      <c r="S5" s="271">
        <f>1/$A$1*'[1]4408Exp'!R$263</f>
        <v>4.2733039999999988E-4</v>
      </c>
      <c r="T5" s="271">
        <f>1/$A$1*'[1]4408Exp'!S$263</f>
        <v>3.162847999999999E-4</v>
      </c>
      <c r="U5" s="271">
        <f>1/$A$1*'[1]4408Exp'!T$263</f>
        <v>6.0889499999999981E-4</v>
      </c>
      <c r="V5" s="271">
        <f>1/$A$1*'[1]4408Exp'!U$263</f>
        <v>1.5372965999999996E-3</v>
      </c>
      <c r="W5" s="271">
        <f>1/$A$1*'[1]4408Exp'!V$263</f>
        <v>1.5601122221999997E-3</v>
      </c>
      <c r="X5" s="271">
        <f>1/$A$1*'[1]4408Exp'!W$263</f>
        <v>9.8945419999999971E-4</v>
      </c>
      <c r="Y5" s="271">
        <f>1/$A$1*'[1]4408Exp'!X$263</f>
        <v>1.2943109059999995E-3</v>
      </c>
      <c r="Z5" s="271">
        <f>1/$A$1*'[1]4408Exp'!Y$263</f>
        <v>9.5395999999999957E-4</v>
      </c>
      <c r="AA5" s="271">
        <f>1/$A$1*'[1]4408Exp'!Z$263</f>
        <v>2.7754999999999993E-3</v>
      </c>
      <c r="AB5" s="271">
        <f>1/$A$1*'[1]4408Exp'!AA$263</f>
        <v>0</v>
      </c>
      <c r="AC5" s="273"/>
      <c r="AD5" s="252">
        <f>'[1]4408Exp'!AB$263</f>
        <v>3.3822300000000003</v>
      </c>
      <c r="AE5" s="243">
        <f>'[1]4408Exp'!AC$263</f>
        <v>3.518643</v>
      </c>
      <c r="AF5" s="243">
        <f>'[1]4408Exp'!AD$263</f>
        <v>0.86793699999999996</v>
      </c>
      <c r="AG5" s="243">
        <f>'[1]4408Exp'!AE$263</f>
        <v>1.208391</v>
      </c>
      <c r="AH5" s="243">
        <f>'[1]4408Exp'!AF$263</f>
        <v>1.5054140000000005</v>
      </c>
      <c r="AI5" s="243">
        <f>'[1]4408Exp'!AG$263</f>
        <v>1.3532759999999997</v>
      </c>
      <c r="AJ5" s="243">
        <f>'[1]4408Exp'!AH$263</f>
        <v>1.0329429999999999</v>
      </c>
      <c r="AK5" s="243">
        <f>'[1]4408Exp'!AI$263</f>
        <v>1.385634</v>
      </c>
      <c r="AL5" s="243">
        <f>'[1]4408Exp'!AJ$263</f>
        <v>1.9169939999999999</v>
      </c>
      <c r="AM5" s="243">
        <f>'[1]4408Exp'!AK$263</f>
        <v>2.7220089999999999</v>
      </c>
      <c r="AN5" s="243">
        <f>'[1]4408Exp'!AL$263</f>
        <v>2.0619999999999998</v>
      </c>
      <c r="AO5" s="243">
        <f>'[1]4408Exp'!AM$263</f>
        <v>1.8109999999999995</v>
      </c>
      <c r="AP5" s="243">
        <f>'[1]4408Exp'!AN$263</f>
        <v>1.4949999999999999</v>
      </c>
      <c r="AQ5" s="243">
        <f>'[1]4408Exp'!AO$263</f>
        <v>1.6569999999999994</v>
      </c>
      <c r="AR5" s="243">
        <f>'[1]4408Exp'!AP$263</f>
        <v>1.7279409999999997</v>
      </c>
      <c r="AS5" s="243">
        <f>'[1]4408Exp'!AQ$263</f>
        <v>1.726</v>
      </c>
      <c r="AT5" s="243">
        <f>'[1]4408Exp'!AR$263</f>
        <v>1.8769999999999998</v>
      </c>
      <c r="AU5" s="243">
        <f>'[1]4408Exp'!AS$263</f>
        <v>2.9040180000000002</v>
      </c>
      <c r="AV5" s="243">
        <f>'[1]4408Exp'!AT$263</f>
        <v>3.28911</v>
      </c>
      <c r="AW5" s="243">
        <f>'[1]4408Exp'!AU$263</f>
        <v>3.6547309999999995</v>
      </c>
      <c r="AX5" s="243">
        <f>'[1]4408Exp'!AV$263</f>
        <v>3.940607</v>
      </c>
      <c r="AY5" s="243">
        <f>'[1]4408Exp'!AW$263</f>
        <v>3.047413000000001</v>
      </c>
      <c r="AZ5" s="243">
        <f>'[1]4408Exp'!AX$263</f>
        <v>2.3893490000000002</v>
      </c>
      <c r="BA5" s="243">
        <f>'[1]4408Exp'!AY$263</f>
        <v>2.1579999999999999</v>
      </c>
      <c r="BB5" s="243">
        <f>'[1]4408Exp'!AZ$263</f>
        <v>2.3649999999999998</v>
      </c>
      <c r="BC5" s="282">
        <f>'[1]4408Exp'!BA$263</f>
        <v>0</v>
      </c>
      <c r="BD5" s="302"/>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1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[2]RWE!$A$12</f>
        <v>2.2999999999999998</v>
      </c>
      <c r="B1" s="31"/>
    </row>
    <row r="2" spans="1:56" ht="16" thickTop="1">
      <c r="B2" s="378" t="s">
        <v>191</v>
      </c>
      <c r="C2" s="358" t="s">
        <v>24</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91">
        <f>1/$A$1*'[1]4412Exp'!$B$263</f>
        <v>0.10149040019999998</v>
      </c>
      <c r="D5" s="192">
        <f>1/$A$1*'[1]4412Exp'!$C$263</f>
        <v>6.3792516199999996E-2</v>
      </c>
      <c r="E5" s="192">
        <f>1/$A$1*'[1]4412Exp'!$D$263</f>
        <v>4.0627977599999997E-2</v>
      </c>
      <c r="F5" s="192">
        <f>1/$A$1*'[1]4412Exp'!$E$263</f>
        <v>4.392855754000001E-2</v>
      </c>
      <c r="G5" s="192">
        <f>1/$A$1*'[1]4412Exp'!$F$263</f>
        <v>5.4219549999999998E-2</v>
      </c>
      <c r="H5" s="192">
        <f>1/$A$1*'[1]4412Exp'!$G$263</f>
        <v>1.1487041999999999E-2</v>
      </c>
      <c r="I5" s="192">
        <f>1/$A$1*'[1]4412Exp'!$H$263</f>
        <v>6.889189999999999E-3</v>
      </c>
      <c r="J5" s="193">
        <f>1/$A$1*'[1]4412Exp'!$I$263</f>
        <v>6.3014671999999999E-3</v>
      </c>
      <c r="K5" s="193">
        <f>1/$A$1*'[1]4412Exp'!J$263</f>
        <v>9.6880266000000034E-3</v>
      </c>
      <c r="L5" s="192">
        <f>1/$A$1*'[1]4412Exp'!K$263</f>
        <v>6.5803793999999992E-3</v>
      </c>
      <c r="M5" s="192">
        <f>1/$A$1*'[1]4412Exp'!L$263</f>
        <v>5.646386199999999E-3</v>
      </c>
      <c r="N5" s="192">
        <f>1/$A$1*'[1]4412Exp'!M$263</f>
        <v>9.0614039999999934E-3</v>
      </c>
      <c r="O5" s="192">
        <f>1/$A$1*'[1]4412Exp'!N$263</f>
        <v>6.7479240399999979E-3</v>
      </c>
      <c r="P5" s="192">
        <f>1/$A$1*'[1]4412Exp'!O$263</f>
        <v>6.1756351714285715E-3</v>
      </c>
      <c r="Q5" s="192">
        <f>1/$A$1*'[1]4412Exp'!P$263</f>
        <v>5.3219067999999998E-3</v>
      </c>
      <c r="R5" s="192">
        <f>1/$A$1*'[1]4412Exp'!Q$263</f>
        <v>5.9841698000000004E-3</v>
      </c>
      <c r="S5" s="192">
        <f>1/$A$1*'[1]4412Exp'!R$263</f>
        <v>3.1965457999999993E-3</v>
      </c>
      <c r="T5" s="192">
        <f>1/$A$1*'[1]4412Exp'!S$263</f>
        <v>3.4914194000000001E-3</v>
      </c>
      <c r="U5" s="192">
        <f>1/$A$1*'[1]4412Exp'!T$263</f>
        <v>2.8798475999999998E-3</v>
      </c>
      <c r="V5" s="192">
        <f>1/$A$1*'[1]4412Exp'!U$263</f>
        <v>2.6936472E-3</v>
      </c>
      <c r="W5" s="192">
        <f>1/$A$1*'[1]4412Exp'!V$263</f>
        <v>2.3075784449999998E-3</v>
      </c>
      <c r="X5" s="192">
        <f>1/$A$1*'[1]4412Exp'!W$263</f>
        <v>2.7488612000000001E-3</v>
      </c>
      <c r="Y5" s="192">
        <f>1/$A$1*'[1]4412Exp'!X$263</f>
        <v>3.4231317805999994E-3</v>
      </c>
      <c r="Z5" s="192">
        <f>1/$A$1*'[1]4412Exp'!Y$263</f>
        <v>2.4782799999999998E-3</v>
      </c>
      <c r="AA5" s="192">
        <f>1/$A$1*'[1]4412Exp'!Z$263</f>
        <v>3.0097199999999996E-3</v>
      </c>
      <c r="AB5" s="192">
        <f>1/$A$1*'[1]4412Exp'!AA$263</f>
        <v>0</v>
      </c>
      <c r="AC5" s="18"/>
      <c r="AD5" s="242">
        <f>'[1]4412Exp'!AB$263</f>
        <v>47.237969000000007</v>
      </c>
      <c r="AE5" s="118">
        <f>'[1]4412Exp'!AC$263</f>
        <v>27.877288999999994</v>
      </c>
      <c r="AF5" s="118">
        <f>'[1]4412Exp'!AD$263</f>
        <v>17.498181999999996</v>
      </c>
      <c r="AG5" s="118">
        <f>'[1]4412Exp'!AE$263</f>
        <v>26.335482000000003</v>
      </c>
      <c r="AH5" s="118">
        <f>'[1]4412Exp'!AF$263</f>
        <v>35.769144000000026</v>
      </c>
      <c r="AI5" s="118">
        <f>'[1]4412Exp'!AG$263</f>
        <v>18.835113999999997</v>
      </c>
      <c r="AJ5" s="118">
        <f>'[1]4412Exp'!AH$263</f>
        <v>4.7990579999999987</v>
      </c>
      <c r="AK5" s="118">
        <f>'[1]4412Exp'!AI$263</f>
        <v>4.8835790000000001</v>
      </c>
      <c r="AL5" s="118">
        <f>'[1]4412Exp'!AJ$263</f>
        <v>9.0502880000000037</v>
      </c>
      <c r="AM5" s="118">
        <f>'[1]4412Exp'!AK$263</f>
        <v>5.9857679999999993</v>
      </c>
      <c r="AN5" s="118">
        <f>'[1]4412Exp'!AL$263</f>
        <v>5.016</v>
      </c>
      <c r="AO5" s="118">
        <f>'[1]4412Exp'!AM$263</f>
        <v>5.3689999999999998</v>
      </c>
      <c r="AP5" s="118">
        <f>'[1]4412Exp'!AN$263</f>
        <v>4.2690000000000001</v>
      </c>
      <c r="AQ5" s="118">
        <f>'[1]4412Exp'!AO$263</f>
        <v>5.8709999999999996</v>
      </c>
      <c r="AR5" s="118">
        <f>'[1]4412Exp'!AP$263</f>
        <v>5.7923560000000007</v>
      </c>
      <c r="AS5" s="118">
        <f>'[1]4412Exp'!AQ$263</f>
        <v>7.1450000000000005</v>
      </c>
      <c r="AT5" s="118">
        <f>'[1]4412Exp'!AR$263</f>
        <v>4.0219999999999994</v>
      </c>
      <c r="AU5" s="118">
        <f>'[1]4412Exp'!AS$263</f>
        <v>3.4307999999999992</v>
      </c>
      <c r="AV5" s="118">
        <f>'[1]4412Exp'!AT$263</f>
        <v>3.5933090000000001</v>
      </c>
      <c r="AW5" s="118">
        <f>'[1]4412Exp'!AU$263</f>
        <v>4.8911020000000001</v>
      </c>
      <c r="AX5" s="118">
        <f>'[1]4412Exp'!AV$263</f>
        <v>4.5728419999999996</v>
      </c>
      <c r="AY5" s="118">
        <f>'[1]4412Exp'!AW$263</f>
        <v>4.4080060000000003</v>
      </c>
      <c r="AZ5" s="118">
        <f>'[1]4412Exp'!AX$263</f>
        <v>6.2615189999999998</v>
      </c>
      <c r="BA5" s="118">
        <f>'[1]4412Exp'!AY$263</f>
        <v>3.5239999999999996</v>
      </c>
      <c r="BB5" s="118">
        <f>'[1]4412Exp'!AZ$263</f>
        <v>4.230999999999999</v>
      </c>
      <c r="BC5" s="264">
        <f>'[1]4412Exp'!BA$263</f>
        <v>0</v>
      </c>
      <c r="BD5" s="302"/>
    </row>
    <row r="6" spans="1:56" ht="17.149999999999999" customHeight="1" thickTop="1">
      <c r="B6" s="127" t="s">
        <v>118</v>
      </c>
      <c r="C6" s="238">
        <f>1/$A$1*'[1]4412Exp'!$B$266</f>
        <v>2.36999E-4</v>
      </c>
      <c r="D6" s="239">
        <f>1/$A$1*'[1]4412Exp'!$C$266</f>
        <v>9.1747180000000005E-4</v>
      </c>
      <c r="E6" s="239">
        <f>1/$A$1*'[1]4412Exp'!$D$266</f>
        <v>2.1494437999999999E-3</v>
      </c>
      <c r="F6" s="239">
        <f>1/$A$1*'[1]4412Exp'!$E$266</f>
        <v>7.553953399999999E-4</v>
      </c>
      <c r="G6" s="239">
        <f>1/$A$1*'[1]4412Exp'!$F$266</f>
        <v>6.3996799999999998E-4</v>
      </c>
      <c r="H6" s="239">
        <f>1/$A$1*'[1]4412Exp'!$G$266</f>
        <v>0</v>
      </c>
      <c r="I6" s="239">
        <f>1/$A$1*'[1]4412Exp'!$H$266</f>
        <v>1.9530000000000002E-6</v>
      </c>
      <c r="J6" s="240">
        <f>1/$A$1*'[1]4412Exp'!$I$266</f>
        <v>5.3479439999999992E-4</v>
      </c>
      <c r="K6" s="240">
        <f>1/$A$1*'[1]4412Exp'!J$266</f>
        <v>1.0032077999999999E-3</v>
      </c>
      <c r="L6" s="239">
        <f>1/$A$1*'[1]4412Exp'!K$266</f>
        <v>8.6015299999999989E-4</v>
      </c>
      <c r="M6" s="239">
        <f>1/$A$1*'[1]4412Exp'!L$266</f>
        <v>1.253931E-3</v>
      </c>
      <c r="N6" s="239">
        <f>1/$A$1*'[1]4412Exp'!M$266</f>
        <v>8.29104E-4</v>
      </c>
      <c r="O6" s="239">
        <f>1/$A$1*'[1]4412Exp'!N$266</f>
        <v>4.8743385999999993E-4</v>
      </c>
      <c r="P6" s="239">
        <f>1/$A$1*'[1]4412Exp'!O$266</f>
        <v>5.7087999999999996E-4</v>
      </c>
      <c r="Q6" s="239">
        <f>1/$A$1*'[1]4412Exp'!P$266</f>
        <v>5.0996120000000003E-4</v>
      </c>
      <c r="R6" s="239">
        <f>1/$A$1*'[1]4412Exp'!Q$266</f>
        <v>7.2525599999999989E-5</v>
      </c>
      <c r="S6" s="239">
        <f>1/$A$1*'[1]4412Exp'!R$266</f>
        <v>2.0684299999999998E-4</v>
      </c>
      <c r="T6" s="239">
        <f>1/$A$1*'[1]4412Exp'!S$266</f>
        <v>5.3771800000000006E-5</v>
      </c>
      <c r="U6" s="239">
        <f>1/$A$1*'[1]4412Exp'!T$266</f>
        <v>1.4929739999999998E-4</v>
      </c>
      <c r="V6" s="239">
        <f>1/$A$1*'[1]4412Exp'!U$266</f>
        <v>8.5166200000000005E-5</v>
      </c>
      <c r="W6" s="239">
        <f>1/$A$1*'[1]4412Exp'!V$266</f>
        <v>2.3114E-6</v>
      </c>
      <c r="X6" s="239">
        <f>1/$A$1*'[1]4412Exp'!W$266</f>
        <v>7.949199999999999E-5</v>
      </c>
      <c r="Y6" s="239">
        <f>1/$A$1*'[1]4412Exp'!X$266</f>
        <v>6.0590599999999989E-5</v>
      </c>
      <c r="Z6" s="239">
        <f>1/$A$1*'[1]4412Exp'!Y$266</f>
        <v>2.8000000000000002E-7</v>
      </c>
      <c r="AA6" s="239">
        <f>1/$A$1*'[1]4412Exp'!Z$266</f>
        <v>3.3684000000000003E-4</v>
      </c>
      <c r="AB6" s="239">
        <f>1/$A$1*'[1]4412Exp'!AA$266</f>
        <v>0</v>
      </c>
      <c r="AC6" s="37"/>
      <c r="AD6" s="244">
        <f>'[1]4412Exp'!AB$266</f>
        <v>0.134934</v>
      </c>
      <c r="AE6" s="245">
        <f>'[1]4412Exp'!AC$266</f>
        <v>0.39525199999999994</v>
      </c>
      <c r="AF6" s="245">
        <f>'[1]4412Exp'!AD$266</f>
        <v>0.93481099999999995</v>
      </c>
      <c r="AG6" s="245">
        <f>'[1]4412Exp'!AE$266</f>
        <v>0.21968899999999997</v>
      </c>
      <c r="AH6" s="245">
        <f>'[1]4412Exp'!AF$266</f>
        <v>0.251332</v>
      </c>
      <c r="AI6" s="245">
        <f>'[1]4412Exp'!AG$266</f>
        <v>0</v>
      </c>
      <c r="AJ6" s="245">
        <f>'[1]4412Exp'!AH$266</f>
        <v>8.6399999999999997E-4</v>
      </c>
      <c r="AK6" s="245">
        <f>'[1]4412Exp'!AI$266</f>
        <v>0.26267099999999999</v>
      </c>
      <c r="AL6" s="245">
        <f>'[1]4412Exp'!AJ$266</f>
        <v>1.1392260000000001</v>
      </c>
      <c r="AM6" s="245">
        <f>'[1]4412Exp'!AK$266</f>
        <v>1.007244</v>
      </c>
      <c r="AN6" s="245">
        <f>'[1]4412Exp'!AL$266</f>
        <v>1.08</v>
      </c>
      <c r="AO6" s="245">
        <f>'[1]4412Exp'!AM$266</f>
        <v>0.47900000000000004</v>
      </c>
      <c r="AP6" s="245">
        <f>'[1]4412Exp'!AN$266</f>
        <v>0.28899999999999998</v>
      </c>
      <c r="AQ6" s="245">
        <f>'[1]4412Exp'!AO$266</f>
        <v>0.18800000000000003</v>
      </c>
      <c r="AR6" s="245">
        <f>'[1]4412Exp'!AP$266</f>
        <v>0.26810299999999998</v>
      </c>
      <c r="AS6" s="245">
        <f>'[1]4412Exp'!AQ$266</f>
        <v>1.5000000000000001E-2</v>
      </c>
      <c r="AT6" s="245">
        <f>'[1]4412Exp'!AR$266</f>
        <v>9.7000000000000017E-2</v>
      </c>
      <c r="AU6" s="245">
        <f>'[1]4412Exp'!AS$266</f>
        <v>7.5005999999999989E-2</v>
      </c>
      <c r="AV6" s="245">
        <f>'[1]4412Exp'!AT$266</f>
        <v>0.214175</v>
      </c>
      <c r="AW6" s="245">
        <f>'[1]4412Exp'!AU$266</f>
        <v>0.19705500000000001</v>
      </c>
      <c r="AX6" s="245">
        <f>'[1]4412Exp'!AV$266</f>
        <v>7.541E-3</v>
      </c>
      <c r="AY6" s="245">
        <f>'[1]4412Exp'!AW$266</f>
        <v>4.0515999999999996E-2</v>
      </c>
      <c r="AZ6" s="245">
        <f>'[1]4412Exp'!AX$266</f>
        <v>0.15470499999999998</v>
      </c>
      <c r="BA6" s="245">
        <f>'[1]4412Exp'!AY$266</f>
        <v>1E-3</v>
      </c>
      <c r="BB6" s="245">
        <f>'[1]4412Exp'!AZ$266</f>
        <v>0.252</v>
      </c>
      <c r="BC6" s="304">
        <f>'[1]4412Exp'!BA$266</f>
        <v>0</v>
      </c>
      <c r="BD6" s="302"/>
    </row>
    <row r="7" spans="1:56" ht="17.149999999999999" customHeight="1">
      <c r="B7" s="19" t="s">
        <v>119</v>
      </c>
      <c r="C7" s="71">
        <f>1/$A$1*'[1]4412Exp'!$B$268</f>
        <v>4.652368E-4</v>
      </c>
      <c r="D7" s="72">
        <f>1/$A$1*'[1]4412Exp'!$C$268</f>
        <v>3.2290439999999997E-4</v>
      </c>
      <c r="E7" s="72">
        <f>1/$A$1*'[1]4412Exp'!$D$268</f>
        <v>9.0999999999999976E-7</v>
      </c>
      <c r="F7" s="72">
        <f>1/$A$1*'[1]4412Exp'!$E$268</f>
        <v>2.0508460000000003E-4</v>
      </c>
      <c r="G7" s="72">
        <f>1/$A$1*'[1]4412Exp'!$F$268</f>
        <v>3.5686419999999999E-4</v>
      </c>
      <c r="H7" s="72">
        <f>1/$A$1*'[1]4412Exp'!$G$268</f>
        <v>0</v>
      </c>
      <c r="I7" s="72">
        <f>1/$A$1*'[1]4412Exp'!$H$268</f>
        <v>4.7382999999999997E-5</v>
      </c>
      <c r="J7" s="73">
        <f>1/$A$1*'[1]4412Exp'!$I$268</f>
        <v>1.7931760000000003E-4</v>
      </c>
      <c r="K7" s="73">
        <f>1/$A$1*'[1]4412Exp'!J$268</f>
        <v>9.7260799999999989E-5</v>
      </c>
      <c r="L7" s="72">
        <f>1/$A$1*'[1]4412Exp'!K$268</f>
        <v>5.4959799999999988E-5</v>
      </c>
      <c r="M7" s="72">
        <f>1/$A$1*'[1]4412Exp'!L$268</f>
        <v>7.2150399999999993E-5</v>
      </c>
      <c r="N7" s="72">
        <f>1/$A$1*'[1]4412Exp'!M$268</f>
        <v>7.5445999999999996E-5</v>
      </c>
      <c r="O7" s="72">
        <f>1/$A$1*'[1]4412Exp'!N$268</f>
        <v>5.7305639999999992E-5</v>
      </c>
      <c r="P7" s="72">
        <f>1/$A$1*'[1]4412Exp'!O$268</f>
        <v>1.1315400000000001E-4</v>
      </c>
      <c r="Q7" s="72">
        <f>1/$A$1*'[1]4412Exp'!P$268</f>
        <v>5.1419199999999997E-5</v>
      </c>
      <c r="R7" s="72">
        <f>1/$A$1*'[1]4412Exp'!Q$268</f>
        <v>4.6540199999999999E-5</v>
      </c>
      <c r="S7" s="72">
        <f>1/$A$1*'[1]4412Exp'!R$268</f>
        <v>1.3972000000000001E-5</v>
      </c>
      <c r="T7" s="72">
        <f>1/$A$1*'[1]4412Exp'!S$268</f>
        <v>3.2687200000000001E-5</v>
      </c>
      <c r="U7" s="72">
        <f>1/$A$1*'[1]4412Exp'!T$268</f>
        <v>3.0973599999999998E-5</v>
      </c>
      <c r="V7" s="72">
        <f>1/$A$1*'[1]4412Exp'!U$268</f>
        <v>5.3956799999999991E-5</v>
      </c>
      <c r="W7" s="72">
        <f>1/$A$1*'[1]4412Exp'!V$268</f>
        <v>1.6286598719999999E-4</v>
      </c>
      <c r="X7" s="72">
        <f>1/$A$1*'[1]4412Exp'!W$268</f>
        <v>4.8372660000000007E-4</v>
      </c>
      <c r="Y7" s="72">
        <f>1/$A$1*'[1]4412Exp'!X$268</f>
        <v>2.8846234759999996E-4</v>
      </c>
      <c r="Z7" s="72">
        <f>1/$A$1*'[1]4412Exp'!Y$268</f>
        <v>2.0790000000000004E-4</v>
      </c>
      <c r="AA7" s="72">
        <f>1/$A$1*'[1]4412Exp'!Z$268</f>
        <v>4.2853999999999988E-4</v>
      </c>
      <c r="AB7" s="72">
        <f>1/$A$1*'[1]4412Exp'!AA$268</f>
        <v>0</v>
      </c>
      <c r="AC7" s="37"/>
      <c r="AD7" s="303">
        <f>'[1]4412Exp'!AB$268</f>
        <v>0.43715599999999999</v>
      </c>
      <c r="AE7" s="247">
        <f>'[1]4412Exp'!AC$268</f>
        <v>0.20741999999999999</v>
      </c>
      <c r="AF7" s="247">
        <f>'[1]4412Exp'!AD$268</f>
        <v>9.01E-4</v>
      </c>
      <c r="AG7" s="247">
        <f>'[1]4412Exp'!AE$268</f>
        <v>0.24448599999999998</v>
      </c>
      <c r="AH7" s="247">
        <f>'[1]4412Exp'!AF$268</f>
        <v>0.18116399999999999</v>
      </c>
      <c r="AI7" s="247">
        <f>'[1]4412Exp'!AG$268</f>
        <v>0</v>
      </c>
      <c r="AJ7" s="247">
        <f>'[1]4412Exp'!AH$268</f>
        <v>7.5814999999999994E-2</v>
      </c>
      <c r="AK7" s="247">
        <f>'[1]4412Exp'!AI$268</f>
        <v>0.22942099999999999</v>
      </c>
      <c r="AL7" s="247">
        <f>'[1]4412Exp'!AJ$268</f>
        <v>0.128248</v>
      </c>
      <c r="AM7" s="247">
        <f>'[1]4412Exp'!AK$268</f>
        <v>4.7539999999999999E-2</v>
      </c>
      <c r="AN7" s="247">
        <f>'[1]4412Exp'!AL$268</f>
        <v>7.2999999999999995E-2</v>
      </c>
      <c r="AO7" s="247">
        <f>'[1]4412Exp'!AM$268</f>
        <v>7.5000000000000011E-2</v>
      </c>
      <c r="AP7" s="247">
        <f>'[1]4412Exp'!AN$268</f>
        <v>2.1000000000000001E-2</v>
      </c>
      <c r="AQ7" s="247">
        <f>'[1]4412Exp'!AO$268</f>
        <v>0.14399999999999999</v>
      </c>
      <c r="AR7" s="247">
        <f>'[1]4412Exp'!AP$268</f>
        <v>7.3996999999999993E-2</v>
      </c>
      <c r="AS7" s="247">
        <f>'[1]4412Exp'!AQ$268</f>
        <v>4.7E-2</v>
      </c>
      <c r="AT7" s="247">
        <f>'[1]4412Exp'!AR$268</f>
        <v>2.6000000000000002E-2</v>
      </c>
      <c r="AU7" s="247">
        <f>'[1]4412Exp'!AS$268</f>
        <v>3.3084000000000002E-2</v>
      </c>
      <c r="AV7" s="247">
        <f>'[1]4412Exp'!AT$268</f>
        <v>5.7972000000000003E-2</v>
      </c>
      <c r="AW7" s="247">
        <f>'[1]4412Exp'!AU$268</f>
        <v>4.0647999999999997E-2</v>
      </c>
      <c r="AX7" s="247">
        <f>'[1]4412Exp'!AV$268</f>
        <v>0.27515400000000001</v>
      </c>
      <c r="AY7" s="247">
        <f>'[1]4412Exp'!AW$268</f>
        <v>0.55617400000000006</v>
      </c>
      <c r="AZ7" s="247">
        <f>'[1]4412Exp'!AX$268</f>
        <v>0.37628899999999998</v>
      </c>
      <c r="BA7" s="247">
        <f>'[1]4412Exp'!AY$268</f>
        <v>0.49299999999999999</v>
      </c>
      <c r="BB7" s="247">
        <f>'[1]4412Exp'!AZ$268</f>
        <v>1.3080000000000001</v>
      </c>
      <c r="BC7" s="291">
        <f>'[1]4412Exp'!BA$268</f>
        <v>0</v>
      </c>
      <c r="BD7" s="302"/>
    </row>
    <row r="8" spans="1:56" ht="17.149999999999999" customHeight="1">
      <c r="B8" s="19" t="s">
        <v>120</v>
      </c>
      <c r="C8" s="71">
        <f>1/$A$1*'[1]4412Exp'!$B$269</f>
        <v>1.4922600000000002E-5</v>
      </c>
      <c r="D8" s="72">
        <f>1/$A$1*'[1]4412Exp'!$C$269</f>
        <v>0</v>
      </c>
      <c r="E8" s="72">
        <f>1/$A$1*'[1]4412Exp'!$D$269</f>
        <v>0</v>
      </c>
      <c r="F8" s="72">
        <f>1/$A$1*'[1]4412Exp'!$E$269</f>
        <v>1.0080000000000001E-6</v>
      </c>
      <c r="G8" s="72">
        <f>1/$A$1*'[1]4412Exp'!$F$269</f>
        <v>1.2748399999999998E-5</v>
      </c>
      <c r="H8" s="72">
        <f>1/$A$1*'[1]4412Exp'!$G$269</f>
        <v>0</v>
      </c>
      <c r="I8" s="72">
        <f>1/$A$1*'[1]4412Exp'!$H$269</f>
        <v>3.4999999999999998E-7</v>
      </c>
      <c r="J8" s="73">
        <f>1/$A$1*'[1]4412Exp'!$I$269</f>
        <v>3.8228400000000001E-5</v>
      </c>
      <c r="K8" s="73">
        <f>1/$A$1*'[1]4412Exp'!J$269</f>
        <v>7.1119999999999986E-7</v>
      </c>
      <c r="L8" s="72">
        <f>1/$A$1*'[1]4412Exp'!K$269</f>
        <v>1.3348719999999999E-4</v>
      </c>
      <c r="M8" s="72">
        <f>1/$A$1*'[1]4412Exp'!L$269</f>
        <v>1.266986E-4</v>
      </c>
      <c r="N8" s="72">
        <f>1/$A$1*'[1]4412Exp'!M$269</f>
        <v>9.5572000000000013E-5</v>
      </c>
      <c r="O8" s="72">
        <f>1/$A$1*'[1]4412Exp'!N$269</f>
        <v>1.9522593999999995E-4</v>
      </c>
      <c r="P8" s="72">
        <f>1/$A$1*'[1]4412Exp'!O$269</f>
        <v>2.7602999999999997E-4</v>
      </c>
      <c r="Q8" s="72">
        <f>1/$A$1*'[1]4412Exp'!P$269</f>
        <v>1.9581799999999996E-5</v>
      </c>
      <c r="R8" s="72">
        <f>1/$A$1*'[1]4412Exp'!Q$269</f>
        <v>1.9592019999999994E-4</v>
      </c>
      <c r="S8" s="72">
        <f>1/$A$1*'[1]4412Exp'!R$269</f>
        <v>8.1257399999999999E-5</v>
      </c>
      <c r="T8" s="72">
        <f>1/$A$1*'[1]4412Exp'!S$269</f>
        <v>2.4938999999999996E-5</v>
      </c>
      <c r="U8" s="72">
        <f>1/$A$1*'[1]4412Exp'!T$269</f>
        <v>5.6559999999999997E-6</v>
      </c>
      <c r="V8" s="72">
        <f>1/$A$1*'[1]4412Exp'!U$269</f>
        <v>1.2408199999999999E-5</v>
      </c>
      <c r="W8" s="72">
        <f>1/$A$1*'[1]4412Exp'!V$269</f>
        <v>3.4790000000000005E-6</v>
      </c>
      <c r="X8" s="72">
        <f>1/$A$1*'[1]4412Exp'!W$269</f>
        <v>2.2806000000000002E-5</v>
      </c>
      <c r="Y8" s="72">
        <f>1/$A$1*'[1]4412Exp'!X$269</f>
        <v>2.5140013220000001E-4</v>
      </c>
      <c r="Z8" s="72">
        <f>1/$A$1*'[1]4412Exp'!Y$269</f>
        <v>2.1433999999999996E-4</v>
      </c>
      <c r="AA8" s="72">
        <f>1/$A$1*'[1]4412Exp'!Z$269</f>
        <v>7.6859999999999993E-5</v>
      </c>
      <c r="AB8" s="72">
        <f>1/$A$1*'[1]4412Exp'!AA$269</f>
        <v>0</v>
      </c>
      <c r="AC8" s="37"/>
      <c r="AD8" s="303">
        <f>'[1]4412Exp'!AB$269</f>
        <v>1.4171E-2</v>
      </c>
      <c r="AE8" s="247">
        <f>'[1]4412Exp'!AC$269</f>
        <v>0</v>
      </c>
      <c r="AF8" s="247">
        <f>'[1]4412Exp'!AD$269</f>
        <v>0</v>
      </c>
      <c r="AG8" s="247">
        <f>'[1]4412Exp'!AE$269</f>
        <v>1.098E-3</v>
      </c>
      <c r="AH8" s="247">
        <f>'[1]4412Exp'!AF$269</f>
        <v>2.8076999999999998E-2</v>
      </c>
      <c r="AI8" s="247">
        <f>'[1]4412Exp'!AG$269</f>
        <v>0</v>
      </c>
      <c r="AJ8" s="247">
        <f>'[1]4412Exp'!AH$269</f>
        <v>1.908E-3</v>
      </c>
      <c r="AK8" s="247">
        <f>'[1]4412Exp'!AI$269</f>
        <v>2.3123999999999999E-2</v>
      </c>
      <c r="AL8" s="247">
        <f>'[1]4412Exp'!AJ$269</f>
        <v>6.1600000000000001E-4</v>
      </c>
      <c r="AM8" s="247">
        <f>'[1]4412Exp'!AK$269</f>
        <v>0.11900999999999999</v>
      </c>
      <c r="AN8" s="247">
        <f>'[1]4412Exp'!AL$269</f>
        <v>0.14399999999999999</v>
      </c>
      <c r="AO8" s="247">
        <f>'[1]4412Exp'!AM$269</f>
        <v>5.9000000000000004E-2</v>
      </c>
      <c r="AP8" s="247">
        <f>'[1]4412Exp'!AN$269</f>
        <v>0.151</v>
      </c>
      <c r="AQ8" s="247">
        <f>'[1]4412Exp'!AO$269</f>
        <v>0.29500000000000004</v>
      </c>
      <c r="AR8" s="247">
        <f>'[1]4412Exp'!AP$269</f>
        <v>1.8921E-2</v>
      </c>
      <c r="AS8" s="247">
        <f>'[1]4412Exp'!AQ$269</f>
        <v>0.32300000000000001</v>
      </c>
      <c r="AT8" s="247">
        <f>'[1]4412Exp'!AR$269</f>
        <v>4.9000000000000002E-2</v>
      </c>
      <c r="AU8" s="247">
        <f>'[1]4412Exp'!AS$269</f>
        <v>2.0802000000000001E-2</v>
      </c>
      <c r="AV8" s="247">
        <f>'[1]4412Exp'!AT$269</f>
        <v>1.5355999999999998E-2</v>
      </c>
      <c r="AW8" s="247">
        <f>'[1]4412Exp'!AU$269</f>
        <v>1.1087E-2</v>
      </c>
      <c r="AX8" s="247">
        <f>'[1]4412Exp'!AV$269</f>
        <v>4.1319999999999994E-3</v>
      </c>
      <c r="AY8" s="247">
        <f>'[1]4412Exp'!AW$269</f>
        <v>5.5729999999999998E-3</v>
      </c>
      <c r="AZ8" s="247">
        <f>'[1]4412Exp'!AX$269</f>
        <v>0.23742000000000002</v>
      </c>
      <c r="BA8" s="247">
        <f>'[1]4412Exp'!AY$269</f>
        <v>0.24099999999999999</v>
      </c>
      <c r="BB8" s="247">
        <f>'[1]4412Exp'!AZ$269</f>
        <v>0.10100000000000001</v>
      </c>
      <c r="BC8" s="291">
        <f>'[1]4412Exp'!BA$269</f>
        <v>0</v>
      </c>
      <c r="BD8" s="302"/>
    </row>
    <row r="9" spans="1:56" ht="17.149999999999999" customHeight="1">
      <c r="B9" s="16" t="s">
        <v>101</v>
      </c>
      <c r="C9" s="30">
        <f>1/$A$1*'[1]4412Exp'!$B$267</f>
        <v>9.6863372200000006E-2</v>
      </c>
      <c r="D9" s="32">
        <f>1/$A$1*'[1]4412Exp'!$C$267</f>
        <v>6.0322749200000012E-2</v>
      </c>
      <c r="E9" s="32">
        <f>1/$A$1*'[1]4412Exp'!$D$267</f>
        <v>3.7998330999999989E-2</v>
      </c>
      <c r="F9" s="32">
        <f>1/$A$1*'[1]4412Exp'!$E$267</f>
        <v>4.1022374399999999E-2</v>
      </c>
      <c r="G9" s="32">
        <f>1/$A$1*'[1]4412Exp'!$F$267</f>
        <v>5.0452635799999992E-2</v>
      </c>
      <c r="H9" s="32">
        <f>1/$A$1*'[1]4412Exp'!$G$267</f>
        <v>9.4535517999999995E-3</v>
      </c>
      <c r="I9" s="32">
        <f>1/$A$1*'[1]4412Exp'!$H$267</f>
        <v>6.3235606E-3</v>
      </c>
      <c r="J9" s="36">
        <f>1/$A$1*'[1]4412Exp'!$I$267</f>
        <v>3.0888984000000006E-3</v>
      </c>
      <c r="K9" s="36">
        <f>1/$A$1*'[1]4412Exp'!J$267</f>
        <v>3.8264814000000002E-3</v>
      </c>
      <c r="L9" s="32">
        <f>1/$A$1*'[1]4412Exp'!K$267</f>
        <v>2.9447179999999998E-3</v>
      </c>
      <c r="M9" s="32">
        <f>1/$A$1*'[1]4412Exp'!L$267</f>
        <v>2.6139679999999999E-3</v>
      </c>
      <c r="N9" s="32">
        <f>1/$A$1*'[1]4412Exp'!M$267</f>
        <v>5.9782899999999998E-3</v>
      </c>
      <c r="O9" s="32">
        <f>1/$A$1*'[1]4412Exp'!N$267</f>
        <v>3.98378328E-3</v>
      </c>
      <c r="P9" s="32">
        <f>1/$A$1*'[1]4412Exp'!O$267</f>
        <v>2.9624575999999997E-3</v>
      </c>
      <c r="Q9" s="32">
        <f>1/$A$1*'[1]4412Exp'!P$267</f>
        <v>2.8946511999999995E-3</v>
      </c>
      <c r="R9" s="32">
        <f>1/$A$1*'[1]4412Exp'!Q$267</f>
        <v>1.9723129999999994E-3</v>
      </c>
      <c r="S9" s="32">
        <f>1/$A$1*'[1]4412Exp'!R$267</f>
        <v>1.9974906E-3</v>
      </c>
      <c r="T9" s="32">
        <f>1/$A$1*'[1]4412Exp'!S$267</f>
        <v>2.9942808000000005E-3</v>
      </c>
      <c r="U9" s="32">
        <f>1/$A$1*'[1]4412Exp'!T$267</f>
        <v>1.9196589999999993E-3</v>
      </c>
      <c r="V9" s="32">
        <f>1/$A$1*'[1]4412Exp'!U$267</f>
        <v>2.0248061999999997E-3</v>
      </c>
      <c r="W9" s="32">
        <f>1/$A$1*'[1]4412Exp'!V$267</f>
        <v>1.9793713135999999E-3</v>
      </c>
      <c r="X9" s="32">
        <f>1/$A$1*'[1]4412Exp'!W$267</f>
        <v>1.7693534000000003E-3</v>
      </c>
      <c r="Y9" s="32">
        <f>1/$A$1*'[1]4412Exp'!X$267</f>
        <v>2.3540751751999997E-3</v>
      </c>
      <c r="Z9" s="32">
        <f>1/$A$1*'[1]4412Exp'!Y$267</f>
        <v>1.8293800000000002E-3</v>
      </c>
      <c r="AA9" s="32">
        <f>1/$A$1*'[1]4412Exp'!Z$267</f>
        <v>1.9606999999999997E-3</v>
      </c>
      <c r="AB9" s="32">
        <f>1/$A$1*'[1]4412Exp'!AA$267</f>
        <v>0</v>
      </c>
      <c r="AC9" s="37"/>
      <c r="AD9" s="314">
        <f>'[1]4412Exp'!AB$267</f>
        <v>45.093179999999997</v>
      </c>
      <c r="AE9" s="248">
        <f>'[1]4412Exp'!AC$267</f>
        <v>26.401907999999995</v>
      </c>
      <c r="AF9" s="248">
        <f>'[1]4412Exp'!AD$267</f>
        <v>16.268723000000001</v>
      </c>
      <c r="AG9" s="248">
        <f>'[1]4412Exp'!AE$267</f>
        <v>17.924277</v>
      </c>
      <c r="AH9" s="248">
        <f>'[1]4412Exp'!AF$267</f>
        <v>23.755215</v>
      </c>
      <c r="AI9" s="248">
        <f>'[1]4412Exp'!AG$267</f>
        <v>5.9352330000000002</v>
      </c>
      <c r="AJ9" s="248">
        <f>'[1]4412Exp'!AH$267</f>
        <v>3.4203079999999999</v>
      </c>
      <c r="AK9" s="248">
        <f>'[1]4412Exp'!AI$267</f>
        <v>2.4825239999999997</v>
      </c>
      <c r="AL9" s="248">
        <f>'[1]4412Exp'!AJ$267</f>
        <v>4.1489269999999996</v>
      </c>
      <c r="AM9" s="248">
        <f>'[1]4412Exp'!AK$267</f>
        <v>1.8971689999999999</v>
      </c>
      <c r="AN9" s="248">
        <f>'[1]4412Exp'!AL$267</f>
        <v>2.5339999999999998</v>
      </c>
      <c r="AO9" s="248">
        <f>'[1]4412Exp'!AM$267</f>
        <v>3.6579999999999999</v>
      </c>
      <c r="AP9" s="248">
        <f>'[1]4412Exp'!AN$267</f>
        <v>2.3600000000000003</v>
      </c>
      <c r="AQ9" s="248">
        <f>'[1]4412Exp'!AO$267</f>
        <v>2.6869999999999998</v>
      </c>
      <c r="AR9" s="248">
        <f>'[1]4412Exp'!AP$267</f>
        <v>2.9045009999999993</v>
      </c>
      <c r="AS9" s="248">
        <f>'[1]4412Exp'!AQ$267</f>
        <v>2.0239999999999996</v>
      </c>
      <c r="AT9" s="248">
        <f>'[1]4412Exp'!AR$267</f>
        <v>2.6459999999999999</v>
      </c>
      <c r="AU9" s="248">
        <f>'[1]4412Exp'!AS$267</f>
        <v>2.6960899999999994</v>
      </c>
      <c r="AV9" s="248">
        <f>'[1]4412Exp'!AT$267</f>
        <v>2.2929759999999999</v>
      </c>
      <c r="AW9" s="248">
        <f>'[1]4412Exp'!AU$267</f>
        <v>3.7987329999999995</v>
      </c>
      <c r="AX9" s="248">
        <f>'[1]4412Exp'!AV$267</f>
        <v>3.9813019999999999</v>
      </c>
      <c r="AY9" s="248">
        <f>'[1]4412Exp'!AW$267</f>
        <v>3.3519359999999998</v>
      </c>
      <c r="AZ9" s="248">
        <f>'[1]4412Exp'!AX$267</f>
        <v>4.9310129999999992</v>
      </c>
      <c r="BA9" s="248">
        <f>'[1]4412Exp'!AY$267</f>
        <v>2.4739999999999998</v>
      </c>
      <c r="BB9" s="248">
        <f>'[1]4412Exp'!AZ$267</f>
        <v>2.3100000000000005</v>
      </c>
      <c r="BC9" s="292">
        <f>'[1]4412Exp'!BA$267</f>
        <v>0</v>
      </c>
      <c r="BD9" s="302"/>
    </row>
    <row r="10" spans="1:56">
      <c r="B10" s="53" t="s">
        <v>43</v>
      </c>
      <c r="C10" s="12">
        <f>1/$A$1*(SUM('[1]4412Exp'!$B$47:$B$47)+SUM('[1]4412Exp'!$B$105:$B$105))</f>
        <v>9.0817816600000004E-2</v>
      </c>
      <c r="D10" s="13">
        <f>1/$A$1*(SUM('[1]4412Exp'!$C$47:$C$47)+SUM('[1]4412Exp'!$C$105:$C$105))</f>
        <v>5.0563293199999998E-2</v>
      </c>
      <c r="E10" s="13">
        <f>1/$A$1*(SUM('[1]4412Exp'!$D$47:$D$47)+SUM('[1]4412Exp'!$D$105:$D$105))</f>
        <v>3.0564637599999989E-2</v>
      </c>
      <c r="F10" s="13">
        <f>1/$A$1*(SUM('[1]4412Exp'!$E$47:$E$47)+SUM('[1]4412Exp'!$E$105:$E$105))</f>
        <v>3.6409469600000001E-2</v>
      </c>
      <c r="G10" s="13">
        <f>1/$A$1*(SUM('[1]4412Exp'!$F$47:$F$47)+SUM('[1]4412Exp'!$F$105:$F$105))</f>
        <v>4.6567424399999995E-2</v>
      </c>
      <c r="H10" s="13">
        <f>1/$A$1*(SUM('[1]4412Exp'!$G$47:$G$47)+SUM('[1]4412Exp'!$G$105:$G$105))</f>
        <v>7.6641193999999989E-3</v>
      </c>
      <c r="I10" s="13">
        <f>1/$A$1*(SUM('[1]4412Exp'!$H$47:$H$47)+SUM('[1]4412Exp'!$H$105:$H$105))</f>
        <v>6.1207636000000006E-3</v>
      </c>
      <c r="J10" s="173">
        <f>1/$A$1*(SUM('[1]4412Exp'!$I$47:$I$47)+SUM('[1]4412Exp'!$I$105:$I$105))</f>
        <v>6.5764999999999986E-4</v>
      </c>
      <c r="K10" s="173">
        <f>1/$A$1*(SUM('[1]4412Exp'!J$47:J$47)+SUM('[1]4412Exp'!J$105:J$105))</f>
        <v>1.4537754000000002E-3</v>
      </c>
      <c r="L10" s="13">
        <f>1/$A$1*(SUM('[1]4412Exp'!K$47:K$47)+SUM('[1]4412Exp'!K$105:K$105))</f>
        <v>1.0551589999999997E-3</v>
      </c>
      <c r="M10" s="13">
        <f>1/$A$1*(SUM('[1]4412Exp'!L$47:L$47)+SUM('[1]4412Exp'!L$105:L$105))</f>
        <v>5.9702720000000004E-4</v>
      </c>
      <c r="N10" s="13">
        <f>1/$A$1*(SUM('[1]4412Exp'!M$47:M$47)+SUM('[1]4412Exp'!M$105:M$105))</f>
        <v>2.8393999999999994E-4</v>
      </c>
      <c r="O10" s="13">
        <f>1/$A$1*(SUM('[1]4412Exp'!N$47:N$47)+SUM('[1]4412Exp'!N$105:N$105))</f>
        <v>5.5032620000000014E-4</v>
      </c>
      <c r="P10" s="13">
        <f>1/$A$1*(SUM('[1]4412Exp'!O$47:O$47)+SUM('[1]4412Exp'!O$105:O$105))</f>
        <v>1.6692000000000001E-4</v>
      </c>
      <c r="Q10" s="13">
        <f>1/$A$1*(SUM('[1]4412Exp'!P$47:P$47)+SUM('[1]4412Exp'!P$105:P$105))</f>
        <v>6.0068540000000003E-4</v>
      </c>
      <c r="R10" s="13">
        <f>1/$A$1*(SUM('[1]4412Exp'!Q$47:Q$47)+SUM('[1]4412Exp'!Q$105:Q$105))</f>
        <v>1.000118E-4</v>
      </c>
      <c r="S10" s="13">
        <f>1/$A$1*(SUM('[1]4412Exp'!R$47:R$47)+SUM('[1]4412Exp'!R$105:R$105))</f>
        <v>1.0255139999999999E-4</v>
      </c>
      <c r="T10" s="13">
        <f>1/$A$1*(SUM('[1]4412Exp'!S$47:S$47)+SUM('[1]4412Exp'!S$105:S$105))</f>
        <v>7.8338120000000005E-4</v>
      </c>
      <c r="U10" s="13">
        <f>1/$A$1*(SUM('[1]4412Exp'!T$47:T$47)+SUM('[1]4412Exp'!T$105:T$105))</f>
        <v>7.7851200000000011E-5</v>
      </c>
      <c r="V10" s="13">
        <f>1/$A$1*(SUM('[1]4412Exp'!U$47:U$47)+SUM('[1]4412Exp'!U$105:U$105))</f>
        <v>2.3132059999999996E-4</v>
      </c>
      <c r="W10" s="13">
        <f>1/$A$1*(SUM('[1]4412Exp'!V$47:V$47)+SUM('[1]4412Exp'!V$105:V$105))</f>
        <v>9.6746399999999999E-5</v>
      </c>
      <c r="X10" s="13">
        <f>1/$A$1*(SUM('[1]4412Exp'!W$47:W$47)+SUM('[1]4412Exp'!W$105:W$105))</f>
        <v>1.4832720000000001E-4</v>
      </c>
      <c r="Y10" s="13">
        <f>1/$A$1*(SUM('[1]4412Exp'!X$47:X$47)+SUM('[1]4412Exp'!X$105:X$105))</f>
        <v>5.0933049999999996E-4</v>
      </c>
      <c r="Z10" s="13">
        <f>1/$A$1*(SUM('[1]4412Exp'!Y$47:Y$47)+SUM('[1]4412Exp'!Y$105:Y$105))</f>
        <v>4.3427999999999994E-4</v>
      </c>
      <c r="AA10" s="13">
        <f>1/$A$1*(SUM('[1]4412Exp'!Z$47:Z$47)+SUM('[1]4412Exp'!Z$105:Z$105))</f>
        <v>3.9829999999999992E-4</v>
      </c>
      <c r="AB10" s="13">
        <f>1/$A$1*(SUM('[1]4412Exp'!AA$47:AA$47)+SUM('[1]4412Exp'!AA$105:AA$105))</f>
        <v>0</v>
      </c>
      <c r="AC10" s="37"/>
      <c r="AD10" s="98">
        <f>(SUM('[1]4412Exp'!AB$47:AB$47)+SUM('[1]4412Exp'!AB$105:AB$105))</f>
        <v>41.495078999999997</v>
      </c>
      <c r="AE10" s="99">
        <f>(SUM('[1]4412Exp'!AC$47:AC$47)+SUM('[1]4412Exp'!AC$105:AC$105))</f>
        <v>20.468143999999999</v>
      </c>
      <c r="AF10" s="99">
        <f>(SUM('[1]4412Exp'!AD$47:AD$47)+SUM('[1]4412Exp'!AD$105:AD$105))</f>
        <v>12.100954</v>
      </c>
      <c r="AG10" s="99">
        <f>(SUM('[1]4412Exp'!AE$47:AE$47)+SUM('[1]4412Exp'!AE$105:AE$105))</f>
        <v>15.322866999999999</v>
      </c>
      <c r="AH10" s="99">
        <f>(SUM('[1]4412Exp'!AF$47:AF$47)+SUM('[1]4412Exp'!AF$105:AF$105))</f>
        <v>21.414558</v>
      </c>
      <c r="AI10" s="99">
        <f>(SUM('[1]4412Exp'!AG$47:AG$47)+SUM('[1]4412Exp'!AG$105:AG$105))</f>
        <v>4.6732680000000002</v>
      </c>
      <c r="AJ10" s="99">
        <f>(SUM('[1]4412Exp'!AH$47:AH$47)+SUM('[1]4412Exp'!AH$105:AH$105))</f>
        <v>3.214566</v>
      </c>
      <c r="AK10" s="99">
        <f>(SUM('[1]4412Exp'!AI$47:AI$47)+SUM('[1]4412Exp'!AI$105:AI$105))</f>
        <v>0.83847099999999997</v>
      </c>
      <c r="AL10" s="99">
        <f>(SUM('[1]4412Exp'!AJ$47:AJ$47)+SUM('[1]4412Exp'!AJ$105:AJ$105))</f>
        <v>1.402625</v>
      </c>
      <c r="AM10" s="99">
        <f>(SUM('[1]4412Exp'!AK$47:AK$47)+SUM('[1]4412Exp'!AK$105:AK$105))</f>
        <v>0.42402899999999993</v>
      </c>
      <c r="AN10" s="99">
        <f>(SUM('[1]4412Exp'!AL$47:AL$47)+SUM('[1]4412Exp'!AL$105:AL$105))</f>
        <v>0.38300000000000001</v>
      </c>
      <c r="AO10" s="99">
        <f>(SUM('[1]4412Exp'!AM$47:AM$47)+SUM('[1]4412Exp'!AM$105:AM$105))</f>
        <v>0.14400000000000002</v>
      </c>
      <c r="AP10" s="99">
        <f>(SUM('[1]4412Exp'!AN$47:AN$47)+SUM('[1]4412Exp'!AN$105:AN$105))</f>
        <v>0.28400000000000003</v>
      </c>
      <c r="AQ10" s="99">
        <f>(SUM('[1]4412Exp'!AO$47:AO$47)+SUM('[1]4412Exp'!AO$105:AO$105))</f>
        <v>0.18099999999999999</v>
      </c>
      <c r="AR10" s="99">
        <f>(SUM('[1]4412Exp'!AP$47:AP$47)+SUM('[1]4412Exp'!AP$105:AP$105))</f>
        <v>0.43982899999999997</v>
      </c>
      <c r="AS10" s="99">
        <f>(SUM('[1]4412Exp'!AQ$47:AQ$47)+SUM('[1]4412Exp'!AQ$105:AQ$105))</f>
        <v>0.23299999999999998</v>
      </c>
      <c r="AT10" s="99">
        <f>(SUM('[1]4412Exp'!AR$47:AR$47)+SUM('[1]4412Exp'!AR$105:AR$105))</f>
        <v>0.33300000000000002</v>
      </c>
      <c r="AU10" s="99">
        <f>(SUM('[1]4412Exp'!AS$47:AS$47)+SUM('[1]4412Exp'!AS$105:AS$105))</f>
        <v>0.35653800000000002</v>
      </c>
      <c r="AV10" s="99">
        <f>(SUM('[1]4412Exp'!AT$47:AT$47)+SUM('[1]4412Exp'!AT$105:AT$105))</f>
        <v>0.187195</v>
      </c>
      <c r="AW10" s="99">
        <f>(SUM('[1]4412Exp'!AU$47:AU$47)+SUM('[1]4412Exp'!AU$105:AU$105))</f>
        <v>0.362674</v>
      </c>
      <c r="AX10" s="99">
        <f>(SUM('[1]4412Exp'!AV$47:AV$47)+SUM('[1]4412Exp'!AV$105:AV$105))</f>
        <v>0.23766300000000001</v>
      </c>
      <c r="AY10" s="99">
        <f>(SUM('[1]4412Exp'!AW$47:AW$47)+SUM('[1]4412Exp'!AW$105:AW$105))</f>
        <v>0.26418999999999998</v>
      </c>
      <c r="AZ10" s="99">
        <f>(SUM('[1]4412Exp'!AX$47:AX$47)+SUM('[1]4412Exp'!AX$105:AX$105))</f>
        <v>2.1369340000000001</v>
      </c>
      <c r="BA10" s="99">
        <f>(SUM('[1]4412Exp'!AY$47:AY$47)+SUM('[1]4412Exp'!AY$105:AY$105))</f>
        <v>0.432</v>
      </c>
      <c r="BB10" s="99">
        <f>(SUM('[1]4412Exp'!AZ$47:AZ$47)+SUM('[1]4412Exp'!AZ$105:AZ$105))</f>
        <v>0.437</v>
      </c>
      <c r="BC10" s="293">
        <f>(SUM('[1]4412Exp'!BA$47:BA$47)+SUM('[1]4412Exp'!BA$105:BA$105))</f>
        <v>0</v>
      </c>
      <c r="BD10" s="302"/>
    </row>
    <row r="11" spans="1:56">
      <c r="B11" s="8" t="s">
        <v>22</v>
      </c>
      <c r="C11" s="49">
        <f t="shared" ref="C11:M11" si="2">SUM(C9:C9)-SUM(C10:C10)</f>
        <v>6.0455556000000021E-3</v>
      </c>
      <c r="D11" s="41">
        <f t="shared" si="2"/>
        <v>9.7594560000000136E-3</v>
      </c>
      <c r="E11" s="41">
        <f t="shared" si="2"/>
        <v>7.4336934E-3</v>
      </c>
      <c r="F11" s="41">
        <f t="shared" si="2"/>
        <v>4.6129047999999978E-3</v>
      </c>
      <c r="G11" s="41">
        <f t="shared" si="2"/>
        <v>3.8852113999999979E-3</v>
      </c>
      <c r="H11" s="41">
        <f t="shared" si="2"/>
        <v>1.7894324000000007E-3</v>
      </c>
      <c r="I11" s="41">
        <f t="shared" si="2"/>
        <v>2.0279699999999935E-4</v>
      </c>
      <c r="J11" s="42">
        <f t="shared" si="2"/>
        <v>2.4312484000000006E-3</v>
      </c>
      <c r="K11" s="42">
        <f t="shared" si="2"/>
        <v>2.372706E-3</v>
      </c>
      <c r="L11" s="41">
        <f t="shared" si="2"/>
        <v>1.8895590000000001E-3</v>
      </c>
      <c r="M11" s="41">
        <f t="shared" si="2"/>
        <v>2.0169407999999999E-3</v>
      </c>
      <c r="N11" s="41">
        <f>SUM(N9:N9)-SUM(N10:N10)</f>
        <v>5.6943499999999999E-3</v>
      </c>
      <c r="O11" s="41">
        <f t="shared" ref="O11:AB11" si="3">SUM(O9:O9)-SUM(O10:O10)</f>
        <v>3.4334570799999997E-3</v>
      </c>
      <c r="P11" s="41">
        <f t="shared" si="3"/>
        <v>2.7955375999999996E-3</v>
      </c>
      <c r="Q11" s="41">
        <f t="shared" si="3"/>
        <v>2.2939657999999996E-3</v>
      </c>
      <c r="R11" s="41">
        <f t="shared" si="3"/>
        <v>1.8723011999999995E-3</v>
      </c>
      <c r="S11" s="41">
        <f t="shared" si="3"/>
        <v>1.8949392000000001E-3</v>
      </c>
      <c r="T11" s="41">
        <f t="shared" si="3"/>
        <v>2.2108996000000003E-3</v>
      </c>
      <c r="U11" s="41">
        <f t="shared" si="3"/>
        <v>1.8418077999999994E-3</v>
      </c>
      <c r="V11" s="41">
        <f t="shared" si="3"/>
        <v>1.7934855999999998E-3</v>
      </c>
      <c r="W11" s="41">
        <f t="shared" si="3"/>
        <v>1.8826249136E-3</v>
      </c>
      <c r="X11" s="41">
        <f t="shared" si="3"/>
        <v>1.6210262000000003E-3</v>
      </c>
      <c r="Y11" s="41">
        <f t="shared" si="3"/>
        <v>1.8447446751999998E-3</v>
      </c>
      <c r="Z11" s="41">
        <f t="shared" si="3"/>
        <v>1.3951000000000002E-3</v>
      </c>
      <c r="AA11" s="41">
        <f t="shared" si="3"/>
        <v>1.5623999999999998E-3</v>
      </c>
      <c r="AB11" s="41">
        <f t="shared" si="3"/>
        <v>0</v>
      </c>
      <c r="AC11" s="4"/>
      <c r="AD11" s="253">
        <f t="shared" ref="AD11:BC11" si="4">SUM(AD9:AD9)-SUM(AD10:AD10)</f>
        <v>3.5981009999999998</v>
      </c>
      <c r="AE11" s="250">
        <f t="shared" si="4"/>
        <v>5.9337639999999965</v>
      </c>
      <c r="AF11" s="250">
        <f t="shared" si="4"/>
        <v>4.1677690000000016</v>
      </c>
      <c r="AG11" s="250">
        <f t="shared" si="4"/>
        <v>2.6014100000000013</v>
      </c>
      <c r="AH11" s="250">
        <f t="shared" si="4"/>
        <v>2.3406570000000002</v>
      </c>
      <c r="AI11" s="250">
        <f t="shared" si="4"/>
        <v>1.261965</v>
      </c>
      <c r="AJ11" s="250">
        <f t="shared" si="4"/>
        <v>0.20574199999999987</v>
      </c>
      <c r="AK11" s="250">
        <f t="shared" si="4"/>
        <v>1.6440529999999998</v>
      </c>
      <c r="AL11" s="250">
        <f t="shared" si="4"/>
        <v>2.7463019999999996</v>
      </c>
      <c r="AM11" s="250">
        <f t="shared" si="4"/>
        <v>1.4731399999999999</v>
      </c>
      <c r="AN11" s="250">
        <f t="shared" si="4"/>
        <v>2.1509999999999998</v>
      </c>
      <c r="AO11" s="250">
        <f t="shared" si="4"/>
        <v>3.5139999999999998</v>
      </c>
      <c r="AP11" s="250">
        <f t="shared" si="4"/>
        <v>2.0760000000000005</v>
      </c>
      <c r="AQ11" s="250">
        <f t="shared" si="4"/>
        <v>2.5059999999999998</v>
      </c>
      <c r="AR11" s="250">
        <f t="shared" si="4"/>
        <v>2.4646719999999993</v>
      </c>
      <c r="AS11" s="250">
        <f t="shared" si="4"/>
        <v>1.7909999999999995</v>
      </c>
      <c r="AT11" s="250">
        <f t="shared" si="4"/>
        <v>2.3129999999999997</v>
      </c>
      <c r="AU11" s="250">
        <f t="shared" si="4"/>
        <v>2.3395519999999994</v>
      </c>
      <c r="AV11" s="250">
        <f t="shared" si="4"/>
        <v>2.1057809999999999</v>
      </c>
      <c r="AW11" s="250">
        <f t="shared" si="4"/>
        <v>3.4360589999999993</v>
      </c>
      <c r="AX11" s="250">
        <f t="shared" si="4"/>
        <v>3.7436389999999999</v>
      </c>
      <c r="AY11" s="250">
        <f t="shared" si="4"/>
        <v>3.0877459999999997</v>
      </c>
      <c r="AZ11" s="250">
        <f t="shared" si="4"/>
        <v>2.7940789999999991</v>
      </c>
      <c r="BA11" s="250">
        <f t="shared" si="4"/>
        <v>2.0419999999999998</v>
      </c>
      <c r="BB11" s="250">
        <f t="shared" si="4"/>
        <v>1.8730000000000004</v>
      </c>
      <c r="BC11" s="295">
        <f t="shared" si="4"/>
        <v>0</v>
      </c>
      <c r="BD11" s="302"/>
    </row>
    <row r="12" spans="1:56" ht="17.149999999999999" customHeight="1">
      <c r="B12" s="142" t="s">
        <v>213</v>
      </c>
      <c r="C12" s="143">
        <f>1/$A$1*'[1]4412Exp'!$B$264</f>
        <v>3.1278450000000002E-3</v>
      </c>
      <c r="D12" s="144">
        <f>1/$A$1*'[1]4412Exp'!$C$264</f>
        <v>9.9430520000000008E-4</v>
      </c>
      <c r="E12" s="144">
        <f>1/$A$1*'[1]4412Exp'!$D$264</f>
        <v>1.3999999999999999E-6</v>
      </c>
      <c r="F12" s="144">
        <f>1/$A$1*'[1]4412Exp'!$E$264</f>
        <v>1.1079740000000001E-3</v>
      </c>
      <c r="G12" s="144">
        <f>1/$A$1*'[1]4412Exp'!$F$264</f>
        <v>1.8497667999999999E-3</v>
      </c>
      <c r="H12" s="144">
        <f>1/$A$1*'[1]4412Exp'!$G$264</f>
        <v>2.0154652000000002E-3</v>
      </c>
      <c r="I12" s="144">
        <f>1/$A$1*'[1]4412Exp'!$H$264</f>
        <v>4.9429100000000011E-4</v>
      </c>
      <c r="J12" s="145">
        <f>1/$A$1*'[1]4412Exp'!$I$264</f>
        <v>3.4893600000000001E-5</v>
      </c>
      <c r="K12" s="145">
        <f>1/$A$1*'[1]4412Exp'!J$264</f>
        <v>3.0315879999999993E-4</v>
      </c>
      <c r="L12" s="144">
        <f>1/$A$1*'[1]4412Exp'!K$264</f>
        <v>3.9830419999999995E-4</v>
      </c>
      <c r="M12" s="144">
        <f>1/$A$1*'[1]4412Exp'!L$264</f>
        <v>8.8439399999999999E-5</v>
      </c>
      <c r="N12" s="144">
        <f>1/$A$1*'[1]4412Exp'!M$264</f>
        <v>2.1535799999999999E-4</v>
      </c>
      <c r="O12" s="144">
        <f>1/$A$1*'[1]4412Exp'!N$264</f>
        <v>9.2015559999999991E-5</v>
      </c>
      <c r="P12" s="144">
        <f>1/$A$1*'[1]4412Exp'!O$264</f>
        <v>1.3003000000000003E-4</v>
      </c>
      <c r="Q12" s="144">
        <f>1/$A$1*'[1]4412Exp'!P$264</f>
        <v>4.7670000000000003E-5</v>
      </c>
      <c r="R12" s="144">
        <f>1/$A$1*'[1]4412Exp'!Q$264</f>
        <v>1.145046E-4</v>
      </c>
      <c r="S12" s="144">
        <f>1/$A$1*'[1]4412Exp'!R$264</f>
        <v>1.3178620000000002E-4</v>
      </c>
      <c r="T12" s="144">
        <f>1/$A$1*'[1]4412Exp'!S$264</f>
        <v>1.0542420000000001E-4</v>
      </c>
      <c r="U12" s="144">
        <f>1/$A$1*'[1]4412Exp'!T$264</f>
        <v>2.0915300000000001E-4</v>
      </c>
      <c r="V12" s="144">
        <f>1/$A$1*'[1]4412Exp'!U$264</f>
        <v>1.2642279999999998E-4</v>
      </c>
      <c r="W12" s="144">
        <f>1/$A$1*'[1]4412Exp'!V$264</f>
        <v>9.6048144200000003E-5</v>
      </c>
      <c r="X12" s="144">
        <f>1/$A$1*'[1]4412Exp'!W$264</f>
        <v>8.4077000000000002E-5</v>
      </c>
      <c r="Y12" s="144">
        <f>1/$A$1*'[1]4412Exp'!X$264</f>
        <v>8.0537864400000015E-5</v>
      </c>
      <c r="Z12" s="144">
        <f>1/$A$1*'[1]4412Exp'!Y$264</f>
        <v>1.2264E-4</v>
      </c>
      <c r="AA12" s="144">
        <f>1/$A$1*'[1]4412Exp'!Z$264</f>
        <v>4.8720000000000008E-5</v>
      </c>
      <c r="AB12" s="144">
        <f>1/$A$1*'[1]4412Exp'!AA$264</f>
        <v>0</v>
      </c>
      <c r="AC12" s="146"/>
      <c r="AD12" s="316">
        <f>'[1]4412Exp'!AB$264</f>
        <v>1.1227719999999999</v>
      </c>
      <c r="AE12" s="254">
        <f>'[1]4412Exp'!AC$264</f>
        <v>0.33810199999999996</v>
      </c>
      <c r="AF12" s="254">
        <f>'[1]4412Exp'!AD$264</f>
        <v>3.326E-3</v>
      </c>
      <c r="AG12" s="254">
        <f>'[1]4412Exp'!AE$264</f>
        <v>7.4266990000000002</v>
      </c>
      <c r="AH12" s="254">
        <f>'[1]4412Exp'!AF$264</f>
        <v>10.888933999999999</v>
      </c>
      <c r="AI12" s="254">
        <f>'[1]4412Exp'!AG$264</f>
        <v>12.881048</v>
      </c>
      <c r="AJ12" s="254">
        <f>'[1]4412Exp'!AH$264</f>
        <v>1.288502</v>
      </c>
      <c r="AK12" s="254">
        <f>'[1]4412Exp'!AI$264</f>
        <v>0.154117</v>
      </c>
      <c r="AL12" s="254">
        <f>'[1]4412Exp'!AJ$264</f>
        <v>0.48141500000000004</v>
      </c>
      <c r="AM12" s="254">
        <f>'[1]4412Exp'!AK$264</f>
        <v>0.90812299999999979</v>
      </c>
      <c r="AN12" s="254">
        <f>'[1]4412Exp'!AL$264</f>
        <v>5.6000000000000001E-2</v>
      </c>
      <c r="AO12" s="254">
        <f>'[1]4412Exp'!AM$264</f>
        <v>5.3999999999999999E-2</v>
      </c>
      <c r="AP12" s="254">
        <f>'[1]4412Exp'!AN$264</f>
        <v>8.0000000000000002E-3</v>
      </c>
      <c r="AQ12" s="254">
        <f>'[1]4412Exp'!AO$264</f>
        <v>5.0000000000000001E-3</v>
      </c>
      <c r="AR12" s="254">
        <f>'[1]4412Exp'!AP$264</f>
        <v>9.5614999999999992E-2</v>
      </c>
      <c r="AS12" s="254">
        <f>'[1]4412Exp'!AQ$264</f>
        <v>0.13800000000000001</v>
      </c>
      <c r="AT12" s="254">
        <f>'[1]4412Exp'!AR$264</f>
        <v>0.112</v>
      </c>
      <c r="AU12" s="254">
        <f>'[1]4412Exp'!AS$264</f>
        <v>0.18331599999999998</v>
      </c>
      <c r="AV12" s="254">
        <f>'[1]4412Exp'!AT$264</f>
        <v>0.28361299999999995</v>
      </c>
      <c r="AW12" s="254">
        <f>'[1]4412Exp'!AU$264</f>
        <v>0.17770599999999998</v>
      </c>
      <c r="AX12" s="254">
        <f>'[1]4412Exp'!AV$264</f>
        <v>0.14496999999999999</v>
      </c>
      <c r="AY12" s="254">
        <f>'[1]4412Exp'!AW$264</f>
        <v>0.12882199999999996</v>
      </c>
      <c r="AZ12" s="254">
        <f>'[1]4412Exp'!AX$264</f>
        <v>7.6832999999999999E-2</v>
      </c>
      <c r="BA12" s="254">
        <f>'[1]4412Exp'!AY$264</f>
        <v>0.14800000000000002</v>
      </c>
      <c r="BB12" s="254">
        <f>'[1]4412Exp'!AZ$264</f>
        <v>6.5000000000000002E-2</v>
      </c>
      <c r="BC12" s="297">
        <f>'[1]4412Exp'!BA$264</f>
        <v>0</v>
      </c>
      <c r="BD12" s="302"/>
    </row>
    <row r="13" spans="1:56" ht="17.149999999999999" customHeight="1">
      <c r="B13" s="205" t="s">
        <v>30</v>
      </c>
      <c r="C13" s="206">
        <f>1/$A$1*'[1]4412Exp'!$B$194</f>
        <v>1.0099599999999999E-4</v>
      </c>
      <c r="D13" s="207">
        <f>1/$A$1*'[1]4412Exp'!$C$194</f>
        <v>1.2673919999999999E-4</v>
      </c>
      <c r="E13" s="207">
        <f>1/$A$1*'[1]4412Exp'!$D$194</f>
        <v>1.2657120000000003E-4</v>
      </c>
      <c r="F13" s="207">
        <f>1/$A$1*'[1]4412Exp'!$E$194</f>
        <v>2.8076160000000002E-4</v>
      </c>
      <c r="G13" s="207">
        <f>1/$A$1*'[1]4412Exp'!$F$194</f>
        <v>1.1780579999999999E-4</v>
      </c>
      <c r="H13" s="207">
        <f>1/$A$1*'[1]4412Exp'!$G$194</f>
        <v>0</v>
      </c>
      <c r="I13" s="207">
        <f>1/$A$1*'[1]4412Exp'!$H$194</f>
        <v>0</v>
      </c>
      <c r="J13" s="208">
        <f>1/$A$1*'[1]4412Exp'!$I$194</f>
        <v>8.4824600000000001E-5</v>
      </c>
      <c r="K13" s="208">
        <f>1/$A$1*'[1]4412Exp'!J$194</f>
        <v>1.4806819999999999E-4</v>
      </c>
      <c r="L13" s="207">
        <f>1/$A$1*'[1]4412Exp'!K$194</f>
        <v>4.0711999999999999E-5</v>
      </c>
      <c r="M13" s="207">
        <f>1/$A$1*'[1]4412Exp'!L$194</f>
        <v>1.11524E-4</v>
      </c>
      <c r="N13" s="207">
        <f>1/$A$1*'[1]4412Exp'!M$194</f>
        <v>9.9655999999999996E-5</v>
      </c>
      <c r="O13" s="207">
        <f>1/$A$1*'[1]4412Exp'!N$194</f>
        <v>3.3778626000000001E-4</v>
      </c>
      <c r="P13" s="207">
        <f>1/$A$1*'[1]4412Exp'!O$194</f>
        <v>3.5098000000000003E-4</v>
      </c>
      <c r="Q13" s="207">
        <f>1/$A$1*'[1]4412Exp'!P$194</f>
        <v>4.7359200000000006E-4</v>
      </c>
      <c r="R13" s="207">
        <f>1/$A$1*'[1]4412Exp'!Q$194</f>
        <v>4.1999999999999998E-5</v>
      </c>
      <c r="S13" s="207">
        <f>1/$A$1*'[1]4412Exp'!R$194</f>
        <v>0</v>
      </c>
      <c r="T13" s="207">
        <f>1/$A$1*'[1]4412Exp'!S$194</f>
        <v>1.7046119999999999E-4</v>
      </c>
      <c r="U13" s="207">
        <f>1/$A$1*'[1]4412Exp'!T$194</f>
        <v>2.5411820000000002E-4</v>
      </c>
      <c r="V13" s="207">
        <f>1/$A$1*'[1]4412Exp'!U$194</f>
        <v>3.4503000000000005E-5</v>
      </c>
      <c r="W13" s="207">
        <f>1/$A$1*'[1]4412Exp'!V$194</f>
        <v>8.0388E-6</v>
      </c>
      <c r="X13" s="207">
        <f>1/$A$1*'[1]4412Exp'!W$194</f>
        <v>2.0999999999999998E-4</v>
      </c>
      <c r="Y13" s="207">
        <f>1/$A$1*'[1]4412Exp'!X$194</f>
        <v>7.2781799999999995E-5</v>
      </c>
      <c r="Z13" s="207">
        <f>1/$A$1*'[1]4412Exp'!Y$194</f>
        <v>1.4279999999999999E-5</v>
      </c>
      <c r="AA13" s="207">
        <f>1/$A$1*'[1]4412Exp'!Z$194</f>
        <v>5.5999999999999997E-6</v>
      </c>
      <c r="AB13" s="207">
        <f>1/$A$1*'[1]4412Exp'!AA$194</f>
        <v>0</v>
      </c>
      <c r="AC13" s="241"/>
      <c r="AD13" s="321">
        <f>'[1]4412Exp'!AB$194</f>
        <v>8.1147999999999998E-2</v>
      </c>
      <c r="AE13" s="255">
        <f>'[1]4412Exp'!AC$194</f>
        <v>0.100606</v>
      </c>
      <c r="AF13" s="255">
        <f>'[1]4412Exp'!AD$194</f>
        <v>5.3703000000000001E-2</v>
      </c>
      <c r="AG13" s="255">
        <f>'[1]4412Exp'!AE$194</f>
        <v>0.24645799999999998</v>
      </c>
      <c r="AH13" s="255">
        <f>'[1]4412Exp'!AF$194</f>
        <v>0.205593</v>
      </c>
      <c r="AI13" s="255">
        <f>'[1]4412Exp'!AG$194</f>
        <v>0</v>
      </c>
      <c r="AJ13" s="255">
        <f>'[1]4412Exp'!AH$194</f>
        <v>0</v>
      </c>
      <c r="AK13" s="255">
        <f>'[1]4412Exp'!AI$194</f>
        <v>5.7863999999999999E-2</v>
      </c>
      <c r="AL13" s="255">
        <f>'[1]4412Exp'!AJ$194</f>
        <v>0.132576</v>
      </c>
      <c r="AM13" s="255">
        <f>'[1]4412Exp'!AK$194</f>
        <v>2.5689999999999998E-2</v>
      </c>
      <c r="AN13" s="255">
        <f>'[1]4412Exp'!AL$194</f>
        <v>8.2000000000000003E-2</v>
      </c>
      <c r="AO13" s="255">
        <f>'[1]4412Exp'!AM$194</f>
        <v>0.05</v>
      </c>
      <c r="AP13" s="255">
        <f>'[1]4412Exp'!AN$194</f>
        <v>0.192</v>
      </c>
      <c r="AQ13" s="255">
        <f>'[1]4412Exp'!AO$194</f>
        <v>0.32400000000000001</v>
      </c>
      <c r="AR13" s="255">
        <f>'[1]4412Exp'!AP$194</f>
        <v>0.42985499999999999</v>
      </c>
      <c r="AS13" s="255">
        <f>'[1]4412Exp'!AQ$194</f>
        <v>2.7E-2</v>
      </c>
      <c r="AT13" s="255">
        <f>'[1]4412Exp'!AR$194</f>
        <v>0</v>
      </c>
      <c r="AU13" s="255">
        <f>'[1]4412Exp'!AS$194</f>
        <v>0.10617399999999999</v>
      </c>
      <c r="AV13" s="255">
        <f>'[1]4412Exp'!AT$194</f>
        <v>0.17786399999999999</v>
      </c>
      <c r="AW13" s="255">
        <f>'[1]4412Exp'!AU$194</f>
        <v>4.2671000000000001E-2</v>
      </c>
      <c r="AX13" s="255">
        <f>'[1]4412Exp'!AV$194</f>
        <v>1.6678999999999999E-2</v>
      </c>
      <c r="AY13" s="255">
        <f>'[1]4412Exp'!AW$194</f>
        <v>0.18350999999999998</v>
      </c>
      <c r="AZ13" s="255">
        <f>'[1]4412Exp'!AX$194</f>
        <v>0.10349899999999999</v>
      </c>
      <c r="BA13" s="255">
        <f>'[1]4412Exp'!AY$194</f>
        <v>2.7E-2</v>
      </c>
      <c r="BB13" s="255">
        <f>'[1]4412Exp'!AZ$194</f>
        <v>5.0000000000000001E-3</v>
      </c>
      <c r="BC13" s="298">
        <f>'[1]4412Exp'!BA$194</f>
        <v>0</v>
      </c>
      <c r="BD13" s="302"/>
    </row>
    <row r="14" spans="1:56" ht="17.149999999999999" customHeight="1">
      <c r="B14" s="265" t="s">
        <v>166</v>
      </c>
      <c r="C14" s="266">
        <f>1/$A$1*'[1]4412Exp'!$B$265</f>
        <v>3.7109240000000003E-4</v>
      </c>
      <c r="D14" s="267">
        <f>1/$A$1*'[1]4412Exp'!$C$265</f>
        <v>8.4217699999999994E-4</v>
      </c>
      <c r="E14" s="267">
        <f>1/$A$1*'[1]4412Exp'!$D$265</f>
        <v>3.1443859999999999E-4</v>
      </c>
      <c r="F14" s="267">
        <f>1/$A$1*'[1]4412Exp'!$E$265</f>
        <v>5.3210360000000001E-4</v>
      </c>
      <c r="G14" s="267">
        <f>1/$A$1*'[1]4412Exp'!$F$265</f>
        <v>6.9815479999999993E-4</v>
      </c>
      <c r="H14" s="267">
        <f>1/$A$1*'[1]4412Exp'!$G$265</f>
        <v>5.8799999999999992E-7</v>
      </c>
      <c r="I14" s="267">
        <f>1/$A$1*'[1]4412Exp'!$H$265</f>
        <v>8.3999999999999991E-9</v>
      </c>
      <c r="J14" s="268">
        <f>1/$A$1*'[1]4412Exp'!$I$265</f>
        <v>1.3314349999999997E-3</v>
      </c>
      <c r="K14" s="268">
        <f>1/$A$1*'[1]4412Exp'!J$265</f>
        <v>1.2094628E-3</v>
      </c>
      <c r="L14" s="267">
        <f>1/$A$1*'[1]4412Exp'!K$265</f>
        <v>8.9544279999999993E-4</v>
      </c>
      <c r="M14" s="267">
        <f>1/$A$1*'[1]4412Exp'!L$265</f>
        <v>5.5774739999999996E-4</v>
      </c>
      <c r="N14" s="267">
        <f>1/$A$1*'[1]4412Exp'!M$265</f>
        <v>1.0218E-4</v>
      </c>
      <c r="O14" s="267">
        <f>1/$A$1*'[1]4412Exp'!N$265</f>
        <v>2.3151203999999999E-4</v>
      </c>
      <c r="P14" s="267">
        <f>1/$A$1*'[1]4412Exp'!O$265</f>
        <v>7.1976500000000003E-4</v>
      </c>
      <c r="Q14" s="267">
        <f>1/$A$1*'[1]4412Exp'!P$265</f>
        <v>6.5629339999999999E-4</v>
      </c>
      <c r="R14" s="267">
        <f>1/$A$1*'[1]4412Exp'!Q$265</f>
        <v>2.8752667999999999E-3</v>
      </c>
      <c r="S14" s="267">
        <f>1/$A$1*'[1]4412Exp'!R$265</f>
        <v>4.9214899999999989E-4</v>
      </c>
      <c r="T14" s="267">
        <f>1/$A$1*'[1]4412Exp'!S$265</f>
        <v>2.5115999999999998E-6</v>
      </c>
      <c r="U14" s="267">
        <f>1/$A$1*'[1]4412Exp'!T$265</f>
        <v>7.8793400000000004E-5</v>
      </c>
      <c r="V14" s="267">
        <f>1/$A$1*'[1]4412Exp'!U$265</f>
        <v>3.017238E-4</v>
      </c>
      <c r="W14" s="267">
        <f>1/$A$1*'[1]4412Exp'!V$265</f>
        <v>7.3779999999999995E-7</v>
      </c>
      <c r="X14" s="267">
        <f>1/$A$1*'[1]4412Exp'!W$265</f>
        <v>0</v>
      </c>
      <c r="Y14" s="267">
        <f>1/$A$1*'[1]4412Exp'!X$265</f>
        <v>4.9000000000000007E-7</v>
      </c>
      <c r="Z14" s="267">
        <f>1/$A$1*'[1]4412Exp'!Y$265</f>
        <v>2.8000000000000002E-7</v>
      </c>
      <c r="AA14" s="267">
        <f>1/$A$1*'[1]4412Exp'!Z$265</f>
        <v>8.2599999999999988E-6</v>
      </c>
      <c r="AB14" s="267">
        <f>1/$A$1*'[1]4412Exp'!AA$265</f>
        <v>0</v>
      </c>
      <c r="AC14" s="38"/>
      <c r="AD14" s="324">
        <f>'[1]4412Exp'!AB$265</f>
        <v>0.14221999999999999</v>
      </c>
      <c r="AE14" s="275">
        <f>'[1]4412Exp'!AC$265</f>
        <v>0.28128300000000001</v>
      </c>
      <c r="AF14" s="275">
        <f>'[1]4412Exp'!AD$265</f>
        <v>0.131137</v>
      </c>
      <c r="AG14" s="275">
        <f>'[1]4412Exp'!AE$265</f>
        <v>0.24067299999999997</v>
      </c>
      <c r="AH14" s="275">
        <f>'[1]4412Exp'!AF$265</f>
        <v>0.38904799999999995</v>
      </c>
      <c r="AI14" s="275">
        <f>'[1]4412Exp'!AG$265</f>
        <v>7.1999999999999994E-4</v>
      </c>
      <c r="AJ14" s="275">
        <f>'[1]4412Exp'!AH$265</f>
        <v>2.4000000000000001E-5</v>
      </c>
      <c r="AK14" s="275">
        <f>'[1]4412Exp'!AI$265</f>
        <v>0.78124699999999991</v>
      </c>
      <c r="AL14" s="275">
        <f>'[1]4412Exp'!AJ$265</f>
        <v>0.75540599999999991</v>
      </c>
      <c r="AM14" s="275">
        <f>'[1]4412Exp'!AK$265</f>
        <v>1.0700780000000001</v>
      </c>
      <c r="AN14" s="275">
        <f>'[1]4412Exp'!AL$265</f>
        <v>0.308</v>
      </c>
      <c r="AO14" s="275">
        <f>'[1]4412Exp'!AM$265</f>
        <v>0.126</v>
      </c>
      <c r="AP14" s="275">
        <f>'[1]4412Exp'!AN$265</f>
        <v>0.20500000000000002</v>
      </c>
      <c r="AQ14" s="275">
        <f>'[1]4412Exp'!AO$265</f>
        <v>0.495</v>
      </c>
      <c r="AR14" s="275">
        <f>'[1]4412Exp'!AP$265</f>
        <v>0.62376100000000001</v>
      </c>
      <c r="AS14" s="275">
        <f>'[1]4412Exp'!AQ$265</f>
        <v>2.0599999999999996</v>
      </c>
      <c r="AT14" s="275">
        <f>'[1]4412Exp'!AR$265</f>
        <v>0.57000000000000006</v>
      </c>
      <c r="AU14" s="275">
        <f>'[1]4412Exp'!AS$265</f>
        <v>5.8153999999999997E-2</v>
      </c>
      <c r="AV14" s="275">
        <f>'[1]4412Exp'!AT$265</f>
        <v>9.9315000000000001E-2</v>
      </c>
      <c r="AW14" s="275">
        <f>'[1]4412Exp'!AU$265</f>
        <v>0.362479</v>
      </c>
      <c r="AX14" s="275">
        <f>'[1]4412Exp'!AV$265</f>
        <v>3.1589999999999999E-3</v>
      </c>
      <c r="AY14" s="275">
        <f>'[1]4412Exp'!AW$265</f>
        <v>0</v>
      </c>
      <c r="AZ14" s="275">
        <f>'[1]4412Exp'!AX$265</f>
        <v>1.5089999999999999E-3</v>
      </c>
      <c r="BA14" s="275">
        <f>'[1]4412Exp'!AY$265</f>
        <v>3.0000000000000001E-3</v>
      </c>
      <c r="BB14" s="275">
        <f>'[1]4412Exp'!AZ$265</f>
        <v>1.0999999999999999E-2</v>
      </c>
      <c r="BC14" s="300">
        <f>'[1]4412Exp'!BA$265</f>
        <v>0</v>
      </c>
      <c r="BD14" s="302"/>
    </row>
    <row r="15" spans="1:56" ht="17.149999999999999" customHeight="1" thickBot="1">
      <c r="B15" s="148" t="s">
        <v>121</v>
      </c>
      <c r="C15" s="149">
        <f t="shared" ref="C15:M15" si="5">C5-SUM(C6,C7,C8,C9,C12,C13,C14)</f>
        <v>3.0993619999997168E-4</v>
      </c>
      <c r="D15" s="150">
        <f t="shared" si="5"/>
        <v>2.6616939999998812E-4</v>
      </c>
      <c r="E15" s="150">
        <f t="shared" si="5"/>
        <v>3.6883000000008381E-5</v>
      </c>
      <c r="F15" s="150">
        <f t="shared" si="5"/>
        <v>2.3856000000016531E-5</v>
      </c>
      <c r="G15" s="150">
        <f t="shared" si="5"/>
        <v>9.160620000000369E-5</v>
      </c>
      <c r="H15" s="150">
        <f t="shared" si="5"/>
        <v>1.7437000000000355E-5</v>
      </c>
      <c r="I15" s="150">
        <f t="shared" si="5"/>
        <v>2.1643999999998616E-5</v>
      </c>
      <c r="J15" s="179">
        <f t="shared" si="5"/>
        <v>1.0090752E-3</v>
      </c>
      <c r="K15" s="179">
        <f t="shared" si="5"/>
        <v>3.0996756000000033E-3</v>
      </c>
      <c r="L15" s="150">
        <f t="shared" si="5"/>
        <v>1.2526024000000004E-3</v>
      </c>
      <c r="M15" s="150">
        <f t="shared" si="5"/>
        <v>8.2192739999999848E-4</v>
      </c>
      <c r="N15" s="150">
        <f>N5-SUM(N6,N7,N8,N9,N12,N13,N14)</f>
        <v>1.6657979999999935E-3</v>
      </c>
      <c r="O15" s="150">
        <f t="shared" ref="O15:AB15" si="6">O5-SUM(O6,O7,O8,O9,O12,O13,O14)</f>
        <v>1.3628614599999972E-3</v>
      </c>
      <c r="P15" s="150">
        <f t="shared" si="6"/>
        <v>1.0523385714285727E-3</v>
      </c>
      <c r="Q15" s="150">
        <f t="shared" si="6"/>
        <v>6.6873800000000032E-4</v>
      </c>
      <c r="R15" s="150">
        <f t="shared" si="6"/>
        <v>6.650994000000016E-4</v>
      </c>
      <c r="S15" s="150">
        <f t="shared" si="6"/>
        <v>2.7304759999999912E-4</v>
      </c>
      <c r="T15" s="150">
        <f t="shared" si="6"/>
        <v>1.0734359999999997E-4</v>
      </c>
      <c r="U15" s="150">
        <f t="shared" si="6"/>
        <v>2.3219700000000083E-4</v>
      </c>
      <c r="V15" s="150">
        <f t="shared" si="6"/>
        <v>5.466020000000028E-5</v>
      </c>
      <c r="W15" s="150">
        <f t="shared" si="6"/>
        <v>5.4725999999999733E-5</v>
      </c>
      <c r="X15" s="150">
        <f t="shared" si="6"/>
        <v>9.9406199999999435E-5</v>
      </c>
      <c r="Y15" s="150">
        <f t="shared" si="6"/>
        <v>3.1479386120000005E-4</v>
      </c>
      <c r="Z15" s="150">
        <f t="shared" si="6"/>
        <v>8.9179999999999468E-5</v>
      </c>
      <c r="AA15" s="150">
        <f t="shared" si="6"/>
        <v>1.4420000000000014E-4</v>
      </c>
      <c r="AB15" s="150">
        <f t="shared" si="6"/>
        <v>0</v>
      </c>
      <c r="AC15" s="103"/>
      <c r="AD15" s="256">
        <f t="shared" ref="AD15:BC15" si="7">AD5-SUM(AD6,AD7,AD8,AD9,AD12,AD13,AD14)</f>
        <v>0.21238800000001135</v>
      </c>
      <c r="AE15" s="251">
        <f t="shared" si="7"/>
        <v>0.15271800000000368</v>
      </c>
      <c r="AF15" s="251">
        <f t="shared" si="7"/>
        <v>0.10558099999999726</v>
      </c>
      <c r="AG15" s="251">
        <f t="shared" si="7"/>
        <v>3.2102000000001851E-2</v>
      </c>
      <c r="AH15" s="251">
        <f t="shared" si="7"/>
        <v>6.9781000000027404E-2</v>
      </c>
      <c r="AI15" s="251">
        <f t="shared" si="7"/>
        <v>1.8112999999996049E-2</v>
      </c>
      <c r="AJ15" s="251">
        <f t="shared" si="7"/>
        <v>1.1636999999998565E-2</v>
      </c>
      <c r="AK15" s="251">
        <f t="shared" si="7"/>
        <v>0.89261100000000049</v>
      </c>
      <c r="AL15" s="251">
        <f t="shared" si="7"/>
        <v>2.2638740000000039</v>
      </c>
      <c r="AM15" s="251">
        <f t="shared" si="7"/>
        <v>0.91091399999999911</v>
      </c>
      <c r="AN15" s="251">
        <f t="shared" si="7"/>
        <v>0.73900000000000077</v>
      </c>
      <c r="AO15" s="251">
        <f t="shared" si="7"/>
        <v>0.86799999999999944</v>
      </c>
      <c r="AP15" s="251">
        <f t="shared" si="7"/>
        <v>1.0429999999999997</v>
      </c>
      <c r="AQ15" s="251">
        <f t="shared" si="7"/>
        <v>1.7329999999999997</v>
      </c>
      <c r="AR15" s="251">
        <f t="shared" si="7"/>
        <v>1.3776030000000015</v>
      </c>
      <c r="AS15" s="251">
        <f t="shared" si="7"/>
        <v>2.511000000000001</v>
      </c>
      <c r="AT15" s="251">
        <f t="shared" si="7"/>
        <v>0.52199999999999935</v>
      </c>
      <c r="AU15" s="251">
        <f t="shared" si="7"/>
        <v>0.2581739999999999</v>
      </c>
      <c r="AV15" s="251">
        <f t="shared" si="7"/>
        <v>0.45203800000000038</v>
      </c>
      <c r="AW15" s="251">
        <f t="shared" si="7"/>
        <v>0.26072300000000048</v>
      </c>
      <c r="AX15" s="251">
        <f t="shared" si="7"/>
        <v>0.13990499999999972</v>
      </c>
      <c r="AY15" s="251">
        <f t="shared" si="7"/>
        <v>0.14147500000000068</v>
      </c>
      <c r="AZ15" s="251">
        <f t="shared" si="7"/>
        <v>0.38025100000000034</v>
      </c>
      <c r="BA15" s="251">
        <f t="shared" si="7"/>
        <v>0.13699999999999957</v>
      </c>
      <c r="BB15" s="251">
        <f t="shared" si="7"/>
        <v>0.17899999999999849</v>
      </c>
      <c r="BC15" s="299">
        <f t="shared" si="7"/>
        <v>0</v>
      </c>
      <c r="BD15" s="302"/>
    </row>
    <row r="1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2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v>1</v>
      </c>
      <c r="B1" s="31"/>
    </row>
    <row r="2" spans="1:56" ht="16" thickTop="1">
      <c r="B2" s="378" t="s">
        <v>191</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191">
        <f>1/$A$1*'[1]44104411Exp'!$B$263</f>
        <v>0.19272063832</v>
      </c>
      <c r="D5" s="192">
        <f>1/$A$1*'[1]44104411Exp'!$C$263</f>
        <v>0.15453282180000005</v>
      </c>
      <c r="E5" s="192">
        <f>1/$A$1*'[1]44104411Exp'!$D$263</f>
        <v>8.9593551600000029E-2</v>
      </c>
      <c r="F5" s="192">
        <f>1/$A$1*'[1]44104411Exp'!$E$263</f>
        <v>9.7959658439999958E-2</v>
      </c>
      <c r="G5" s="192">
        <f>1/$A$1*'[1]44104411Exp'!$F$263</f>
        <v>0.15226098887999998</v>
      </c>
      <c r="H5" s="192">
        <f>1/$A$1*'[1]44104411Exp'!$G$263</f>
        <v>5.3333010639999991E-2</v>
      </c>
      <c r="I5" s="192">
        <f>1/$A$1*'[1]44104411Exp'!$H$263</f>
        <v>3.7785545839999997E-2</v>
      </c>
      <c r="J5" s="193">
        <f>1/$A$1*'[1]44104411Exp'!$I$263</f>
        <v>6.462269380000002E-2</v>
      </c>
      <c r="K5" s="193">
        <f>1/$A$1*'[1]44104411Exp'!J$263</f>
        <v>4.7435043599999997E-2</v>
      </c>
      <c r="L5" s="192">
        <f>1/$A$1*'[1]44104411Exp'!K$263</f>
        <v>4.784784928E-2</v>
      </c>
      <c r="M5" s="192">
        <f>1/$A$1*'[1]44104411Exp'!L$263</f>
        <v>3.8788272880000002E-2</v>
      </c>
      <c r="N5" s="192">
        <f>1/$A$1*'[1]44104411Exp'!M$263</f>
        <v>3.5860565999999997E-2</v>
      </c>
      <c r="O5" s="192">
        <f>1/$A$1*'[1]44104411Exp'!N$263</f>
        <v>0.18844816116000002</v>
      </c>
      <c r="P5" s="192">
        <f>1/$A$1*'[1]44104411Exp'!O$263</f>
        <v>0.14669666172000001</v>
      </c>
      <c r="Q5" s="192">
        <f>1/$A$1*'[1]44104411Exp'!P$263</f>
        <v>0.12584906432000001</v>
      </c>
      <c r="R5" s="192">
        <f>1/$A$1*'[1]44104411Exp'!Q$263</f>
        <v>0.10163726355999998</v>
      </c>
      <c r="S5" s="192">
        <f>1/$A$1*'[1]44104411Exp'!R$263</f>
        <v>9.2301115760000024E-2</v>
      </c>
      <c r="T5" s="192">
        <f>1/$A$1*'[1]44104411Exp'!S$263</f>
        <v>0.11115241788571434</v>
      </c>
      <c r="U5" s="192">
        <f>1/$A$1*'[1]44104411Exp'!T$263</f>
        <v>7.9900844239999949E-2</v>
      </c>
      <c r="V5" s="192">
        <f>1/$A$1*'[1]44104411Exp'!U$263</f>
        <v>5.5499289800000018E-2</v>
      </c>
      <c r="W5" s="192">
        <f>1/$A$1*'[1]44104411Exp'!V$263</f>
        <v>4.7696072759999986E-2</v>
      </c>
      <c r="X5" s="192">
        <f>1/$A$1*'[1]44104411Exp'!W$263</f>
        <v>4.4409671600000006E-2</v>
      </c>
      <c r="Y5" s="192">
        <f>1/$A$1*'[1]44104411Exp'!X$263</f>
        <v>4.5597055318639994E-2</v>
      </c>
      <c r="Z5" s="192">
        <f>1/$A$1*'[1]44104411Exp'!Y$263</f>
        <v>3.6621871999999986E-2</v>
      </c>
      <c r="AA5" s="192">
        <f>1/$A$1*'[1]44104411Exp'!Z$263</f>
        <v>2.5423495999999997E-2</v>
      </c>
      <c r="AB5" s="192">
        <f>1/$A$1*'[1]44104411Exp'!AA$263</f>
        <v>0</v>
      </c>
      <c r="AC5" s="4"/>
      <c r="AD5" s="242">
        <f>'[1]44104411Exp'!AB$263</f>
        <v>31.134473</v>
      </c>
      <c r="AE5" s="118">
        <f>'[1]44104411Exp'!AC$263</f>
        <v>25.557874999999999</v>
      </c>
      <c r="AF5" s="118">
        <f>'[1]44104411Exp'!AD$263</f>
        <v>16.828295000000004</v>
      </c>
      <c r="AG5" s="118">
        <f>'[1]44104411Exp'!AE$263</f>
        <v>19.399038000000004</v>
      </c>
      <c r="AH5" s="118">
        <f>'[1]44104411Exp'!AF$263</f>
        <v>26.984196000000001</v>
      </c>
      <c r="AI5" s="118">
        <f>'[1]44104411Exp'!AG$263</f>
        <v>11.604369999999999</v>
      </c>
      <c r="AJ5" s="118">
        <f>'[1]44104411Exp'!AH$263</f>
        <v>8.9715279999999993</v>
      </c>
      <c r="AK5" s="118">
        <f>'[1]44104411Exp'!AI$263</f>
        <v>16.905608999999998</v>
      </c>
      <c r="AL5" s="118">
        <f>'[1]44104411Exp'!AJ$263</f>
        <v>13.971940000000002</v>
      </c>
      <c r="AM5" s="118">
        <f>'[1]44104411Exp'!AK$263</f>
        <v>11.527896999999999</v>
      </c>
      <c r="AN5" s="118">
        <f>'[1]44104411Exp'!AL$263</f>
        <v>12.582000000000003</v>
      </c>
      <c r="AO5" s="118">
        <f>'[1]44104411Exp'!AM$263</f>
        <v>15.001999999999999</v>
      </c>
      <c r="AP5" s="118">
        <f>'[1]44104411Exp'!AN$263</f>
        <v>40.79</v>
      </c>
      <c r="AQ5" s="118">
        <f>'[1]44104411Exp'!AO$263</f>
        <v>37.626000000000005</v>
      </c>
      <c r="AR5" s="118">
        <f>'[1]44104411Exp'!AP$263</f>
        <v>35.587596999999988</v>
      </c>
      <c r="AS5" s="118">
        <f>'[1]44104411Exp'!AQ$263</f>
        <v>23.745000000000005</v>
      </c>
      <c r="AT5" s="118">
        <f>'[1]44104411Exp'!AR$263</f>
        <v>19.177000000000003</v>
      </c>
      <c r="AU5" s="118">
        <f>'[1]44104411Exp'!AS$263</f>
        <v>23.268991999999997</v>
      </c>
      <c r="AV5" s="118">
        <f>'[1]44104411Exp'!AT$263</f>
        <v>22.205286999999991</v>
      </c>
      <c r="AW5" s="118">
        <f>'[1]44104411Exp'!AU$263</f>
        <v>16.967608999999999</v>
      </c>
      <c r="AX5" s="118">
        <f>'[1]44104411Exp'!AV$263</f>
        <v>12.880548999999997</v>
      </c>
      <c r="AY5" s="118">
        <f>'[1]44104411Exp'!AW$263</f>
        <v>13.094589000000001</v>
      </c>
      <c r="AZ5" s="118">
        <f>'[1]44104411Exp'!AX$263</f>
        <v>14.910574999999998</v>
      </c>
      <c r="BA5" s="118">
        <f>'[1]44104411Exp'!AY$263</f>
        <v>13.169</v>
      </c>
      <c r="BB5" s="118">
        <f>'[1]44104411Exp'!AZ$263</f>
        <v>10.873999999999999</v>
      </c>
      <c r="BC5" s="264">
        <f>'[1]44104411Exp'!BA$263</f>
        <v>0</v>
      </c>
      <c r="BD5" s="302"/>
    </row>
    <row r="6" spans="1:56" ht="17.149999999999999" customHeight="1" thickTop="1">
      <c r="B6" s="127" t="s">
        <v>118</v>
      </c>
      <c r="C6" s="238">
        <f>1/$A$1*'[1]44104411Exp'!$B$266</f>
        <v>1.4490820399999998E-3</v>
      </c>
      <c r="D6" s="239">
        <f>1/$A$1*'[1]44104411Exp'!$C$266</f>
        <v>2.5918787999999998E-4</v>
      </c>
      <c r="E6" s="239">
        <f>1/$A$1*'[1]44104411Exp'!$D$266</f>
        <v>2.2469439999999998E-5</v>
      </c>
      <c r="F6" s="239">
        <f>1/$A$1*'[1]44104411Exp'!$E$266</f>
        <v>1.9024902399999999E-3</v>
      </c>
      <c r="G6" s="239">
        <f>1/$A$1*'[1]44104411Exp'!$F$266</f>
        <v>3.8306772000000001E-4</v>
      </c>
      <c r="H6" s="239">
        <f>1/$A$1*'[1]44104411Exp'!$G$266</f>
        <v>0</v>
      </c>
      <c r="I6" s="239">
        <f>1/$A$1*'[1]44104411Exp'!$H$266</f>
        <v>0</v>
      </c>
      <c r="J6" s="240">
        <f>1/$A$1*'[1]44104411Exp'!$I$266</f>
        <v>1.02127704E-3</v>
      </c>
      <c r="K6" s="240">
        <f>1/$A$1*'[1]44104411Exp'!J$266</f>
        <v>5.0121931999999993E-4</v>
      </c>
      <c r="L6" s="239">
        <f>1/$A$1*'[1]44104411Exp'!K$266</f>
        <v>9.4100523999999987E-4</v>
      </c>
      <c r="M6" s="239">
        <f>1/$A$1*'[1]44104411Exp'!L$266</f>
        <v>4.3352007999999996E-4</v>
      </c>
      <c r="N6" s="239">
        <f>1/$A$1*'[1]44104411Exp'!M$266</f>
        <v>1.6526019999999999E-4</v>
      </c>
      <c r="O6" s="239">
        <f>1/$A$1*'[1]44104411Exp'!N$266</f>
        <v>1.9409011999999999E-4</v>
      </c>
      <c r="P6" s="239">
        <f>1/$A$1*'[1]44104411Exp'!O$266</f>
        <v>5.0972711999999992E-4</v>
      </c>
      <c r="Q6" s="239">
        <f>1/$A$1*'[1]44104411Exp'!P$266</f>
        <v>4.7681564000000005E-4</v>
      </c>
      <c r="R6" s="239">
        <f>1/$A$1*'[1]44104411Exp'!Q$266</f>
        <v>5.3086179999999993E-4</v>
      </c>
      <c r="S6" s="239">
        <f>1/$A$1*'[1]44104411Exp'!R$266</f>
        <v>7.0206528000000005E-4</v>
      </c>
      <c r="T6" s="239">
        <f>1/$A$1*'[1]44104411Exp'!S$266</f>
        <v>5.0928864000000004E-4</v>
      </c>
      <c r="U6" s="239">
        <f>1/$A$1*'[1]44104411Exp'!T$266</f>
        <v>3.95019828E-3</v>
      </c>
      <c r="V6" s="239">
        <f>1/$A$1*'[1]44104411Exp'!U$266</f>
        <v>5.1153115999999998E-4</v>
      </c>
      <c r="W6" s="239">
        <f>1/$A$1*'[1]44104411Exp'!V$266</f>
        <v>3.8231060000000001E-4</v>
      </c>
      <c r="X6" s="239">
        <f>1/$A$1*'[1]44104411Exp'!W$266</f>
        <v>2.3034340000000004E-4</v>
      </c>
      <c r="Y6" s="239">
        <f>1/$A$1*'[1]44104411Exp'!X$266</f>
        <v>2.9322719999999998E-4</v>
      </c>
      <c r="Z6" s="239">
        <f>1/$A$1*'[1]44104411Exp'!Y$266</f>
        <v>1.58004E-4</v>
      </c>
      <c r="AA6" s="239">
        <f>1/$A$1*'[1]44104411Exp'!Z$266</f>
        <v>1.2877199999999998E-4</v>
      </c>
      <c r="AB6" s="239">
        <f>1/$A$1*'[1]44104411Exp'!AA$266</f>
        <v>0</v>
      </c>
      <c r="AC6" s="4"/>
      <c r="AD6" s="244">
        <f>'[1]44104411Exp'!AB$266</f>
        <v>0.22478399999999998</v>
      </c>
      <c r="AE6" s="245">
        <f>'[1]44104411Exp'!AC$266</f>
        <v>0.11372399999999999</v>
      </c>
      <c r="AF6" s="245">
        <f>'[1]44104411Exp'!AD$266</f>
        <v>1.2114E-2</v>
      </c>
      <c r="AG6" s="245">
        <f>'[1]44104411Exp'!AE$266</f>
        <v>0.40643699999999999</v>
      </c>
      <c r="AH6" s="245">
        <f>'[1]44104411Exp'!AF$266</f>
        <v>0.17221</v>
      </c>
      <c r="AI6" s="245">
        <f>'[1]44104411Exp'!AG$266</f>
        <v>0</v>
      </c>
      <c r="AJ6" s="245">
        <f>'[1]44104411Exp'!AH$266</f>
        <v>0</v>
      </c>
      <c r="AK6" s="245">
        <f>'[1]44104411Exp'!AI$266</f>
        <v>0.28168899999999997</v>
      </c>
      <c r="AL6" s="245">
        <f>'[1]44104411Exp'!AJ$266</f>
        <v>0.16817100000000001</v>
      </c>
      <c r="AM6" s="245">
        <f>'[1]44104411Exp'!AK$266</f>
        <v>0.36742399999999997</v>
      </c>
      <c r="AN6" s="245">
        <f>'[1]44104411Exp'!AL$266</f>
        <v>0.24500000000000002</v>
      </c>
      <c r="AO6" s="245">
        <f>'[1]44104411Exp'!AM$266</f>
        <v>8.3999999999999991E-2</v>
      </c>
      <c r="AP6" s="245">
        <f>'[1]44104411Exp'!AN$266</f>
        <v>6.5000000000000002E-2</v>
      </c>
      <c r="AQ6" s="245">
        <f>'[1]44104411Exp'!AO$266</f>
        <v>0.37500000000000006</v>
      </c>
      <c r="AR6" s="245">
        <f>'[1]44104411Exp'!AP$266</f>
        <v>0.19387799999999999</v>
      </c>
      <c r="AS6" s="245">
        <f>'[1]44104411Exp'!AQ$266</f>
        <v>0.16700000000000001</v>
      </c>
      <c r="AT6" s="245">
        <f>'[1]44104411Exp'!AR$266</f>
        <v>7.5000000000000011E-2</v>
      </c>
      <c r="AU6" s="245">
        <f>'[1]44104411Exp'!AS$266</f>
        <v>0.18267499999999998</v>
      </c>
      <c r="AV6" s="245">
        <f>'[1]44104411Exp'!AT$266</f>
        <v>0.93713800000000003</v>
      </c>
      <c r="AW6" s="245">
        <f>'[1]44104411Exp'!AU$266</f>
        <v>0.25595800000000002</v>
      </c>
      <c r="AX6" s="245">
        <f>'[1]44104411Exp'!AV$266</f>
        <v>0.19553499999999999</v>
      </c>
      <c r="AY6" s="245">
        <f>'[1]44104411Exp'!AW$266</f>
        <v>0.123943</v>
      </c>
      <c r="AZ6" s="245">
        <f>'[1]44104411Exp'!AX$266</f>
        <v>0.10559999999999999</v>
      </c>
      <c r="BA6" s="245">
        <f>'[1]44104411Exp'!AY$266</f>
        <v>7.3000000000000009E-2</v>
      </c>
      <c r="BB6" s="245">
        <f>'[1]44104411Exp'!AZ$266</f>
        <v>5.2000000000000005E-2</v>
      </c>
      <c r="BC6" s="304">
        <f>'[1]44104411Exp'!BA$266</f>
        <v>0</v>
      </c>
      <c r="BD6" s="302"/>
    </row>
    <row r="7" spans="1:56" ht="17.149999999999999" customHeight="1">
      <c r="B7" s="19" t="s">
        <v>119</v>
      </c>
      <c r="C7" s="71">
        <f>1/$A$1*'[1]44104411Exp'!$B$268</f>
        <v>6.1917797199999994E-3</v>
      </c>
      <c r="D7" s="72">
        <f>1/$A$1*'[1]44104411Exp'!$C$268</f>
        <v>2.6097853600000002E-3</v>
      </c>
      <c r="E7" s="72">
        <f>1/$A$1*'[1]44104411Exp'!$D$268</f>
        <v>2.8340928E-4</v>
      </c>
      <c r="F7" s="72">
        <f>1/$A$1*'[1]44104411Exp'!$E$268</f>
        <v>3.9226112800000001E-3</v>
      </c>
      <c r="G7" s="72">
        <f>1/$A$1*'[1]44104411Exp'!$F$268</f>
        <v>6.6517598000000004E-3</v>
      </c>
      <c r="H7" s="72">
        <f>1/$A$1*'[1]44104411Exp'!$G$268</f>
        <v>7.4271204000000003E-4</v>
      </c>
      <c r="I7" s="72">
        <f>1/$A$1*'[1]44104411Exp'!$H$268</f>
        <v>4.6881575999999998E-4</v>
      </c>
      <c r="J7" s="73">
        <f>1/$A$1*'[1]44104411Exp'!$I$268</f>
        <v>2.42724636E-3</v>
      </c>
      <c r="K7" s="73">
        <f>1/$A$1*'[1]44104411Exp'!J$268</f>
        <v>1.23325608E-3</v>
      </c>
      <c r="L7" s="72">
        <f>1/$A$1*'[1]44104411Exp'!K$268</f>
        <v>1.15210284E-3</v>
      </c>
      <c r="M7" s="72">
        <f>1/$A$1*'[1]44104411Exp'!L$268</f>
        <v>8.6782387999999994E-4</v>
      </c>
      <c r="N7" s="72">
        <f>1/$A$1*'[1]44104411Exp'!M$268</f>
        <v>3.3516979999999996E-4</v>
      </c>
      <c r="O7" s="72">
        <f>1/$A$1*'[1]44104411Exp'!N$268</f>
        <v>3.5463316E-3</v>
      </c>
      <c r="P7" s="72">
        <f>1/$A$1*'[1]44104411Exp'!O$268</f>
        <v>2.3541324240000005E-2</v>
      </c>
      <c r="Q7" s="72">
        <f>1/$A$1*'[1]44104411Exp'!P$268</f>
        <v>1.005747624E-2</v>
      </c>
      <c r="R7" s="72">
        <f>1/$A$1*'[1]44104411Exp'!Q$268</f>
        <v>1.0490042919999998E-2</v>
      </c>
      <c r="S7" s="72">
        <f>1/$A$1*'[1]44104411Exp'!R$268</f>
        <v>7.6693495200000012E-3</v>
      </c>
      <c r="T7" s="72">
        <f>1/$A$1*'[1]44104411Exp'!S$268</f>
        <v>6.0810719200000002E-3</v>
      </c>
      <c r="U7" s="72">
        <f>1/$A$1*'[1]44104411Exp'!T$268</f>
        <v>1.7370155599999997E-3</v>
      </c>
      <c r="V7" s="72">
        <f>1/$A$1*'[1]44104411Exp'!U$268</f>
        <v>1.6292824799999999E-3</v>
      </c>
      <c r="W7" s="72">
        <f>1/$A$1*'[1]44104411Exp'!V$268</f>
        <v>1.4362804400000003E-3</v>
      </c>
      <c r="X7" s="72">
        <f>1/$A$1*'[1]44104411Exp'!W$268</f>
        <v>1.4439485200000001E-3</v>
      </c>
      <c r="Y7" s="72">
        <f>1/$A$1*'[1]44104411Exp'!X$268</f>
        <v>1.6967743892399997E-3</v>
      </c>
      <c r="Z7" s="72">
        <f>1/$A$1*'[1]44104411Exp'!Y$268</f>
        <v>9.3307199999999985E-4</v>
      </c>
      <c r="AA7" s="72">
        <f>1/$A$1*'[1]44104411Exp'!Z$268</f>
        <v>1.355256E-3</v>
      </c>
      <c r="AB7" s="72">
        <f>1/$A$1*'[1]44104411Exp'!AA$268</f>
        <v>0</v>
      </c>
      <c r="AC7" s="4"/>
      <c r="AD7" s="303">
        <f>'[1]44104411Exp'!AB$268</f>
        <v>0.98792499999999994</v>
      </c>
      <c r="AE7" s="247">
        <f>'[1]44104411Exp'!AC$268</f>
        <v>0.60600699999999996</v>
      </c>
      <c r="AF7" s="247">
        <f>'[1]44104411Exp'!AD$268</f>
        <v>0.11180999999999999</v>
      </c>
      <c r="AG7" s="247">
        <f>'[1]44104411Exp'!AE$268</f>
        <v>0.83318300000000001</v>
      </c>
      <c r="AH7" s="247">
        <f>'[1]44104411Exp'!AF$268</f>
        <v>2.0273819999999998</v>
      </c>
      <c r="AI7" s="247">
        <f>'[1]44104411Exp'!AG$268</f>
        <v>0.267841</v>
      </c>
      <c r="AJ7" s="247">
        <f>'[1]44104411Exp'!AH$268</f>
        <v>0.17053199999999999</v>
      </c>
      <c r="AK7" s="247">
        <f>'[1]44104411Exp'!AI$268</f>
        <v>1.0014879999999999</v>
      </c>
      <c r="AL7" s="247">
        <f>'[1]44104411Exp'!AJ$268</f>
        <v>0.44479599999999997</v>
      </c>
      <c r="AM7" s="247">
        <f>'[1]44104411Exp'!AK$268</f>
        <v>0.46407399999999999</v>
      </c>
      <c r="AN7" s="247">
        <f>'[1]44104411Exp'!AL$268</f>
        <v>0.44900000000000001</v>
      </c>
      <c r="AO7" s="247">
        <f>'[1]44104411Exp'!AM$268</f>
        <v>0.3</v>
      </c>
      <c r="AP7" s="247">
        <f>'[1]44104411Exp'!AN$268</f>
        <v>1.075</v>
      </c>
      <c r="AQ7" s="247">
        <f>'[1]44104411Exp'!AO$268</f>
        <v>4.1319999999999997</v>
      </c>
      <c r="AR7" s="247">
        <f>'[1]44104411Exp'!AP$268</f>
        <v>2.0910689999999996</v>
      </c>
      <c r="AS7" s="247">
        <f>'[1]44104411Exp'!AQ$268</f>
        <v>1.986</v>
      </c>
      <c r="AT7" s="247">
        <f>'[1]44104411Exp'!AR$268</f>
        <v>1.1219999999999999</v>
      </c>
      <c r="AU7" s="247">
        <f>'[1]44104411Exp'!AS$268</f>
        <v>1.3311269999999999</v>
      </c>
      <c r="AV7" s="247">
        <f>'[1]44104411Exp'!AT$268</f>
        <v>0.9745379999999999</v>
      </c>
      <c r="AW7" s="247">
        <f>'[1]44104411Exp'!AU$268</f>
        <v>0.82621800000000001</v>
      </c>
      <c r="AX7" s="247">
        <f>'[1]44104411Exp'!AV$268</f>
        <v>0.76609799999999983</v>
      </c>
      <c r="AY7" s="247">
        <f>'[1]44104411Exp'!AW$268</f>
        <v>0.78913299999999997</v>
      </c>
      <c r="AZ7" s="247">
        <f>'[1]44104411Exp'!AX$268</f>
        <v>1.0195649999999998</v>
      </c>
      <c r="BA7" s="247">
        <f>'[1]44104411Exp'!AY$268</f>
        <v>0.65200000000000002</v>
      </c>
      <c r="BB7" s="247">
        <f>'[1]44104411Exp'!AZ$268</f>
        <v>1.042</v>
      </c>
      <c r="BC7" s="291">
        <f>'[1]44104411Exp'!BA$268</f>
        <v>0</v>
      </c>
      <c r="BD7" s="302"/>
    </row>
    <row r="8" spans="1:56" ht="17.149999999999999" customHeight="1">
      <c r="B8" s="19" t="s">
        <v>120</v>
      </c>
      <c r="C8" s="71">
        <f>1/$A$1*'[1]44104411Exp'!$B$269</f>
        <v>3.7956239999999997E-5</v>
      </c>
      <c r="D8" s="72">
        <f>1/$A$1*'[1]44104411Exp'!$C$269</f>
        <v>2.1755999999999997E-7</v>
      </c>
      <c r="E8" s="72">
        <f>1/$A$1*'[1]44104411Exp'!$D$269</f>
        <v>3.1751999999999993E-6</v>
      </c>
      <c r="F8" s="72">
        <f>1/$A$1*'[1]44104411Exp'!$E$269</f>
        <v>6.5659999999999999E-7</v>
      </c>
      <c r="G8" s="72">
        <f>1/$A$1*'[1]44104411Exp'!$F$269</f>
        <v>0</v>
      </c>
      <c r="H8" s="72">
        <f>1/$A$1*'[1]44104411Exp'!$G$269</f>
        <v>0</v>
      </c>
      <c r="I8" s="72">
        <f>1/$A$1*'[1]44104411Exp'!$H$269</f>
        <v>0</v>
      </c>
      <c r="J8" s="73">
        <f>1/$A$1*'[1]44104411Exp'!$I$269</f>
        <v>3.4103999999999999E-7</v>
      </c>
      <c r="K8" s="73">
        <f>1/$A$1*'[1]44104411Exp'!J$269</f>
        <v>1.8168219999999997E-4</v>
      </c>
      <c r="L8" s="72">
        <f>1/$A$1*'[1]44104411Exp'!K$269</f>
        <v>1.6761164000000001E-4</v>
      </c>
      <c r="M8" s="72">
        <f>1/$A$1*'[1]44104411Exp'!L$269</f>
        <v>7.7523599999999994E-6</v>
      </c>
      <c r="N8" s="72">
        <f>1/$A$1*'[1]44104411Exp'!M$269</f>
        <v>0</v>
      </c>
      <c r="O8" s="72">
        <f>1/$A$1*'[1]44104411Exp'!N$269</f>
        <v>1.8762968E-4</v>
      </c>
      <c r="P8" s="72">
        <f>1/$A$1*'[1]44104411Exp'!O$269</f>
        <v>1.7461332E-4</v>
      </c>
      <c r="Q8" s="72">
        <f>1/$A$1*'[1]44104411Exp'!P$269</f>
        <v>2.2639679999999999E-4</v>
      </c>
      <c r="R8" s="72">
        <f>1/$A$1*'[1]44104411Exp'!Q$269</f>
        <v>1.1943035999999998E-4</v>
      </c>
      <c r="S8" s="72">
        <f>1/$A$1*'[1]44104411Exp'!R$269</f>
        <v>0</v>
      </c>
      <c r="T8" s="72">
        <f>1/$A$1*'[1]44104411Exp'!S$269</f>
        <v>3.9034800000000001E-5</v>
      </c>
      <c r="U8" s="72">
        <f>1/$A$1*'[1]44104411Exp'!T$269</f>
        <v>6.2149639999999995E-5</v>
      </c>
      <c r="V8" s="72">
        <f>1/$A$1*'[1]44104411Exp'!U$269</f>
        <v>1.279152E-4</v>
      </c>
      <c r="W8" s="72">
        <f>1/$A$1*'[1]44104411Exp'!V$269</f>
        <v>9.2907640000000001E-5</v>
      </c>
      <c r="X8" s="72">
        <f>1/$A$1*'[1]44104411Exp'!W$269</f>
        <v>6.4093679999999991E-5</v>
      </c>
      <c r="Y8" s="72">
        <f>1/$A$1*'[1]44104411Exp'!X$269</f>
        <v>4.6367999999999994E-5</v>
      </c>
      <c r="Z8" s="72">
        <f>1/$A$1*'[1]44104411Exp'!Y$269</f>
        <v>1.2020399999999999E-4</v>
      </c>
      <c r="AA8" s="72">
        <f>1/$A$1*'[1]44104411Exp'!Z$269</f>
        <v>2.4066000000000002E-4</v>
      </c>
      <c r="AB8" s="72">
        <f>1/$A$1*'[1]44104411Exp'!AA$269</f>
        <v>0</v>
      </c>
      <c r="AC8" s="4"/>
      <c r="AD8" s="303">
        <f>'[1]44104411Exp'!AB$269</f>
        <v>1.7028999999999999E-2</v>
      </c>
      <c r="AE8" s="247">
        <f>'[1]44104411Exp'!AC$269</f>
        <v>2.4009999999999999E-3</v>
      </c>
      <c r="AF8" s="247">
        <f>'[1]44104411Exp'!AD$269</f>
        <v>1.0961E-2</v>
      </c>
      <c r="AG8" s="247">
        <f>'[1]44104411Exp'!AE$269</f>
        <v>1.6719999999999999E-3</v>
      </c>
      <c r="AH8" s="247">
        <f>'[1]44104411Exp'!AF$269</f>
        <v>0</v>
      </c>
      <c r="AI8" s="247">
        <f>'[1]44104411Exp'!AG$269</f>
        <v>0</v>
      </c>
      <c r="AJ8" s="247">
        <f>'[1]44104411Exp'!AH$269</f>
        <v>0</v>
      </c>
      <c r="AK8" s="247">
        <f>'[1]44104411Exp'!AI$269</f>
        <v>1.7179999999999999E-3</v>
      </c>
      <c r="AL8" s="247">
        <f>'[1]44104411Exp'!AJ$269</f>
        <v>9.4835000000000003E-2</v>
      </c>
      <c r="AM8" s="247">
        <f>'[1]44104411Exp'!AK$269</f>
        <v>3.8134000000000001E-2</v>
      </c>
      <c r="AN8" s="247">
        <f>'[1]44104411Exp'!AL$269</f>
        <v>3.0000000000000001E-3</v>
      </c>
      <c r="AO8" s="247">
        <f>'[1]44104411Exp'!AM$269</f>
        <v>0</v>
      </c>
      <c r="AP8" s="247">
        <f>'[1]44104411Exp'!AN$269</f>
        <v>5.2000000000000005E-2</v>
      </c>
      <c r="AQ8" s="247">
        <f>'[1]44104411Exp'!AO$269</f>
        <v>4.1999999999999996E-2</v>
      </c>
      <c r="AR8" s="247">
        <f>'[1]44104411Exp'!AP$269</f>
        <v>7.4968999999999994E-2</v>
      </c>
      <c r="AS8" s="247">
        <f>'[1]44104411Exp'!AQ$269</f>
        <v>3.7000000000000005E-2</v>
      </c>
      <c r="AT8" s="247">
        <f>'[1]44104411Exp'!AR$269</f>
        <v>0</v>
      </c>
      <c r="AU8" s="247">
        <f>'[1]44104411Exp'!AS$269</f>
        <v>1.3804E-2</v>
      </c>
      <c r="AV8" s="247">
        <f>'[1]44104411Exp'!AT$269</f>
        <v>2.5127999999999998E-2</v>
      </c>
      <c r="AW8" s="247">
        <f>'[1]44104411Exp'!AU$269</f>
        <v>4.4447E-2</v>
      </c>
      <c r="AX8" s="247">
        <f>'[1]44104411Exp'!AV$269</f>
        <v>2.6648999999999999E-2</v>
      </c>
      <c r="AY8" s="247">
        <f>'[1]44104411Exp'!AW$269</f>
        <v>0.10726999999999999</v>
      </c>
      <c r="AZ8" s="247">
        <f>'[1]44104411Exp'!AX$269</f>
        <v>3.1236E-2</v>
      </c>
      <c r="BA8" s="247">
        <f>'[1]44104411Exp'!AY$269</f>
        <v>5.8000000000000003E-2</v>
      </c>
      <c r="BB8" s="247">
        <f>'[1]44104411Exp'!AZ$269</f>
        <v>0.251</v>
      </c>
      <c r="BC8" s="291">
        <f>'[1]44104411Exp'!BA$269</f>
        <v>0</v>
      </c>
      <c r="BD8" s="302"/>
    </row>
    <row r="9" spans="1:56" ht="17.149999999999999" customHeight="1">
      <c r="B9" s="16" t="s">
        <v>101</v>
      </c>
      <c r="C9" s="30">
        <f>1/$A$1*'[1]44104411Exp'!$B$267</f>
        <v>0.18219105800000002</v>
      </c>
      <c r="D9" s="32">
        <f>1/$A$1*'[1]44104411Exp'!$C$267</f>
        <v>0.14957296872</v>
      </c>
      <c r="E9" s="32">
        <f>1/$A$1*'[1]44104411Exp'!$D$267</f>
        <v>8.8363468480000013E-2</v>
      </c>
      <c r="F9" s="32">
        <f>1/$A$1*'[1]44104411Exp'!$E$267</f>
        <v>8.8490970679999989E-2</v>
      </c>
      <c r="G9" s="32">
        <f>1/$A$1*'[1]44104411Exp'!$F$267</f>
        <v>0.12917449776000001</v>
      </c>
      <c r="H9" s="32">
        <f>1/$A$1*'[1]44104411Exp'!$G$267</f>
        <v>5.166202663999999E-2</v>
      </c>
      <c r="I9" s="32">
        <f>1/$A$1*'[1]44104411Exp'!$H$267</f>
        <v>3.2844644279999995E-2</v>
      </c>
      <c r="J9" s="36">
        <f>1/$A$1*'[1]44104411Exp'!$I$267</f>
        <v>4.6637516239999996E-2</v>
      </c>
      <c r="K9" s="36">
        <f>1/$A$1*'[1]44104411Exp'!J$267</f>
        <v>3.4414725240000006E-2</v>
      </c>
      <c r="L9" s="32">
        <f>1/$A$1*'[1]44104411Exp'!K$267</f>
        <v>2.9781957799999998E-2</v>
      </c>
      <c r="M9" s="32">
        <f>1/$A$1*'[1]44104411Exp'!L$267</f>
        <v>2.6262991440000005E-2</v>
      </c>
      <c r="N9" s="32">
        <f>1/$A$1*'[1]44104411Exp'!M$267</f>
        <v>6.0747329999999997E-3</v>
      </c>
      <c r="O9" s="32">
        <f>1/$A$1*'[1]44104411Exp'!N$267</f>
        <v>6.0750661439999999E-2</v>
      </c>
      <c r="P9" s="32">
        <f>1/$A$1*'[1]44104411Exp'!O$267</f>
        <v>0.10339801863999999</v>
      </c>
      <c r="Q9" s="32">
        <f>1/$A$1*'[1]44104411Exp'!P$267</f>
        <v>0.10237615668</v>
      </c>
      <c r="R9" s="32">
        <f>1/$A$1*'[1]44104411Exp'!Q$267</f>
        <v>7.2293733399999976E-2</v>
      </c>
      <c r="S9" s="32">
        <f>1/$A$1*'[1]44104411Exp'!R$267</f>
        <v>7.9565714200000026E-2</v>
      </c>
      <c r="T9" s="32">
        <f>1/$A$1*'[1]44104411Exp'!S$267</f>
        <v>0.10005718042285716</v>
      </c>
      <c r="U9" s="32">
        <f>1/$A$1*'[1]44104411Exp'!T$267</f>
        <v>6.6547519079999992E-2</v>
      </c>
      <c r="V9" s="32">
        <f>1/$A$1*'[1]44104411Exp'!U$267</f>
        <v>4.4312155320000012E-2</v>
      </c>
      <c r="W9" s="32">
        <f>1/$A$1*'[1]44104411Exp'!V$267</f>
        <v>3.8059297919999999E-2</v>
      </c>
      <c r="X9" s="32">
        <f>1/$A$1*'[1]44104411Exp'!W$267</f>
        <v>3.4631126320000004E-2</v>
      </c>
      <c r="Y9" s="32">
        <f>1/$A$1*'[1]44104411Exp'!X$267</f>
        <v>3.7745603712039999E-2</v>
      </c>
      <c r="Z9" s="32">
        <f>1/$A$1*'[1]44104411Exp'!Y$267</f>
        <v>3.1025483999999996E-2</v>
      </c>
      <c r="AA9" s="32">
        <f>1/$A$1*'[1]44104411Exp'!Z$267</f>
        <v>1.9262011999999998E-2</v>
      </c>
      <c r="AB9" s="32">
        <f>1/$A$1*'[1]44104411Exp'!AA$267</f>
        <v>0</v>
      </c>
      <c r="AC9" s="4"/>
      <c r="AD9" s="314">
        <f>'[1]44104411Exp'!AB$267</f>
        <v>29.312674999999995</v>
      </c>
      <c r="AE9" s="248">
        <f>'[1]44104411Exp'!AC$267</f>
        <v>24.219000999999999</v>
      </c>
      <c r="AF9" s="248">
        <f>'[1]44104411Exp'!AD$267</f>
        <v>16.278434999999998</v>
      </c>
      <c r="AG9" s="248">
        <f>'[1]44104411Exp'!AE$267</f>
        <v>17.019665</v>
      </c>
      <c r="AH9" s="248">
        <f>'[1]44104411Exp'!AF$267</f>
        <v>21.628329000000001</v>
      </c>
      <c r="AI9" s="248">
        <f>'[1]44104411Exp'!AG$267</f>
        <v>11.024972999999999</v>
      </c>
      <c r="AJ9" s="248">
        <f>'[1]44104411Exp'!AH$267</f>
        <v>7.5064449999999994</v>
      </c>
      <c r="AK9" s="248">
        <f>'[1]44104411Exp'!AI$267</f>
        <v>10.225887</v>
      </c>
      <c r="AL9" s="248">
        <f>'[1]44104411Exp'!AJ$267</f>
        <v>9.0814479999999982</v>
      </c>
      <c r="AM9" s="248">
        <f>'[1]44104411Exp'!AK$267</f>
        <v>6.5858679999999996</v>
      </c>
      <c r="AN9" s="248">
        <f>'[1]44104411Exp'!AL$267</f>
        <v>7.1809999999999992</v>
      </c>
      <c r="AO9" s="248">
        <f>'[1]44104411Exp'!AM$267</f>
        <v>2.16</v>
      </c>
      <c r="AP9" s="248">
        <f>'[1]44104411Exp'!AN$267</f>
        <v>15.000999999999999</v>
      </c>
      <c r="AQ9" s="248">
        <f>'[1]44104411Exp'!AO$267</f>
        <v>23.6</v>
      </c>
      <c r="AR9" s="248">
        <f>'[1]44104411Exp'!AP$267</f>
        <v>23.768672000000002</v>
      </c>
      <c r="AS9" s="248">
        <f>'[1]44104411Exp'!AQ$267</f>
        <v>15.126000000000001</v>
      </c>
      <c r="AT9" s="248">
        <f>'[1]44104411Exp'!AR$267</f>
        <v>14.965000000000002</v>
      </c>
      <c r="AU9" s="248">
        <f>'[1]44104411Exp'!AS$267</f>
        <v>19.530161</v>
      </c>
      <c r="AV9" s="248">
        <f>'[1]44104411Exp'!AT$267</f>
        <v>15.403809999999998</v>
      </c>
      <c r="AW9" s="248">
        <f>'[1]44104411Exp'!AU$267</f>
        <v>10.736359</v>
      </c>
      <c r="AX9" s="248">
        <f>'[1]44104411Exp'!AV$267</f>
        <v>9.0779399999999999</v>
      </c>
      <c r="AY9" s="248">
        <f>'[1]44104411Exp'!AW$267</f>
        <v>8.8702830000000006</v>
      </c>
      <c r="AZ9" s="248">
        <f>'[1]44104411Exp'!AX$267</f>
        <v>11.033297999999998</v>
      </c>
      <c r="BA9" s="248">
        <f>'[1]44104411Exp'!AY$267</f>
        <v>9.4490000000000016</v>
      </c>
      <c r="BB9" s="248">
        <f>'[1]44104411Exp'!AZ$267</f>
        <v>7.0839999999999987</v>
      </c>
      <c r="BC9" s="292">
        <f>'[1]44104411Exp'!BA$267</f>
        <v>0</v>
      </c>
      <c r="BD9" s="302"/>
    </row>
    <row r="10" spans="1:56">
      <c r="B10" s="53" t="s">
        <v>43</v>
      </c>
      <c r="C10" s="12">
        <f>1/$A$1*(SUM('[1]44104411Exp'!$B$47:$B$47)+SUM('[1]44104411Exp'!$B$105:$B$105))</f>
        <v>9.3900907799999989E-2</v>
      </c>
      <c r="D10" s="13">
        <f>1/$A$1*(SUM('[1]44104411Exp'!$C$47:$C$47)+SUM('[1]44104411Exp'!$C$105:$C$105))</f>
        <v>7.5356649760000005E-2</v>
      </c>
      <c r="E10" s="13">
        <f>1/$A$1*(SUM('[1]44104411Exp'!$D$47:$D$47)+SUM('[1]44104411Exp'!$D$105:$D$105))</f>
        <v>2.853460428E-2</v>
      </c>
      <c r="F10" s="13">
        <f>1/$A$1*(SUM('[1]44104411Exp'!$E$47:$E$47)+SUM('[1]44104411Exp'!$E$105:$E$105))</f>
        <v>2.4187479120000001E-2</v>
      </c>
      <c r="G10" s="13">
        <f>1/$A$1*(SUM('[1]44104411Exp'!$F$47:$F$47)+SUM('[1]44104411Exp'!$F$105:$F$105))</f>
        <v>4.9866058759999991E-2</v>
      </c>
      <c r="H10" s="13">
        <f>1/$A$1*(SUM('[1]44104411Exp'!$G$47:$G$47)+SUM('[1]44104411Exp'!$G$105:$G$105))</f>
        <v>6.4109754799999991E-3</v>
      </c>
      <c r="I10" s="13">
        <f>1/$A$1*(SUM('[1]44104411Exp'!$H$47:$H$47)+SUM('[1]44104411Exp'!$H$105:$H$105))</f>
        <v>4.45815916E-3</v>
      </c>
      <c r="J10" s="173">
        <f>1/$A$1*(SUM('[1]44104411Exp'!$I$47:$I$47)+SUM('[1]44104411Exp'!$I$105:$I$105))</f>
        <v>3.1681901999999996E-3</v>
      </c>
      <c r="K10" s="173">
        <f>1/$A$1*(SUM('[1]44104411Exp'!J$47:J$47)+SUM('[1]44104411Exp'!J$105:J$105))</f>
        <v>2.4894581600000002E-3</v>
      </c>
      <c r="L10" s="13">
        <f>1/$A$1*(SUM('[1]44104411Exp'!K$47:K$47)+SUM('[1]44104411Exp'!K$105:K$105))</f>
        <v>7.4448749200000004E-3</v>
      </c>
      <c r="M10" s="13">
        <f>1/$A$1*(SUM('[1]44104411Exp'!L$47:L$47)+SUM('[1]44104411Exp'!L$105:L$105))</f>
        <v>4.2770411599999999E-3</v>
      </c>
      <c r="N10" s="13">
        <f>1/$A$1*(SUM('[1]44104411Exp'!M$47:M$47)+SUM('[1]44104411Exp'!M$105:M$105))</f>
        <v>1.4139440000000001E-3</v>
      </c>
      <c r="O10" s="13">
        <f>1/$A$1*(SUM('[1]44104411Exp'!N$47:N$47)+SUM('[1]44104411Exp'!N$105:N$105))</f>
        <v>1.4068924799999997E-3</v>
      </c>
      <c r="P10" s="13">
        <f>1/$A$1*(SUM('[1]44104411Exp'!O$47:O$47)+SUM('[1]44104411Exp'!O$105:O$105))</f>
        <v>1.5434773199999999E-3</v>
      </c>
      <c r="Q10" s="13">
        <f>1/$A$1*(SUM('[1]44104411Exp'!P$47:P$47)+SUM('[1]44104411Exp'!P$105:P$105))</f>
        <v>1.0753993600000002E-3</v>
      </c>
      <c r="R10" s="13">
        <f>1/$A$1*(SUM('[1]44104411Exp'!Q$47:Q$47)+SUM('[1]44104411Exp'!Q$105:Q$105))</f>
        <v>1.7924933599999997E-3</v>
      </c>
      <c r="S10" s="13">
        <f>1/$A$1*(SUM('[1]44104411Exp'!R$47:R$47)+SUM('[1]44104411Exp'!R$105:R$105))</f>
        <v>7.3169597199999985E-3</v>
      </c>
      <c r="T10" s="13">
        <f>1/$A$1*(SUM('[1]44104411Exp'!S$47:S$47)+SUM('[1]44104411Exp'!S$105:S$105))</f>
        <v>1.1560783079999998E-2</v>
      </c>
      <c r="U10" s="13">
        <f>1/$A$1*(SUM('[1]44104411Exp'!T$47:T$47)+SUM('[1]44104411Exp'!T$105:T$105))</f>
        <v>1.8732251999999999E-3</v>
      </c>
      <c r="V10" s="13">
        <f>1/$A$1*(SUM('[1]44104411Exp'!U$47:U$47)+SUM('[1]44104411Exp'!U$105:U$105))</f>
        <v>1.3459226399999999E-3</v>
      </c>
      <c r="W10" s="13">
        <f>1/$A$1*(SUM('[1]44104411Exp'!V$47:V$47)+SUM('[1]44104411Exp'!V$105:V$105))</f>
        <v>1.1943066800000001E-3</v>
      </c>
      <c r="X10" s="13">
        <f>1/$A$1*(SUM('[1]44104411Exp'!W$47:W$47)+SUM('[1]44104411Exp'!W$105:W$105))</f>
        <v>4.2102250399999996E-3</v>
      </c>
      <c r="Y10" s="13">
        <f>1/$A$1*(SUM('[1]44104411Exp'!X$47:X$47)+SUM('[1]44104411Exp'!X$105:X$105))</f>
        <v>1.1150281195200001E-3</v>
      </c>
      <c r="Z10" s="13">
        <f>1/$A$1*(SUM('[1]44104411Exp'!Y$47:Y$47)+SUM('[1]44104411Exp'!Y$105:Y$105))</f>
        <v>7.9637599999999979E-4</v>
      </c>
      <c r="AA10" s="13">
        <f>1/$A$1*(SUM('[1]44104411Exp'!Z$47:Z$47)+SUM('[1]44104411Exp'!Z$105:Z$105))</f>
        <v>6.3333200000000023E-4</v>
      </c>
      <c r="AB10" s="13">
        <f>1/$A$1*(SUM('[1]44104411Exp'!AA$47:AA$47)+SUM('[1]44104411Exp'!AA$105:AA$105))</f>
        <v>0</v>
      </c>
      <c r="AC10" s="4"/>
      <c r="AD10" s="98">
        <f>(SUM('[1]44104411Exp'!AB$47:AB$47)+SUM('[1]44104411Exp'!AB$105:AB$105))</f>
        <v>14.629621</v>
      </c>
      <c r="AE10" s="99">
        <f>(SUM('[1]44104411Exp'!AC$47:AC$47)+SUM('[1]44104411Exp'!AC$105:AC$105))</f>
        <v>11.472432</v>
      </c>
      <c r="AF10" s="99">
        <f>(SUM('[1]44104411Exp'!AD$47:AD$47)+SUM('[1]44104411Exp'!AD$105:AD$105))</f>
        <v>4.8337620000000001</v>
      </c>
      <c r="AG10" s="99">
        <f>(SUM('[1]44104411Exp'!AE$47:AE$47)+SUM('[1]44104411Exp'!AE$105:AE$105))</f>
        <v>3.7417359999999995</v>
      </c>
      <c r="AH10" s="99">
        <f>(SUM('[1]44104411Exp'!AF$47:AF$47)+SUM('[1]44104411Exp'!AF$105:AF$105))</f>
        <v>6.8259839999999992</v>
      </c>
      <c r="AI10" s="99">
        <f>(SUM('[1]44104411Exp'!AG$47:AG$47)+SUM('[1]44104411Exp'!AG$105:AG$105))</f>
        <v>1.423127</v>
      </c>
      <c r="AJ10" s="99">
        <f>(SUM('[1]44104411Exp'!AH$47:AH$47)+SUM('[1]44104411Exp'!AH$105:AH$105))</f>
        <v>0.97073199999999993</v>
      </c>
      <c r="AK10" s="99">
        <f>(SUM('[1]44104411Exp'!AI$47:AI$47)+SUM('[1]44104411Exp'!AI$105:AI$105))</f>
        <v>0.608622</v>
      </c>
      <c r="AL10" s="99">
        <f>(SUM('[1]44104411Exp'!AJ$47:AJ$47)+SUM('[1]44104411Exp'!AJ$105:AJ$105))</f>
        <v>0.83884299999999989</v>
      </c>
      <c r="AM10" s="99">
        <f>(SUM('[1]44104411Exp'!AK$47:AK$47)+SUM('[1]44104411Exp'!AK$105:AK$105))</f>
        <v>2.0197029999999998</v>
      </c>
      <c r="AN10" s="99">
        <f>(SUM('[1]44104411Exp'!AL$47:AL$47)+SUM('[1]44104411Exp'!AL$105:AL$105))</f>
        <v>1.304</v>
      </c>
      <c r="AO10" s="99">
        <f>(SUM('[1]44104411Exp'!AM$47:AM$47)+SUM('[1]44104411Exp'!AM$105:AM$105))</f>
        <v>0.68900000000000006</v>
      </c>
      <c r="AP10" s="99">
        <f>(SUM('[1]44104411Exp'!AN$47:AN$47)+SUM('[1]44104411Exp'!AN$105:AN$105))</f>
        <v>1.137</v>
      </c>
      <c r="AQ10" s="99">
        <f>(SUM('[1]44104411Exp'!AO$47:AO$47)+SUM('[1]44104411Exp'!AO$105:AO$105))</f>
        <v>1.0760000000000001</v>
      </c>
      <c r="AR10" s="99">
        <f>(SUM('[1]44104411Exp'!AP$47:AP$47)+SUM('[1]44104411Exp'!AP$105:AP$105))</f>
        <v>1.0778449999999999</v>
      </c>
      <c r="AS10" s="99">
        <f>(SUM('[1]44104411Exp'!AQ$47:AQ$47)+SUM('[1]44104411Exp'!AQ$105:AQ$105))</f>
        <v>0.8660000000000001</v>
      </c>
      <c r="AT10" s="99">
        <f>(SUM('[1]44104411Exp'!AR$47:AR$47)+SUM('[1]44104411Exp'!AR$105:AR$105))</f>
        <v>1.8259999999999998</v>
      </c>
      <c r="AU10" s="99">
        <f>(SUM('[1]44104411Exp'!AS$47:AS$47)+SUM('[1]44104411Exp'!AS$105:AS$105))</f>
        <v>2.4734279999999997</v>
      </c>
      <c r="AV10" s="99">
        <f>(SUM('[1]44104411Exp'!AT$47:AT$47)+SUM('[1]44104411Exp'!AT$105:AT$105))</f>
        <v>1.3254870000000001</v>
      </c>
      <c r="AW10" s="99">
        <f>(SUM('[1]44104411Exp'!AU$47:AU$47)+SUM('[1]44104411Exp'!AU$105:AU$105))</f>
        <v>0.75392099999999984</v>
      </c>
      <c r="AX10" s="99">
        <f>(SUM('[1]44104411Exp'!AV$47:AV$47)+SUM('[1]44104411Exp'!AV$105:AV$105))</f>
        <v>0.66171599999999986</v>
      </c>
      <c r="AY10" s="99">
        <f>(SUM('[1]44104411Exp'!AW$47:AW$47)+SUM('[1]44104411Exp'!AW$105:AW$105))</f>
        <v>1.000604</v>
      </c>
      <c r="AZ10" s="99">
        <f>(SUM('[1]44104411Exp'!AX$47:AX$47)+SUM('[1]44104411Exp'!AX$105:AX$105))</f>
        <v>0.49319499999999994</v>
      </c>
      <c r="BA10" s="99">
        <f>(SUM('[1]44104411Exp'!AY$47:AY$47)+SUM('[1]44104411Exp'!AY$105:AY$105))</f>
        <v>0.39500000000000002</v>
      </c>
      <c r="BB10" s="99">
        <f>(SUM('[1]44104411Exp'!AZ$47:AZ$47)+SUM('[1]44104411Exp'!AZ$105:AZ$105))</f>
        <v>0.33100000000000002</v>
      </c>
      <c r="BC10" s="293">
        <f>(SUM('[1]44104411Exp'!BA$47:BA$47)+SUM('[1]44104411Exp'!BA$105:BA$105))</f>
        <v>0</v>
      </c>
      <c r="BD10" s="302"/>
    </row>
    <row r="11" spans="1:56">
      <c r="B11" s="5" t="s">
        <v>83</v>
      </c>
      <c r="C11" s="48">
        <f>1/$A$1*'[1]44104411Exp'!$B$116</f>
        <v>6.2472504359999986E-2</v>
      </c>
      <c r="D11" s="11">
        <f>1/$A$1*'[1]44104411Exp'!$C$116</f>
        <v>5.6304962560000005E-2</v>
      </c>
      <c r="E11" s="11">
        <f>1/$A$1*'[1]44104411Exp'!$D$116</f>
        <v>5.5634182519999999E-2</v>
      </c>
      <c r="F11" s="11">
        <f>1/$A$1*'[1]44104411Exp'!$E$116</f>
        <v>5.1310972999999996E-2</v>
      </c>
      <c r="G11" s="11">
        <f>1/$A$1*'[1]44104411Exp'!$F$116</f>
        <v>5.1064959399999992E-2</v>
      </c>
      <c r="H11" s="11">
        <f>1/$A$1*'[1]44104411Exp'!$G$116</f>
        <v>4.5241925399999994E-2</v>
      </c>
      <c r="I11" s="11">
        <f>1/$A$1*'[1]44104411Exp'!$H$116</f>
        <v>2.7819657039999994E-2</v>
      </c>
      <c r="J11" s="40">
        <f>1/$A$1*'[1]44104411Exp'!$I$116</f>
        <v>3.1405885559999999E-2</v>
      </c>
      <c r="K11" s="40">
        <f>1/$A$1*'[1]44104411Exp'!J$116</f>
        <v>2.6319390720000002E-2</v>
      </c>
      <c r="L11" s="11">
        <f>1/$A$1*'[1]44104411Exp'!K$116</f>
        <v>1.3086890320000001E-2</v>
      </c>
      <c r="M11" s="11">
        <f>1/$A$1*'[1]44104411Exp'!L$116</f>
        <v>1.3028377320000001E-2</v>
      </c>
      <c r="N11" s="11">
        <f>1/$A$1*'[1]44104411Exp'!M$116</f>
        <v>0</v>
      </c>
      <c r="O11" s="11">
        <f>1/$A$1*'[1]44104411Exp'!N$116</f>
        <v>4.3105734E-2</v>
      </c>
      <c r="P11" s="11">
        <f>1/$A$1*'[1]44104411Exp'!O$116</f>
        <v>4.5448367159999996E-2</v>
      </c>
      <c r="Q11" s="11">
        <f>1/$A$1*'[1]44104411Exp'!P$116</f>
        <v>4.6770003560000002E-2</v>
      </c>
      <c r="R11" s="11">
        <f>1/$A$1*'[1]44104411Exp'!Q$116</f>
        <v>3.5520575999999991E-2</v>
      </c>
      <c r="S11" s="11">
        <f>1/$A$1*'[1]44104411Exp'!R$116</f>
        <v>5.1031142119999998E-2</v>
      </c>
      <c r="T11" s="11">
        <f>1/$A$1*'[1]44104411Exp'!S$116</f>
        <v>5.7794352839999993E-2</v>
      </c>
      <c r="U11" s="11">
        <f>1/$A$1*'[1]44104411Exp'!T$116</f>
        <v>5.5876096639999998E-2</v>
      </c>
      <c r="V11" s="11">
        <f>1/$A$1*'[1]44104411Exp'!U$116</f>
        <v>3.5613812080000001E-2</v>
      </c>
      <c r="W11" s="11">
        <f>1/$A$1*'[1]44104411Exp'!V$116</f>
        <v>3.0816672319999999E-2</v>
      </c>
      <c r="X11" s="11">
        <f>1/$A$1*'[1]44104411Exp'!W$116</f>
        <v>2.4428216959999999E-2</v>
      </c>
      <c r="Y11" s="11">
        <f>1/$A$1*'[1]44104411Exp'!X$116</f>
        <v>3.1439381567999997E-2</v>
      </c>
      <c r="Z11" s="11">
        <f>1/$A$1*'[1]44104411Exp'!Y$116</f>
        <v>2.4578931999999998E-2</v>
      </c>
      <c r="AA11" s="11">
        <f>1/$A$1*'[1]44104411Exp'!Z$116</f>
        <v>1.2017264000000001E-2</v>
      </c>
      <c r="AB11" s="11">
        <f>1/$A$1*'[1]44104411Exp'!AA$116</f>
        <v>0</v>
      </c>
      <c r="AC11" s="4"/>
      <c r="AD11" s="315">
        <f>'[1]44104411Exp'!AB$116</f>
        <v>11.133386999999999</v>
      </c>
      <c r="AE11" s="249">
        <f>'[1]44104411Exp'!AC$116</f>
        <v>10.259124</v>
      </c>
      <c r="AF11" s="249">
        <f>'[1]44104411Exp'!AD$116</f>
        <v>10.598222999999999</v>
      </c>
      <c r="AG11" s="249">
        <f>'[1]44104411Exp'!AE$116</f>
        <v>11.194329999999999</v>
      </c>
      <c r="AH11" s="249">
        <f>'[1]44104411Exp'!AF$116</f>
        <v>11.058591</v>
      </c>
      <c r="AI11" s="249">
        <f>'[1]44104411Exp'!AG$116</f>
        <v>9.5963969999999996</v>
      </c>
      <c r="AJ11" s="249">
        <f>'[1]44104411Exp'!AH$116</f>
        <v>6.3075269999999994</v>
      </c>
      <c r="AK11" s="249">
        <f>'[1]44104411Exp'!AI$116</f>
        <v>7.096838</v>
      </c>
      <c r="AL11" s="249">
        <f>'[1]44104411Exp'!AJ$116</f>
        <v>6.4971459999999999</v>
      </c>
      <c r="AM11" s="249">
        <f>'[1]44104411Exp'!AK$116</f>
        <v>2.8753880000000001</v>
      </c>
      <c r="AN11" s="249">
        <f>'[1]44104411Exp'!AL$116</f>
        <v>3.0179999999999998</v>
      </c>
      <c r="AO11" s="249">
        <f>'[1]44104411Exp'!AM$116</f>
        <v>0</v>
      </c>
      <c r="AP11" s="249">
        <f>'[1]44104411Exp'!AN$116</f>
        <v>10.016</v>
      </c>
      <c r="AQ11" s="249">
        <f>'[1]44104411Exp'!AO$116</f>
        <v>10.354000000000001</v>
      </c>
      <c r="AR11" s="249">
        <f>'[1]44104411Exp'!AP$116</f>
        <v>10.190217000000001</v>
      </c>
      <c r="AS11" s="249">
        <f>'[1]44104411Exp'!AQ$116</f>
        <v>7.2180000000000009</v>
      </c>
      <c r="AT11" s="249">
        <f>'[1]44104411Exp'!AR$116</f>
        <v>9.7750000000000004</v>
      </c>
      <c r="AU11" s="249">
        <f>'[1]44104411Exp'!AS$116</f>
        <v>10.854689999999998</v>
      </c>
      <c r="AV11" s="249">
        <f>'[1]44104411Exp'!AT$116</f>
        <v>11.150839</v>
      </c>
      <c r="AW11" s="249">
        <f>'[1]44104411Exp'!AU$116</f>
        <v>7.2543100000000003</v>
      </c>
      <c r="AX11" s="249">
        <f>'[1]44104411Exp'!AV$116</f>
        <v>6.1189220000000004</v>
      </c>
      <c r="AY11" s="249">
        <f>'[1]44104411Exp'!AW$116</f>
        <v>5.3875140000000004</v>
      </c>
      <c r="AZ11" s="249">
        <f>'[1]44104411Exp'!AX$116</f>
        <v>8.1538869999999992</v>
      </c>
      <c r="BA11" s="249">
        <f>'[1]44104411Exp'!AY$116</f>
        <v>6.1020000000000003</v>
      </c>
      <c r="BB11" s="249">
        <f>'[1]44104411Exp'!AZ$116</f>
        <v>3.4550000000000001</v>
      </c>
      <c r="BC11" s="294">
        <f>'[1]44104411Exp'!BA$116</f>
        <v>0</v>
      </c>
      <c r="BD11" s="302"/>
    </row>
    <row r="12" spans="1:56">
      <c r="B12" s="5" t="s">
        <v>32</v>
      </c>
      <c r="C12" s="48">
        <f>1/$A$1*'[1]44104411Exp'!$B$228</f>
        <v>1.8442143719999998E-2</v>
      </c>
      <c r="D12" s="11">
        <f>1/$A$1*'[1]44104411Exp'!$C$228</f>
        <v>1.3544183519999999E-2</v>
      </c>
      <c r="E12" s="11">
        <f>1/$A$1*'[1]44104411Exp'!$D$228</f>
        <v>0</v>
      </c>
      <c r="F12" s="11">
        <f>1/$A$1*'[1]44104411Exp'!$E$228</f>
        <v>7.5184194399999993E-3</v>
      </c>
      <c r="G12" s="11">
        <f>1/$A$1*'[1]44104411Exp'!$F$228</f>
        <v>1.6268419439999997E-2</v>
      </c>
      <c r="H12" s="11">
        <f>1/$A$1*'[1]44104411Exp'!$G$228</f>
        <v>0</v>
      </c>
      <c r="I12" s="11">
        <f>1/$A$1*'[1]44104411Exp'!$H$228</f>
        <v>0</v>
      </c>
      <c r="J12" s="40">
        <f>1/$A$1*'[1]44104411Exp'!$I$228</f>
        <v>7.5285629999999985E-3</v>
      </c>
      <c r="K12" s="40">
        <f>1/$A$1*'[1]44104411Exp'!J$228</f>
        <v>6.4102248000000002E-4</v>
      </c>
      <c r="L12" s="11">
        <f>1/$A$1*'[1]44104411Exp'!K$228</f>
        <v>4.4995129199999996E-3</v>
      </c>
      <c r="M12" s="11">
        <f>1/$A$1*'[1]44104411Exp'!L$228</f>
        <v>5.8394347199999998E-3</v>
      </c>
      <c r="N12" s="11">
        <f>1/$A$1*'[1]44104411Exp'!M$228</f>
        <v>4.0804175999999996E-3</v>
      </c>
      <c r="O12" s="11">
        <f>1/$A$1*'[1]44104411Exp'!N$228</f>
        <v>9.8967607199999998E-3</v>
      </c>
      <c r="P12" s="11">
        <f>1/$A$1*'[1]44104411Exp'!O$228</f>
        <v>8.7729303200000004E-3</v>
      </c>
      <c r="Q12" s="11">
        <f>1/$A$1*'[1]44104411Exp'!P$228</f>
        <v>5.2395411599999988E-3</v>
      </c>
      <c r="R12" s="11">
        <f>1/$A$1*'[1]44104411Exp'!Q$228</f>
        <v>5.6126870799999996E-3</v>
      </c>
      <c r="S12" s="11">
        <f>1/$A$1*'[1]44104411Exp'!R$228</f>
        <v>5.6536552799999994E-3</v>
      </c>
      <c r="T12" s="11">
        <f>1/$A$1*'[1]44104411Exp'!S$228</f>
        <v>2.5536481599999997E-3</v>
      </c>
      <c r="U12" s="11">
        <f>1/$A$1*'[1]44104411Exp'!T$228</f>
        <v>2.7032544000000001E-3</v>
      </c>
      <c r="V12" s="11">
        <f>1/$A$1*'[1]44104411Exp'!U$228</f>
        <v>2.8248267599999999E-3</v>
      </c>
      <c r="W12" s="11">
        <f>1/$A$1*'[1]44104411Exp'!V$228</f>
        <v>2.0969297999999998E-3</v>
      </c>
      <c r="X12" s="11">
        <f>1/$A$1*'[1]44104411Exp'!W$228</f>
        <v>1.31656056E-3</v>
      </c>
      <c r="Y12" s="11">
        <f>1/$A$1*'[1]44104411Exp'!X$228</f>
        <v>8.6529491999999997E-4</v>
      </c>
      <c r="Z12" s="11">
        <f>1/$A$1*'[1]44104411Exp'!Y$228</f>
        <v>8.4294000000000003E-4</v>
      </c>
      <c r="AA12" s="11">
        <f>1/$A$1*'[1]44104411Exp'!Z$228</f>
        <v>7.2324000000000008E-5</v>
      </c>
      <c r="AB12" s="11">
        <f>1/$A$1*'[1]44104411Exp'!AA$228</f>
        <v>0</v>
      </c>
      <c r="AC12" s="4"/>
      <c r="AD12" s="315">
        <f>'[1]44104411Exp'!AB$228</f>
        <v>2.4527429999999999</v>
      </c>
      <c r="AE12" s="249">
        <f>'[1]44104411Exp'!AC$228</f>
        <v>1.734035</v>
      </c>
      <c r="AF12" s="249">
        <f>'[1]44104411Exp'!AD$228</f>
        <v>0</v>
      </c>
      <c r="AG12" s="249">
        <f>'[1]44104411Exp'!AE$228</f>
        <v>0.81934799999999997</v>
      </c>
      <c r="AH12" s="249">
        <f>'[1]44104411Exp'!AF$228</f>
        <v>1.850803</v>
      </c>
      <c r="AI12" s="249">
        <f>'[1]44104411Exp'!AG$228</f>
        <v>0</v>
      </c>
      <c r="AJ12" s="249">
        <f>'[1]44104411Exp'!AH$228</f>
        <v>0</v>
      </c>
      <c r="AK12" s="249">
        <f>'[1]44104411Exp'!AI$228</f>
        <v>1.193765</v>
      </c>
      <c r="AL12" s="249">
        <f>'[1]44104411Exp'!AJ$228</f>
        <v>0.10890799999999999</v>
      </c>
      <c r="AM12" s="249">
        <f>'[1]44104411Exp'!AK$228</f>
        <v>0.62402899999999994</v>
      </c>
      <c r="AN12" s="249">
        <f>'[1]44104411Exp'!AL$228</f>
        <v>0.93</v>
      </c>
      <c r="AO12" s="249">
        <f>'[1]44104411Exp'!AM$228</f>
        <v>1.1020000000000001</v>
      </c>
      <c r="AP12" s="249">
        <f>'[1]44104411Exp'!AN$228</f>
        <v>1.6719999999999999</v>
      </c>
      <c r="AQ12" s="249">
        <f>'[1]44104411Exp'!AO$228</f>
        <v>1.4430000000000001</v>
      </c>
      <c r="AR12" s="249">
        <f>'[1]44104411Exp'!AP$228</f>
        <v>0.91840999999999995</v>
      </c>
      <c r="AS12" s="249">
        <f>'[1]44104411Exp'!AQ$228</f>
        <v>0.90200000000000002</v>
      </c>
      <c r="AT12" s="249">
        <f>'[1]44104411Exp'!AR$228</f>
        <v>0.81100000000000005</v>
      </c>
      <c r="AU12" s="249">
        <f>'[1]44104411Exp'!AS$228</f>
        <v>0.38900899999999994</v>
      </c>
      <c r="AV12" s="249">
        <f>'[1]44104411Exp'!AT$228</f>
        <v>0.45482799999999995</v>
      </c>
      <c r="AW12" s="249">
        <f>'[1]44104411Exp'!AU$228</f>
        <v>0.42748599999999998</v>
      </c>
      <c r="AX12" s="249">
        <f>'[1]44104411Exp'!AV$228</f>
        <v>0.32852599999999998</v>
      </c>
      <c r="AY12" s="249">
        <f>'[1]44104411Exp'!AW$228</f>
        <v>0.25317200000000001</v>
      </c>
      <c r="AZ12" s="249">
        <f>'[1]44104411Exp'!AX$228</f>
        <v>0.17186999999999999</v>
      </c>
      <c r="BA12" s="249">
        <f>'[1]44104411Exp'!AY$228</f>
        <v>0.20200000000000001</v>
      </c>
      <c r="BB12" s="249">
        <f>'[1]44104411Exp'!AZ$228</f>
        <v>7.8E-2</v>
      </c>
      <c r="BC12" s="294">
        <f>'[1]44104411Exp'!BA$228</f>
        <v>0</v>
      </c>
      <c r="BD12" s="302"/>
    </row>
    <row r="13" spans="1:56">
      <c r="B13" s="8" t="s">
        <v>22</v>
      </c>
      <c r="C13" s="49">
        <f t="shared" ref="C13:M13" si="2">SUM(C9:C9)-SUM(C10:C12)</f>
        <v>7.3755021200000437E-3</v>
      </c>
      <c r="D13" s="41">
        <f t="shared" si="2"/>
        <v>4.367172879999992E-3</v>
      </c>
      <c r="E13" s="41">
        <f t="shared" si="2"/>
        <v>4.1946816800000064E-3</v>
      </c>
      <c r="F13" s="41">
        <f t="shared" si="2"/>
        <v>5.4740991199999922E-3</v>
      </c>
      <c r="G13" s="41">
        <f t="shared" si="2"/>
        <v>1.1975060160000023E-2</v>
      </c>
      <c r="H13" s="41">
        <f t="shared" si="2"/>
        <v>9.1257599999991501E-6</v>
      </c>
      <c r="I13" s="41">
        <f t="shared" si="2"/>
        <v>5.6682807999999807E-4</v>
      </c>
      <c r="J13" s="42">
        <f t="shared" si="2"/>
        <v>4.5348774800000047E-3</v>
      </c>
      <c r="K13" s="42">
        <f t="shared" si="2"/>
        <v>4.9648538800000051E-3</v>
      </c>
      <c r="L13" s="41">
        <f t="shared" si="2"/>
        <v>4.7506796399999981E-3</v>
      </c>
      <c r="M13" s="41">
        <f t="shared" si="2"/>
        <v>3.118138240000002E-3</v>
      </c>
      <c r="N13" s="41">
        <f>SUM(N9:N9)-SUM(N10:N12)</f>
        <v>5.803713999999998E-4</v>
      </c>
      <c r="O13" s="41">
        <f t="shared" ref="O13:AB13" si="3">SUM(O9:O9)-SUM(O10:O12)</f>
        <v>6.34127424E-3</v>
      </c>
      <c r="P13" s="41">
        <f t="shared" si="3"/>
        <v>4.7633243839999992E-2</v>
      </c>
      <c r="Q13" s="41">
        <f t="shared" si="3"/>
        <v>4.9291212599999995E-2</v>
      </c>
      <c r="R13" s="41">
        <f t="shared" si="3"/>
        <v>2.9367976959999986E-2</v>
      </c>
      <c r="S13" s="41">
        <f t="shared" si="3"/>
        <v>1.5563957080000024E-2</v>
      </c>
      <c r="T13" s="41">
        <f t="shared" si="3"/>
        <v>2.8148396342857165E-2</v>
      </c>
      <c r="U13" s="41">
        <f t="shared" si="3"/>
        <v>6.0949428399999922E-3</v>
      </c>
      <c r="V13" s="41">
        <f t="shared" si="3"/>
        <v>4.5275938400000104E-3</v>
      </c>
      <c r="W13" s="41">
        <f t="shared" si="3"/>
        <v>3.9513891199999956E-3</v>
      </c>
      <c r="X13" s="41">
        <f t="shared" si="3"/>
        <v>4.6761237600000047E-3</v>
      </c>
      <c r="Y13" s="41">
        <f t="shared" si="3"/>
        <v>4.3258991045199979E-3</v>
      </c>
      <c r="Z13" s="41">
        <f t="shared" si="3"/>
        <v>4.807235999999996E-3</v>
      </c>
      <c r="AA13" s="41">
        <f t="shared" si="3"/>
        <v>6.5390919999999964E-3</v>
      </c>
      <c r="AB13" s="41">
        <f t="shared" si="3"/>
        <v>0</v>
      </c>
      <c r="AC13" s="4"/>
      <c r="AD13" s="253">
        <f t="shared" ref="AD13:BC13" si="4">SUM(AD9:AD9)-SUM(AD10:AD12)</f>
        <v>1.0969239999999978</v>
      </c>
      <c r="AE13" s="250">
        <f t="shared" si="4"/>
        <v>0.75341000000000236</v>
      </c>
      <c r="AF13" s="250">
        <f t="shared" si="4"/>
        <v>0.84644999999999904</v>
      </c>
      <c r="AG13" s="250">
        <f t="shared" si="4"/>
        <v>1.2642510000000016</v>
      </c>
      <c r="AH13" s="250">
        <f t="shared" si="4"/>
        <v>1.8929510000000036</v>
      </c>
      <c r="AI13" s="250">
        <f t="shared" si="4"/>
        <v>5.4489999999987049E-3</v>
      </c>
      <c r="AJ13" s="250">
        <f t="shared" si="4"/>
        <v>0.228186</v>
      </c>
      <c r="AK13" s="250">
        <f t="shared" si="4"/>
        <v>1.3266619999999989</v>
      </c>
      <c r="AL13" s="250">
        <f t="shared" si="4"/>
        <v>1.636550999999999</v>
      </c>
      <c r="AM13" s="250">
        <f t="shared" si="4"/>
        <v>1.0667479999999996</v>
      </c>
      <c r="AN13" s="250">
        <f t="shared" si="4"/>
        <v>1.9289999999999994</v>
      </c>
      <c r="AO13" s="250">
        <f t="shared" si="4"/>
        <v>0.36899999999999999</v>
      </c>
      <c r="AP13" s="250">
        <f t="shared" si="4"/>
        <v>2.1759999999999984</v>
      </c>
      <c r="AQ13" s="250">
        <f t="shared" si="4"/>
        <v>10.727</v>
      </c>
      <c r="AR13" s="250">
        <f t="shared" si="4"/>
        <v>11.582200000000002</v>
      </c>
      <c r="AS13" s="250">
        <f t="shared" si="4"/>
        <v>6.1400000000000006</v>
      </c>
      <c r="AT13" s="250">
        <f t="shared" si="4"/>
        <v>2.5530000000000008</v>
      </c>
      <c r="AU13" s="250">
        <f t="shared" si="4"/>
        <v>5.8130340000000018</v>
      </c>
      <c r="AV13" s="250">
        <f t="shared" si="4"/>
        <v>2.4726559999999989</v>
      </c>
      <c r="AW13" s="250">
        <f t="shared" si="4"/>
        <v>2.3006419999999999</v>
      </c>
      <c r="AX13" s="250">
        <f t="shared" si="4"/>
        <v>1.9687759999999992</v>
      </c>
      <c r="AY13" s="250">
        <f t="shared" si="4"/>
        <v>2.228993</v>
      </c>
      <c r="AZ13" s="250">
        <f t="shared" si="4"/>
        <v>2.214345999999999</v>
      </c>
      <c r="BA13" s="250">
        <f t="shared" si="4"/>
        <v>2.7500000000000018</v>
      </c>
      <c r="BB13" s="250">
        <f t="shared" si="4"/>
        <v>3.2199999999999989</v>
      </c>
      <c r="BC13" s="295">
        <f t="shared" si="4"/>
        <v>0</v>
      </c>
      <c r="BD13" s="302"/>
    </row>
    <row r="14" spans="1:56" ht="17.149999999999999" customHeight="1">
      <c r="B14" s="142" t="s">
        <v>213</v>
      </c>
      <c r="C14" s="143">
        <f>1/$A$1*'[1]44104411Exp'!$B$264</f>
        <v>0</v>
      </c>
      <c r="D14" s="144">
        <f>1/$A$1*'[1]44104411Exp'!$C$264</f>
        <v>2.1001679999999998E-5</v>
      </c>
      <c r="E14" s="144">
        <f>1/$A$1*'[1]44104411Exp'!$D$264</f>
        <v>2.5479999999999998E-7</v>
      </c>
      <c r="F14" s="144">
        <f>1/$A$1*'[1]44104411Exp'!$E$264</f>
        <v>3.0141971999999998E-4</v>
      </c>
      <c r="G14" s="144">
        <f>1/$A$1*'[1]44104411Exp'!$F$264</f>
        <v>2.1069552000000001E-4</v>
      </c>
      <c r="H14" s="144">
        <f>1/$A$1*'[1]44104411Exp'!$G$264</f>
        <v>7.8613919999999998E-5</v>
      </c>
      <c r="I14" s="144">
        <f>1/$A$1*'[1]44104411Exp'!$H$264</f>
        <v>1.6234848000000002E-4</v>
      </c>
      <c r="J14" s="145">
        <f>1/$A$1*'[1]44104411Exp'!$I$264</f>
        <v>3.1999715999999994E-4</v>
      </c>
      <c r="K14" s="145">
        <f>1/$A$1*'[1]44104411Exp'!J$264</f>
        <v>1.8345599999999997E-4</v>
      </c>
      <c r="L14" s="144">
        <f>1/$A$1*'[1]44104411Exp'!K$264</f>
        <v>2.0858040000000001E-4</v>
      </c>
      <c r="M14" s="144">
        <f>1/$A$1*'[1]44104411Exp'!L$264</f>
        <v>4.3063020000000006E-4</v>
      </c>
      <c r="N14" s="144">
        <f>1/$A$1*'[1]44104411Exp'!M$264</f>
        <v>6.2335280000000003E-4</v>
      </c>
      <c r="O14" s="144">
        <f>1/$A$1*'[1]44104411Exp'!N$264</f>
        <v>9.8923411999999981E-4</v>
      </c>
      <c r="P14" s="144">
        <f>1/$A$1*'[1]44104411Exp'!O$264</f>
        <v>5.3790968000000004E-4</v>
      </c>
      <c r="Q14" s="144">
        <f>1/$A$1*'[1]44104411Exp'!P$264</f>
        <v>2.4203339999999998E-4</v>
      </c>
      <c r="R14" s="144">
        <f>1/$A$1*'[1]44104411Exp'!Q$264</f>
        <v>4.7251763999999998E-4</v>
      </c>
      <c r="S14" s="144">
        <f>1/$A$1*'[1]44104411Exp'!R$264</f>
        <v>3.9420695999999999E-4</v>
      </c>
      <c r="T14" s="144">
        <f>1/$A$1*'[1]44104411Exp'!S$264</f>
        <v>1.205830342857143E-3</v>
      </c>
      <c r="U14" s="144">
        <f>1/$A$1*'[1]44104411Exp'!T$264</f>
        <v>2.3150610000000002E-3</v>
      </c>
      <c r="V14" s="144">
        <f>1/$A$1*'[1]44104411Exp'!U$264</f>
        <v>2.7682792800000004E-3</v>
      </c>
      <c r="W14" s="144">
        <f>1/$A$1*'[1]44104411Exp'!V$264</f>
        <v>3.0804925199999999E-3</v>
      </c>
      <c r="X14" s="144">
        <f>1/$A$1*'[1]44104411Exp'!W$264</f>
        <v>3.3671041599999999E-3</v>
      </c>
      <c r="Y14" s="144">
        <f>1/$A$1*'[1]44104411Exp'!X$264</f>
        <v>2.2427448399999998E-3</v>
      </c>
      <c r="Z14" s="144">
        <f>1/$A$1*'[1]44104411Exp'!Y$264</f>
        <v>1.8217639999999996E-3</v>
      </c>
      <c r="AA14" s="144">
        <f>1/$A$1*'[1]44104411Exp'!Z$264</f>
        <v>2.1981959999999999E-3</v>
      </c>
      <c r="AB14" s="144">
        <f>1/$A$1*'[1]44104411Exp'!AA$264</f>
        <v>0</v>
      </c>
      <c r="AC14" s="146"/>
      <c r="AD14" s="316">
        <f>'[1]44104411Exp'!AB$264</f>
        <v>0</v>
      </c>
      <c r="AE14" s="254">
        <f>'[1]44104411Exp'!AC$264</f>
        <v>6.986E-3</v>
      </c>
      <c r="AF14" s="254">
        <f>'[1]44104411Exp'!AD$264</f>
        <v>1.64E-4</v>
      </c>
      <c r="AG14" s="254">
        <f>'[1]44104411Exp'!AE$264</f>
        <v>0.10888200000000001</v>
      </c>
      <c r="AH14" s="254">
        <f>'[1]44104411Exp'!AF$264</f>
        <v>0.151005</v>
      </c>
      <c r="AI14" s="254">
        <f>'[1]44104411Exp'!AG$264</f>
        <v>2.7233E-2</v>
      </c>
      <c r="AJ14" s="254">
        <f>'[1]44104411Exp'!AH$264</f>
        <v>4.2268E-2</v>
      </c>
      <c r="AK14" s="254">
        <f>'[1]44104411Exp'!AI$264</f>
        <v>0.125587</v>
      </c>
      <c r="AL14" s="254">
        <f>'[1]44104411Exp'!AJ$264</f>
        <v>6.7100999999999994E-2</v>
      </c>
      <c r="AM14" s="254">
        <f>'[1]44104411Exp'!AK$264</f>
        <v>2.7722999999999998E-2</v>
      </c>
      <c r="AN14" s="254">
        <f>'[1]44104411Exp'!AL$264</f>
        <v>0.111</v>
      </c>
      <c r="AO14" s="254">
        <f>'[1]44104411Exp'!AM$264</f>
        <v>0.63100000000000001</v>
      </c>
      <c r="AP14" s="254">
        <f>'[1]44104411Exp'!AN$264</f>
        <v>0.52900000000000003</v>
      </c>
      <c r="AQ14" s="254">
        <f>'[1]44104411Exp'!AO$264</f>
        <v>0.29800000000000004</v>
      </c>
      <c r="AR14" s="254">
        <f>'[1]44104411Exp'!AP$264</f>
        <v>7.6608999999999997E-2</v>
      </c>
      <c r="AS14" s="254">
        <f>'[1]44104411Exp'!AQ$264</f>
        <v>0.16600000000000001</v>
      </c>
      <c r="AT14" s="254">
        <f>'[1]44104411Exp'!AR$264</f>
        <v>0.14100000000000001</v>
      </c>
      <c r="AU14" s="254">
        <f>'[1]44104411Exp'!AS$264</f>
        <v>0.37496800000000002</v>
      </c>
      <c r="AV14" s="254">
        <f>'[1]44104411Exp'!AT$264</f>
        <v>0.78975699999999982</v>
      </c>
      <c r="AW14" s="254">
        <f>'[1]44104411Exp'!AU$264</f>
        <v>0.91736099999999998</v>
      </c>
      <c r="AX14" s="254">
        <f>'[1]44104411Exp'!AV$264</f>
        <v>0.98179400000000006</v>
      </c>
      <c r="AY14" s="254">
        <f>'[1]44104411Exp'!AW$264</f>
        <v>1.1456949999999999</v>
      </c>
      <c r="AZ14" s="254">
        <f>'[1]44104411Exp'!AX$264</f>
        <v>0.88332100000000002</v>
      </c>
      <c r="BA14" s="254">
        <f>'[1]44104411Exp'!AY$264</f>
        <v>1.212</v>
      </c>
      <c r="BB14" s="254">
        <f>'[1]44104411Exp'!AZ$264</f>
        <v>0.88</v>
      </c>
      <c r="BC14" s="297">
        <f>'[1]44104411Exp'!BA$264</f>
        <v>0</v>
      </c>
      <c r="BD14" s="302"/>
    </row>
    <row r="15" spans="1:56" ht="17.149999999999999" customHeight="1">
      <c r="B15" s="19" t="s">
        <v>30</v>
      </c>
      <c r="C15" s="71">
        <f>1/$A$1*'[1]44104411Exp'!$B$194</f>
        <v>2.9718275999999995E-4</v>
      </c>
      <c r="D15" s="72">
        <f>1/$A$1*'[1]44104411Exp'!$C$194</f>
        <v>4.2485491999999996E-4</v>
      </c>
      <c r="E15" s="72">
        <f>1/$A$1*'[1]44104411Exp'!$D$194</f>
        <v>5.9323151999999993E-4</v>
      </c>
      <c r="F15" s="72">
        <f>1/$A$1*'[1]44104411Exp'!$E$194</f>
        <v>2.1006288800000002E-3</v>
      </c>
      <c r="G15" s="72">
        <f>1/$A$1*'[1]44104411Exp'!$F$194</f>
        <v>3.6845216799999999E-3</v>
      </c>
      <c r="H15" s="72">
        <f>1/$A$1*'[1]44104411Exp'!$G$194</f>
        <v>0</v>
      </c>
      <c r="I15" s="72">
        <f>1/$A$1*'[1]44104411Exp'!$H$194</f>
        <v>0</v>
      </c>
      <c r="J15" s="73">
        <f>1/$A$1*'[1]44104411Exp'!$I$194</f>
        <v>7.8563567600000005E-3</v>
      </c>
      <c r="K15" s="73">
        <f>1/$A$1*'[1]44104411Exp'!J$194</f>
        <v>7.066811919999999E-3</v>
      </c>
      <c r="L15" s="72">
        <f>1/$A$1*'[1]44104411Exp'!K$194</f>
        <v>4.6742858400000004E-3</v>
      </c>
      <c r="M15" s="72">
        <f>1/$A$1*'[1]44104411Exp'!L$194</f>
        <v>4.2834397200000006E-3</v>
      </c>
      <c r="N15" s="72">
        <f>1/$A$1*'[1]44104411Exp'!M$194</f>
        <v>1.5890195999999999E-3</v>
      </c>
      <c r="O15" s="72">
        <f>1/$A$1*'[1]44104411Exp'!N$194</f>
        <v>3.1660210399999996E-3</v>
      </c>
      <c r="P15" s="72">
        <f>1/$A$1*'[1]44104411Exp'!O$194</f>
        <v>2.9466004400000002E-3</v>
      </c>
      <c r="Q15" s="72">
        <f>1/$A$1*'[1]44104411Exp'!P$194</f>
        <v>2.1102631199999998E-3</v>
      </c>
      <c r="R15" s="72">
        <f>1/$A$1*'[1]44104411Exp'!Q$194</f>
        <v>2.0605031999999996E-3</v>
      </c>
      <c r="S15" s="72">
        <f>1/$A$1*'[1]44104411Exp'!R$194</f>
        <v>1.0818359999999998E-4</v>
      </c>
      <c r="T15" s="72">
        <f>1/$A$1*'[1]44104411Exp'!S$194</f>
        <v>1.8572543999999998E-4</v>
      </c>
      <c r="U15" s="72">
        <f>1/$A$1*'[1]44104411Exp'!T$194</f>
        <v>8.1889919999999998E-5</v>
      </c>
      <c r="V15" s="72">
        <f>1/$A$1*'[1]44104411Exp'!U$194</f>
        <v>6.6268440000000014E-5</v>
      </c>
      <c r="W15" s="72">
        <f>1/$A$1*'[1]44104411Exp'!V$194</f>
        <v>1.5679999999999999E-8</v>
      </c>
      <c r="X15" s="72">
        <f>1/$A$1*'[1]44104411Exp'!W$194</f>
        <v>7.5600000000000002E-8</v>
      </c>
      <c r="Y15" s="72">
        <f>1/$A$1*'[1]44104411Exp'!X$194</f>
        <v>1.2675599999999999E-6</v>
      </c>
      <c r="Z15" s="72">
        <f>1/$A$1*'[1]44104411Exp'!Y$194</f>
        <v>5.2920000000000003E-6</v>
      </c>
      <c r="AA15" s="72">
        <f>1/$A$1*'[1]44104411Exp'!Z$194</f>
        <v>2.4191999999999998E-5</v>
      </c>
      <c r="AB15" s="72">
        <f>1/$A$1*'[1]44104411Exp'!AA$194</f>
        <v>0</v>
      </c>
      <c r="AC15" s="241"/>
      <c r="AD15" s="303">
        <f>'[1]44104411Exp'!AB$194</f>
        <v>0.12317299999999999</v>
      </c>
      <c r="AE15" s="247">
        <f>'[1]44104411Exp'!AC$194</f>
        <v>0.19610299999999997</v>
      </c>
      <c r="AF15" s="247">
        <f>'[1]44104411Exp'!AD$194</f>
        <v>0.30154900000000001</v>
      </c>
      <c r="AG15" s="247">
        <f>'[1]44104411Exp'!AE$194</f>
        <v>0.7212909999999999</v>
      </c>
      <c r="AH15" s="247">
        <f>'[1]44104411Exp'!AF$194</f>
        <v>1.1897610000000001</v>
      </c>
      <c r="AI15" s="247">
        <f>'[1]44104411Exp'!AG$194</f>
        <v>0</v>
      </c>
      <c r="AJ15" s="247">
        <f>'[1]44104411Exp'!AH$194</f>
        <v>0</v>
      </c>
      <c r="AK15" s="247">
        <f>'[1]44104411Exp'!AI$194</f>
        <v>3.046392</v>
      </c>
      <c r="AL15" s="247">
        <f>'[1]44104411Exp'!AJ$194</f>
        <v>2.8073630000000001</v>
      </c>
      <c r="AM15" s="247">
        <f>'[1]44104411Exp'!AK$194</f>
        <v>1.6882239999999999</v>
      </c>
      <c r="AN15" s="247">
        <f>'[1]44104411Exp'!AL$194</f>
        <v>1.7410000000000001</v>
      </c>
      <c r="AO15" s="247">
        <f>'[1]44104411Exp'!AM$194</f>
        <v>1.3079999999999998</v>
      </c>
      <c r="AP15" s="247">
        <f>'[1]44104411Exp'!AN$194</f>
        <v>1.6970000000000001</v>
      </c>
      <c r="AQ15" s="247">
        <f>'[1]44104411Exp'!AO$194</f>
        <v>1.8069999999999999</v>
      </c>
      <c r="AR15" s="247">
        <f>'[1]44104411Exp'!AP$194</f>
        <v>1.173484</v>
      </c>
      <c r="AS15" s="247">
        <f>'[1]44104411Exp'!AQ$194</f>
        <v>1.0610000000000002</v>
      </c>
      <c r="AT15" s="247">
        <f>'[1]44104411Exp'!AR$194</f>
        <v>5.9000000000000004E-2</v>
      </c>
      <c r="AU15" s="247">
        <f>'[1]44104411Exp'!AS$194</f>
        <v>9.2023999999999995E-2</v>
      </c>
      <c r="AV15" s="247">
        <f>'[1]44104411Exp'!AT$194</f>
        <v>4.8018999999999999E-2</v>
      </c>
      <c r="AW15" s="247">
        <f>'[1]44104411Exp'!AU$194</f>
        <v>2.367E-2</v>
      </c>
      <c r="AX15" s="247">
        <f>'[1]44104411Exp'!AV$194</f>
        <v>4.9999999999999996E-6</v>
      </c>
      <c r="AY15" s="247">
        <f>'[1]44104411Exp'!AW$194</f>
        <v>2.0999999999999999E-5</v>
      </c>
      <c r="AZ15" s="247">
        <f>'[1]44104411Exp'!AX$194</f>
        <v>1.0164999999999999E-2</v>
      </c>
      <c r="BA15" s="247">
        <f>'[1]44104411Exp'!AY$194</f>
        <v>2E-3</v>
      </c>
      <c r="BB15" s="247">
        <f>'[1]44104411Exp'!AZ$194</f>
        <v>5.3999999999999999E-2</v>
      </c>
      <c r="BC15" s="291">
        <f>'[1]44104411Exp'!BA$194</f>
        <v>0</v>
      </c>
      <c r="BD15" s="302"/>
    </row>
    <row r="16" spans="1:56" ht="17.149999999999999" customHeight="1">
      <c r="B16" s="16" t="s">
        <v>101</v>
      </c>
      <c r="C16" s="30">
        <f>1/$A$1*'[1]44104411Exp'!$B$265</f>
        <v>2.4898252399999997E-3</v>
      </c>
      <c r="D16" s="32">
        <f>1/$A$1*'[1]44104411Exp'!$C$265</f>
        <v>1.3315198400000001E-3</v>
      </c>
      <c r="E16" s="32">
        <f>1/$A$1*'[1]44104411Exp'!$D$265</f>
        <v>0</v>
      </c>
      <c r="F16" s="32">
        <f>1/$A$1*'[1]44104411Exp'!$E$265</f>
        <v>7.9443000000000005E-4</v>
      </c>
      <c r="G16" s="32">
        <f>1/$A$1*'[1]44104411Exp'!$F$265</f>
        <v>1.15750712E-2</v>
      </c>
      <c r="H16" s="32">
        <f>1/$A$1*'[1]44104411Exp'!$G$265</f>
        <v>0</v>
      </c>
      <c r="I16" s="32">
        <f>1/$A$1*'[1]44104411Exp'!$H$265</f>
        <v>1.050084E-4</v>
      </c>
      <c r="J16" s="36">
        <f>1/$A$1*'[1]44104411Exp'!$I$265</f>
        <v>2.4056872000000003E-4</v>
      </c>
      <c r="K16" s="36">
        <f>1/$A$1*'[1]44104411Exp'!J$265</f>
        <v>3.3131083999999997E-4</v>
      </c>
      <c r="L16" s="32">
        <f>1/$A$1*'[1]44104411Exp'!K$265</f>
        <v>7.6428528399999996E-3</v>
      </c>
      <c r="M16" s="32">
        <f>1/$A$1*'[1]44104411Exp'!L$265</f>
        <v>4.126178E-4</v>
      </c>
      <c r="N16" s="32">
        <f>1/$A$1*'[1]44104411Exp'!M$265</f>
        <v>2.2251111399999995E-2</v>
      </c>
      <c r="O16" s="32">
        <f>1/$A$1*'[1]44104411Exp'!N$265</f>
        <v>0.11288722535999998</v>
      </c>
      <c r="P16" s="32">
        <f>1/$A$1*'[1]44104411Exp'!O$265</f>
        <v>8.0251998399999986E-3</v>
      </c>
      <c r="Q16" s="32">
        <f>1/$A$1*'[1]44104411Exp'!P$265</f>
        <v>1.9341117600000001E-3</v>
      </c>
      <c r="R16" s="32">
        <f>1/$A$1*'[1]44104411Exp'!Q$265</f>
        <v>1.0578618679999999E-2</v>
      </c>
      <c r="S16" s="32">
        <f>1/$A$1*'[1]44104411Exp'!R$265</f>
        <v>1.8860268E-4</v>
      </c>
      <c r="T16" s="32">
        <f>1/$A$1*'[1]44104411Exp'!S$265</f>
        <v>4.8106463999999995E-4</v>
      </c>
      <c r="U16" s="32">
        <f>1/$A$1*'[1]44104411Exp'!T$265</f>
        <v>1.6796088399999999E-3</v>
      </c>
      <c r="V16" s="32">
        <f>1/$A$1*'[1]44104411Exp'!U$265</f>
        <v>1.6254028E-3</v>
      </c>
      <c r="W16" s="32">
        <f>1/$A$1*'[1]44104411Exp'!V$265</f>
        <v>9.6238771999999993E-4</v>
      </c>
      <c r="X16" s="32">
        <f>1/$A$1*'[1]44104411Exp'!W$265</f>
        <v>7.9984827999999989E-4</v>
      </c>
      <c r="Y16" s="32">
        <f>1/$A$1*'[1]44104411Exp'!X$265</f>
        <v>1.7760708000000001E-4</v>
      </c>
      <c r="Z16" s="32">
        <f>1/$A$1*'[1]44104411Exp'!Y$265</f>
        <v>2.3461199999999998E-4</v>
      </c>
      <c r="AA16" s="32">
        <f>1/$A$1*'[1]44104411Exp'!Z$265</f>
        <v>5.3071200000000002E-4</v>
      </c>
      <c r="AB16" s="32">
        <f>1/$A$1*'[1]44104411Exp'!AA$265</f>
        <v>0</v>
      </c>
      <c r="AC16" s="4"/>
      <c r="AD16" s="314">
        <f>'[1]44104411Exp'!AB$265</f>
        <v>0.45265199999999994</v>
      </c>
      <c r="AE16" s="248">
        <f>'[1]44104411Exp'!AC$265</f>
        <v>0.25479299999999999</v>
      </c>
      <c r="AF16" s="248">
        <f>'[1]44104411Exp'!AD$265</f>
        <v>0</v>
      </c>
      <c r="AG16" s="248">
        <f>'[1]44104411Exp'!AE$265</f>
        <v>0.14462699999999998</v>
      </c>
      <c r="AH16" s="248">
        <f>'[1]44104411Exp'!AF$265</f>
        <v>1.6206079999999998</v>
      </c>
      <c r="AI16" s="248">
        <f>'[1]44104411Exp'!AG$265</f>
        <v>0</v>
      </c>
      <c r="AJ16" s="248">
        <f>'[1]44104411Exp'!AH$265</f>
        <v>6.3876000000000002E-2</v>
      </c>
      <c r="AK16" s="248">
        <f>'[1]44104411Exp'!AI$265</f>
        <v>9.2120999999999995E-2</v>
      </c>
      <c r="AL16" s="248">
        <f>'[1]44104411Exp'!AJ$265</f>
        <v>0.14973500000000001</v>
      </c>
      <c r="AM16" s="248">
        <f>'[1]44104411Exp'!AK$265</f>
        <v>1.1085949999999998</v>
      </c>
      <c r="AN16" s="248">
        <f>'[1]44104411Exp'!AL$265</f>
        <v>0.216</v>
      </c>
      <c r="AO16" s="248">
        <f>'[1]44104411Exp'!AM$265</f>
        <v>5.9180000000000001</v>
      </c>
      <c r="AP16" s="248">
        <f>'[1]44104411Exp'!AN$265</f>
        <v>19.093000000000004</v>
      </c>
      <c r="AQ16" s="248">
        <f>'[1]44104411Exp'!AO$265</f>
        <v>1.6749999999999998</v>
      </c>
      <c r="AR16" s="248">
        <f>'[1]44104411Exp'!AP$265</f>
        <v>1.7280560000000003</v>
      </c>
      <c r="AS16" s="248">
        <f>'[1]44104411Exp'!AQ$265</f>
        <v>1.7210000000000001</v>
      </c>
      <c r="AT16" s="248">
        <f>'[1]44104411Exp'!AR$265</f>
        <v>8.2000000000000003E-2</v>
      </c>
      <c r="AU16" s="248">
        <f>'[1]44104411Exp'!AS$265</f>
        <v>0.26368199999999997</v>
      </c>
      <c r="AV16" s="248">
        <f>'[1]44104411Exp'!AT$265</f>
        <v>0.70745499999999995</v>
      </c>
      <c r="AW16" s="248">
        <f>'[1]44104411Exp'!AU$265</f>
        <v>1.2694679999999998</v>
      </c>
      <c r="AX16" s="248">
        <f>'[1]44104411Exp'!AV$265</f>
        <v>0.24623100000000001</v>
      </c>
      <c r="AY16" s="248">
        <f>'[1]44104411Exp'!AW$265</f>
        <v>0.29408200000000001</v>
      </c>
      <c r="AZ16" s="248">
        <f>'[1]44104411Exp'!AX$265</f>
        <v>7.6494999999999994E-2</v>
      </c>
      <c r="BA16" s="248">
        <f>'[1]44104411Exp'!AY$265</f>
        <v>0.14399999999999999</v>
      </c>
      <c r="BB16" s="248">
        <f>'[1]44104411Exp'!AZ$265</f>
        <v>0.39400000000000002</v>
      </c>
      <c r="BC16" s="292">
        <f>'[1]44104411Exp'!BA$265</f>
        <v>0</v>
      </c>
      <c r="BD16" s="302"/>
    </row>
    <row r="17" spans="2:56">
      <c r="B17" s="5" t="s">
        <v>150</v>
      </c>
      <c r="C17" s="48">
        <f>1/$A$1*'[1]44104411Exp'!$B$110</f>
        <v>0</v>
      </c>
      <c r="D17" s="11">
        <f>1/$A$1*'[1]44104411Exp'!$C$110</f>
        <v>0</v>
      </c>
      <c r="E17" s="11">
        <f>1/$A$1*'[1]44104411Exp'!$D$110</f>
        <v>0</v>
      </c>
      <c r="F17" s="11">
        <f>1/$A$1*'[1]44104411Exp'!$E$110</f>
        <v>1.2713399999999999E-5</v>
      </c>
      <c r="G17" s="11">
        <f>1/$A$1*'[1]44104411Exp'!$F$110</f>
        <v>1.8082915199999999E-3</v>
      </c>
      <c r="H17" s="11">
        <f>1/$A$1*'[1]44104411Exp'!$G$110</f>
        <v>0</v>
      </c>
      <c r="I17" s="11">
        <f>1/$A$1*'[1]44104411Exp'!$H$110</f>
        <v>4.7678400000000001E-5</v>
      </c>
      <c r="J17" s="40">
        <f>1/$A$1*'[1]44104411Exp'!$I$110</f>
        <v>2.3772672000000003E-4</v>
      </c>
      <c r="K17" s="40">
        <f>1/$A$1*'[1]44104411Exp'!J$110</f>
        <v>3.2042807999999999E-4</v>
      </c>
      <c r="L17" s="11">
        <f>1/$A$1*'[1]44104411Exp'!K$110</f>
        <v>4.1643504000000005E-4</v>
      </c>
      <c r="M17" s="11">
        <f>1/$A$1*'[1]44104411Exp'!L$110</f>
        <v>3.881178E-4</v>
      </c>
      <c r="N17" s="11">
        <f>1/$A$1*'[1]44104411Exp'!M$110</f>
        <v>0</v>
      </c>
      <c r="O17" s="11">
        <f>1/$A$1*'[1]44104411Exp'!N$110</f>
        <v>2.5344186839999998E-2</v>
      </c>
      <c r="P17" s="11">
        <f>1/$A$1*'[1]44104411Exp'!O$110</f>
        <v>2.6459999999999999E-3</v>
      </c>
      <c r="Q17" s="11">
        <f>1/$A$1*'[1]44104411Exp'!P$110</f>
        <v>0</v>
      </c>
      <c r="R17" s="11">
        <f>1/$A$1*'[1]44104411Exp'!Q$110</f>
        <v>2.1304079999999995E-4</v>
      </c>
      <c r="S17" s="11">
        <f>1/$A$1*'[1]44104411Exp'!R$110</f>
        <v>1.5510515999999998E-4</v>
      </c>
      <c r="T17" s="11">
        <f>1/$A$1*'[1]44104411Exp'!S$110</f>
        <v>9.0153000000000002E-5</v>
      </c>
      <c r="U17" s="11">
        <f>1/$A$1*'[1]44104411Exp'!T$110</f>
        <v>5.8688279999999997E-5</v>
      </c>
      <c r="V17" s="11">
        <f>1/$A$1*'[1]44104411Exp'!U$110</f>
        <v>9.7186348000000004E-4</v>
      </c>
      <c r="W17" s="11">
        <f>1/$A$1*'[1]44104411Exp'!V$110</f>
        <v>4.6569599999999993E-4</v>
      </c>
      <c r="X17" s="11">
        <f>1/$A$1*'[1]44104411Exp'!W$110</f>
        <v>4.6522559999999993E-4</v>
      </c>
      <c r="Y17" s="11">
        <f>1/$A$1*'[1]44104411Exp'!X$110</f>
        <v>0</v>
      </c>
      <c r="Z17" s="11">
        <f>1/$A$1*'[1]44104411Exp'!Y$110</f>
        <v>0</v>
      </c>
      <c r="AA17" s="11">
        <f>1/$A$1*'[1]44104411Exp'!Z$110</f>
        <v>0</v>
      </c>
      <c r="AB17" s="11">
        <f>1/$A$1*'[1]44104411Exp'!AA$110</f>
        <v>0</v>
      </c>
      <c r="AC17" s="4"/>
      <c r="AD17" s="315">
        <f>'[1]44104411Exp'!AB$110</f>
        <v>0</v>
      </c>
      <c r="AE17" s="249">
        <f>'[1]44104411Exp'!AC$110</f>
        <v>0</v>
      </c>
      <c r="AF17" s="249">
        <f>'[1]44104411Exp'!AD$110</f>
        <v>0</v>
      </c>
      <c r="AG17" s="249">
        <f>'[1]44104411Exp'!AE$110</f>
        <v>6.6860000000000001E-3</v>
      </c>
      <c r="AH17" s="249">
        <f>'[1]44104411Exp'!AF$110</f>
        <v>0.27473799999999998</v>
      </c>
      <c r="AI17" s="249">
        <f>'[1]44104411Exp'!AG$110</f>
        <v>0</v>
      </c>
      <c r="AJ17" s="249">
        <f>'[1]44104411Exp'!AH$110</f>
        <v>1.4156999999999999E-2</v>
      </c>
      <c r="AK17" s="249">
        <f>'[1]44104411Exp'!AI$110</f>
        <v>7.9014000000000001E-2</v>
      </c>
      <c r="AL17" s="249">
        <f>'[1]44104411Exp'!AJ$110</f>
        <v>0.12500500000000001</v>
      </c>
      <c r="AM17" s="249">
        <f>'[1]44104411Exp'!AK$110</f>
        <v>0.164937</v>
      </c>
      <c r="AN17" s="249">
        <f>'[1]44104411Exp'!AL$110</f>
        <v>0.15</v>
      </c>
      <c r="AO17" s="249">
        <f>'[1]44104411Exp'!AM$110</f>
        <v>0</v>
      </c>
      <c r="AP17" s="249">
        <f>'[1]44104411Exp'!AN$110</f>
        <v>5.1000000000000005</v>
      </c>
      <c r="AQ17" s="249">
        <f>'[1]44104411Exp'!AO$110</f>
        <v>0.42699999999999999</v>
      </c>
      <c r="AR17" s="249">
        <f>'[1]44104411Exp'!AP$110</f>
        <v>0</v>
      </c>
      <c r="AS17" s="249">
        <f>'[1]44104411Exp'!AQ$110</f>
        <v>0.13</v>
      </c>
      <c r="AT17" s="249">
        <f>'[1]44104411Exp'!AR$110</f>
        <v>6.9000000000000006E-2</v>
      </c>
      <c r="AU17" s="249">
        <f>'[1]44104411Exp'!AS$110</f>
        <v>4.1717999999999998E-2</v>
      </c>
      <c r="AV17" s="249">
        <f>'[1]44104411Exp'!AT$110</f>
        <v>2.9030999999999998E-2</v>
      </c>
      <c r="AW17" s="249">
        <f>'[1]44104411Exp'!AU$110</f>
        <v>0.61380099999999993</v>
      </c>
      <c r="AX17" s="249">
        <f>'[1]44104411Exp'!AV$110</f>
        <v>1.2341E-2</v>
      </c>
      <c r="AY17" s="249">
        <f>'[1]44104411Exp'!AW$110</f>
        <v>0.15423899999999999</v>
      </c>
      <c r="AZ17" s="249">
        <f>'[1]44104411Exp'!AX$110</f>
        <v>0</v>
      </c>
      <c r="BA17" s="249">
        <f>'[1]44104411Exp'!AY$110</f>
        <v>0</v>
      </c>
      <c r="BB17" s="249">
        <f>'[1]44104411Exp'!AZ$110</f>
        <v>0</v>
      </c>
      <c r="BC17" s="294">
        <f>'[1]44104411Exp'!BA$110</f>
        <v>0</v>
      </c>
      <c r="BD17" s="302"/>
    </row>
    <row r="18" spans="2:56">
      <c r="B18" s="5" t="s">
        <v>155</v>
      </c>
      <c r="C18" s="48">
        <f>1/$A$1*'[1]44104411Exp'!$B$200</f>
        <v>0</v>
      </c>
      <c r="D18" s="11">
        <f>1/$A$1*'[1]44104411Exp'!$C$200</f>
        <v>0</v>
      </c>
      <c r="E18" s="11">
        <f>1/$A$1*'[1]44104411Exp'!$D$200</f>
        <v>0</v>
      </c>
      <c r="F18" s="11">
        <f>1/$A$1*'[1]44104411Exp'!$E$200</f>
        <v>0</v>
      </c>
      <c r="G18" s="11">
        <f>1/$A$1*'[1]44104411Exp'!$F$200</f>
        <v>9.6132834000000004E-3</v>
      </c>
      <c r="H18" s="11">
        <f>1/$A$1*'[1]44104411Exp'!$G$200</f>
        <v>0</v>
      </c>
      <c r="I18" s="11">
        <f>1/$A$1*'[1]44104411Exp'!$H$200</f>
        <v>0</v>
      </c>
      <c r="J18" s="40">
        <f>1/$A$1*'[1]44104411Exp'!$I$200</f>
        <v>0</v>
      </c>
      <c r="K18" s="40">
        <f>1/$A$1*'[1]44104411Exp'!J$200</f>
        <v>7.2539599999999992E-6</v>
      </c>
      <c r="L18" s="11">
        <f>1/$A$1*'[1]44104411Exp'!K$200</f>
        <v>0</v>
      </c>
      <c r="M18" s="11">
        <f>1/$A$1*'[1]44104411Exp'!L$200</f>
        <v>0</v>
      </c>
      <c r="N18" s="11">
        <f>1/$A$1*'[1]44104411Exp'!M$200</f>
        <v>9.7759731999999995E-3</v>
      </c>
      <c r="O18" s="11">
        <f>1/$A$1*'[1]44104411Exp'!N$200</f>
        <v>7.277183424E-2</v>
      </c>
      <c r="P18" s="11">
        <f>1/$A$1*'[1]44104411Exp'!O$200</f>
        <v>5.1024707999999998E-3</v>
      </c>
      <c r="Q18" s="11">
        <f>1/$A$1*'[1]44104411Exp'!P$200</f>
        <v>8.4016799999999998E-6</v>
      </c>
      <c r="R18" s="11">
        <f>1/$A$1*'[1]44104411Exp'!Q$200</f>
        <v>1.0252350359999999E-2</v>
      </c>
      <c r="S18" s="11">
        <f>1/$A$1*'[1]44104411Exp'!R$200</f>
        <v>1.3624800000000002E-6</v>
      </c>
      <c r="T18" s="11">
        <f>1/$A$1*'[1]44104411Exp'!S$200</f>
        <v>1.6295999999999998E-6</v>
      </c>
      <c r="U18" s="11">
        <f>1/$A$1*'[1]44104411Exp'!T$200</f>
        <v>1.512E-7</v>
      </c>
      <c r="V18" s="11">
        <f>1/$A$1*'[1]44104411Exp'!U$200</f>
        <v>5.7193919999999996E-5</v>
      </c>
      <c r="W18" s="11">
        <f>1/$A$1*'[1]44104411Exp'!V$200</f>
        <v>1.347444E-5</v>
      </c>
      <c r="X18" s="11">
        <f>1/$A$1*'[1]44104411Exp'!W$200</f>
        <v>1.7891999999999999E-7</v>
      </c>
      <c r="Y18" s="11">
        <f>1/$A$1*'[1]44104411Exp'!X$200</f>
        <v>2.0159999999999998E-6</v>
      </c>
      <c r="Z18" s="11">
        <f>1/$A$1*'[1]44104411Exp'!Y$200</f>
        <v>5.6700000000000003E-5</v>
      </c>
      <c r="AA18" s="11">
        <f>1/$A$1*'[1]44104411Exp'!Z$200</f>
        <v>5.6699999999999996E-5</v>
      </c>
      <c r="AB18" s="11">
        <f>1/$A$1*'[1]44104411Exp'!AA$200</f>
        <v>0</v>
      </c>
      <c r="AC18" s="4"/>
      <c r="AD18" s="315">
        <f>'[1]44104411Exp'!AB$200</f>
        <v>0</v>
      </c>
      <c r="AE18" s="249">
        <f>'[1]44104411Exp'!AC$200</f>
        <v>0</v>
      </c>
      <c r="AF18" s="249">
        <f>'[1]44104411Exp'!AD$200</f>
        <v>0</v>
      </c>
      <c r="AG18" s="249">
        <f>'[1]44104411Exp'!AE$200</f>
        <v>0</v>
      </c>
      <c r="AH18" s="249">
        <f>'[1]44104411Exp'!AF$200</f>
        <v>1.286519</v>
      </c>
      <c r="AI18" s="249">
        <f>'[1]44104411Exp'!AG$200</f>
        <v>0</v>
      </c>
      <c r="AJ18" s="249">
        <f>'[1]44104411Exp'!AH$200</f>
        <v>0</v>
      </c>
      <c r="AK18" s="249">
        <f>'[1]44104411Exp'!AI$200</f>
        <v>0</v>
      </c>
      <c r="AL18" s="249">
        <f>'[1]44104411Exp'!AJ$200</f>
        <v>2.1389999999999998E-3</v>
      </c>
      <c r="AM18" s="249">
        <f>'[1]44104411Exp'!AK$200</f>
        <v>0</v>
      </c>
      <c r="AN18" s="249">
        <f>'[1]44104411Exp'!AL$200</f>
        <v>0</v>
      </c>
      <c r="AO18" s="249">
        <f>'[1]44104411Exp'!AM$200</f>
        <v>2.7250000000000001</v>
      </c>
      <c r="AP18" s="249">
        <f>'[1]44104411Exp'!AN$200</f>
        <v>11.474</v>
      </c>
      <c r="AQ18" s="249">
        <f>'[1]44104411Exp'!AO$200</f>
        <v>0.78900000000000003</v>
      </c>
      <c r="AR18" s="249">
        <f>'[1]44104411Exp'!AP$200</f>
        <v>1.3186999999999999E-2</v>
      </c>
      <c r="AS18" s="249">
        <f>'[1]44104411Exp'!AQ$200</f>
        <v>1.4850000000000001</v>
      </c>
      <c r="AT18" s="249">
        <f>'[1]44104411Exp'!AR$200</f>
        <v>2E-3</v>
      </c>
      <c r="AU18" s="249">
        <f>'[1]44104411Exp'!AS$200</f>
        <v>8.5500000000000007E-4</v>
      </c>
      <c r="AV18" s="249">
        <f>'[1]44104411Exp'!AT$200</f>
        <v>7.8699999999999994E-4</v>
      </c>
      <c r="AW18" s="249">
        <f>'[1]44104411Exp'!AU$200</f>
        <v>0.11611299999999999</v>
      </c>
      <c r="AX18" s="249">
        <f>'[1]44104411Exp'!AV$200</f>
        <v>1.3431999999999999E-2</v>
      </c>
      <c r="AY18" s="249">
        <f>'[1]44104411Exp'!AW$200</f>
        <v>4.0429999999999997E-3</v>
      </c>
      <c r="AZ18" s="249">
        <f>'[1]44104411Exp'!AX$200</f>
        <v>2.2520000000000001E-3</v>
      </c>
      <c r="BA18" s="249">
        <f>'[1]44104411Exp'!AY$200</f>
        <v>2.5000000000000001E-2</v>
      </c>
      <c r="BB18" s="249">
        <f>'[1]44104411Exp'!AZ$200</f>
        <v>2.5000000000000001E-2</v>
      </c>
      <c r="BC18" s="294">
        <f>'[1]44104411Exp'!BA$200</f>
        <v>0</v>
      </c>
      <c r="BD18" s="302"/>
    </row>
    <row r="19" spans="2:56">
      <c r="B19" s="8" t="s">
        <v>22</v>
      </c>
      <c r="C19" s="49">
        <f t="shared" ref="C19:N19" si="5">SUM(C16:C16)-SUM(C17:C18)</f>
        <v>2.4898252399999997E-3</v>
      </c>
      <c r="D19" s="41">
        <f t="shared" si="5"/>
        <v>1.3315198400000001E-3</v>
      </c>
      <c r="E19" s="41">
        <f t="shared" si="5"/>
        <v>0</v>
      </c>
      <c r="F19" s="41">
        <f t="shared" si="5"/>
        <v>7.817166E-4</v>
      </c>
      <c r="G19" s="41">
        <f t="shared" si="5"/>
        <v>1.5349628000000011E-4</v>
      </c>
      <c r="H19" s="41">
        <f t="shared" si="5"/>
        <v>0</v>
      </c>
      <c r="I19" s="41">
        <f t="shared" si="5"/>
        <v>5.7329999999999995E-5</v>
      </c>
      <c r="J19" s="42">
        <f t="shared" si="5"/>
        <v>2.8419999999999975E-6</v>
      </c>
      <c r="K19" s="42">
        <f t="shared" si="5"/>
        <v>3.628799999999988E-6</v>
      </c>
      <c r="L19" s="41">
        <f t="shared" si="5"/>
        <v>7.2264177999999991E-3</v>
      </c>
      <c r="M19" s="41">
        <f t="shared" si="5"/>
        <v>2.4499999999999999E-5</v>
      </c>
      <c r="N19" s="41">
        <f t="shared" si="5"/>
        <v>1.2475138199999996E-2</v>
      </c>
      <c r="O19" s="41">
        <f t="shared" ref="O19:AB19" si="6">SUM(O16:O16)-SUM(O17:O18)</f>
        <v>1.4771204279999978E-2</v>
      </c>
      <c r="P19" s="41">
        <f t="shared" si="6"/>
        <v>2.7672903999999884E-4</v>
      </c>
      <c r="Q19" s="41">
        <f t="shared" si="6"/>
        <v>1.9257100800000001E-3</v>
      </c>
      <c r="R19" s="41">
        <f t="shared" si="6"/>
        <v>1.1322752000000012E-4</v>
      </c>
      <c r="S19" s="41">
        <f t="shared" si="6"/>
        <v>3.2135040000000006E-5</v>
      </c>
      <c r="T19" s="41">
        <f t="shared" si="6"/>
        <v>3.8928203999999997E-4</v>
      </c>
      <c r="U19" s="41">
        <f t="shared" si="6"/>
        <v>1.6207693599999998E-3</v>
      </c>
      <c r="V19" s="41">
        <f t="shared" si="6"/>
        <v>5.963454E-4</v>
      </c>
      <c r="W19" s="41">
        <f t="shared" si="6"/>
        <v>4.8321728E-4</v>
      </c>
      <c r="X19" s="41">
        <f t="shared" si="6"/>
        <v>3.3444375999999997E-4</v>
      </c>
      <c r="Y19" s="41">
        <f t="shared" si="6"/>
        <v>1.7559108000000001E-4</v>
      </c>
      <c r="Z19" s="41">
        <f t="shared" si="6"/>
        <v>1.7791199999999999E-4</v>
      </c>
      <c r="AA19" s="41">
        <f t="shared" si="6"/>
        <v>4.74012E-4</v>
      </c>
      <c r="AB19" s="41">
        <f t="shared" si="6"/>
        <v>0</v>
      </c>
      <c r="AC19" s="4"/>
      <c r="AD19" s="253">
        <f t="shared" ref="AD19:BC19" si="7">SUM(AD16:AD16)-SUM(AD17:AD18)</f>
        <v>0.45265199999999994</v>
      </c>
      <c r="AE19" s="250">
        <f t="shared" si="7"/>
        <v>0.25479299999999999</v>
      </c>
      <c r="AF19" s="250">
        <f t="shared" si="7"/>
        <v>0</v>
      </c>
      <c r="AG19" s="250">
        <f t="shared" si="7"/>
        <v>0.13794099999999998</v>
      </c>
      <c r="AH19" s="250">
        <f t="shared" si="7"/>
        <v>5.9350999999999932E-2</v>
      </c>
      <c r="AI19" s="250">
        <f t="shared" si="7"/>
        <v>0</v>
      </c>
      <c r="AJ19" s="250">
        <f t="shared" si="7"/>
        <v>4.9718999999999999E-2</v>
      </c>
      <c r="AK19" s="250">
        <f t="shared" si="7"/>
        <v>1.3106999999999994E-2</v>
      </c>
      <c r="AL19" s="250">
        <f t="shared" si="7"/>
        <v>2.2591E-2</v>
      </c>
      <c r="AM19" s="250">
        <f t="shared" si="7"/>
        <v>0.94365799999999977</v>
      </c>
      <c r="AN19" s="250">
        <f t="shared" si="7"/>
        <v>6.6000000000000003E-2</v>
      </c>
      <c r="AO19" s="250">
        <f t="shared" si="7"/>
        <v>3.1930000000000001</v>
      </c>
      <c r="AP19" s="250">
        <f t="shared" si="7"/>
        <v>2.5190000000000019</v>
      </c>
      <c r="AQ19" s="250">
        <f t="shared" si="7"/>
        <v>0.45899999999999985</v>
      </c>
      <c r="AR19" s="250">
        <f t="shared" si="7"/>
        <v>1.7148690000000002</v>
      </c>
      <c r="AS19" s="250">
        <f t="shared" si="7"/>
        <v>0.10599999999999987</v>
      </c>
      <c r="AT19" s="250">
        <f t="shared" si="7"/>
        <v>1.0999999999999996E-2</v>
      </c>
      <c r="AU19" s="250">
        <f t="shared" si="7"/>
        <v>0.22110899999999997</v>
      </c>
      <c r="AV19" s="250">
        <f t="shared" si="7"/>
        <v>0.67763699999999993</v>
      </c>
      <c r="AW19" s="250">
        <f t="shared" si="7"/>
        <v>0.53955399999999987</v>
      </c>
      <c r="AX19" s="250">
        <f t="shared" si="7"/>
        <v>0.22045800000000002</v>
      </c>
      <c r="AY19" s="250">
        <f t="shared" si="7"/>
        <v>0.13580000000000003</v>
      </c>
      <c r="AZ19" s="250">
        <f t="shared" si="7"/>
        <v>7.424299999999999E-2</v>
      </c>
      <c r="BA19" s="250">
        <f t="shared" si="7"/>
        <v>0.11899999999999999</v>
      </c>
      <c r="BB19" s="250">
        <f t="shared" si="7"/>
        <v>0.36899999999999999</v>
      </c>
      <c r="BC19" s="295">
        <f t="shared" si="7"/>
        <v>0</v>
      </c>
      <c r="BD19" s="302"/>
    </row>
    <row r="20" spans="2:56" ht="17.149999999999999" customHeight="1" thickBot="1">
      <c r="B20" s="148" t="s">
        <v>121</v>
      </c>
      <c r="C20" s="149">
        <f t="shared" ref="C20:M20" si="8">C5-SUM(C6,C7,C8,C9,C14,C15,C16)</f>
        <v>6.3754319999997922E-5</v>
      </c>
      <c r="D20" s="150">
        <f t="shared" si="8"/>
        <v>3.1328584000006598E-4</v>
      </c>
      <c r="E20" s="150">
        <f t="shared" si="8"/>
        <v>3.2754288000001741E-4</v>
      </c>
      <c r="F20" s="150">
        <f t="shared" si="8"/>
        <v>4.4645103999997604E-4</v>
      </c>
      <c r="G20" s="150">
        <f t="shared" si="8"/>
        <v>5.8137519999995613E-4</v>
      </c>
      <c r="H20" s="150">
        <f t="shared" si="8"/>
        <v>8.496580399999995E-4</v>
      </c>
      <c r="I20" s="150">
        <f t="shared" si="8"/>
        <v>4.2047289200000046E-3</v>
      </c>
      <c r="J20" s="179">
        <f t="shared" si="8"/>
        <v>6.1193904800000212E-3</v>
      </c>
      <c r="K20" s="179">
        <f t="shared" si="8"/>
        <v>3.5225819999999894E-3</v>
      </c>
      <c r="L20" s="150">
        <f t="shared" si="8"/>
        <v>3.2794526800000029E-3</v>
      </c>
      <c r="M20" s="150">
        <f t="shared" si="8"/>
        <v>6.0894973999999907E-3</v>
      </c>
      <c r="N20" s="150">
        <f>N5-SUM(N6,N7,N8,N9,N14,N15,N16)</f>
        <v>4.8219192000000036E-3</v>
      </c>
      <c r="O20" s="150">
        <f t="shared" ref="O20:AB20" si="9">O5-SUM(O6,O7,O8,O9,O14,O15,O16)</f>
        <v>6.7269678000000388E-3</v>
      </c>
      <c r="P20" s="150">
        <f t="shared" si="9"/>
        <v>7.5632684400000205E-3</v>
      </c>
      <c r="Q20" s="150">
        <f t="shared" si="9"/>
        <v>8.4258106800000204E-3</v>
      </c>
      <c r="R20" s="150">
        <f t="shared" si="9"/>
        <v>5.0915555600000162E-3</v>
      </c>
      <c r="S20" s="150">
        <f t="shared" si="9"/>
        <v>3.6729935199999869E-3</v>
      </c>
      <c r="T20" s="150">
        <f t="shared" si="9"/>
        <v>2.5932216800000352E-3</v>
      </c>
      <c r="U20" s="150">
        <f t="shared" si="9"/>
        <v>3.5274019199999507E-3</v>
      </c>
      <c r="V20" s="150">
        <f t="shared" si="9"/>
        <v>4.458455120000003E-3</v>
      </c>
      <c r="W20" s="150">
        <f t="shared" si="9"/>
        <v>3.6823802399999911E-3</v>
      </c>
      <c r="X20" s="150">
        <f t="shared" si="9"/>
        <v>3.8731316399999924E-3</v>
      </c>
      <c r="Y20" s="150">
        <f t="shared" si="9"/>
        <v>3.3934625373599966E-3</v>
      </c>
      <c r="Z20" s="150">
        <f t="shared" si="9"/>
        <v>2.3234399999999961E-3</v>
      </c>
      <c r="AA20" s="150">
        <f t="shared" si="9"/>
        <v>1.6836960000000019E-3</v>
      </c>
      <c r="AB20" s="150">
        <f t="shared" si="9"/>
        <v>0</v>
      </c>
      <c r="AC20" s="103"/>
      <c r="AD20" s="256">
        <f>AD5-SUM(AD6,AD7,AD8,AD9,AD14,AD15,AD16)</f>
        <v>1.6235000000001776E-2</v>
      </c>
      <c r="AE20" s="251">
        <f t="shared" ref="AE20:BC20" si="10">AE5-SUM(AE6,AE7,AE8,AE9,AE14,AE15,AE16)</f>
        <v>0.15886000000000067</v>
      </c>
      <c r="AF20" s="251">
        <f t="shared" si="10"/>
        <v>0.11326200000000242</v>
      </c>
      <c r="AG20" s="251">
        <f t="shared" si="10"/>
        <v>0.16328100000000134</v>
      </c>
      <c r="AH20" s="251">
        <f t="shared" si="10"/>
        <v>0.19490099999999799</v>
      </c>
      <c r="AI20" s="251">
        <f t="shared" si="10"/>
        <v>0.28432299999999877</v>
      </c>
      <c r="AJ20" s="251">
        <f t="shared" si="10"/>
        <v>1.1884070000000007</v>
      </c>
      <c r="AK20" s="251">
        <f t="shared" si="10"/>
        <v>2.1307269999999985</v>
      </c>
      <c r="AL20" s="251">
        <f t="shared" si="10"/>
        <v>1.1584910000000033</v>
      </c>
      <c r="AM20" s="251">
        <f t="shared" si="10"/>
        <v>1.2478549999999995</v>
      </c>
      <c r="AN20" s="251">
        <f t="shared" si="10"/>
        <v>2.6360000000000046</v>
      </c>
      <c r="AO20" s="251">
        <f t="shared" si="10"/>
        <v>4.6009999999999991</v>
      </c>
      <c r="AP20" s="251">
        <f t="shared" si="10"/>
        <v>3.2779999999999987</v>
      </c>
      <c r="AQ20" s="251">
        <f t="shared" si="10"/>
        <v>5.6970000000000027</v>
      </c>
      <c r="AR20" s="251">
        <f t="shared" si="10"/>
        <v>6.4808599999999892</v>
      </c>
      <c r="AS20" s="251">
        <f t="shared" si="10"/>
        <v>3.4810000000000016</v>
      </c>
      <c r="AT20" s="251">
        <f t="shared" si="10"/>
        <v>2.732999999999997</v>
      </c>
      <c r="AU20" s="251">
        <f t="shared" si="10"/>
        <v>1.4805510000000019</v>
      </c>
      <c r="AV20" s="251">
        <f t="shared" si="10"/>
        <v>3.3194419999999951</v>
      </c>
      <c r="AW20" s="251">
        <f t="shared" si="10"/>
        <v>2.8941280000000003</v>
      </c>
      <c r="AX20" s="251">
        <f t="shared" si="10"/>
        <v>1.5862969999999965</v>
      </c>
      <c r="AY20" s="251">
        <f t="shared" si="10"/>
        <v>1.7641620000000007</v>
      </c>
      <c r="AZ20" s="251">
        <f t="shared" si="10"/>
        <v>1.7508949999999999</v>
      </c>
      <c r="BA20" s="251">
        <f t="shared" si="10"/>
        <v>1.5789999999999988</v>
      </c>
      <c r="BB20" s="251">
        <f t="shared" si="10"/>
        <v>1.1169999999999991</v>
      </c>
      <c r="BC20" s="299">
        <f t="shared" si="10"/>
        <v>0</v>
      </c>
      <c r="BD20" s="302"/>
    </row>
    <row r="21" spans="2:56" ht="13" thickTop="1">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v>1</v>
      </c>
      <c r="B1" s="31"/>
    </row>
    <row r="2" spans="1:56" ht="16" thickTop="1">
      <c r="B2" s="378" t="s">
        <v>191</v>
      </c>
      <c r="C2" s="372" t="s">
        <v>86</v>
      </c>
      <c r="D2" s="373"/>
      <c r="E2" s="373"/>
      <c r="F2" s="373"/>
      <c r="G2" s="373"/>
      <c r="H2" s="373"/>
      <c r="I2" s="373"/>
      <c r="J2" s="373"/>
      <c r="K2" s="373"/>
      <c r="L2" s="373"/>
      <c r="M2" s="373"/>
      <c r="N2" s="373"/>
      <c r="O2" s="373"/>
      <c r="P2" s="373"/>
      <c r="Q2" s="373"/>
      <c r="R2" s="373"/>
      <c r="S2" s="373"/>
      <c r="T2" s="373"/>
      <c r="U2" s="373"/>
      <c r="V2" s="373"/>
      <c r="W2" s="373"/>
      <c r="X2" s="373"/>
      <c r="Y2" s="373"/>
      <c r="Z2" s="373"/>
      <c r="AA2" s="373"/>
      <c r="AB2" s="374"/>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1/$A$1*'[1]44094418Exp'!$B$263</f>
        <v>7.6589073400000008E-3</v>
      </c>
      <c r="D5" s="271">
        <f>1/$A$1*'[1]44094418Exp'!$C$263</f>
        <v>4.2575041599999999E-3</v>
      </c>
      <c r="E5" s="271">
        <f>1/$A$1*'[1]44094418Exp'!$D$263</f>
        <v>5.4999560000000012E-3</v>
      </c>
      <c r="F5" s="271">
        <f>1/$A$1*'[1]44094418Exp'!$E$263</f>
        <v>3.9346263599999995E-3</v>
      </c>
      <c r="G5" s="271">
        <f>1/$A$1*'[1]44094418Exp'!$F$263</f>
        <v>4.8718803E-3</v>
      </c>
      <c r="H5" s="271">
        <f>1/$A$1*'[1]44094418Exp'!$G$263</f>
        <v>3.2418755599999995E-3</v>
      </c>
      <c r="I5" s="271">
        <f>1/$A$1*'[1]44094418Exp'!$H$263</f>
        <v>2.0650845599999999E-3</v>
      </c>
      <c r="J5" s="272">
        <f>1/$A$1*'[1]44094418Exp'!$I$263</f>
        <v>1.3459223119999997E-2</v>
      </c>
      <c r="K5" s="272">
        <f>1/$A$1*'[1]44094418Exp'!J$263</f>
        <v>1.2027218420000003E-2</v>
      </c>
      <c r="L5" s="272">
        <f>1/$A$1*'[1]44094418Exp'!K$263</f>
        <v>1.6945958259999998E-2</v>
      </c>
      <c r="M5" s="272">
        <f>1/$A$1*'[1]44094418Exp'!L$263</f>
        <v>7.4682616400000013E-3</v>
      </c>
      <c r="N5" s="271">
        <f>1/$A$1*'[1]44094418Exp'!M$263</f>
        <v>1.0539332299999999E-2</v>
      </c>
      <c r="O5" s="271">
        <f>1/$A$1*'[1]44094418Exp'!N$263</f>
        <v>1.4739157159999999E-2</v>
      </c>
      <c r="P5" s="271">
        <f>1/$A$1*'[1]44094418Exp'!O$263</f>
        <v>1.5319312539999999E-2</v>
      </c>
      <c r="Q5" s="271">
        <f>1/$A$1*'[1]44094418Exp'!P$263</f>
        <v>1.2565412380000003E-2</v>
      </c>
      <c r="R5" s="271">
        <f>1/$A$1*'[1]44094418Exp'!Q$263</f>
        <v>1.1701471600000003E-2</v>
      </c>
      <c r="S5" s="271">
        <f>1/$A$1*'[1]44094418Exp'!R$263</f>
        <v>7.1140197799999987E-3</v>
      </c>
      <c r="T5" s="271">
        <f>1/$A$1*'[1]44094418Exp'!S$263</f>
        <v>7.1585525000000009E-3</v>
      </c>
      <c r="U5" s="271">
        <f>1/$A$1*'[1]44094418Exp'!T$263</f>
        <v>9.1081414000000003E-3</v>
      </c>
      <c r="V5" s="271">
        <f>1/$A$1*'[1]44094418Exp'!U$263</f>
        <v>1.1491275839999999E-2</v>
      </c>
      <c r="W5" s="271">
        <f>1/$A$1*'[1]44094418Exp'!V$263</f>
        <v>9.0702948723799994E-3</v>
      </c>
      <c r="X5" s="271">
        <f>1/$A$1*'[1]44094418Exp'!W$263</f>
        <v>7.9332978600000006E-3</v>
      </c>
      <c r="Y5" s="271">
        <f>1/$A$1*'[1]44094418Exp'!X$263</f>
        <v>1.0676135898866668E-2</v>
      </c>
      <c r="Z5" s="271">
        <f>1/$A$1*'[1]44094418Exp'!Y$263</f>
        <v>1.7525732000000002E-2</v>
      </c>
      <c r="AA5" s="271">
        <f>1/$A$1*'[1]44094418Exp'!Z$263</f>
        <v>2.0576920000000002E-2</v>
      </c>
      <c r="AB5" s="271">
        <f>1/$A$1*'[1]44094418Exp'!AA$263</f>
        <v>0</v>
      </c>
      <c r="AC5" s="273"/>
      <c r="AD5" s="252">
        <f>'[1]44094418Exp'!AB$263</f>
        <v>4.9632839999999998</v>
      </c>
      <c r="AE5" s="243">
        <f>'[1]44094418Exp'!AC$263</f>
        <v>2.9373449999999997</v>
      </c>
      <c r="AF5" s="243">
        <f>'[1]44094418Exp'!AD$263</f>
        <v>2.1904899999999996</v>
      </c>
      <c r="AG5" s="243">
        <f>'[1]44094418Exp'!AE$263</f>
        <v>2.4853680000000002</v>
      </c>
      <c r="AH5" s="243">
        <f>'[1]44094418Exp'!AF$263</f>
        <v>3.5329000000000006</v>
      </c>
      <c r="AI5" s="243">
        <f>'[1]44094418Exp'!AG$263</f>
        <v>4.7341739999999994</v>
      </c>
      <c r="AJ5" s="243">
        <f>'[1]44094418Exp'!AH$263</f>
        <v>0.4065939999999999</v>
      </c>
      <c r="AK5" s="243">
        <f>'[1]44094418Exp'!AI$263</f>
        <v>10.074252000000001</v>
      </c>
      <c r="AL5" s="243">
        <f>'[1]44094418Exp'!AJ$263</f>
        <v>6.9335469999999981</v>
      </c>
      <c r="AM5" s="243">
        <f>'[1]44094418Exp'!AK$263</f>
        <v>12.188143</v>
      </c>
      <c r="AN5" s="243">
        <f>'[1]44094418Exp'!AL$263</f>
        <v>6.6949999999999994</v>
      </c>
      <c r="AO5" s="243">
        <f>'[1]44094418Exp'!AM$263</f>
        <v>7.7110000000000003</v>
      </c>
      <c r="AP5" s="243">
        <f>'[1]44094418Exp'!AN$263</f>
        <v>10.421999999999999</v>
      </c>
      <c r="AQ5" s="243">
        <f>'[1]44094418Exp'!AO$263</f>
        <v>12.028999999999998</v>
      </c>
      <c r="AR5" s="243">
        <f>'[1]44094418Exp'!AP$263</f>
        <v>14.194474999999995</v>
      </c>
      <c r="AS5" s="243">
        <f>'[1]44094418Exp'!AQ$263</f>
        <v>11.504000000000001</v>
      </c>
      <c r="AT5" s="243">
        <f>'[1]44094418Exp'!AR$263</f>
        <v>7.1019999999999994</v>
      </c>
      <c r="AU5" s="243">
        <f>'[1]44094418Exp'!AS$263</f>
        <v>6.4479950000000015</v>
      </c>
      <c r="AV5" s="243">
        <f>'[1]44094418Exp'!AT$263</f>
        <v>6.3254960000000011</v>
      </c>
      <c r="AW5" s="243">
        <f>'[1]44094418Exp'!AU$263</f>
        <v>6.9772250000000007</v>
      </c>
      <c r="AX5" s="243">
        <f>'[1]44094418Exp'!AV$263</f>
        <v>6.5512990000000011</v>
      </c>
      <c r="AY5" s="243">
        <f>'[1]44094418Exp'!AW$263</f>
        <v>3.9920650000000002</v>
      </c>
      <c r="AZ5" s="243">
        <f>'[1]44094418Exp'!AX$263</f>
        <v>3.1998189999999997</v>
      </c>
      <c r="BA5" s="243">
        <f>'[1]44094418Exp'!AY$263</f>
        <v>4.2179999999999991</v>
      </c>
      <c r="BB5" s="243">
        <f>'[1]44094418Exp'!AZ$263</f>
        <v>5.3179999999999996</v>
      </c>
      <c r="BC5" s="282">
        <f>'[1]44094418Exp'!BA$263</f>
        <v>0</v>
      </c>
      <c r="BD5" s="302"/>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1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[2]RWE!$A$25*[2]ToM3!$A$2</f>
        <v>2.8</v>
      </c>
      <c r="B1" s="31"/>
    </row>
    <row r="2" spans="1:56" ht="16" thickTop="1">
      <c r="B2" s="378" t="s">
        <v>191</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1/$A$1*'[1]94Exp'!$B$263</f>
        <v>2.4010899000000002E-2</v>
      </c>
      <c r="D5" s="271">
        <f>1/$A$1*'[1]94Exp'!$C$263</f>
        <v>2.4518937000000005E-2</v>
      </c>
      <c r="E5" s="271">
        <f>1/$A$1*'[1]94Exp'!$D$263</f>
        <v>2.7776530999999993E-2</v>
      </c>
      <c r="F5" s="271">
        <f>1/$A$1*'[1]94Exp'!$E$263</f>
        <v>2.5208556999999989E-2</v>
      </c>
      <c r="G5" s="271">
        <f>1/$A$1*'[1]94Exp'!$F$263</f>
        <v>2.9586695E-2</v>
      </c>
      <c r="H5" s="271">
        <f>1/$A$1*'[1]94Exp'!$G$263</f>
        <v>2.9561351999999992E-2</v>
      </c>
      <c r="I5" s="271">
        <f>1/$A$1*'[1]94Exp'!$H$263</f>
        <v>2.5580062999999997E-2</v>
      </c>
      <c r="J5" s="272">
        <f>1/$A$1*'[1]94Exp'!$I$263</f>
        <v>2.4851838000000001E-2</v>
      </c>
      <c r="K5" s="272">
        <f>1/$A$1*'[1]94Exp'!J$263</f>
        <v>2.1367216999999997E-2</v>
      </c>
      <c r="L5" s="271">
        <f>1/$A$1*'[1]94Exp'!K$263</f>
        <v>1.8458251999999994E-2</v>
      </c>
      <c r="M5" s="271">
        <f>1/$A$1*'[1]94Exp'!L$263</f>
        <v>1.2666247035714284E-2</v>
      </c>
      <c r="N5" s="271">
        <f>1/$A$1*'[1]94Exp'!M$263</f>
        <v>1.7646674000000001E-2</v>
      </c>
      <c r="O5" s="271">
        <f>1/$A$1*'[1]94Exp'!N$263</f>
        <v>1.7501644000000011E-2</v>
      </c>
      <c r="P5" s="271">
        <f>1/$A$1*'[1]94Exp'!O$263</f>
        <v>1.9519715999999996E-2</v>
      </c>
      <c r="Q5" s="271">
        <f>1/$A$1*'[1]94Exp'!P$263</f>
        <v>1.6573269000000002E-2</v>
      </c>
      <c r="R5" s="271">
        <f>1/$A$1*'[1]94Exp'!Q$263</f>
        <v>1.1946847999999994E-2</v>
      </c>
      <c r="S5" s="271">
        <f>1/$A$1*'[1]94Exp'!R$263</f>
        <v>1.1902095999999994E-2</v>
      </c>
      <c r="T5" s="271">
        <f>1/$A$1*'[1]94Exp'!S$263</f>
        <v>1.2374428999999998E-2</v>
      </c>
      <c r="U5" s="271">
        <f>1/$A$1*'[1]94Exp'!T$263</f>
        <v>1.3844660999999999E-2</v>
      </c>
      <c r="V5" s="271">
        <f>1/$A$1*'[1]94Exp'!U$263</f>
        <v>1.7668774000000009E-2</v>
      </c>
      <c r="W5" s="271">
        <f>1/$A$1*'[1]94Exp'!V$263</f>
        <v>1.7033650803999992E-2</v>
      </c>
      <c r="X5" s="271">
        <f>1/$A$1*'[1]94Exp'!W$263</f>
        <v>1.1266663000000001E-2</v>
      </c>
      <c r="Y5" s="271">
        <f>1/$A$1*'[1]94Exp'!X$263</f>
        <v>1.2617505225000001E-2</v>
      </c>
      <c r="Z5" s="271">
        <f>1/$A$1*'[1]94Exp'!Y$263</f>
        <v>1.6776299999999997E-2</v>
      </c>
      <c r="AA5" s="271">
        <f>1/$A$1*'[1]94Exp'!Z$263</f>
        <v>1.5053799999999992E-2</v>
      </c>
      <c r="AB5" s="271">
        <f>1/$A$1*'[1]94Exp'!AA$263</f>
        <v>0</v>
      </c>
      <c r="AC5" s="274"/>
      <c r="AD5" s="252">
        <f>'[1]94Exp'!AB$263</f>
        <v>75.753961000000004</v>
      </c>
      <c r="AE5" s="243">
        <f>'[1]94Exp'!AC$263</f>
        <v>57.116893999999995</v>
      </c>
      <c r="AF5" s="243">
        <f>'[1]94Exp'!AD$263</f>
        <v>57.061174000000037</v>
      </c>
      <c r="AG5" s="243">
        <f>'[1]94Exp'!AE$263</f>
        <v>63.486601000000022</v>
      </c>
      <c r="AH5" s="243">
        <f>'[1]94Exp'!AF$263</f>
        <v>66.461634000000004</v>
      </c>
      <c r="AI5" s="243">
        <f>'[1]94Exp'!AG$263</f>
        <v>69.189282999999961</v>
      </c>
      <c r="AJ5" s="243">
        <f>'[1]94Exp'!AH$263</f>
        <v>63.196006000000004</v>
      </c>
      <c r="AK5" s="243">
        <f>'[1]94Exp'!AI$263</f>
        <v>82.46507800000002</v>
      </c>
      <c r="AL5" s="243">
        <f>'[1]94Exp'!AJ$263</f>
        <v>59.503737999999991</v>
      </c>
      <c r="AM5" s="243">
        <f>'[1]94Exp'!AK$263</f>
        <v>55.850526000000023</v>
      </c>
      <c r="AN5" s="243">
        <f>'[1]94Exp'!AL$263</f>
        <v>57.664999999999992</v>
      </c>
      <c r="AO5" s="243">
        <f>'[1]94Exp'!AM$263</f>
        <v>64.307000000000031</v>
      </c>
      <c r="AP5" s="243">
        <f>'[1]94Exp'!AN$263</f>
        <v>63.385000000000026</v>
      </c>
      <c r="AQ5" s="243">
        <f>'[1]94Exp'!AO$263</f>
        <v>68.739999999999981</v>
      </c>
      <c r="AR5" s="243">
        <f>'[1]94Exp'!AP$263</f>
        <v>76.677350000000004</v>
      </c>
      <c r="AS5" s="243">
        <f>'[1]94Exp'!AQ$263</f>
        <v>55.138000000000005</v>
      </c>
      <c r="AT5" s="243">
        <f>'[1]94Exp'!AR$263</f>
        <v>48.88799999999997</v>
      </c>
      <c r="AU5" s="243">
        <f>'[1]94Exp'!AS$263</f>
        <v>50.617032000000016</v>
      </c>
      <c r="AV5" s="243">
        <f>'[1]94Exp'!AT$263</f>
        <v>51.794569999999993</v>
      </c>
      <c r="AW5" s="243">
        <f>'[1]94Exp'!AU$263</f>
        <v>58.397208999999989</v>
      </c>
      <c r="AX5" s="243">
        <f>'[1]94Exp'!AV$263</f>
        <v>57.584044000000006</v>
      </c>
      <c r="AY5" s="243">
        <f>'[1]94Exp'!AW$263</f>
        <v>36.373764000000001</v>
      </c>
      <c r="AZ5" s="243">
        <f>'[1]94Exp'!AX$263</f>
        <v>38.829197999999998</v>
      </c>
      <c r="BA5" s="243">
        <f>'[1]94Exp'!AY$263</f>
        <v>47.567</v>
      </c>
      <c r="BB5" s="243">
        <f>'[1]94Exp'!AZ$263</f>
        <v>46.156000000000006</v>
      </c>
      <c r="BC5" s="282">
        <f>'[1]94Exp'!BA$263</f>
        <v>0</v>
      </c>
      <c r="BD5" s="302"/>
    </row>
    <row r="6" spans="1:56" ht="17.149999999999999" customHeight="1" thickTop="1">
      <c r="B6" s="127" t="s">
        <v>167</v>
      </c>
      <c r="C6" s="238">
        <f>1/$A$1*'[1]94Exp'!$B$266</f>
        <v>2.1158700000000001E-4</v>
      </c>
      <c r="D6" s="239">
        <f>1/$A$1*'[1]94Exp'!$C$266</f>
        <v>1.15526E-4</v>
      </c>
      <c r="E6" s="239">
        <f>1/$A$1*'[1]94Exp'!$D$266</f>
        <v>2.2737799999999998E-4</v>
      </c>
      <c r="F6" s="239">
        <f>1/$A$1*'[1]94Exp'!$E$266</f>
        <v>4.6938600000000002E-4</v>
      </c>
      <c r="G6" s="239">
        <f>1/$A$1*'[1]94Exp'!$F$266</f>
        <v>3.5582500000000004E-4</v>
      </c>
      <c r="H6" s="239">
        <f>1/$A$1*'[1]94Exp'!$G$266</f>
        <v>4.05745E-4</v>
      </c>
      <c r="I6" s="239">
        <f>1/$A$1*'[1]94Exp'!$H$266</f>
        <v>4.8184900000000001E-4</v>
      </c>
      <c r="J6" s="240">
        <f>1/$A$1*'[1]94Exp'!$I$266</f>
        <v>7.0700699999999995E-4</v>
      </c>
      <c r="K6" s="240">
        <f>1/$A$1*'[1]94Exp'!J$266</f>
        <v>6.5331900000000008E-4</v>
      </c>
      <c r="L6" s="239">
        <f>1/$A$1*'[1]94Exp'!K$266</f>
        <v>6.5009599999999996E-4</v>
      </c>
      <c r="M6" s="239">
        <f>1/$A$1*'[1]94Exp'!L$266</f>
        <v>4.086615357142857E-4</v>
      </c>
      <c r="N6" s="239">
        <f>1/$A$1*'[1]94Exp'!M$266</f>
        <v>6.953189999999998E-4</v>
      </c>
      <c r="O6" s="239">
        <f>1/$A$1*'[1]94Exp'!N$266</f>
        <v>7.1788899999999988E-4</v>
      </c>
      <c r="P6" s="239">
        <f>1/$A$1*'[1]94Exp'!O$266</f>
        <v>6.2657800000000003E-4</v>
      </c>
      <c r="Q6" s="239">
        <f>1/$A$1*'[1]94Exp'!P$266</f>
        <v>4.8547599999999993E-4</v>
      </c>
      <c r="R6" s="239">
        <f>1/$A$1*'[1]94Exp'!Q$266</f>
        <v>3.85459E-4</v>
      </c>
      <c r="S6" s="239">
        <f>1/$A$1*'[1]94Exp'!R$266</f>
        <v>4.0126699999999991E-4</v>
      </c>
      <c r="T6" s="239">
        <f>1/$A$1*'[1]94Exp'!S$266</f>
        <v>4.6120500000000001E-4</v>
      </c>
      <c r="U6" s="239">
        <f>1/$A$1*'[1]94Exp'!T$266</f>
        <v>2.2482800000000002E-4</v>
      </c>
      <c r="V6" s="239">
        <f>1/$A$1*'[1]94Exp'!U$266</f>
        <v>3.6868999999999997E-4</v>
      </c>
      <c r="W6" s="239">
        <f>1/$A$1*'[1]94Exp'!V$266</f>
        <v>1.50878194E-4</v>
      </c>
      <c r="X6" s="239">
        <f>1/$A$1*'[1]94Exp'!W$266</f>
        <v>1.8497199999999999E-4</v>
      </c>
      <c r="Y6" s="239">
        <f>1/$A$1*'[1]94Exp'!X$266</f>
        <v>2.1992073399999999E-4</v>
      </c>
      <c r="Z6" s="239">
        <f>1/$A$1*'[1]94Exp'!Y$266</f>
        <v>3.368E-4</v>
      </c>
      <c r="AA6" s="239">
        <f>1/$A$1*'[1]94Exp'!Z$266</f>
        <v>3.3599999999999998E-4</v>
      </c>
      <c r="AB6" s="239">
        <f>1/$A$1*'[1]94Exp'!AA$266</f>
        <v>0</v>
      </c>
      <c r="AC6" s="29"/>
      <c r="AD6" s="244">
        <f>'[1]94Exp'!AB$266</f>
        <v>0.58316099999999993</v>
      </c>
      <c r="AE6" s="245">
        <f>'[1]94Exp'!AC$266</f>
        <v>0.37783499999999998</v>
      </c>
      <c r="AF6" s="245">
        <f>'[1]94Exp'!AD$266</f>
        <v>0.91488100000000006</v>
      </c>
      <c r="AG6" s="245">
        <f>'[1]94Exp'!AE$266</f>
        <v>2.5437159999999999</v>
      </c>
      <c r="AH6" s="245">
        <f>'[1]94Exp'!AF$266</f>
        <v>1.5551669999999997</v>
      </c>
      <c r="AI6" s="245">
        <f>'[1]94Exp'!AG$266</f>
        <v>1.9267609999999999</v>
      </c>
      <c r="AJ6" s="245">
        <f>'[1]94Exp'!AH$266</f>
        <v>1.7709060000000001</v>
      </c>
      <c r="AK6" s="245">
        <f>'[1]94Exp'!AI$266</f>
        <v>7.6445759999999998</v>
      </c>
      <c r="AL6" s="245">
        <f>'[1]94Exp'!AJ$266</f>
        <v>2.3594059999999999</v>
      </c>
      <c r="AM6" s="245">
        <f>'[1]94Exp'!AK$266</f>
        <v>3.1675719999999998</v>
      </c>
      <c r="AN6" s="245">
        <f>'[1]94Exp'!AL$266</f>
        <v>2.7470000000000003</v>
      </c>
      <c r="AO6" s="245">
        <f>'[1]94Exp'!AM$266</f>
        <v>2.2779999999999996</v>
      </c>
      <c r="AP6" s="245">
        <f>'[1]94Exp'!AN$266</f>
        <v>2.6940000000000004</v>
      </c>
      <c r="AQ6" s="245">
        <f>'[1]94Exp'!AO$266</f>
        <v>2.2190000000000003</v>
      </c>
      <c r="AR6" s="245">
        <f>'[1]94Exp'!AP$266</f>
        <v>3.0501450000000006</v>
      </c>
      <c r="AS6" s="245">
        <f>'[1]94Exp'!AQ$266</f>
        <v>1.9279999999999999</v>
      </c>
      <c r="AT6" s="245">
        <f>'[1]94Exp'!AR$266</f>
        <v>1.819</v>
      </c>
      <c r="AU6" s="245">
        <f>'[1]94Exp'!AS$266</f>
        <v>1.659224</v>
      </c>
      <c r="AV6" s="245">
        <f>'[1]94Exp'!AT$266</f>
        <v>1.349081</v>
      </c>
      <c r="AW6" s="245">
        <f>'[1]94Exp'!AU$266</f>
        <v>1.7570009999999998</v>
      </c>
      <c r="AX6" s="245">
        <f>'[1]94Exp'!AV$266</f>
        <v>0.39170499999999997</v>
      </c>
      <c r="AY6" s="245">
        <f>'[1]94Exp'!AW$266</f>
        <v>1.0510869999999999</v>
      </c>
      <c r="AZ6" s="245">
        <f>'[1]94Exp'!AX$266</f>
        <v>0.84457199999999999</v>
      </c>
      <c r="BA6" s="245">
        <f>'[1]94Exp'!AY$266</f>
        <v>1.4139999999999999</v>
      </c>
      <c r="BB6" s="245">
        <f>'[1]94Exp'!AZ$266</f>
        <v>1.4340000000000002</v>
      </c>
      <c r="BC6" s="304">
        <f>'[1]94Exp'!BA$266</f>
        <v>0</v>
      </c>
      <c r="BD6" s="302"/>
    </row>
    <row r="7" spans="1:56" ht="17.149999999999999" customHeight="1">
      <c r="B7" s="19" t="s">
        <v>171</v>
      </c>
      <c r="C7" s="71">
        <f>1/$A$1*'[1]94Exp'!$B$268</f>
        <v>3.6203440000000002E-3</v>
      </c>
      <c r="D7" s="72">
        <f>1/$A$1*'[1]94Exp'!$C$268</f>
        <v>3.2784240000000003E-3</v>
      </c>
      <c r="E7" s="72">
        <f>1/$A$1*'[1]94Exp'!$D$268</f>
        <v>3.0172620000000002E-3</v>
      </c>
      <c r="F7" s="72">
        <f>1/$A$1*'[1]94Exp'!$E$268</f>
        <v>2.6139799999999997E-3</v>
      </c>
      <c r="G7" s="72">
        <f>1/$A$1*'[1]94Exp'!$F$268</f>
        <v>2.7041090000000001E-3</v>
      </c>
      <c r="H7" s="72">
        <f>1/$A$1*'[1]94Exp'!$G$268</f>
        <v>3.1856629999999996E-3</v>
      </c>
      <c r="I7" s="72">
        <f>1/$A$1*'[1]94Exp'!$H$268</f>
        <v>3.0351079999999999E-3</v>
      </c>
      <c r="J7" s="73">
        <f>1/$A$1*'[1]94Exp'!$I$268</f>
        <v>2.3089780000000002E-3</v>
      </c>
      <c r="K7" s="73">
        <f>1/$A$1*'[1]94Exp'!J$268</f>
        <v>1.940967E-3</v>
      </c>
      <c r="L7" s="72">
        <f>1/$A$1*'[1]94Exp'!K$268</f>
        <v>1.4814980000000001E-3</v>
      </c>
      <c r="M7" s="72">
        <f>1/$A$1*'[1]94Exp'!L$268</f>
        <v>1.2068469642857143E-3</v>
      </c>
      <c r="N7" s="72">
        <f>1/$A$1*'[1]94Exp'!M$268</f>
        <v>1.1918199999999999E-3</v>
      </c>
      <c r="O7" s="72">
        <f>1/$A$1*'[1]94Exp'!N$268</f>
        <v>1.1567609999999999E-3</v>
      </c>
      <c r="P7" s="72">
        <f>1/$A$1*'[1]94Exp'!O$268</f>
        <v>1.4147329999999998E-3</v>
      </c>
      <c r="Q7" s="72">
        <f>1/$A$1*'[1]94Exp'!P$268</f>
        <v>1.372889E-3</v>
      </c>
      <c r="R7" s="72">
        <f>1/$A$1*'[1]94Exp'!Q$268</f>
        <v>1.5122259999999998E-3</v>
      </c>
      <c r="S7" s="72">
        <f>1/$A$1*'[1]94Exp'!R$268</f>
        <v>1.240274E-3</v>
      </c>
      <c r="T7" s="72">
        <f>1/$A$1*'[1]94Exp'!S$268</f>
        <v>1.2537920000000001E-3</v>
      </c>
      <c r="U7" s="72">
        <f>1/$A$1*'[1]94Exp'!T$268</f>
        <v>1.5816329999999998E-3</v>
      </c>
      <c r="V7" s="72">
        <f>1/$A$1*'[1]94Exp'!U$268</f>
        <v>2.460701E-3</v>
      </c>
      <c r="W7" s="72">
        <f>1/$A$1*'[1]94Exp'!V$268</f>
        <v>5.7549816060000003E-3</v>
      </c>
      <c r="X7" s="72">
        <f>1/$A$1*'[1]94Exp'!W$268</f>
        <v>2.513707E-3</v>
      </c>
      <c r="Y7" s="72">
        <f>1/$A$1*'[1]94Exp'!X$268</f>
        <v>1.6902379789999996E-3</v>
      </c>
      <c r="Z7" s="72">
        <f>1/$A$1*'[1]94Exp'!Y$268</f>
        <v>4.4458999999999992E-3</v>
      </c>
      <c r="AA7" s="72">
        <f>1/$A$1*'[1]94Exp'!Z$268</f>
        <v>4.7624999999999985E-3</v>
      </c>
      <c r="AB7" s="72">
        <f>1/$A$1*'[1]94Exp'!AA$268</f>
        <v>0</v>
      </c>
      <c r="AC7" s="241"/>
      <c r="AD7" s="303">
        <f>'[1]94Exp'!AB$268</f>
        <v>12.816378</v>
      </c>
      <c r="AE7" s="247">
        <f>'[1]94Exp'!AC$268</f>
        <v>10.081658000000001</v>
      </c>
      <c r="AF7" s="247">
        <f>'[1]94Exp'!AD$268</f>
        <v>10.255498999999999</v>
      </c>
      <c r="AG7" s="247">
        <f>'[1]94Exp'!AE$268</f>
        <v>9.0728840000000002</v>
      </c>
      <c r="AH7" s="247">
        <f>'[1]94Exp'!AF$268</f>
        <v>10.218801999999998</v>
      </c>
      <c r="AI7" s="247">
        <f>'[1]94Exp'!AG$268</f>
        <v>11.854166999999999</v>
      </c>
      <c r="AJ7" s="247">
        <f>'[1]94Exp'!AH$268</f>
        <v>11.082720999999999</v>
      </c>
      <c r="AK7" s="247">
        <f>'[1]94Exp'!AI$268</f>
        <v>11.085279</v>
      </c>
      <c r="AL7" s="247">
        <f>'[1]94Exp'!AJ$268</f>
        <v>9.869985999999999</v>
      </c>
      <c r="AM7" s="247">
        <f>'[1]94Exp'!AK$268</f>
        <v>6.8163769999999992</v>
      </c>
      <c r="AN7" s="247">
        <f>'[1]94Exp'!AL$268</f>
        <v>7.7520000000000007</v>
      </c>
      <c r="AO7" s="247">
        <f>'[1]94Exp'!AM$268</f>
        <v>6.1760000000000002</v>
      </c>
      <c r="AP7" s="247">
        <f>'[1]94Exp'!AN$268</f>
        <v>6.2290000000000001</v>
      </c>
      <c r="AQ7" s="247">
        <f>'[1]94Exp'!AO$268</f>
        <v>7.72</v>
      </c>
      <c r="AR7" s="247">
        <f>'[1]94Exp'!AP$268</f>
        <v>7.8738700000000001</v>
      </c>
      <c r="AS7" s="247">
        <f>'[1]94Exp'!AQ$268</f>
        <v>7.016</v>
      </c>
      <c r="AT7" s="247">
        <f>'[1]94Exp'!AR$268</f>
        <v>5.8259999999999996</v>
      </c>
      <c r="AU7" s="247">
        <f>'[1]94Exp'!AS$268</f>
        <v>5.9585159999999995</v>
      </c>
      <c r="AV7" s="247">
        <f>'[1]94Exp'!AT$268</f>
        <v>8.6524520000000003</v>
      </c>
      <c r="AW7" s="247">
        <f>'[1]94Exp'!AU$268</f>
        <v>10.143733000000001</v>
      </c>
      <c r="AX7" s="247">
        <f>'[1]94Exp'!AV$268</f>
        <v>21.607387999999997</v>
      </c>
      <c r="AY7" s="247">
        <f>'[1]94Exp'!AW$268</f>
        <v>8.4993909999999993</v>
      </c>
      <c r="AZ7" s="247">
        <f>'[1]94Exp'!AX$268</f>
        <v>12.232766</v>
      </c>
      <c r="BA7" s="247">
        <f>'[1]94Exp'!AY$268</f>
        <v>19.115000000000002</v>
      </c>
      <c r="BB7" s="247">
        <f>'[1]94Exp'!AZ$268</f>
        <v>18.542999999999999</v>
      </c>
      <c r="BC7" s="291">
        <f>'[1]94Exp'!BA$268</f>
        <v>0</v>
      </c>
      <c r="BD7" s="302"/>
    </row>
    <row r="8" spans="1:56" ht="17.149999999999999" customHeight="1">
      <c r="B8" s="19" t="s">
        <v>120</v>
      </c>
      <c r="C8" s="71">
        <f>1/$A$1*'[1]94Exp'!$B$269</f>
        <v>1.3838540000000001E-3</v>
      </c>
      <c r="D8" s="72">
        <f>1/$A$1*'[1]94Exp'!$C$269</f>
        <v>4.5953900000000002E-4</v>
      </c>
      <c r="E8" s="72">
        <f>1/$A$1*'[1]94Exp'!$D$269</f>
        <v>4.0965699999999996E-4</v>
      </c>
      <c r="F8" s="72">
        <f>1/$A$1*'[1]94Exp'!$E$269</f>
        <v>4.6208299999999996E-4</v>
      </c>
      <c r="G8" s="72">
        <f>1/$A$1*'[1]94Exp'!$F$269</f>
        <v>4.6969099999999995E-4</v>
      </c>
      <c r="H8" s="72">
        <f>1/$A$1*'[1]94Exp'!$G$269</f>
        <v>6.0958300000000013E-4</v>
      </c>
      <c r="I8" s="72">
        <f>1/$A$1*'[1]94Exp'!$H$269</f>
        <v>9.6128700000000001E-4</v>
      </c>
      <c r="J8" s="73">
        <f>1/$A$1*'[1]94Exp'!$I$269</f>
        <v>1.2179199999999999E-3</v>
      </c>
      <c r="K8" s="73">
        <f>1/$A$1*'[1]94Exp'!J$269</f>
        <v>1.2356950000000002E-3</v>
      </c>
      <c r="L8" s="72">
        <f>1/$A$1*'[1]94Exp'!K$269</f>
        <v>6.207649999999999E-4</v>
      </c>
      <c r="M8" s="72">
        <f>1/$A$1*'[1]94Exp'!L$269</f>
        <v>7.8921789285714286E-4</v>
      </c>
      <c r="N8" s="72">
        <f>1/$A$1*'[1]94Exp'!M$269</f>
        <v>9.2905199999999998E-4</v>
      </c>
      <c r="O8" s="72">
        <f>1/$A$1*'[1]94Exp'!N$269</f>
        <v>7.8249099999999996E-4</v>
      </c>
      <c r="P8" s="72">
        <f>1/$A$1*'[1]94Exp'!O$269</f>
        <v>8.5472099999999991E-4</v>
      </c>
      <c r="Q8" s="72">
        <f>1/$A$1*'[1]94Exp'!P$269</f>
        <v>4.8605299999999991E-4</v>
      </c>
      <c r="R8" s="72">
        <f>1/$A$1*'[1]94Exp'!Q$269</f>
        <v>4.73685E-4</v>
      </c>
      <c r="S8" s="72">
        <f>1/$A$1*'[1]94Exp'!R$269</f>
        <v>6.4527000000000009E-4</v>
      </c>
      <c r="T8" s="72">
        <f>1/$A$1*'[1]94Exp'!S$269</f>
        <v>5.5479800000000001E-4</v>
      </c>
      <c r="U8" s="72">
        <f>1/$A$1*'[1]94Exp'!T$269</f>
        <v>5.3271599999999981E-4</v>
      </c>
      <c r="V8" s="72">
        <f>1/$A$1*'[1]94Exp'!U$269</f>
        <v>4.7127199999999996E-4</v>
      </c>
      <c r="W8" s="72">
        <f>1/$A$1*'[1]94Exp'!V$269</f>
        <v>2.4858459200000001E-4</v>
      </c>
      <c r="X8" s="72">
        <f>1/$A$1*'[1]94Exp'!W$269</f>
        <v>2.1380699999999999E-4</v>
      </c>
      <c r="Y8" s="72">
        <f>1/$A$1*'[1]94Exp'!X$269</f>
        <v>3.3967576E-4</v>
      </c>
      <c r="Z8" s="72">
        <f>1/$A$1*'[1]94Exp'!Y$269</f>
        <v>1.9359999999999996E-4</v>
      </c>
      <c r="AA8" s="72">
        <f>1/$A$1*'[1]94Exp'!Z$269</f>
        <v>1.482E-4</v>
      </c>
      <c r="AB8" s="72">
        <f>1/$A$1*'[1]94Exp'!AA$269</f>
        <v>0</v>
      </c>
      <c r="AC8" s="241"/>
      <c r="AD8" s="303">
        <f>'[1]94Exp'!AB$269</f>
        <v>3.4523259999999998</v>
      </c>
      <c r="AE8" s="247">
        <f>'[1]94Exp'!AC$269</f>
        <v>1.070573</v>
      </c>
      <c r="AF8" s="247">
        <f>'[1]94Exp'!AD$269</f>
        <v>0.79802899999999999</v>
      </c>
      <c r="AG8" s="247">
        <f>'[1]94Exp'!AE$269</f>
        <v>1.2453199999999998</v>
      </c>
      <c r="AH8" s="247">
        <f>'[1]94Exp'!AF$269</f>
        <v>1.4488110000000001</v>
      </c>
      <c r="AI8" s="247">
        <f>'[1]94Exp'!AG$269</f>
        <v>1.700882</v>
      </c>
      <c r="AJ8" s="247">
        <f>'[1]94Exp'!AH$269</f>
        <v>2.8598059999999998</v>
      </c>
      <c r="AK8" s="247">
        <f>'[1]94Exp'!AI$269</f>
        <v>4.106039</v>
      </c>
      <c r="AL8" s="247">
        <f>'[1]94Exp'!AJ$269</f>
        <v>3.9995270000000001</v>
      </c>
      <c r="AM8" s="247">
        <f>'[1]94Exp'!AK$269</f>
        <v>2.1535009999999999</v>
      </c>
      <c r="AN8" s="247">
        <f>'[1]94Exp'!AL$269</f>
        <v>3.8869999999999996</v>
      </c>
      <c r="AO8" s="247">
        <f>'[1]94Exp'!AM$269</f>
        <v>3.7210000000000001</v>
      </c>
      <c r="AP8" s="247">
        <f>'[1]94Exp'!AN$269</f>
        <v>3.6020000000000003</v>
      </c>
      <c r="AQ8" s="247">
        <f>'[1]94Exp'!AO$269</f>
        <v>3.5129999999999999</v>
      </c>
      <c r="AR8" s="247">
        <f>'[1]94Exp'!AP$269</f>
        <v>1.9704090000000001</v>
      </c>
      <c r="AS8" s="247">
        <f>'[1]94Exp'!AQ$269</f>
        <v>2.7249999999999996</v>
      </c>
      <c r="AT8" s="247">
        <f>'[1]94Exp'!AR$269</f>
        <v>2.4</v>
      </c>
      <c r="AU8" s="247">
        <f>'[1]94Exp'!AS$269</f>
        <v>2.211195</v>
      </c>
      <c r="AV8" s="247">
        <f>'[1]94Exp'!AT$269</f>
        <v>1.8564399999999999</v>
      </c>
      <c r="AW8" s="247">
        <f>'[1]94Exp'!AU$269</f>
        <v>1.858379</v>
      </c>
      <c r="AX8" s="247">
        <f>'[1]94Exp'!AV$269</f>
        <v>1.0531699999999999</v>
      </c>
      <c r="AY8" s="247">
        <f>'[1]94Exp'!AW$269</f>
        <v>0.83352999999999999</v>
      </c>
      <c r="AZ8" s="247">
        <f>'[1]94Exp'!AX$269</f>
        <v>1.3320779999999999</v>
      </c>
      <c r="BA8" s="247">
        <f>'[1]94Exp'!AY$269</f>
        <v>0.92999999999999994</v>
      </c>
      <c r="BB8" s="247">
        <f>'[1]94Exp'!AZ$269</f>
        <v>0.66900000000000015</v>
      </c>
      <c r="BC8" s="291">
        <f>'[1]94Exp'!BA$269</f>
        <v>0</v>
      </c>
      <c r="BD8" s="302"/>
    </row>
    <row r="9" spans="1:56" ht="17.149999999999999" customHeight="1">
      <c r="B9" s="16" t="s">
        <v>101</v>
      </c>
      <c r="C9" s="30">
        <f>1/$A$1*'[1]94Exp'!$B$267</f>
        <v>1.4508849000000001E-2</v>
      </c>
      <c r="D9" s="32">
        <f>1/$A$1*'[1]94Exp'!$C$267</f>
        <v>1.7831017000000005E-2</v>
      </c>
      <c r="E9" s="32">
        <f>1/$A$1*'[1]94Exp'!$D$267</f>
        <v>2.1176182999999998E-2</v>
      </c>
      <c r="F9" s="32">
        <f>1/$A$1*'[1]94Exp'!$E$267</f>
        <v>1.8102495E-2</v>
      </c>
      <c r="G9" s="32">
        <f>1/$A$1*'[1]94Exp'!$F$267</f>
        <v>2.2159846E-2</v>
      </c>
      <c r="H9" s="32">
        <f>1/$A$1*'[1]94Exp'!$G$267</f>
        <v>2.1491232999999998E-2</v>
      </c>
      <c r="I9" s="32">
        <f>1/$A$1*'[1]94Exp'!$H$267</f>
        <v>1.6860369E-2</v>
      </c>
      <c r="J9" s="36">
        <f>1/$A$1*'[1]94Exp'!$I$267</f>
        <v>1.3254192999999999E-2</v>
      </c>
      <c r="K9" s="36">
        <f>1/$A$1*'[1]94Exp'!J$267</f>
        <v>1.1773615000000001E-2</v>
      </c>
      <c r="L9" s="32">
        <f>1/$A$1*'[1]94Exp'!K$267</f>
        <v>1.2561885000000002E-2</v>
      </c>
      <c r="M9" s="32">
        <f>1/$A$1*'[1]94Exp'!L$267</f>
        <v>6.7613083571428558E-3</v>
      </c>
      <c r="N9" s="32">
        <f>1/$A$1*'[1]94Exp'!M$267</f>
        <v>8.9081569999999981E-3</v>
      </c>
      <c r="O9" s="32">
        <f>1/$A$1*'[1]94Exp'!N$267</f>
        <v>1.0573035E-2</v>
      </c>
      <c r="P9" s="32">
        <f>1/$A$1*'[1]94Exp'!O$267</f>
        <v>1.1040062E-2</v>
      </c>
      <c r="Q9" s="32">
        <f>1/$A$1*'[1]94Exp'!P$267</f>
        <v>8.7268959999999996E-3</v>
      </c>
      <c r="R9" s="32">
        <f>1/$A$1*'[1]94Exp'!Q$267</f>
        <v>5.7896540000000017E-3</v>
      </c>
      <c r="S9" s="32">
        <f>1/$A$1*'[1]94Exp'!R$267</f>
        <v>7.173703E-3</v>
      </c>
      <c r="T9" s="32">
        <f>1/$A$1*'[1]94Exp'!S$267</f>
        <v>7.7868039999999996E-3</v>
      </c>
      <c r="U9" s="32">
        <f>1/$A$1*'[1]94Exp'!T$267</f>
        <v>8.2374019999999978E-3</v>
      </c>
      <c r="V9" s="32">
        <f>1/$A$1*'[1]94Exp'!U$267</f>
        <v>1.1643075999999999E-2</v>
      </c>
      <c r="W9" s="32">
        <f>1/$A$1*'[1]94Exp'!V$267</f>
        <v>8.449951843999999E-3</v>
      </c>
      <c r="X9" s="32">
        <f>1/$A$1*'[1]94Exp'!W$267</f>
        <v>6.8455969999999993E-3</v>
      </c>
      <c r="Y9" s="32">
        <f>1/$A$1*'[1]94Exp'!X$267</f>
        <v>9.1909620920000001E-3</v>
      </c>
      <c r="Z9" s="32">
        <f>1/$A$1*'[1]94Exp'!Y$267</f>
        <v>1.0452400000000001E-2</v>
      </c>
      <c r="AA9" s="32">
        <f>1/$A$1*'[1]94Exp'!Z$267</f>
        <v>8.2472999999999991E-3</v>
      </c>
      <c r="AB9" s="32">
        <f>1/$A$1*'[1]94Exp'!AA$267</f>
        <v>0</v>
      </c>
      <c r="AC9" s="241"/>
      <c r="AD9" s="314">
        <f>'[1]94Exp'!AB$267</f>
        <v>46.633540999999994</v>
      </c>
      <c r="AE9" s="248">
        <f>'[1]94Exp'!AC$267</f>
        <v>36.955873000000004</v>
      </c>
      <c r="AF9" s="248">
        <f>'[1]94Exp'!AD$267</f>
        <v>36.967382000000008</v>
      </c>
      <c r="AG9" s="248">
        <f>'[1]94Exp'!AE$267</f>
        <v>41.180194999999998</v>
      </c>
      <c r="AH9" s="248">
        <f>'[1]94Exp'!AF$267</f>
        <v>42.465664999999987</v>
      </c>
      <c r="AI9" s="248">
        <f>'[1]94Exp'!AG$267</f>
        <v>41.007738999999994</v>
      </c>
      <c r="AJ9" s="248">
        <f>'[1]94Exp'!AH$267</f>
        <v>32.768286999999994</v>
      </c>
      <c r="AK9" s="248">
        <f>'[1]94Exp'!AI$267</f>
        <v>27.138534999999997</v>
      </c>
      <c r="AL9" s="248">
        <f>'[1]94Exp'!AJ$267</f>
        <v>22.876220999999997</v>
      </c>
      <c r="AM9" s="248">
        <f>'[1]94Exp'!AK$267</f>
        <v>31.816232999999997</v>
      </c>
      <c r="AN9" s="248">
        <f>'[1]94Exp'!AL$267</f>
        <v>23.761000000000003</v>
      </c>
      <c r="AO9" s="248">
        <f>'[1]94Exp'!AM$267</f>
        <v>27.186</v>
      </c>
      <c r="AP9" s="248">
        <f>'[1]94Exp'!AN$267</f>
        <v>31.071000000000005</v>
      </c>
      <c r="AQ9" s="248">
        <f>'[1]94Exp'!AO$267</f>
        <v>29.832000000000001</v>
      </c>
      <c r="AR9" s="248">
        <f>'[1]94Exp'!AP$267</f>
        <v>31.916090999999998</v>
      </c>
      <c r="AS9" s="248">
        <f>'[1]94Exp'!AQ$267</f>
        <v>23.258000000000003</v>
      </c>
      <c r="AT9" s="248">
        <f>'[1]94Exp'!AR$267</f>
        <v>24.263000000000005</v>
      </c>
      <c r="AU9" s="248">
        <f>'[1]94Exp'!AS$267</f>
        <v>28.093757999999998</v>
      </c>
      <c r="AV9" s="248">
        <f>'[1]94Exp'!AT$267</f>
        <v>21.241685999999998</v>
      </c>
      <c r="AW9" s="248">
        <f>'[1]94Exp'!AU$267</f>
        <v>27.179155000000005</v>
      </c>
      <c r="AX9" s="248">
        <f>'[1]94Exp'!AV$267</f>
        <v>21.764630999999998</v>
      </c>
      <c r="AY9" s="248">
        <f>'[1]94Exp'!AW$267</f>
        <v>18.111071000000003</v>
      </c>
      <c r="AZ9" s="248">
        <f>'[1]94Exp'!AX$267</f>
        <v>18.616734999999998</v>
      </c>
      <c r="BA9" s="248">
        <f>'[1]94Exp'!AY$267</f>
        <v>17.396000000000001</v>
      </c>
      <c r="BB9" s="248">
        <f>'[1]94Exp'!AZ$267</f>
        <v>16.876999999999999</v>
      </c>
      <c r="BC9" s="292">
        <f>'[1]94Exp'!BA$267</f>
        <v>0</v>
      </c>
      <c r="BD9" s="302"/>
    </row>
    <row r="10" spans="1:56" ht="13">
      <c r="B10" s="5" t="s">
        <v>83</v>
      </c>
      <c r="C10" s="48">
        <f>1/$A$1*'[1]94Exp'!$B$116</f>
        <v>1.1448154E-2</v>
      </c>
      <c r="D10" s="11">
        <f>1/$A$1*'[1]94Exp'!$C$116</f>
        <v>1.4148065999999999E-2</v>
      </c>
      <c r="E10" s="11">
        <f>1/$A$1*'[1]94Exp'!$D$116</f>
        <v>1.8989671999999999E-2</v>
      </c>
      <c r="F10" s="11">
        <f>1/$A$1*'[1]94Exp'!$E$116</f>
        <v>1.5171413E-2</v>
      </c>
      <c r="G10" s="11">
        <f>1/$A$1*'[1]94Exp'!$F$116</f>
        <v>1.7872056000000001E-2</v>
      </c>
      <c r="H10" s="11">
        <f>1/$A$1*'[1]94Exp'!$G$116</f>
        <v>1.7998954000000001E-2</v>
      </c>
      <c r="I10" s="11">
        <f>1/$A$1*'[1]94Exp'!$H$116</f>
        <v>1.3631320000000001E-2</v>
      </c>
      <c r="J10" s="40">
        <f>1/$A$1*'[1]94Exp'!$I$116</f>
        <v>9.0793100000000002E-3</v>
      </c>
      <c r="K10" s="40">
        <f>1/$A$1*'[1]94Exp'!J$116</f>
        <v>8.7571999999999997E-3</v>
      </c>
      <c r="L10" s="11">
        <f>1/$A$1*'[1]94Exp'!K$116</f>
        <v>8.7726060000000005E-3</v>
      </c>
      <c r="M10" s="11">
        <f>1/$A$1*'[1]94Exp'!L$116</f>
        <v>4.3565918214285709E-3</v>
      </c>
      <c r="N10" s="11">
        <f>1/$A$1*'[1]94Exp'!M$116</f>
        <v>4.8690089999999997E-3</v>
      </c>
      <c r="O10" s="11">
        <f>1/$A$1*'[1]94Exp'!N$116</f>
        <v>4.8249249999999999E-3</v>
      </c>
      <c r="P10" s="11">
        <f>1/$A$1*'[1]94Exp'!O$116</f>
        <v>4.8084909999999998E-3</v>
      </c>
      <c r="Q10" s="11">
        <f>1/$A$1*'[1]94Exp'!P$116</f>
        <v>2.9054369999999999E-3</v>
      </c>
      <c r="R10" s="11">
        <f>1/$A$1*'[1]94Exp'!Q$116</f>
        <v>1.8859370000000001E-3</v>
      </c>
      <c r="S10" s="11">
        <f>1/$A$1*'[1]94Exp'!R$116</f>
        <v>1.976504E-3</v>
      </c>
      <c r="T10" s="11">
        <f>1/$A$1*'[1]94Exp'!S$116</f>
        <v>2.506136E-3</v>
      </c>
      <c r="U10" s="11">
        <f>1/$A$1*'[1]94Exp'!T$116</f>
        <v>2.2646009999999998E-3</v>
      </c>
      <c r="V10" s="11">
        <f>1/$A$1*'[1]94Exp'!U$116</f>
        <v>2.4299880000000001E-3</v>
      </c>
      <c r="W10" s="11">
        <f>1/$A$1*'[1]94Exp'!V$116</f>
        <v>2.0692950000000001E-3</v>
      </c>
      <c r="X10" s="11">
        <f>1/$A$1*'[1]94Exp'!W$116</f>
        <v>1.7705949999999998E-3</v>
      </c>
      <c r="Y10" s="11">
        <f>1/$A$1*'[1]94Exp'!X$116</f>
        <v>1.6076618350000002E-3</v>
      </c>
      <c r="Z10" s="11">
        <f>1/$A$1*'[1]94Exp'!Y$116</f>
        <v>3.3409999999999989E-3</v>
      </c>
      <c r="AA10" s="11">
        <f>1/$A$1*'[1]94Exp'!Z$116</f>
        <v>2.4533999999999997E-3</v>
      </c>
      <c r="AB10" s="11">
        <f>1/$A$1*'[1]94Exp'!AA$116</f>
        <v>0</v>
      </c>
      <c r="AC10" s="241"/>
      <c r="AD10" s="315">
        <f>'[1]94Exp'!AB$116</f>
        <v>38.316195999999998</v>
      </c>
      <c r="AE10" s="249">
        <f>'[1]94Exp'!AC$116</f>
        <v>28.379163999999999</v>
      </c>
      <c r="AF10" s="249">
        <f>'[1]94Exp'!AD$116</f>
        <v>32.038167999999999</v>
      </c>
      <c r="AG10" s="249">
        <f>'[1]94Exp'!AE$116</f>
        <v>29.741572999999999</v>
      </c>
      <c r="AH10" s="249">
        <f>'[1]94Exp'!AF$116</f>
        <v>32.45872</v>
      </c>
      <c r="AI10" s="249">
        <f>'[1]94Exp'!AG$116</f>
        <v>31.380122999999998</v>
      </c>
      <c r="AJ10" s="249">
        <f>'[1]94Exp'!AH$116</f>
        <v>24.025048999999999</v>
      </c>
      <c r="AK10" s="249">
        <f>'[1]94Exp'!AI$116</f>
        <v>15.771837999999999</v>
      </c>
      <c r="AL10" s="249">
        <f>'[1]94Exp'!AJ$116</f>
        <v>13.797511</v>
      </c>
      <c r="AM10" s="249">
        <f>'[1]94Exp'!AK$116</f>
        <v>19.084374999999998</v>
      </c>
      <c r="AN10" s="249">
        <f>'[1]94Exp'!AL$116</f>
        <v>14.264000000000001</v>
      </c>
      <c r="AO10" s="249">
        <f>'[1]94Exp'!AM$116</f>
        <v>15.343</v>
      </c>
      <c r="AP10" s="249">
        <f>'[1]94Exp'!AN$116</f>
        <v>15.535</v>
      </c>
      <c r="AQ10" s="249">
        <f>'[1]94Exp'!AO$116</f>
        <v>15.983000000000001</v>
      </c>
      <c r="AR10" s="249">
        <f>'[1]94Exp'!AP$116</f>
        <v>14.864338</v>
      </c>
      <c r="AS10" s="249">
        <f>'[1]94Exp'!AQ$116</f>
        <v>8.4529999999999994</v>
      </c>
      <c r="AT10" s="249">
        <f>'[1]94Exp'!AR$116</f>
        <v>7.9089999999999998</v>
      </c>
      <c r="AU10" s="249">
        <f>'[1]94Exp'!AS$116</f>
        <v>10.159932999999999</v>
      </c>
      <c r="AV10" s="249">
        <f>'[1]94Exp'!AT$116</f>
        <v>7.8091139999999992</v>
      </c>
      <c r="AW10" s="249">
        <f>'[1]94Exp'!AU$116</f>
        <v>9.9572900000000004</v>
      </c>
      <c r="AX10" s="249">
        <f>'[1]94Exp'!AV$116</f>
        <v>8.1452519999999993</v>
      </c>
      <c r="AY10" s="249">
        <f>'[1]94Exp'!AW$116</f>
        <v>6.2658049999999994</v>
      </c>
      <c r="AZ10" s="249">
        <f>'[1]94Exp'!AX$116</f>
        <v>5.680809</v>
      </c>
      <c r="BA10" s="249">
        <f>'[1]94Exp'!AY$116</f>
        <v>7.3849999999999998</v>
      </c>
      <c r="BB10" s="249">
        <f>'[1]94Exp'!AZ$116</f>
        <v>7.0970000000000004</v>
      </c>
      <c r="BC10" s="294">
        <f>'[1]94Exp'!BA$116</f>
        <v>0</v>
      </c>
      <c r="BD10" s="302"/>
    </row>
    <row r="11" spans="1:56" ht="13">
      <c r="B11" s="8" t="s">
        <v>22</v>
      </c>
      <c r="C11" s="49">
        <f t="shared" ref="C11:M11" si="2">SUM(C9:C9)-SUM(C10:C10)</f>
        <v>3.0606950000000004E-3</v>
      </c>
      <c r="D11" s="41">
        <f t="shared" si="2"/>
        <v>3.6829510000000055E-3</v>
      </c>
      <c r="E11" s="41">
        <f t="shared" si="2"/>
        <v>2.1865109999999986E-3</v>
      </c>
      <c r="F11" s="41">
        <f t="shared" si="2"/>
        <v>2.9310819999999998E-3</v>
      </c>
      <c r="G11" s="41">
        <f t="shared" si="2"/>
        <v>4.2877899999999997E-3</v>
      </c>
      <c r="H11" s="41">
        <f t="shared" si="2"/>
        <v>3.4922789999999974E-3</v>
      </c>
      <c r="I11" s="41">
        <f t="shared" si="2"/>
        <v>3.2290489999999995E-3</v>
      </c>
      <c r="J11" s="42">
        <f t="shared" si="2"/>
        <v>4.174882999999999E-3</v>
      </c>
      <c r="K11" s="42">
        <f t="shared" si="2"/>
        <v>3.0164150000000015E-3</v>
      </c>
      <c r="L11" s="41">
        <f t="shared" si="2"/>
        <v>3.7892790000000013E-3</v>
      </c>
      <c r="M11" s="41">
        <f t="shared" si="2"/>
        <v>2.4047165357142849E-3</v>
      </c>
      <c r="N11" s="41">
        <f>SUM(N9:N9)-SUM(N10:N10)</f>
        <v>4.0391479999999985E-3</v>
      </c>
      <c r="O11" s="41">
        <f t="shared" ref="O11:AB11" si="3">SUM(O9:O9)-SUM(O10:O10)</f>
        <v>5.7481099999999999E-3</v>
      </c>
      <c r="P11" s="41">
        <f t="shared" si="3"/>
        <v>6.231571E-3</v>
      </c>
      <c r="Q11" s="41">
        <f t="shared" si="3"/>
        <v>5.8214589999999993E-3</v>
      </c>
      <c r="R11" s="41">
        <f t="shared" si="3"/>
        <v>3.9037170000000019E-3</v>
      </c>
      <c r="S11" s="41">
        <f t="shared" si="3"/>
        <v>5.1971989999999996E-3</v>
      </c>
      <c r="T11" s="41">
        <f t="shared" si="3"/>
        <v>5.2806679999999996E-3</v>
      </c>
      <c r="U11" s="41">
        <f t="shared" si="3"/>
        <v>5.9728009999999981E-3</v>
      </c>
      <c r="V11" s="41">
        <f t="shared" si="3"/>
        <v>9.2130879999999978E-3</v>
      </c>
      <c r="W11" s="41">
        <f t="shared" si="3"/>
        <v>6.3806568439999985E-3</v>
      </c>
      <c r="X11" s="41">
        <f t="shared" si="3"/>
        <v>5.0750019999999995E-3</v>
      </c>
      <c r="Y11" s="41">
        <f t="shared" si="3"/>
        <v>7.5833002569999997E-3</v>
      </c>
      <c r="Z11" s="41">
        <f t="shared" si="3"/>
        <v>7.1114000000000021E-3</v>
      </c>
      <c r="AA11" s="41">
        <f t="shared" si="3"/>
        <v>5.7938999999999994E-3</v>
      </c>
      <c r="AB11" s="41">
        <f t="shared" si="3"/>
        <v>0</v>
      </c>
      <c r="AC11" s="241"/>
      <c r="AD11" s="253">
        <f t="shared" ref="AD11:BC11" si="4">SUM(AD9:AD9)-SUM(AD10:AD10)</f>
        <v>8.317344999999996</v>
      </c>
      <c r="AE11" s="250">
        <f t="shared" si="4"/>
        <v>8.5767090000000046</v>
      </c>
      <c r="AF11" s="250">
        <f t="shared" si="4"/>
        <v>4.9292140000000089</v>
      </c>
      <c r="AG11" s="250">
        <f t="shared" si="4"/>
        <v>11.438621999999999</v>
      </c>
      <c r="AH11" s="250">
        <f t="shared" si="4"/>
        <v>10.006944999999988</v>
      </c>
      <c r="AI11" s="250">
        <f t="shared" si="4"/>
        <v>9.6276159999999962</v>
      </c>
      <c r="AJ11" s="250">
        <f t="shared" si="4"/>
        <v>8.7432379999999945</v>
      </c>
      <c r="AK11" s="250">
        <f t="shared" si="4"/>
        <v>11.366696999999998</v>
      </c>
      <c r="AL11" s="250">
        <f t="shared" si="4"/>
        <v>9.0787099999999974</v>
      </c>
      <c r="AM11" s="250">
        <f t="shared" si="4"/>
        <v>12.731857999999999</v>
      </c>
      <c r="AN11" s="250">
        <f t="shared" si="4"/>
        <v>9.4970000000000017</v>
      </c>
      <c r="AO11" s="250">
        <f t="shared" si="4"/>
        <v>11.843</v>
      </c>
      <c r="AP11" s="250">
        <f t="shared" si="4"/>
        <v>15.536000000000005</v>
      </c>
      <c r="AQ11" s="250">
        <f t="shared" si="4"/>
        <v>13.849</v>
      </c>
      <c r="AR11" s="250">
        <f t="shared" si="4"/>
        <v>17.051752999999998</v>
      </c>
      <c r="AS11" s="250">
        <f t="shared" si="4"/>
        <v>14.805000000000003</v>
      </c>
      <c r="AT11" s="250">
        <f t="shared" si="4"/>
        <v>16.354000000000006</v>
      </c>
      <c r="AU11" s="250">
        <f t="shared" si="4"/>
        <v>17.933824999999999</v>
      </c>
      <c r="AV11" s="250">
        <f t="shared" si="4"/>
        <v>13.432571999999999</v>
      </c>
      <c r="AW11" s="250">
        <f t="shared" si="4"/>
        <v>17.221865000000005</v>
      </c>
      <c r="AX11" s="250">
        <f t="shared" si="4"/>
        <v>13.619378999999999</v>
      </c>
      <c r="AY11" s="250">
        <f t="shared" si="4"/>
        <v>11.845266000000002</v>
      </c>
      <c r="AZ11" s="250">
        <f t="shared" si="4"/>
        <v>12.935925999999998</v>
      </c>
      <c r="BA11" s="250">
        <f t="shared" si="4"/>
        <v>10.011000000000001</v>
      </c>
      <c r="BB11" s="250">
        <f t="shared" si="4"/>
        <v>9.7799999999999976</v>
      </c>
      <c r="BC11" s="295">
        <f t="shared" si="4"/>
        <v>0</v>
      </c>
      <c r="BD11" s="302"/>
    </row>
    <row r="12" spans="1:56" ht="17.149999999999999" customHeight="1">
      <c r="B12" s="142" t="s">
        <v>213</v>
      </c>
      <c r="C12" s="143">
        <f>1/$A$1*'[1]94Exp'!$B$264</f>
        <v>1.58966E-4</v>
      </c>
      <c r="D12" s="144">
        <f>1/$A$1*'[1]94Exp'!$C$264</f>
        <v>9.2027999999999994E-5</v>
      </c>
      <c r="E12" s="144">
        <f>1/$A$1*'[1]94Exp'!$D$264</f>
        <v>9.1702999999999986E-5</v>
      </c>
      <c r="F12" s="144">
        <f>1/$A$1*'[1]94Exp'!$E$264</f>
        <v>1.0836299999999999E-4</v>
      </c>
      <c r="G12" s="144">
        <f>1/$A$1*'[1]94Exp'!$F$264</f>
        <v>7.1412999999999975E-5</v>
      </c>
      <c r="H12" s="144">
        <f>1/$A$1*'[1]94Exp'!$G$264</f>
        <v>1.5738899999999997E-4</v>
      </c>
      <c r="I12" s="144">
        <f>1/$A$1*'[1]94Exp'!$H$264</f>
        <v>2.16531E-4</v>
      </c>
      <c r="J12" s="145">
        <f>1/$A$1*'[1]94Exp'!$I$264</f>
        <v>3.6034500000000003E-4</v>
      </c>
      <c r="K12" s="145">
        <f>1/$A$1*'[1]94Exp'!J$264</f>
        <v>7.5628000000000002E-5</v>
      </c>
      <c r="L12" s="144">
        <f>1/$A$1*'[1]94Exp'!K$264</f>
        <v>8.1918999999999986E-5</v>
      </c>
      <c r="M12" s="144">
        <f>1/$A$1*'[1]94Exp'!L$264</f>
        <v>1.0670439285714285E-4</v>
      </c>
      <c r="N12" s="144">
        <f>1/$A$1*'[1]94Exp'!M$264</f>
        <v>1.4308299999999999E-4</v>
      </c>
      <c r="O12" s="144">
        <f>1/$A$1*'[1]94Exp'!N$264</f>
        <v>1.0328199999999999E-4</v>
      </c>
      <c r="P12" s="144">
        <f>1/$A$1*'[1]94Exp'!O$264</f>
        <v>1.9274399999999998E-4</v>
      </c>
      <c r="Q12" s="144">
        <f>1/$A$1*'[1]94Exp'!P$264</f>
        <v>2.3672999999999996E-4</v>
      </c>
      <c r="R12" s="144">
        <f>1/$A$1*'[1]94Exp'!Q$264</f>
        <v>7.2839000000000012E-5</v>
      </c>
      <c r="S12" s="144">
        <f>1/$A$1*'[1]94Exp'!R$264</f>
        <v>6.8722999999999999E-5</v>
      </c>
      <c r="T12" s="144">
        <f>1/$A$1*'[1]94Exp'!S$264</f>
        <v>1.16413E-4</v>
      </c>
      <c r="U12" s="144">
        <f>1/$A$1*'[1]94Exp'!T$264</f>
        <v>1.0285499999999999E-4</v>
      </c>
      <c r="V12" s="144">
        <f>1/$A$1*'[1]94Exp'!U$264</f>
        <v>1.1165E-4</v>
      </c>
      <c r="W12" s="144">
        <f>1/$A$1*'[1]94Exp'!V$264</f>
        <v>3.7595253000000007E-5</v>
      </c>
      <c r="X12" s="144">
        <f>1/$A$1*'[1]94Exp'!W$264</f>
        <v>5.0212999999999988E-5</v>
      </c>
      <c r="Y12" s="144">
        <f>1/$A$1*'[1]94Exp'!X$264</f>
        <v>4.2771554000000003E-5</v>
      </c>
      <c r="Z12" s="144">
        <f>1/$A$1*'[1]94Exp'!Y$264</f>
        <v>1.8909999999999993E-4</v>
      </c>
      <c r="AA12" s="144">
        <f>1/$A$1*'[1]94Exp'!Z$264</f>
        <v>1.5779999999999999E-4</v>
      </c>
      <c r="AB12" s="144">
        <f>1/$A$1*'[1]94Exp'!AA$264</f>
        <v>0</v>
      </c>
      <c r="AC12" s="241"/>
      <c r="AD12" s="316">
        <f>'[1]94Exp'!AB$264</f>
        <v>0.80359600000000009</v>
      </c>
      <c r="AE12" s="254">
        <f>'[1]94Exp'!AC$264</f>
        <v>0.49177099999999996</v>
      </c>
      <c r="AF12" s="254">
        <f>'[1]94Exp'!AD$264</f>
        <v>0.41852</v>
      </c>
      <c r="AG12" s="254">
        <f>'[1]94Exp'!AE$264</f>
        <v>0.49405399999999999</v>
      </c>
      <c r="AH12" s="254">
        <f>'[1]94Exp'!AF$264</f>
        <v>0.44037700000000002</v>
      </c>
      <c r="AI12" s="254">
        <f>'[1]94Exp'!AG$264</f>
        <v>0.84492299999999965</v>
      </c>
      <c r="AJ12" s="254">
        <f>'[1]94Exp'!AH$264</f>
        <v>1.2583530000000001</v>
      </c>
      <c r="AK12" s="254">
        <f>'[1]94Exp'!AI$264</f>
        <v>2.5883560000000001</v>
      </c>
      <c r="AL12" s="254">
        <f>'[1]94Exp'!AJ$264</f>
        <v>0.86201299999999992</v>
      </c>
      <c r="AM12" s="254">
        <f>'[1]94Exp'!AK$264</f>
        <v>0.61398599999999992</v>
      </c>
      <c r="AN12" s="254">
        <f>'[1]94Exp'!AL$264</f>
        <v>1.0540000000000003</v>
      </c>
      <c r="AO12" s="254">
        <f>'[1]94Exp'!AM$264</f>
        <v>1.0770000000000002</v>
      </c>
      <c r="AP12" s="254">
        <f>'[1]94Exp'!AN$264</f>
        <v>0.63800000000000012</v>
      </c>
      <c r="AQ12" s="254">
        <f>'[1]94Exp'!AO$264</f>
        <v>1.2250000000000001</v>
      </c>
      <c r="AR12" s="254">
        <f>'[1]94Exp'!AP$264</f>
        <v>1.128871</v>
      </c>
      <c r="AS12" s="254">
        <f>'[1]94Exp'!AQ$264</f>
        <v>0.90100000000000013</v>
      </c>
      <c r="AT12" s="254">
        <f>'[1]94Exp'!AR$264</f>
        <v>0.65600000000000003</v>
      </c>
      <c r="AU12" s="254">
        <f>'[1]94Exp'!AS$264</f>
        <v>1.1479159999999999</v>
      </c>
      <c r="AV12" s="254">
        <f>'[1]94Exp'!AT$264</f>
        <v>1.270235</v>
      </c>
      <c r="AW12" s="254">
        <f>'[1]94Exp'!AU$264</f>
        <v>0.97284000000000015</v>
      </c>
      <c r="AX12" s="254">
        <f>'[1]94Exp'!AV$264</f>
        <v>0.45539999999999997</v>
      </c>
      <c r="AY12" s="254">
        <f>'[1]94Exp'!AW$264</f>
        <v>0.77698299999999998</v>
      </c>
      <c r="AZ12" s="254">
        <f>'[1]94Exp'!AX$264</f>
        <v>0.49837799999999993</v>
      </c>
      <c r="BA12" s="254">
        <f>'[1]94Exp'!AY$264</f>
        <v>1.7259999999999995</v>
      </c>
      <c r="BB12" s="254">
        <f>'[1]94Exp'!AZ$264</f>
        <v>1.627</v>
      </c>
      <c r="BC12" s="297">
        <f>'[1]94Exp'!BA$264</f>
        <v>0</v>
      </c>
      <c r="BD12" s="302"/>
    </row>
    <row r="13" spans="1:56" ht="17.149999999999999" customHeight="1">
      <c r="B13" s="205" t="s">
        <v>30</v>
      </c>
      <c r="C13" s="206">
        <f>1/$A$1*'[1]94Exp'!$B$194</f>
        <v>8.9440799999999997E-4</v>
      </c>
      <c r="D13" s="207">
        <f>1/$A$1*'[1]94Exp'!$C$194</f>
        <v>8.5914800000000001E-4</v>
      </c>
      <c r="E13" s="207">
        <f>1/$A$1*'[1]94Exp'!$D$194</f>
        <v>1.1342069999999999E-3</v>
      </c>
      <c r="F13" s="207">
        <f>1/$A$1*'[1]94Exp'!$E$194</f>
        <v>1.1192889999999999E-3</v>
      </c>
      <c r="G13" s="207">
        <f>1/$A$1*'[1]94Exp'!$F$194</f>
        <v>9.8312599999999997E-4</v>
      </c>
      <c r="H13" s="207">
        <f>1/$A$1*'[1]94Exp'!$G$194</f>
        <v>6.3166399999999999E-4</v>
      </c>
      <c r="I13" s="207">
        <f>1/$A$1*'[1]94Exp'!$H$194</f>
        <v>6.0530000000000002E-4</v>
      </c>
      <c r="J13" s="208">
        <f>1/$A$1*'[1]94Exp'!$I$194</f>
        <v>4.14535E-4</v>
      </c>
      <c r="K13" s="208">
        <f>1/$A$1*'[1]94Exp'!J$194</f>
        <v>4.2251799999999998E-4</v>
      </c>
      <c r="L13" s="207">
        <f>1/$A$1*'[1]94Exp'!K$194</f>
        <v>1.5452599999999999E-4</v>
      </c>
      <c r="M13" s="207">
        <f>1/$A$1*'[1]94Exp'!L$194</f>
        <v>2.6538467857142856E-4</v>
      </c>
      <c r="N13" s="207">
        <f>1/$A$1*'[1]94Exp'!M$194</f>
        <v>1.29102E-4</v>
      </c>
      <c r="O13" s="207">
        <f>1/$A$1*'[1]94Exp'!N$194</f>
        <v>3.3798600000000003E-4</v>
      </c>
      <c r="P13" s="207">
        <f>1/$A$1*'[1]94Exp'!O$194</f>
        <v>1.9793599999999998E-4</v>
      </c>
      <c r="Q13" s="207">
        <f>1/$A$1*'[1]94Exp'!P$194</f>
        <v>1.4618399999999999E-4</v>
      </c>
      <c r="R13" s="207">
        <f>1/$A$1*'[1]94Exp'!Q$194</f>
        <v>7.6910999999999996E-5</v>
      </c>
      <c r="S13" s="207">
        <f>1/$A$1*'[1]94Exp'!R$194</f>
        <v>6.9856999999999992E-5</v>
      </c>
      <c r="T13" s="207">
        <f>1/$A$1*'[1]94Exp'!S$194</f>
        <v>9.2660999999999999E-5</v>
      </c>
      <c r="U13" s="207">
        <f>1/$A$1*'[1]94Exp'!T$194</f>
        <v>9.3456999999999996E-5</v>
      </c>
      <c r="V13" s="207">
        <f>1/$A$1*'[1]94Exp'!U$194</f>
        <v>2.5151999999999999E-5</v>
      </c>
      <c r="W13" s="207">
        <f>1/$A$1*'[1]94Exp'!V$194</f>
        <v>1.61142E-4</v>
      </c>
      <c r="X13" s="207">
        <f>1/$A$1*'[1]94Exp'!W$194</f>
        <v>4.3421999999999999E-5</v>
      </c>
      <c r="Y13" s="207">
        <f>1/$A$1*'[1]94Exp'!X$194</f>
        <v>3.0143379999999999E-5</v>
      </c>
      <c r="Z13" s="207">
        <f>1/$A$1*'[1]94Exp'!Y$194</f>
        <v>7.0000000000000007E-5</v>
      </c>
      <c r="AA13" s="207">
        <f>1/$A$1*'[1]94Exp'!Z$194</f>
        <v>1.0900000000000001E-5</v>
      </c>
      <c r="AB13" s="207">
        <f>1/$A$1*'[1]94Exp'!AA$194</f>
        <v>0</v>
      </c>
      <c r="AC13" s="241"/>
      <c r="AD13" s="321">
        <f>'[1]94Exp'!AB$194</f>
        <v>2.364026</v>
      </c>
      <c r="AE13" s="255">
        <f>'[1]94Exp'!AC$194</f>
        <v>1.8580099999999999</v>
      </c>
      <c r="AF13" s="255">
        <f>'[1]94Exp'!AD$194</f>
        <v>2.126557</v>
      </c>
      <c r="AG13" s="255">
        <f>'[1]94Exp'!AE$194</f>
        <v>2.3717959999999998</v>
      </c>
      <c r="AH13" s="255">
        <f>'[1]94Exp'!AF$194</f>
        <v>1.8815849999999998</v>
      </c>
      <c r="AI13" s="255">
        <f>'[1]94Exp'!AG$194</f>
        <v>1.7782069999999999</v>
      </c>
      <c r="AJ13" s="255">
        <f>'[1]94Exp'!AH$194</f>
        <v>1.75379</v>
      </c>
      <c r="AK13" s="255">
        <f>'[1]94Exp'!AI$194</f>
        <v>1.2404919999999999</v>
      </c>
      <c r="AL13" s="255">
        <f>'[1]94Exp'!AJ$194</f>
        <v>1.395419</v>
      </c>
      <c r="AM13" s="255">
        <f>'[1]94Exp'!AK$194</f>
        <v>0.78184900000000002</v>
      </c>
      <c r="AN13" s="255">
        <f>'[1]94Exp'!AL$194</f>
        <v>2.4750000000000001</v>
      </c>
      <c r="AO13" s="255">
        <f>'[1]94Exp'!AM$194</f>
        <v>0.68900000000000006</v>
      </c>
      <c r="AP13" s="255">
        <f>'[1]94Exp'!AN$194</f>
        <v>2.1630000000000003</v>
      </c>
      <c r="AQ13" s="255">
        <f>'[1]94Exp'!AO$194</f>
        <v>2.1590000000000003</v>
      </c>
      <c r="AR13" s="255">
        <f>'[1]94Exp'!AP$194</f>
        <v>1.5563419999999999</v>
      </c>
      <c r="AS13" s="255">
        <f>'[1]94Exp'!AQ$194</f>
        <v>0.90600000000000003</v>
      </c>
      <c r="AT13" s="255">
        <f>'[1]94Exp'!AR$194</f>
        <v>0.35199999999999998</v>
      </c>
      <c r="AU13" s="255">
        <f>'[1]94Exp'!AS$194</f>
        <v>0.63490599999999997</v>
      </c>
      <c r="AV13" s="255">
        <f>'[1]94Exp'!AT$194</f>
        <v>0.81318599999999996</v>
      </c>
      <c r="AW13" s="255">
        <f>'[1]94Exp'!AU$194</f>
        <v>0.176124</v>
      </c>
      <c r="AX13" s="255">
        <f>'[1]94Exp'!AV$194</f>
        <v>1.2878079999999998</v>
      </c>
      <c r="AY13" s="255">
        <f>'[1]94Exp'!AW$194</f>
        <v>0.30564399999999997</v>
      </c>
      <c r="AZ13" s="255">
        <f>'[1]94Exp'!AX$194</f>
        <v>0.15350999999999998</v>
      </c>
      <c r="BA13" s="255">
        <f>'[1]94Exp'!AY$194</f>
        <v>0.54800000000000004</v>
      </c>
      <c r="BB13" s="255">
        <f>'[1]94Exp'!AZ$194</f>
        <v>0.38</v>
      </c>
      <c r="BC13" s="298">
        <f>'[1]94Exp'!BA$194</f>
        <v>0</v>
      </c>
      <c r="BD13" s="302"/>
    </row>
    <row r="14" spans="1:56" ht="17.149999999999999" customHeight="1">
      <c r="B14" s="265" t="s">
        <v>166</v>
      </c>
      <c r="C14" s="266">
        <f>1/$A$1*'[1]94Exp'!$B$265</f>
        <v>2.5113139999999997E-3</v>
      </c>
      <c r="D14" s="267">
        <f>1/$A$1*'[1]94Exp'!$C$265</f>
        <v>1.274395E-3</v>
      </c>
      <c r="E14" s="267">
        <f>1/$A$1*'[1]94Exp'!$D$265</f>
        <v>1.1453800000000001E-3</v>
      </c>
      <c r="F14" s="267">
        <f>1/$A$1*'[1]94Exp'!$E$265</f>
        <v>1.6741659999999999E-3</v>
      </c>
      <c r="G14" s="267">
        <f>1/$A$1*'[1]94Exp'!$F$265</f>
        <v>1.9874160000000001E-3</v>
      </c>
      <c r="H14" s="267">
        <f>1/$A$1*'[1]94Exp'!$G$265</f>
        <v>2.0121150000000001E-3</v>
      </c>
      <c r="I14" s="267">
        <f>1/$A$1*'[1]94Exp'!$H$265</f>
        <v>2.368532E-3</v>
      </c>
      <c r="J14" s="268">
        <f>1/$A$1*'[1]94Exp'!$I$265</f>
        <v>3.5711229999999998E-3</v>
      </c>
      <c r="K14" s="268">
        <f>1/$A$1*'[1]94Exp'!J$265</f>
        <v>3.9890689999999996E-3</v>
      </c>
      <c r="L14" s="267">
        <f>1/$A$1*'[1]94Exp'!K$265</f>
        <v>1.9308669999999997E-3</v>
      </c>
      <c r="M14" s="267">
        <f>1/$A$1*'[1]94Exp'!L$265</f>
        <v>2.3093790714285712E-3</v>
      </c>
      <c r="N14" s="267">
        <f>1/$A$1*'[1]94Exp'!M$265</f>
        <v>2.9383039999999997E-3</v>
      </c>
      <c r="O14" s="267">
        <f>1/$A$1*'[1]94Exp'!N$265</f>
        <v>2.5446779999999999E-3</v>
      </c>
      <c r="P14" s="267">
        <f>1/$A$1*'[1]94Exp'!O$265</f>
        <v>3.7386029999999996E-3</v>
      </c>
      <c r="Q14" s="267">
        <f>1/$A$1*'[1]94Exp'!P$265</f>
        <v>2.2351750000000003E-3</v>
      </c>
      <c r="R14" s="267">
        <f>1/$A$1*'[1]94Exp'!Q$265</f>
        <v>1.2944219999999999E-3</v>
      </c>
      <c r="S14" s="267">
        <f>1/$A$1*'[1]94Exp'!R$265</f>
        <v>9.9872000000000003E-4</v>
      </c>
      <c r="T14" s="267">
        <f>1/$A$1*'[1]94Exp'!S$265</f>
        <v>1.2716049999999999E-3</v>
      </c>
      <c r="U14" s="267">
        <f>1/$A$1*'[1]94Exp'!T$265</f>
        <v>1.0230629999999998E-3</v>
      </c>
      <c r="V14" s="267">
        <f>1/$A$1*'[1]94Exp'!U$265</f>
        <v>1.1171710000000001E-3</v>
      </c>
      <c r="W14" s="267">
        <f>1/$A$1*'[1]94Exp'!V$265</f>
        <v>1.31244077E-3</v>
      </c>
      <c r="X14" s="267">
        <f>1/$A$1*'[1]94Exp'!W$265</f>
        <v>3.7814099999999997E-4</v>
      </c>
      <c r="Y14" s="267">
        <f>1/$A$1*'[1]94Exp'!X$265</f>
        <v>6.0366169600000006E-4</v>
      </c>
      <c r="Z14" s="267">
        <f>1/$A$1*'[1]94Exp'!Y$265</f>
        <v>3.1519999999999996E-4</v>
      </c>
      <c r="AA14" s="267">
        <f>1/$A$1*'[1]94Exp'!Z$265</f>
        <v>6.7079999999999993E-4</v>
      </c>
      <c r="AB14" s="267">
        <f>1/$A$1*'[1]94Exp'!AA$265</f>
        <v>0</v>
      </c>
      <c r="AC14" s="38"/>
      <c r="AD14" s="324">
        <f>'[1]94Exp'!AB$265</f>
        <v>6.9147529999999993</v>
      </c>
      <c r="AE14" s="275">
        <f>'[1]94Exp'!AC$265</f>
        <v>4.6463860000000006</v>
      </c>
      <c r="AF14" s="275">
        <f>'[1]94Exp'!AD$265</f>
        <v>4.1550510000000003</v>
      </c>
      <c r="AG14" s="275">
        <f>'[1]94Exp'!AE$265</f>
        <v>4.7681629999999995</v>
      </c>
      <c r="AH14" s="275">
        <f>'[1]94Exp'!AF$265</f>
        <v>5.5617149999999995</v>
      </c>
      <c r="AI14" s="275">
        <f>'[1]94Exp'!AG$265</f>
        <v>5.981687</v>
      </c>
      <c r="AJ14" s="275">
        <f>'[1]94Exp'!AH$265</f>
        <v>7.3921159999999997</v>
      </c>
      <c r="AK14" s="275">
        <f>'[1]94Exp'!AI$265</f>
        <v>11.09328</v>
      </c>
      <c r="AL14" s="275">
        <f>'[1]94Exp'!AJ$265</f>
        <v>13.203505999999999</v>
      </c>
      <c r="AM14" s="275">
        <f>'[1]94Exp'!AK$265</f>
        <v>7.4085349999999988</v>
      </c>
      <c r="AN14" s="275">
        <f>'[1]94Exp'!AL$265</f>
        <v>10.709</v>
      </c>
      <c r="AO14" s="275">
        <f>'[1]94Exp'!AM$265</f>
        <v>11.331999999999999</v>
      </c>
      <c r="AP14" s="275">
        <f>'[1]94Exp'!AN$265</f>
        <v>10.77</v>
      </c>
      <c r="AQ14" s="275">
        <f>'[1]94Exp'!AO$265</f>
        <v>15.261000000000001</v>
      </c>
      <c r="AR14" s="275">
        <f>'[1]94Exp'!AP$265</f>
        <v>10.519971999999999</v>
      </c>
      <c r="AS14" s="275">
        <f>'[1]94Exp'!AQ$265</f>
        <v>5.8320000000000007</v>
      </c>
      <c r="AT14" s="275">
        <f>'[1]94Exp'!AR$265</f>
        <v>4.6739999999999995</v>
      </c>
      <c r="AU14" s="275">
        <f>'[1]94Exp'!AS$265</f>
        <v>6.3868559999999999</v>
      </c>
      <c r="AV14" s="275">
        <f>'[1]94Exp'!AT$265</f>
        <v>4.1391109999999998</v>
      </c>
      <c r="AW14" s="275">
        <f>'[1]94Exp'!AU$265</f>
        <v>4.368646</v>
      </c>
      <c r="AX14" s="275">
        <f>'[1]94Exp'!AV$265</f>
        <v>5.8728219999999993</v>
      </c>
      <c r="AY14" s="275">
        <f>'[1]94Exp'!AW$265</f>
        <v>1.4060379999999999</v>
      </c>
      <c r="AZ14" s="275">
        <f>'[1]94Exp'!AX$265</f>
        <v>2.6211759999999997</v>
      </c>
      <c r="BA14" s="275">
        <f>'[1]94Exp'!AY$265</f>
        <v>1.5659999999999998</v>
      </c>
      <c r="BB14" s="275">
        <f>'[1]94Exp'!AZ$265</f>
        <v>2.8369999999999997</v>
      </c>
      <c r="BC14" s="300">
        <f>'[1]94Exp'!BA$265</f>
        <v>0</v>
      </c>
      <c r="BD14" s="302"/>
    </row>
    <row r="15" spans="1:56" ht="17.149999999999999" customHeight="1" thickBot="1">
      <c r="B15" s="148" t="s">
        <v>121</v>
      </c>
      <c r="C15" s="149">
        <f t="shared" ref="C15:M15" si="5">C5-SUM(C6,C7,C8,C9,C12,C13,C14)</f>
        <v>7.2157700000000102E-4</v>
      </c>
      <c r="D15" s="150">
        <f t="shared" si="5"/>
        <v>6.0885999999999579E-4</v>
      </c>
      <c r="E15" s="150">
        <f t="shared" si="5"/>
        <v>5.7476099999999308E-4</v>
      </c>
      <c r="F15" s="150">
        <f t="shared" si="5"/>
        <v>6.5879499999998981E-4</v>
      </c>
      <c r="G15" s="150">
        <f t="shared" si="5"/>
        <v>8.5526899999999878E-4</v>
      </c>
      <c r="H15" s="150">
        <f t="shared" si="5"/>
        <v>1.0679599999999928E-3</v>
      </c>
      <c r="I15" s="150">
        <f t="shared" si="5"/>
        <v>1.0510869999999992E-3</v>
      </c>
      <c r="J15" s="179">
        <f t="shared" si="5"/>
        <v>3.0177369999999995E-3</v>
      </c>
      <c r="K15" s="179">
        <f t="shared" si="5"/>
        <v>1.2764059999999973E-3</v>
      </c>
      <c r="L15" s="150">
        <f t="shared" si="5"/>
        <v>9.7669599999999218E-4</v>
      </c>
      <c r="M15" s="150">
        <f t="shared" si="5"/>
        <v>8.1874414285714077E-4</v>
      </c>
      <c r="N15" s="150">
        <f>N5-SUM(N6,N7,N8,N9,N12,N13,N14)</f>
        <v>2.7118370000000034E-3</v>
      </c>
      <c r="O15" s="150">
        <f t="shared" ref="O15:AB15" si="6">O5-SUM(O6,O7,O8,O9,O12,O13,O14)</f>
        <v>1.2855220000000112E-3</v>
      </c>
      <c r="P15" s="150">
        <f t="shared" si="6"/>
        <v>1.4543389999999989E-3</v>
      </c>
      <c r="Q15" s="150">
        <f t="shared" si="6"/>
        <v>2.8838660000000023E-3</v>
      </c>
      <c r="R15" s="150">
        <f t="shared" si="6"/>
        <v>2.3416519999999927E-3</v>
      </c>
      <c r="S15" s="150">
        <f t="shared" si="6"/>
        <v>1.3042819999999952E-3</v>
      </c>
      <c r="T15" s="150">
        <f t="shared" si="6"/>
        <v>8.3715099999999779E-4</v>
      </c>
      <c r="U15" s="150">
        <f t="shared" si="6"/>
        <v>2.048707000000002E-3</v>
      </c>
      <c r="V15" s="150">
        <f t="shared" si="6"/>
        <v>1.4710620000000091E-3</v>
      </c>
      <c r="W15" s="150">
        <f t="shared" si="6"/>
        <v>9.1807654499999336E-4</v>
      </c>
      <c r="X15" s="150">
        <f t="shared" si="6"/>
        <v>1.0368040000000023E-3</v>
      </c>
      <c r="Y15" s="150">
        <f t="shared" si="6"/>
        <v>5.0013202999999937E-4</v>
      </c>
      <c r="Z15" s="150">
        <f t="shared" si="6"/>
        <v>7.732999999999976E-4</v>
      </c>
      <c r="AA15" s="150">
        <f t="shared" si="6"/>
        <v>7.202999999999949E-4</v>
      </c>
      <c r="AB15" s="150">
        <f t="shared" si="6"/>
        <v>0</v>
      </c>
      <c r="AC15" s="103"/>
      <c r="AD15" s="256">
        <f t="shared" ref="AD15:BC15" si="7">AD5-SUM(AD6,AD7,AD8,AD9,AD12,AD13,AD14)</f>
        <v>2.1861800000000073</v>
      </c>
      <c r="AE15" s="251">
        <f t="shared" si="7"/>
        <v>1.6347879999999932</v>
      </c>
      <c r="AF15" s="251">
        <f t="shared" si="7"/>
        <v>1.4252550000000284</v>
      </c>
      <c r="AG15" s="251">
        <f t="shared" si="7"/>
        <v>1.8104730000000302</v>
      </c>
      <c r="AH15" s="251">
        <f t="shared" si="7"/>
        <v>2.8895120000000176</v>
      </c>
      <c r="AI15" s="251">
        <f t="shared" si="7"/>
        <v>4.0949169999999668</v>
      </c>
      <c r="AJ15" s="251">
        <f t="shared" si="7"/>
        <v>4.3100270000000052</v>
      </c>
      <c r="AK15" s="251">
        <f t="shared" si="7"/>
        <v>17.568521000000018</v>
      </c>
      <c r="AL15" s="251">
        <f t="shared" si="7"/>
        <v>4.9376600000000082</v>
      </c>
      <c r="AM15" s="251">
        <f t="shared" si="7"/>
        <v>3.0924730000000267</v>
      </c>
      <c r="AN15" s="251">
        <f t="shared" si="7"/>
        <v>5.2799999999999869</v>
      </c>
      <c r="AO15" s="251">
        <f t="shared" si="7"/>
        <v>11.848000000000027</v>
      </c>
      <c r="AP15" s="251">
        <f t="shared" si="7"/>
        <v>6.2180000000000248</v>
      </c>
      <c r="AQ15" s="251">
        <f t="shared" si="7"/>
        <v>6.8109999999999786</v>
      </c>
      <c r="AR15" s="251">
        <f t="shared" si="7"/>
        <v>18.661650000000009</v>
      </c>
      <c r="AS15" s="251">
        <f t="shared" si="7"/>
        <v>12.572000000000003</v>
      </c>
      <c r="AT15" s="251">
        <f t="shared" si="7"/>
        <v>8.8979999999999677</v>
      </c>
      <c r="AU15" s="251">
        <f t="shared" si="7"/>
        <v>4.524661000000016</v>
      </c>
      <c r="AV15" s="251">
        <f t="shared" si="7"/>
        <v>12.472378999999997</v>
      </c>
      <c r="AW15" s="251">
        <f t="shared" si="7"/>
        <v>11.941330999999984</v>
      </c>
      <c r="AX15" s="251">
        <f t="shared" si="7"/>
        <v>5.1511200000000201</v>
      </c>
      <c r="AY15" s="251">
        <f t="shared" si="7"/>
        <v>5.3900199999999998</v>
      </c>
      <c r="AZ15" s="251">
        <f t="shared" si="7"/>
        <v>2.5299830000000014</v>
      </c>
      <c r="BA15" s="251">
        <f t="shared" si="7"/>
        <v>4.8719999999999928</v>
      </c>
      <c r="BB15" s="251">
        <f t="shared" si="7"/>
        <v>3.7890000000000015</v>
      </c>
      <c r="BC15" s="299">
        <f t="shared" si="7"/>
        <v>0</v>
      </c>
      <c r="BD15" s="302"/>
    </row>
    <row r="1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[2]RWE!$A$1*[2]ToM3!$A$2</f>
        <v>1.6099999999999999</v>
      </c>
      <c r="B1" s="31"/>
    </row>
    <row r="2" spans="1:56" ht="16" thickTop="1">
      <c r="B2" s="378" t="s">
        <v>191</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75" t="s">
        <v>169</v>
      </c>
      <c r="AE3" s="376"/>
      <c r="AF3" s="376"/>
      <c r="AG3" s="376"/>
      <c r="AH3" s="376"/>
      <c r="AI3" s="376"/>
      <c r="AJ3" s="376"/>
      <c r="AK3" s="376"/>
      <c r="AL3" s="376"/>
      <c r="AM3" s="376"/>
      <c r="AN3" s="376"/>
      <c r="AO3" s="376"/>
      <c r="AP3" s="376"/>
      <c r="AQ3" s="376"/>
      <c r="AR3" s="376"/>
      <c r="AS3" s="376"/>
      <c r="AT3" s="376"/>
      <c r="AU3" s="376"/>
      <c r="AV3" s="376"/>
      <c r="AW3" s="376"/>
      <c r="AX3" s="376"/>
      <c r="AY3" s="376"/>
      <c r="AZ3" s="376"/>
      <c r="BA3" s="376"/>
      <c r="BB3" s="376"/>
      <c r="BC3" s="377"/>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1/$A$1*'[1]440123Exp'!$B$263</f>
        <v>1.5124E-5</v>
      </c>
      <c r="D5" s="271">
        <f>1/$A$1*'[1]440123Exp'!$C$263</f>
        <v>1.5124E-5</v>
      </c>
      <c r="E5" s="271">
        <f>1/$A$1*'[1]440123Exp'!$D$263</f>
        <v>1.5124E-5</v>
      </c>
      <c r="F5" s="271">
        <f>1/$A$1*'[1]440123Exp'!$E$263</f>
        <v>1.5124E-5</v>
      </c>
      <c r="G5" s="271">
        <f>1/$A$1*'[1]440123Exp'!$F$263</f>
        <v>1.5124E-5</v>
      </c>
      <c r="H5" s="271">
        <f>1/$A$1*'[1]440123Exp'!$G$263</f>
        <v>1.5124E-5</v>
      </c>
      <c r="I5" s="271">
        <f>1/$A$1*'[1]440123Exp'!$H$263</f>
        <v>1.5124E-5</v>
      </c>
      <c r="J5" s="272">
        <f>1/$A$1*'[1]440123Exp'!$I$263</f>
        <v>1.5124E-5</v>
      </c>
      <c r="K5" s="272">
        <f>1/$A$1*'[1]440123Exp'!J$263</f>
        <v>1.5124E-5</v>
      </c>
      <c r="L5" s="272">
        <f>1/$A$1*'[1]440123Exp'!K$263</f>
        <v>1.5124E-5</v>
      </c>
      <c r="M5" s="272">
        <f>1/$A$1*'[1]440123Exp'!L$263</f>
        <v>1.5124E-5</v>
      </c>
      <c r="N5" s="271">
        <f>1/$A$1*'[1]440123Exp'!M$263</f>
        <v>1.5124E-5</v>
      </c>
      <c r="O5" s="271">
        <f>1/$A$1*'[1]440123Exp'!N$263</f>
        <v>1.5124E-5</v>
      </c>
      <c r="P5" s="271">
        <f>1/$A$1*'[1]440123Exp'!O$263</f>
        <v>1.5124E-5</v>
      </c>
      <c r="Q5" s="271">
        <f>1/$A$1*'[1]440123Exp'!P$263</f>
        <v>1.5124E-5</v>
      </c>
      <c r="R5" s="271">
        <f>1/$A$1*'[1]440123Exp'!Q$263</f>
        <v>1.5124E-5</v>
      </c>
      <c r="S5" s="271">
        <f>1/$A$1*'[1]440123Exp'!R$263</f>
        <v>1.5124E-5</v>
      </c>
      <c r="T5" s="271">
        <f>1/$A$1*'[1]440123Exp'!S$263</f>
        <v>1.5124E-5</v>
      </c>
      <c r="U5" s="271">
        <f>1/$A$1*'[1]440123Exp'!T$263</f>
        <v>1.5124E-5</v>
      </c>
      <c r="V5" s="271">
        <f>1/$A$1*'[1]440123Exp'!U$263</f>
        <v>1.5124E-5</v>
      </c>
      <c r="W5" s="271">
        <f>1/$A$1*'[1]440123Exp'!V$263</f>
        <v>1.5124E-5</v>
      </c>
      <c r="X5" s="271">
        <f>1/$A$1*'[1]440123Exp'!W$263</f>
        <v>1.5124E-5</v>
      </c>
      <c r="Y5" s="271">
        <f>1/$A$1*'[1]440123Exp'!X$263</f>
        <v>1.5124E-5</v>
      </c>
      <c r="Z5" s="271">
        <f>1/$A$1*'[1]440123Exp'!Y$263</f>
        <v>1.5124E-5</v>
      </c>
      <c r="AA5" s="271">
        <f>1/$A$1*'[1]440123Exp'!Z$263</f>
        <v>1.5124E-5</v>
      </c>
      <c r="AB5" s="271">
        <f>1/$A$1*'[1]440123Exp'!AA$263</f>
        <v>1.5124E-5</v>
      </c>
      <c r="AC5" s="273"/>
      <c r="AD5" s="252">
        <f>'[1]440123Exp'!AB$263</f>
        <v>1.3065999999999999E-2</v>
      </c>
      <c r="AE5" s="243">
        <f>'[1]440123Exp'!AC$263</f>
        <v>1.3065999999999999E-2</v>
      </c>
      <c r="AF5" s="243">
        <f>'[1]440123Exp'!AD$263</f>
        <v>1.3065999999999999E-2</v>
      </c>
      <c r="AG5" s="243">
        <f>'[1]440123Exp'!AE$263</f>
        <v>1.3065999999999999E-2</v>
      </c>
      <c r="AH5" s="243">
        <f>'[1]440123Exp'!AF$263</f>
        <v>1.3065999999999999E-2</v>
      </c>
      <c r="AI5" s="243">
        <f>'[1]440123Exp'!AG$263</f>
        <v>1.3065999999999999E-2</v>
      </c>
      <c r="AJ5" s="243">
        <f>'[1]440123Exp'!AH$263</f>
        <v>1.3065999999999999E-2</v>
      </c>
      <c r="AK5" s="243">
        <f>'[1]440123Exp'!AI$263</f>
        <v>1.3065999999999999E-2</v>
      </c>
      <c r="AL5" s="243">
        <f>'[1]440123Exp'!AJ$263</f>
        <v>1.3065999999999999E-2</v>
      </c>
      <c r="AM5" s="243">
        <f>'[1]440123Exp'!AK$263</f>
        <v>1.3065999999999999E-2</v>
      </c>
      <c r="AN5" s="243">
        <f>'[1]440123Exp'!AL$263</f>
        <v>1.3065999999999999E-2</v>
      </c>
      <c r="AO5" s="243">
        <f>'[1]440123Exp'!AM$263</f>
        <v>1.3065999999999999E-2</v>
      </c>
      <c r="AP5" s="243">
        <f>'[1]440123Exp'!AN$263</f>
        <v>1.3065999999999999E-2</v>
      </c>
      <c r="AQ5" s="243">
        <f>'[1]440123Exp'!AO$263</f>
        <v>1.3065999999999999E-2</v>
      </c>
      <c r="AR5" s="243">
        <f>'[1]440123Exp'!AP$263</f>
        <v>1.3065999999999999E-2</v>
      </c>
      <c r="AS5" s="243">
        <f>'[1]440123Exp'!AQ$263</f>
        <v>1.3065999999999999E-2</v>
      </c>
      <c r="AT5" s="243">
        <f>'[1]440123Exp'!AR$263</f>
        <v>1.3065999999999999E-2</v>
      </c>
      <c r="AU5" s="243">
        <f>'[1]440123Exp'!AS$263</f>
        <v>1.3065999999999999E-2</v>
      </c>
      <c r="AV5" s="243">
        <f>'[1]440123Exp'!AT$263</f>
        <v>1.3065999999999999E-2</v>
      </c>
      <c r="AW5" s="243">
        <f>'[1]440123Exp'!AU$263</f>
        <v>1.3065999999999999E-2</v>
      </c>
      <c r="AX5" s="243">
        <f>'[1]440123Exp'!AV$263</f>
        <v>1.3065999999999999E-2</v>
      </c>
      <c r="AY5" s="243">
        <f>'[1]440123Exp'!AW$263</f>
        <v>1.3065999999999999E-2</v>
      </c>
      <c r="AZ5" s="243">
        <f>'[1]440123Exp'!AX$263</f>
        <v>1.3065999999999999E-2</v>
      </c>
      <c r="BA5" s="243">
        <f>'[1]440123Exp'!AY$263</f>
        <v>1.3065999999999999E-2</v>
      </c>
      <c r="BB5" s="243">
        <f>'[1]440123Exp'!AZ$263</f>
        <v>1.3065999999999999E-2</v>
      </c>
      <c r="BC5" s="282">
        <f>'[1]440123Exp'!BA$263</f>
        <v>1.3065999999999999E-2</v>
      </c>
      <c r="BD5" s="302"/>
    </row>
    <row r="6" spans="1:56" ht="13" thickTop="1">
      <c r="B6" s="331" t="s">
        <v>199</v>
      </c>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6"/>
  <sheetViews>
    <sheetView workbookViewId="0">
      <pane xSplit="2" ySplit="4" topLeftCell="O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4" width="5.7265625" hidden="1" customWidth="1"/>
    <col min="15" max="27" width="5.7265625" customWidth="1"/>
    <col min="28" max="28" width="5.7265625" hidden="1" customWidth="1"/>
    <col min="29" max="29" width="1.7265625" customWidth="1"/>
    <col min="30" max="41" width="5.7265625" hidden="1" customWidth="1"/>
    <col min="42" max="54" width="5.7265625" customWidth="1"/>
    <col min="55" max="55" width="5.7265625" hidden="1" customWidth="1"/>
  </cols>
  <sheetData>
    <row r="1" spans="1:56" ht="9" customHeight="1" thickBot="1">
      <c r="A1" s="61">
        <f>[2]RWE!$A$23</f>
        <v>4.5</v>
      </c>
      <c r="B1" s="31"/>
    </row>
    <row r="2" spans="1:56" ht="16" thickTop="1">
      <c r="B2" s="378" t="s">
        <v>191</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168</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339">
        <f>1/$A$1*'[1]440123Exp'!$B$263</f>
        <v>5.4110311111111106E-6</v>
      </c>
      <c r="D5" s="340">
        <f>1/$A$1*'[1]440123Exp'!$C$263</f>
        <v>5.4110311111111106E-6</v>
      </c>
      <c r="E5" s="340">
        <f>1/$A$1*'[1]440123Exp'!$D$263</f>
        <v>5.4110311111111106E-6</v>
      </c>
      <c r="F5" s="340">
        <f>1/$A$1*'[1]440123Exp'!$E$263</f>
        <v>5.4110311111111106E-6</v>
      </c>
      <c r="G5" s="340">
        <f>1/$A$1*'[1]440123Exp'!$F$263</f>
        <v>5.4110311111111106E-6</v>
      </c>
      <c r="H5" s="340">
        <f>1/$A$1*'[1]440123Exp'!$G$263</f>
        <v>5.4110311111111106E-6</v>
      </c>
      <c r="I5" s="340">
        <f>1/$A$1*'[1]440123Exp'!$H$263</f>
        <v>5.4110311111111106E-6</v>
      </c>
      <c r="J5" s="341">
        <f>1/$A$1*'[1]440123Exp'!$I$263</f>
        <v>5.4110311111111106E-6</v>
      </c>
      <c r="K5" s="341">
        <f>1/$A$1*'[1]440123Exp'!J$263</f>
        <v>5.4110311111111106E-6</v>
      </c>
      <c r="L5" s="340">
        <f>1/$A$1*'[1]440123Exp'!K$263</f>
        <v>5.4110311111111106E-6</v>
      </c>
      <c r="M5" s="340">
        <f>1/$A$1*'[1]440123Exp'!L$263</f>
        <v>5.4110311111111106E-6</v>
      </c>
      <c r="N5" s="340">
        <f>1/$A$1*'[1]440123Exp'!M$263</f>
        <v>5.4110311111111106E-6</v>
      </c>
      <c r="O5" s="271">
        <f>1/$A$1*'[1]440123Exp'!N$263</f>
        <v>5.4110311111111106E-6</v>
      </c>
      <c r="P5" s="271">
        <f>1/$A$1*'[1]440123Exp'!O$263</f>
        <v>5.4110311111111106E-6</v>
      </c>
      <c r="Q5" s="271">
        <f>1/$A$1*'[1]440123Exp'!P$263</f>
        <v>5.4110311111111106E-6</v>
      </c>
      <c r="R5" s="271">
        <f>1/$A$1*'[1]440123Exp'!Q$263</f>
        <v>5.4110311111111106E-6</v>
      </c>
      <c r="S5" s="271">
        <f>1/$A$1*'[1]440123Exp'!R$263</f>
        <v>5.4110311111111106E-6</v>
      </c>
      <c r="T5" s="271">
        <f>1/$A$1*'[1]440123Exp'!S$263</f>
        <v>5.4110311111111106E-6</v>
      </c>
      <c r="U5" s="271">
        <f>1/$A$1*'[1]440123Exp'!T$263</f>
        <v>5.4110311111111106E-6</v>
      </c>
      <c r="V5" s="271">
        <f>1/$A$1*'[1]440123Exp'!U$263</f>
        <v>5.4110311111111106E-6</v>
      </c>
      <c r="W5" s="271">
        <f>1/$A$1*'[1]440123Exp'!V$263</f>
        <v>5.4110311111111106E-6</v>
      </c>
      <c r="X5" s="271">
        <f>1/$A$1*'[1]440123Exp'!W$263</f>
        <v>5.4110311111111106E-6</v>
      </c>
      <c r="Y5" s="271">
        <f>1/$A$1*'[1]440123Exp'!X$263</f>
        <v>5.4110311111111106E-6</v>
      </c>
      <c r="Z5" s="271">
        <f>1/$A$1*'[1]440123Exp'!Y$263</f>
        <v>5.4110311111111106E-6</v>
      </c>
      <c r="AA5" s="271">
        <f>1/$A$1*'[1]440123Exp'!Z$263</f>
        <v>5.4110311111111106E-6</v>
      </c>
      <c r="AB5" s="271">
        <f>1/$A$1*'[1]440123Exp'!AA$263</f>
        <v>5.4110311111111106E-6</v>
      </c>
      <c r="AC5" s="274"/>
      <c r="AD5" s="342">
        <f>'[1]440123Exp'!AB$263</f>
        <v>1.3065999999999999E-2</v>
      </c>
      <c r="AE5" s="343">
        <f>'[1]440123Exp'!AC$263</f>
        <v>1.3065999999999999E-2</v>
      </c>
      <c r="AF5" s="343">
        <f>'[1]440123Exp'!AD$263</f>
        <v>1.3065999999999999E-2</v>
      </c>
      <c r="AG5" s="343">
        <f>'[1]440123Exp'!AE$263</f>
        <v>1.3065999999999999E-2</v>
      </c>
      <c r="AH5" s="343">
        <f>'[1]440123Exp'!AF$263</f>
        <v>1.3065999999999999E-2</v>
      </c>
      <c r="AI5" s="343">
        <f>'[1]440123Exp'!AG$263</f>
        <v>1.3065999999999999E-2</v>
      </c>
      <c r="AJ5" s="343">
        <f>'[1]440123Exp'!AH$263</f>
        <v>1.3065999999999999E-2</v>
      </c>
      <c r="AK5" s="343">
        <f>'[1]440123Exp'!AI$263</f>
        <v>1.3065999999999999E-2</v>
      </c>
      <c r="AL5" s="343">
        <f>'[1]440123Exp'!AJ$263</f>
        <v>1.3065999999999999E-2</v>
      </c>
      <c r="AM5" s="343">
        <f>'[1]440123Exp'!AK$263</f>
        <v>1.3065999999999999E-2</v>
      </c>
      <c r="AN5" s="343">
        <f>'[1]440123Exp'!AL$263</f>
        <v>1.3065999999999999E-2</v>
      </c>
      <c r="AO5" s="343">
        <f>'[1]440123Exp'!AM$263</f>
        <v>1.3065999999999999E-2</v>
      </c>
      <c r="AP5" s="243">
        <f>'[1]440123Exp'!AN$263</f>
        <v>1.3065999999999999E-2</v>
      </c>
      <c r="AQ5" s="243">
        <f>'[1]440123Exp'!AO$263</f>
        <v>1.3065999999999999E-2</v>
      </c>
      <c r="AR5" s="243">
        <f>'[1]440123Exp'!AP$263</f>
        <v>1.3065999999999999E-2</v>
      </c>
      <c r="AS5" s="243">
        <f>'[1]440123Exp'!AQ$263</f>
        <v>1.3065999999999999E-2</v>
      </c>
      <c r="AT5" s="243">
        <f>'[1]440123Exp'!AR$263</f>
        <v>1.3065999999999999E-2</v>
      </c>
      <c r="AU5" s="243">
        <f>'[1]4701-5Exp'!AS$263</f>
        <v>13.891915999999998</v>
      </c>
      <c r="AV5" s="243">
        <f>'[1]4701-5Exp'!AT$263</f>
        <v>26.720948999999997</v>
      </c>
      <c r="AW5" s="243">
        <f>'[1]4701-5Exp'!AU$263</f>
        <v>20.485698999999997</v>
      </c>
      <c r="AX5" s="243">
        <f>'[1]4701-5Exp'!AV$263</f>
        <v>24.227206999999993</v>
      </c>
      <c r="AY5" s="243">
        <f>'[1]4701-5Exp'!AW$263</f>
        <v>27.239409999999999</v>
      </c>
      <c r="AZ5" s="243">
        <f>'[1]4701-5Exp'!AX$263</f>
        <v>24.0031</v>
      </c>
      <c r="BA5" s="243">
        <f>'[1]4701-5Exp'!AY$263</f>
        <v>27.137999999999998</v>
      </c>
      <c r="BB5" s="243">
        <f>'[1]4701-5Exp'!AZ$263</f>
        <v>46.369</v>
      </c>
      <c r="BC5" s="282">
        <f>'[1]4701-5Exp'!BA$263</f>
        <v>0</v>
      </c>
      <c r="BD5" s="302"/>
    </row>
    <row r="6" spans="1:56" ht="13" thickTop="1">
      <c r="B6" s="331" t="s">
        <v>198</v>
      </c>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D1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[2]RWE!$A$23</f>
        <v>4.5</v>
      </c>
      <c r="B1" s="31"/>
    </row>
    <row r="2" spans="1:56" ht="16" thickTop="1">
      <c r="B2" s="378" t="s">
        <v>191</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168</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69" t="s">
        <v>16</v>
      </c>
      <c r="C5" s="270">
        <f>1/$A$1*'[1]4701-5Exp'!$B$263</f>
        <v>2.6676499999999997E-4</v>
      </c>
      <c r="D5" s="271">
        <f>1/$A$1*'[1]4701-5Exp'!$C$263</f>
        <v>1.83962E-4</v>
      </c>
      <c r="E5" s="271">
        <f>1/$A$1*'[1]4701-5Exp'!$D$263</f>
        <v>2.4008399999999997E-4</v>
      </c>
      <c r="F5" s="271">
        <f>1/$A$1*'[1]4701-5Exp'!$E$263</f>
        <v>1.3287419999999997E-3</v>
      </c>
      <c r="G5" s="271">
        <f>1/$A$1*'[1]4701-5Exp'!$F$263</f>
        <v>1.1198259999999998E-3</v>
      </c>
      <c r="H5" s="271">
        <f>1/$A$1*'[1]4701-5Exp'!$G$263</f>
        <v>8.1918599999999985E-4</v>
      </c>
      <c r="I5" s="271">
        <f>1/$A$1*'[1]4701-5Exp'!$H$263</f>
        <v>1.9259299999999999E-4</v>
      </c>
      <c r="J5" s="272">
        <f>1/$A$1*'[1]4701-5Exp'!$I$263</f>
        <v>4.2566999999999994E-5</v>
      </c>
      <c r="K5" s="272">
        <f>1/$A$1*'[1]4701-5Exp'!J$263</f>
        <v>1.2742999999999999E-4</v>
      </c>
      <c r="L5" s="271">
        <f>1/$A$1*'[1]4701-5Exp'!K$263</f>
        <v>8.3890302999999986E-2</v>
      </c>
      <c r="M5" s="271">
        <f>1/$A$1*'[1]4701-5Exp'!L$263</f>
        <v>8.1229856999999989E-2</v>
      </c>
      <c r="N5" s="271">
        <f>1/$A$1*'[1]4701-5Exp'!M$263</f>
        <v>3.1003010999999997E-2</v>
      </c>
      <c r="O5" s="271">
        <f>1/$A$1*'[1]4701-5Exp'!N$263</f>
        <v>1.1960911999999999E-2</v>
      </c>
      <c r="P5" s="271">
        <f>1/$A$1*'[1]4701-5Exp'!O$263</f>
        <v>1.2814850999999997E-2</v>
      </c>
      <c r="Q5" s="271">
        <f>1/$A$1*'[1]4701-5Exp'!P$263</f>
        <v>2.4842830000000008E-3</v>
      </c>
      <c r="R5" s="271">
        <f>1/$A$1*'[1]4701-5Exp'!Q$263</f>
        <v>1.8968739999999998E-3</v>
      </c>
      <c r="S5" s="271">
        <f>1/$A$1*'[1]4701-5Exp'!R$263</f>
        <v>1.1463997999999998E-2</v>
      </c>
      <c r="T5" s="271">
        <f>1/$A$1*'[1]4701-5Exp'!S$263</f>
        <v>2.2421114999999998E-2</v>
      </c>
      <c r="U5" s="271">
        <f>1/$A$1*'[1]4701-5Exp'!T$263</f>
        <v>3.5937048999999999E-2</v>
      </c>
      <c r="V5" s="271">
        <f>1/$A$1*'[1]4701-5Exp'!U$263</f>
        <v>3.7976144999999989E-2</v>
      </c>
      <c r="W5" s="271">
        <f>1/$A$1*'[1]4701-5Exp'!V$263</f>
        <v>5.7652311253000001E-2</v>
      </c>
      <c r="X5" s="271">
        <f>1/$A$1*'[1]4701-5Exp'!W$263</f>
        <v>4.5662062999999996E-2</v>
      </c>
      <c r="Y5" s="271">
        <f>1/$A$1*'[1]4701-5Exp'!X$263</f>
        <v>3.1881608309999983E-2</v>
      </c>
      <c r="Z5" s="271">
        <f>1/$A$1*'[1]4701-5Exp'!Y$263</f>
        <v>4.5031399999999999E-2</v>
      </c>
      <c r="AA5" s="271">
        <f>1/$A$1*'[1]4701-5Exp'!Z$263</f>
        <v>7.6732399999999992E-2</v>
      </c>
      <c r="AB5" s="271">
        <f>1/$A$1*'[1]4701-5Exp'!AA$263</f>
        <v>0</v>
      </c>
      <c r="AC5" s="274"/>
      <c r="AD5" s="252">
        <f>'[1]4701-5Exp'!AB$263</f>
        <v>0.18054999999999999</v>
      </c>
      <c r="AE5" s="243">
        <f>'[1]4701-5Exp'!AC$263</f>
        <v>0.11913299999999999</v>
      </c>
      <c r="AF5" s="243">
        <f>'[1]4701-5Exp'!AD$263</f>
        <v>0.162408</v>
      </c>
      <c r="AG5" s="243">
        <f>'[1]4701-5Exp'!AE$263</f>
        <v>0.61330600000000002</v>
      </c>
      <c r="AH5" s="243">
        <f>'[1]4701-5Exp'!AF$263</f>
        <v>0.53675899999999988</v>
      </c>
      <c r="AI5" s="243">
        <f>'[1]4701-5Exp'!AG$263</f>
        <v>0.34587200000000001</v>
      </c>
      <c r="AJ5" s="243">
        <f>'[1]4701-5Exp'!AH$263</f>
        <v>0.102492</v>
      </c>
      <c r="AK5" s="243">
        <f>'[1]4701-5Exp'!AI$263</f>
        <v>3.5400000000000001E-2</v>
      </c>
      <c r="AL5" s="243">
        <f>'[1]4701-5Exp'!AJ$263</f>
        <v>4.8000000000000001E-5</v>
      </c>
      <c r="AM5" s="243">
        <f>'[1]4701-5Exp'!AK$263</f>
        <v>43.494</v>
      </c>
      <c r="AN5" s="243">
        <f>'[1]4701-5Exp'!AL$263</f>
        <v>58.441999999999993</v>
      </c>
      <c r="AO5" s="243">
        <f>'[1]4701-5Exp'!AM$263</f>
        <v>20.757000000000001</v>
      </c>
      <c r="AP5" s="243">
        <f>'[1]4701-5Exp'!AN$263</f>
        <v>8.0230000000000015</v>
      </c>
      <c r="AQ5" s="243">
        <f>'[1]4701-5Exp'!AO$263</f>
        <v>8.7939999999999987</v>
      </c>
      <c r="AR5" s="243">
        <f>'[1]4701-5Exp'!AP$263</f>
        <v>1.851353</v>
      </c>
      <c r="AS5" s="243">
        <f>'[1]4701-5Exp'!AQ$263</f>
        <v>1.41</v>
      </c>
      <c r="AT5" s="243">
        <f>'[1]4701-5Exp'!AR$263</f>
        <v>5.2889999999999997</v>
      </c>
      <c r="AU5" s="243">
        <f>'[1]4701-5Exp'!AS$263</f>
        <v>13.891915999999998</v>
      </c>
      <c r="AV5" s="243">
        <f>'[1]4701-5Exp'!AT$263</f>
        <v>26.720948999999997</v>
      </c>
      <c r="AW5" s="243">
        <f>'[1]4701-5Exp'!AU$263</f>
        <v>20.485698999999997</v>
      </c>
      <c r="AX5" s="243">
        <f>'[1]4701-5Exp'!AV$263</f>
        <v>24.227206999999993</v>
      </c>
      <c r="AY5" s="243">
        <f>'[1]4701-5Exp'!AW$263</f>
        <v>27.239409999999999</v>
      </c>
      <c r="AZ5" s="243">
        <f>'[1]4701-5Exp'!AX$263</f>
        <v>24.0031</v>
      </c>
      <c r="BA5" s="243">
        <f>'[1]4701-5Exp'!AY$263</f>
        <v>27.137999999999998</v>
      </c>
      <c r="BB5" s="243">
        <f>'[1]4701-5Exp'!AZ$263</f>
        <v>46.369</v>
      </c>
      <c r="BC5" s="243">
        <f>'[1]4701-5Exp'!BA$263</f>
        <v>0</v>
      </c>
      <c r="BD5" s="302"/>
    </row>
    <row r="6" spans="1:56" ht="17.149999999999999" customHeight="1" thickTop="1">
      <c r="B6" s="127" t="s">
        <v>167</v>
      </c>
      <c r="C6" s="238">
        <f>1/$A$1*'[1]4701-5Exp'!$B$266</f>
        <v>0</v>
      </c>
      <c r="D6" s="239">
        <f>1/$A$1*'[1]4701-5Exp'!$C$266</f>
        <v>0</v>
      </c>
      <c r="E6" s="239">
        <f>1/$A$1*'[1]4701-5Exp'!$D$266</f>
        <v>0</v>
      </c>
      <c r="F6" s="239">
        <f>1/$A$1*'[1]4701-5Exp'!$E$266</f>
        <v>0</v>
      </c>
      <c r="G6" s="239">
        <f>1/$A$1*'[1]4701-5Exp'!$F$266</f>
        <v>0</v>
      </c>
      <c r="H6" s="239">
        <f>1/$A$1*'[1]4701-5Exp'!$G$266</f>
        <v>0</v>
      </c>
      <c r="I6" s="239">
        <f>1/$A$1*'[1]4701-5Exp'!$H$266</f>
        <v>0</v>
      </c>
      <c r="J6" s="240">
        <f>1/$A$1*'[1]4701-5Exp'!$I$266</f>
        <v>0</v>
      </c>
      <c r="K6" s="240">
        <f>1/$A$1*'[1]4701-5Exp'!J$266</f>
        <v>0</v>
      </c>
      <c r="L6" s="239">
        <f>1/$A$1*'[1]4701-5Exp'!K$266</f>
        <v>0</v>
      </c>
      <c r="M6" s="239">
        <f>1/$A$1*'[1]4701-5Exp'!L$266</f>
        <v>0</v>
      </c>
      <c r="N6" s="239">
        <f>1/$A$1*'[1]4701-5Exp'!M$266</f>
        <v>0</v>
      </c>
      <c r="O6" s="239">
        <f>1/$A$1*'[1]4701-5Exp'!N$266</f>
        <v>0</v>
      </c>
      <c r="P6" s="239">
        <f>1/$A$1*'[1]4701-5Exp'!O$266</f>
        <v>0</v>
      </c>
      <c r="Q6" s="239">
        <f>1/$A$1*'[1]4701-5Exp'!P$266</f>
        <v>0</v>
      </c>
      <c r="R6" s="239">
        <f>1/$A$1*'[1]4701-5Exp'!Q$266</f>
        <v>0</v>
      </c>
      <c r="S6" s="239">
        <f>1/$A$1*'[1]4701-5Exp'!R$266</f>
        <v>0</v>
      </c>
      <c r="T6" s="239">
        <f>1/$A$1*'[1]4701-5Exp'!S$266</f>
        <v>0</v>
      </c>
      <c r="U6" s="239">
        <f>1/$A$1*'[1]4701-5Exp'!T$266</f>
        <v>0</v>
      </c>
      <c r="V6" s="239">
        <f>1/$A$1*'[1]4701-5Exp'!U$266</f>
        <v>8.399999999999999E-7</v>
      </c>
      <c r="W6" s="239">
        <f>1/$A$1*'[1]4701-5Exp'!V$266</f>
        <v>1.5999999999999998E-7</v>
      </c>
      <c r="X6" s="239">
        <f>1/$A$1*'[1]4701-5Exp'!W$266</f>
        <v>0</v>
      </c>
      <c r="Y6" s="239">
        <f>1/$A$1*'[1]4701-5Exp'!X$266</f>
        <v>0</v>
      </c>
      <c r="Z6" s="239">
        <f>1/$A$1*'[1]4701-5Exp'!Y$266</f>
        <v>0</v>
      </c>
      <c r="AA6" s="239">
        <f>1/$A$1*'[1]4701-5Exp'!Z$266</f>
        <v>4.4000000000000002E-6</v>
      </c>
      <c r="AB6" s="239">
        <f>1/$A$1*'[1]4701-5Exp'!AA$266</f>
        <v>0</v>
      </c>
      <c r="AC6" s="29"/>
      <c r="AD6" s="244">
        <f>'[1]4701-5Exp'!AB$266</f>
        <v>0</v>
      </c>
      <c r="AE6" s="245">
        <f>'[1]4701-5Exp'!AC$266</f>
        <v>0</v>
      </c>
      <c r="AF6" s="245">
        <f>'[1]4701-5Exp'!AD$266</f>
        <v>0</v>
      </c>
      <c r="AG6" s="245">
        <f>'[1]4701-5Exp'!AE$266</f>
        <v>0</v>
      </c>
      <c r="AH6" s="245">
        <f>'[1]4701-5Exp'!AF$266</f>
        <v>0</v>
      </c>
      <c r="AI6" s="245">
        <f>'[1]4701-5Exp'!AG$266</f>
        <v>0</v>
      </c>
      <c r="AJ6" s="245">
        <f>'[1]4701-5Exp'!AH$266</f>
        <v>0</v>
      </c>
      <c r="AK6" s="245">
        <f>'[1]4701-5Exp'!AI$266</f>
        <v>0</v>
      </c>
      <c r="AL6" s="245">
        <f>'[1]4701-5Exp'!AJ$266</f>
        <v>0</v>
      </c>
      <c r="AM6" s="245">
        <f>'[1]4701-5Exp'!AK$266</f>
        <v>0</v>
      </c>
      <c r="AN6" s="245">
        <f>'[1]4701-5Exp'!AL$266</f>
        <v>0</v>
      </c>
      <c r="AO6" s="245">
        <f>'[1]4701-5Exp'!AM$266</f>
        <v>0</v>
      </c>
      <c r="AP6" s="245">
        <f>'[1]4701-5Exp'!AN$266</f>
        <v>0</v>
      </c>
      <c r="AQ6" s="245">
        <f>'[1]4701-5Exp'!AO$266</f>
        <v>0</v>
      </c>
      <c r="AR6" s="245">
        <f>'[1]4701-5Exp'!AP$266</f>
        <v>0</v>
      </c>
      <c r="AS6" s="245">
        <f>'[1]4701-5Exp'!AQ$266</f>
        <v>0</v>
      </c>
      <c r="AT6" s="245">
        <f>'[1]4701-5Exp'!AR$266</f>
        <v>0</v>
      </c>
      <c r="AU6" s="245">
        <f>'[1]4701-5Exp'!AS$266</f>
        <v>0</v>
      </c>
      <c r="AV6" s="245">
        <f>'[1]4701-5Exp'!AT$266</f>
        <v>0</v>
      </c>
      <c r="AW6" s="245">
        <f>'[1]4701-5Exp'!AU$266</f>
        <v>5.0999999999999995E-3</v>
      </c>
      <c r="AX6" s="245">
        <f>'[1]4701-5Exp'!AV$266</f>
        <v>1.2109999999999998E-3</v>
      </c>
      <c r="AY6" s="245">
        <f>'[1]4701-5Exp'!AW$266</f>
        <v>0</v>
      </c>
      <c r="AZ6" s="245">
        <f>'[1]4701-5Exp'!AX$266</f>
        <v>0</v>
      </c>
      <c r="BA6" s="245">
        <f>'[1]4701-5Exp'!AY$266</f>
        <v>0</v>
      </c>
      <c r="BB6" s="245">
        <f>'[1]4701-5Exp'!AZ$266</f>
        <v>1.4E-2</v>
      </c>
      <c r="BC6" s="245">
        <f>'[1]4701-5Exp'!BA$266</f>
        <v>0</v>
      </c>
      <c r="BD6" s="302"/>
    </row>
    <row r="7" spans="1:56" ht="17.149999999999999" customHeight="1">
      <c r="B7" s="19" t="s">
        <v>171</v>
      </c>
      <c r="C7" s="71">
        <f>1/$A$1*'[1]4701-5Exp'!$B$268</f>
        <v>0</v>
      </c>
      <c r="D7" s="72">
        <f>1/$A$1*'[1]4701-5Exp'!$C$268</f>
        <v>9.0729999999999994E-6</v>
      </c>
      <c r="E7" s="72">
        <f>1/$A$1*'[1]4701-5Exp'!$D$268</f>
        <v>0</v>
      </c>
      <c r="F7" s="72">
        <f>1/$A$1*'[1]4701-5Exp'!$E$268</f>
        <v>0</v>
      </c>
      <c r="G7" s="72">
        <f>1/$A$1*'[1]4701-5Exp'!$F$268</f>
        <v>0</v>
      </c>
      <c r="H7" s="72">
        <f>1/$A$1*'[1]4701-5Exp'!$G$268</f>
        <v>6.0199999999999991E-7</v>
      </c>
      <c r="I7" s="72">
        <f>1/$A$1*'[1]4701-5Exp'!$H$268</f>
        <v>0</v>
      </c>
      <c r="J7" s="73">
        <f>1/$A$1*'[1]4701-5Exp'!$I$268</f>
        <v>0</v>
      </c>
      <c r="K7" s="73">
        <f>1/$A$1*'[1]4701-5Exp'!J$268</f>
        <v>0</v>
      </c>
      <c r="L7" s="72">
        <f>1/$A$1*'[1]4701-5Exp'!K$268</f>
        <v>0</v>
      </c>
      <c r="M7" s="72">
        <f>1/$A$1*'[1]4701-5Exp'!L$268</f>
        <v>0</v>
      </c>
      <c r="N7" s="72">
        <f>1/$A$1*'[1]4701-5Exp'!M$268</f>
        <v>0</v>
      </c>
      <c r="O7" s="72">
        <f>1/$A$1*'[1]4701-5Exp'!N$268</f>
        <v>8.9233999999999993E-5</v>
      </c>
      <c r="P7" s="72">
        <f>1/$A$1*'[1]4701-5Exp'!O$268</f>
        <v>0</v>
      </c>
      <c r="Q7" s="72">
        <f>1/$A$1*'[1]4701-5Exp'!P$268</f>
        <v>6.999999999999999E-9</v>
      </c>
      <c r="R7" s="72">
        <f>1/$A$1*'[1]4701-5Exp'!Q$268</f>
        <v>0</v>
      </c>
      <c r="S7" s="72">
        <f>1/$A$1*'[1]4701-5Exp'!R$268</f>
        <v>4.1999999999999992E-8</v>
      </c>
      <c r="T7" s="72">
        <f>1/$A$1*'[1]4701-5Exp'!S$268</f>
        <v>0</v>
      </c>
      <c r="U7" s="72">
        <f>1/$A$1*'[1]4701-5Exp'!T$268</f>
        <v>0</v>
      </c>
      <c r="V7" s="72">
        <f>1/$A$1*'[1]4701-5Exp'!U$268</f>
        <v>0</v>
      </c>
      <c r="W7" s="72">
        <f>1/$A$1*'[1]4701-5Exp'!V$268</f>
        <v>4.2529999999999993E-9</v>
      </c>
      <c r="X7" s="72">
        <f>1/$A$1*'[1]4701-5Exp'!W$268</f>
        <v>1.7999999999999999E-8</v>
      </c>
      <c r="Y7" s="72">
        <f>1/$A$1*'[1]4701-5Exp'!X$268</f>
        <v>6.6597509999999995E-5</v>
      </c>
      <c r="Z7" s="72">
        <f>1/$A$1*'[1]4701-5Exp'!Y$268</f>
        <v>1.4999999999999999E-5</v>
      </c>
      <c r="AA7" s="72">
        <f>1/$A$1*'[1]4701-5Exp'!Z$268</f>
        <v>0</v>
      </c>
      <c r="AB7" s="72">
        <f>1/$A$1*'[1]4701-5Exp'!AA$268</f>
        <v>0</v>
      </c>
      <c r="AC7" s="241"/>
      <c r="AD7" s="303">
        <f>'[1]4701-5Exp'!AB$268</f>
        <v>0</v>
      </c>
      <c r="AE7" s="247">
        <f>'[1]4701-5Exp'!AC$268</f>
        <v>1.0733999999999999E-2</v>
      </c>
      <c r="AF7" s="247">
        <f>'[1]4701-5Exp'!AD$268</f>
        <v>0</v>
      </c>
      <c r="AG7" s="247">
        <f>'[1]4701-5Exp'!AE$268</f>
        <v>0</v>
      </c>
      <c r="AH7" s="247">
        <f>'[1]4701-5Exp'!AF$268</f>
        <v>0</v>
      </c>
      <c r="AI7" s="247">
        <f>'[1]4701-5Exp'!AG$268</f>
        <v>2.0439999999999998E-3</v>
      </c>
      <c r="AJ7" s="247">
        <f>'[1]4701-5Exp'!AH$268</f>
        <v>0</v>
      </c>
      <c r="AK7" s="247">
        <f>'[1]4701-5Exp'!AI$268</f>
        <v>0</v>
      </c>
      <c r="AL7" s="247">
        <f>'[1]4701-5Exp'!AJ$268</f>
        <v>0</v>
      </c>
      <c r="AM7" s="247">
        <f>'[1]4701-5Exp'!AK$268</f>
        <v>0</v>
      </c>
      <c r="AN7" s="247">
        <f>'[1]4701-5Exp'!AL$268</f>
        <v>0</v>
      </c>
      <c r="AO7" s="247">
        <f>'[1]4701-5Exp'!AM$268</f>
        <v>0</v>
      </c>
      <c r="AP7" s="247">
        <f>'[1]4701-5Exp'!AN$268</f>
        <v>0.16300000000000001</v>
      </c>
      <c r="AQ7" s="247">
        <f>'[1]4701-5Exp'!AO$268</f>
        <v>0</v>
      </c>
      <c r="AR7" s="247">
        <f>'[1]4701-5Exp'!AP$268</f>
        <v>4.6289999999999994E-3</v>
      </c>
      <c r="AS7" s="247">
        <f>'[1]4701-5Exp'!AQ$268</f>
        <v>0</v>
      </c>
      <c r="AT7" s="247">
        <f>'[1]4701-5Exp'!AR$268</f>
        <v>0</v>
      </c>
      <c r="AU7" s="247">
        <f>'[1]4701-5Exp'!AS$268</f>
        <v>0</v>
      </c>
      <c r="AV7" s="247">
        <f>'[1]4701-5Exp'!AT$268</f>
        <v>0</v>
      </c>
      <c r="AW7" s="247">
        <f>'[1]4701-5Exp'!AU$268</f>
        <v>0</v>
      </c>
      <c r="AX7" s="247">
        <f>'[1]4701-5Exp'!AV$268</f>
        <v>1.9999999999999999E-6</v>
      </c>
      <c r="AY7" s="247">
        <f>'[1]4701-5Exp'!AW$268</f>
        <v>7.9999999999999996E-6</v>
      </c>
      <c r="AZ7" s="247">
        <f>'[1]4701-5Exp'!AX$268</f>
        <v>5.6445999999999996E-2</v>
      </c>
      <c r="BA7" s="247">
        <f>'[1]4701-5Exp'!AY$268</f>
        <v>1.0999999999999999E-2</v>
      </c>
      <c r="BB7" s="247">
        <f>'[1]4701-5Exp'!AZ$268</f>
        <v>0</v>
      </c>
      <c r="BC7" s="247">
        <f>'[1]4701-5Exp'!BA$268</f>
        <v>0</v>
      </c>
      <c r="BD7" s="302"/>
    </row>
    <row r="8" spans="1:56" ht="17.149999999999999" customHeight="1">
      <c r="B8" s="19" t="s">
        <v>120</v>
      </c>
      <c r="C8" s="71">
        <f>1/$A$1*'[1]4701-5Exp'!$B$269</f>
        <v>1.437E-6</v>
      </c>
      <c r="D8" s="72">
        <f>1/$A$1*'[1]4701-5Exp'!$C$269</f>
        <v>0</v>
      </c>
      <c r="E8" s="72">
        <f>1/$A$1*'[1]4701-5Exp'!$D$269</f>
        <v>0</v>
      </c>
      <c r="F8" s="72">
        <f>1/$A$1*'[1]4701-5Exp'!$E$269</f>
        <v>0</v>
      </c>
      <c r="G8" s="72">
        <f>1/$A$1*'[1]4701-5Exp'!$F$269</f>
        <v>0</v>
      </c>
      <c r="H8" s="72">
        <f>1/$A$1*'[1]4701-5Exp'!$G$269</f>
        <v>0</v>
      </c>
      <c r="I8" s="72">
        <f>1/$A$1*'[1]4701-5Exp'!$H$269</f>
        <v>0</v>
      </c>
      <c r="J8" s="73">
        <f>1/$A$1*'[1]4701-5Exp'!$I$269</f>
        <v>0</v>
      </c>
      <c r="K8" s="73">
        <f>1/$A$1*'[1]4701-5Exp'!J$269</f>
        <v>0</v>
      </c>
      <c r="L8" s="72">
        <f>1/$A$1*'[1]4701-5Exp'!K$269</f>
        <v>0</v>
      </c>
      <c r="M8" s="72">
        <f>1/$A$1*'[1]4701-5Exp'!L$269</f>
        <v>0</v>
      </c>
      <c r="N8" s="72">
        <f>1/$A$1*'[1]4701-5Exp'!M$269</f>
        <v>0</v>
      </c>
      <c r="O8" s="72">
        <f>1/$A$1*'[1]4701-5Exp'!N$269</f>
        <v>9.7100000000000002E-6</v>
      </c>
      <c r="P8" s="72">
        <f>1/$A$1*'[1]4701-5Exp'!O$269</f>
        <v>0</v>
      </c>
      <c r="Q8" s="72">
        <f>1/$A$1*'[1]4701-5Exp'!P$269</f>
        <v>0</v>
      </c>
      <c r="R8" s="72">
        <f>1/$A$1*'[1]4701-5Exp'!Q$269</f>
        <v>0</v>
      </c>
      <c r="S8" s="72">
        <f>1/$A$1*'[1]4701-5Exp'!R$269</f>
        <v>0</v>
      </c>
      <c r="T8" s="72">
        <f>1/$A$1*'[1]4701-5Exp'!S$269</f>
        <v>0</v>
      </c>
      <c r="U8" s="72">
        <f>1/$A$1*'[1]4701-5Exp'!T$269</f>
        <v>0</v>
      </c>
      <c r="V8" s="72">
        <f>1/$A$1*'[1]4701-5Exp'!U$269</f>
        <v>0</v>
      </c>
      <c r="W8" s="72">
        <f>1/$A$1*'[1]4701-5Exp'!V$269</f>
        <v>0</v>
      </c>
      <c r="X8" s="72">
        <f>1/$A$1*'[1]4701-5Exp'!W$269</f>
        <v>0</v>
      </c>
      <c r="Y8" s="72">
        <f>1/$A$1*'[1]4701-5Exp'!X$269</f>
        <v>0</v>
      </c>
      <c r="Z8" s="72">
        <f>1/$A$1*'[1]4701-5Exp'!Y$269</f>
        <v>0</v>
      </c>
      <c r="AA8" s="72">
        <f>1/$A$1*'[1]4701-5Exp'!Z$269</f>
        <v>0</v>
      </c>
      <c r="AB8" s="72">
        <f>1/$A$1*'[1]4701-5Exp'!AA$269</f>
        <v>0</v>
      </c>
      <c r="AC8" s="241"/>
      <c r="AD8" s="303">
        <f>'[1]4701-5Exp'!AB$269</f>
        <v>3.019E-3</v>
      </c>
      <c r="AE8" s="247">
        <f>'[1]4701-5Exp'!AC$269</f>
        <v>0</v>
      </c>
      <c r="AF8" s="247">
        <f>'[1]4701-5Exp'!AD$269</f>
        <v>0</v>
      </c>
      <c r="AG8" s="247">
        <f>'[1]4701-5Exp'!AE$269</f>
        <v>0</v>
      </c>
      <c r="AH8" s="247">
        <f>'[1]4701-5Exp'!AF$269</f>
        <v>0</v>
      </c>
      <c r="AI8" s="247">
        <f>'[1]4701-5Exp'!AG$269</f>
        <v>0</v>
      </c>
      <c r="AJ8" s="247">
        <f>'[1]4701-5Exp'!AH$269</f>
        <v>0</v>
      </c>
      <c r="AK8" s="247">
        <f>'[1]4701-5Exp'!AI$269</f>
        <v>0</v>
      </c>
      <c r="AL8" s="247">
        <f>'[1]4701-5Exp'!AJ$269</f>
        <v>0</v>
      </c>
      <c r="AM8" s="247">
        <f>'[1]4701-5Exp'!AK$269</f>
        <v>0</v>
      </c>
      <c r="AN8" s="247">
        <f>'[1]4701-5Exp'!AL$269</f>
        <v>0</v>
      </c>
      <c r="AO8" s="247">
        <f>'[1]4701-5Exp'!AM$269</f>
        <v>0</v>
      </c>
      <c r="AP8" s="247">
        <f>'[1]4701-5Exp'!AN$269</f>
        <v>1.7000000000000001E-2</v>
      </c>
      <c r="AQ8" s="247">
        <f>'[1]4701-5Exp'!AO$269</f>
        <v>0</v>
      </c>
      <c r="AR8" s="247">
        <f>'[1]4701-5Exp'!AP$269</f>
        <v>0</v>
      </c>
      <c r="AS8" s="247">
        <f>'[1]4701-5Exp'!AQ$269</f>
        <v>0</v>
      </c>
      <c r="AT8" s="247">
        <f>'[1]4701-5Exp'!AR$269</f>
        <v>0</v>
      </c>
      <c r="AU8" s="247">
        <f>'[1]4701-5Exp'!AS$269</f>
        <v>0</v>
      </c>
      <c r="AV8" s="247">
        <f>'[1]4701-5Exp'!AT$269</f>
        <v>0</v>
      </c>
      <c r="AW8" s="247">
        <f>'[1]4701-5Exp'!AU$269</f>
        <v>0</v>
      </c>
      <c r="AX8" s="247">
        <f>'[1]4701-5Exp'!AV$269</f>
        <v>0</v>
      </c>
      <c r="AY8" s="247">
        <f>'[1]4701-5Exp'!AW$269</f>
        <v>0</v>
      </c>
      <c r="AZ8" s="247">
        <f>'[1]4701-5Exp'!AX$269</f>
        <v>0</v>
      </c>
      <c r="BA8" s="247">
        <f>'[1]4701-5Exp'!AY$269</f>
        <v>0</v>
      </c>
      <c r="BB8" s="247">
        <f>'[1]4701-5Exp'!AZ$269</f>
        <v>0</v>
      </c>
      <c r="BC8" s="247">
        <f>'[1]4701-5Exp'!BA$269</f>
        <v>0</v>
      </c>
      <c r="BD8" s="302"/>
    </row>
    <row r="9" spans="1:56" ht="17.149999999999999" customHeight="1">
      <c r="B9" s="16" t="s">
        <v>101</v>
      </c>
      <c r="C9" s="30">
        <f>1/$A$1*'[1]4701-5Exp'!$B$267</f>
        <v>1.99462E-4</v>
      </c>
      <c r="D9" s="32">
        <f>1/$A$1*'[1]4701-5Exp'!$C$267</f>
        <v>1.7488899999999999E-4</v>
      </c>
      <c r="E9" s="32">
        <f>1/$A$1*'[1]4701-5Exp'!$D$267</f>
        <v>2.3260399999999997E-4</v>
      </c>
      <c r="F9" s="32">
        <f>1/$A$1*'[1]4701-5Exp'!$E$267</f>
        <v>1.3285619999999997E-3</v>
      </c>
      <c r="G9" s="32">
        <f>1/$A$1*'[1]4701-5Exp'!$F$267</f>
        <v>1.1108259999999999E-3</v>
      </c>
      <c r="H9" s="32">
        <f>1/$A$1*'[1]4701-5Exp'!$G$267</f>
        <v>8.185839999999998E-4</v>
      </c>
      <c r="I9" s="32">
        <f>1/$A$1*'[1]4701-5Exp'!$H$267</f>
        <v>1.9259299999999999E-4</v>
      </c>
      <c r="J9" s="36">
        <f>1/$A$1*'[1]4701-5Exp'!$I$267</f>
        <v>4.2566999999999994E-5</v>
      </c>
      <c r="K9" s="36">
        <f>1/$A$1*'[1]4701-5Exp'!J$267</f>
        <v>1.2742999999999999E-4</v>
      </c>
      <c r="L9" s="32">
        <f>1/$A$1*'[1]4701-5Exp'!K$267</f>
        <v>8.2431314999999991E-2</v>
      </c>
      <c r="M9" s="32">
        <f>1/$A$1*'[1]4701-5Exp'!L$267</f>
        <v>7.5390264999999984E-2</v>
      </c>
      <c r="N9" s="32">
        <f>1/$A$1*'[1]4701-5Exp'!M$267</f>
        <v>2.7759616999999997E-2</v>
      </c>
      <c r="O9" s="32">
        <f>1/$A$1*'[1]4701-5Exp'!N$267</f>
        <v>7.5125970000000002E-3</v>
      </c>
      <c r="P9" s="32">
        <f>1/$A$1*'[1]4701-5Exp'!O$267</f>
        <v>1.1360187999999997E-2</v>
      </c>
      <c r="Q9" s="32">
        <f>1/$A$1*'[1]4701-5Exp'!P$267</f>
        <v>1.4059520000000002E-3</v>
      </c>
      <c r="R9" s="32">
        <f>1/$A$1*'[1]4701-5Exp'!Q$267</f>
        <v>1.8951439999999996E-3</v>
      </c>
      <c r="S9" s="32">
        <f>1/$A$1*'[1]4701-5Exp'!R$267</f>
        <v>1.0726055999999999E-2</v>
      </c>
      <c r="T9" s="32">
        <f>1/$A$1*'[1]4701-5Exp'!S$267</f>
        <v>2.2416035000000001E-2</v>
      </c>
      <c r="U9" s="32">
        <f>1/$A$1*'[1]4701-5Exp'!T$267</f>
        <v>3.2054003999999997E-2</v>
      </c>
      <c r="V9" s="32">
        <f>1/$A$1*'[1]4701-5Exp'!U$267</f>
        <v>3.6453388999999996E-2</v>
      </c>
      <c r="W9" s="32">
        <f>1/$A$1*'[1]4701-5Exp'!V$267</f>
        <v>5.4064677999999998E-2</v>
      </c>
      <c r="X9" s="32">
        <f>1/$A$1*'[1]4701-5Exp'!W$267</f>
        <v>4.565814499999999E-2</v>
      </c>
      <c r="Y9" s="32">
        <f>1/$A$1*'[1]4701-5Exp'!X$267</f>
        <v>3.1813303799999984E-2</v>
      </c>
      <c r="Z9" s="32">
        <f>1/$A$1*'[1]4701-5Exp'!Y$267</f>
        <v>4.4932200000000005E-2</v>
      </c>
      <c r="AA9" s="32">
        <f>1/$A$1*'[1]4701-5Exp'!Z$267</f>
        <v>7.6725799999999983E-2</v>
      </c>
      <c r="AB9" s="32">
        <f>1/$A$1*'[1]4701-5Exp'!AA$267</f>
        <v>0</v>
      </c>
      <c r="AC9" s="241"/>
      <c r="AD9" s="314">
        <f>'[1]4701-5Exp'!AB$267</f>
        <v>0.12812699999999999</v>
      </c>
      <c r="AE9" s="248">
        <f>'[1]4701-5Exp'!AC$267</f>
        <v>0.108399</v>
      </c>
      <c r="AF9" s="248">
        <f>'[1]4701-5Exp'!AD$267</f>
        <v>0.134688</v>
      </c>
      <c r="AG9" s="248">
        <f>'[1]4701-5Exp'!AE$267</f>
        <v>0.61329599999999995</v>
      </c>
      <c r="AH9" s="248">
        <f>'[1]4701-5Exp'!AF$267</f>
        <v>0.52814199999999989</v>
      </c>
      <c r="AI9" s="248">
        <f>'[1]4701-5Exp'!AG$267</f>
        <v>0.34382799999999997</v>
      </c>
      <c r="AJ9" s="248">
        <f>'[1]4701-5Exp'!AH$267</f>
        <v>0.102492</v>
      </c>
      <c r="AK9" s="248">
        <f>'[1]4701-5Exp'!AI$267</f>
        <v>3.5400000000000001E-2</v>
      </c>
      <c r="AL9" s="248">
        <f>'[1]4701-5Exp'!AJ$267</f>
        <v>4.8000000000000001E-5</v>
      </c>
      <c r="AM9" s="248">
        <f>'[1]4701-5Exp'!AK$267</f>
        <v>42.792999999999999</v>
      </c>
      <c r="AN9" s="248">
        <f>'[1]4701-5Exp'!AL$267</f>
        <v>53.823999999999998</v>
      </c>
      <c r="AO9" s="248">
        <f>'[1]4701-5Exp'!AM$267</f>
        <v>18.547000000000001</v>
      </c>
      <c r="AP9" s="248">
        <f>'[1]4701-5Exp'!AN$267</f>
        <v>4.7699999999999996</v>
      </c>
      <c r="AQ9" s="248">
        <f>'[1]4701-5Exp'!AO$267</f>
        <v>7.6909999999999998</v>
      </c>
      <c r="AR9" s="248">
        <f>'[1]4701-5Exp'!AP$267</f>
        <v>1.0412509999999999</v>
      </c>
      <c r="AS9" s="248">
        <f>'[1]4701-5Exp'!AQ$267</f>
        <v>1.41</v>
      </c>
      <c r="AT9" s="248">
        <f>'[1]4701-5Exp'!AR$267</f>
        <v>4.9329999999999998</v>
      </c>
      <c r="AU9" s="248">
        <f>'[1]4701-5Exp'!AS$267</f>
        <v>13.888538999999998</v>
      </c>
      <c r="AV9" s="248">
        <f>'[1]4701-5Exp'!AT$267</f>
        <v>23.723897999999998</v>
      </c>
      <c r="AW9" s="248">
        <f>'[1]4701-5Exp'!AU$267</f>
        <v>19.553364999999999</v>
      </c>
      <c r="AX9" s="248">
        <f>'[1]4701-5Exp'!AV$267</f>
        <v>22.628045999999998</v>
      </c>
      <c r="AY9" s="248">
        <f>'[1]4701-5Exp'!AW$267</f>
        <v>27.237575999999997</v>
      </c>
      <c r="AZ9" s="248">
        <f>'[1]4701-5Exp'!AX$267</f>
        <v>23.936328</v>
      </c>
      <c r="BA9" s="248">
        <f>'[1]4701-5Exp'!AY$267</f>
        <v>27.082000000000001</v>
      </c>
      <c r="BB9" s="248">
        <f>'[1]4701-5Exp'!AZ$267</f>
        <v>46.335999999999999</v>
      </c>
      <c r="BC9" s="248">
        <f>'[1]4701-5Exp'!BA$267</f>
        <v>0</v>
      </c>
      <c r="BD9" s="302"/>
    </row>
    <row r="10" spans="1:56">
      <c r="B10" s="5" t="s">
        <v>43</v>
      </c>
      <c r="C10" s="12">
        <f>1/$A$1*(SUM('[1]4701-5Exp'!$B$47:$B$47)+SUM('[1]4701-5Exp'!$B$105:$B$105))</f>
        <v>5.0978999999999994E-5</v>
      </c>
      <c r="D10" s="13">
        <f>1/$A$1*(SUM('[1]4701-5Exp'!$C$47:$C$47)+SUM('[1]4701-5Exp'!$C$105:$C$105))</f>
        <v>1.1304700000000002E-4</v>
      </c>
      <c r="E10" s="13">
        <f>1/$A$1*(SUM('[1]4701-5Exp'!$D$47:$D$47)+SUM('[1]4701-5Exp'!$D$105:$D$105))</f>
        <v>2.0280099999999998E-4</v>
      </c>
      <c r="F10" s="13">
        <f>1/$A$1*(SUM('[1]4701-5Exp'!$E$47:$E$47)+SUM('[1]4701-5Exp'!$E$105:$E$105))</f>
        <v>1.0460159999999999E-3</v>
      </c>
      <c r="G10" s="13">
        <f>1/$A$1*(SUM('[1]4701-5Exp'!$F$47:$F$47)+SUM('[1]4701-5Exp'!$F$105:$F$105))</f>
        <v>1.1072159999999998E-3</v>
      </c>
      <c r="H10" s="13">
        <f>1/$A$1*(SUM('[1]4701-5Exp'!$G$47:$G$47)+SUM('[1]4701-5Exp'!$G$105:$G$105))</f>
        <v>7.674549999999999E-4</v>
      </c>
      <c r="I10" s="13">
        <f>1/$A$1*(SUM('[1]4701-5Exp'!$H$47:$H$47)+SUM('[1]4701-5Exp'!$H$105:$H$105))</f>
        <v>1.9246799999999997E-4</v>
      </c>
      <c r="J10" s="173">
        <f>1/$A$1*(SUM('[1]4701-5Exp'!$I$47:$I$47)+SUM('[1]4701-5Exp'!$I$105:$I$105))</f>
        <v>4.2307E-5</v>
      </c>
      <c r="K10" s="173">
        <f>1/$A$1*(SUM('[1]4701-5Exp'!J$47:J$47)+SUM('[1]4701-5Exp'!J$105:J$105))</f>
        <v>1.2742999999999999E-4</v>
      </c>
      <c r="L10" s="13">
        <f>1/$A$1*(SUM('[1]4701-5Exp'!K$47:K$47)+SUM('[1]4701-5Exp'!K$105:K$105))</f>
        <v>8.239392999999999E-2</v>
      </c>
      <c r="M10" s="13">
        <f>1/$A$1*(SUM('[1]4701-5Exp'!L$47:L$47)+SUM('[1]4701-5Exp'!L$105:L$105))</f>
        <v>6.6970823999999998E-2</v>
      </c>
      <c r="N10" s="13">
        <f>1/$A$1*(SUM('[1]4701-5Exp'!M$47:M$47)+SUM('[1]4701-5Exp'!M$105:M$105))</f>
        <v>1.5383139999999998E-2</v>
      </c>
      <c r="O10" s="13">
        <f>1/$A$1*(SUM('[1]4701-5Exp'!N$47:N$47)+SUM('[1]4701-5Exp'!N$105:N$105))</f>
        <v>6.1012279999999993E-3</v>
      </c>
      <c r="P10" s="13">
        <f>1/$A$1*(SUM('[1]4701-5Exp'!O$47:O$47)+SUM('[1]4701-5Exp'!O$105:O$105))</f>
        <v>1.1335387999999998E-2</v>
      </c>
      <c r="Q10" s="13">
        <f>1/$A$1*(SUM('[1]4701-5Exp'!P$47:P$47)+SUM('[1]4701-5Exp'!P$105:P$105))</f>
        <v>8.7481500000000003E-4</v>
      </c>
      <c r="R10" s="13">
        <f>1/$A$1*(SUM('[1]4701-5Exp'!Q$47:Q$47)+SUM('[1]4701-5Exp'!Q$105:Q$105))</f>
        <v>1.8898509999999997E-3</v>
      </c>
      <c r="S10" s="13">
        <f>1/$A$1*(SUM('[1]4701-5Exp'!R$47:R$47)+SUM('[1]4701-5Exp'!R$105:R$105))</f>
        <v>8.3958259999999986E-3</v>
      </c>
      <c r="T10" s="13">
        <f>1/$A$1*(SUM('[1]4701-5Exp'!S$47:S$47)+SUM('[1]4701-5Exp'!S$105:S$105))</f>
        <v>1.8730528E-2</v>
      </c>
      <c r="U10" s="13">
        <f>1/$A$1*(SUM('[1]4701-5Exp'!T$47:T$47)+SUM('[1]4701-5Exp'!T$105:T$105))</f>
        <v>1.6980756999999999E-2</v>
      </c>
      <c r="V10" s="13">
        <f>1/$A$1*(SUM('[1]4701-5Exp'!U$47:U$47)+SUM('[1]4701-5Exp'!U$105:U$105))</f>
        <v>1.7667334999999996E-2</v>
      </c>
      <c r="W10" s="13">
        <f>1/$A$1*(SUM('[1]4701-5Exp'!V$47:V$47)+SUM('[1]4701-5Exp'!V$105:V$105))</f>
        <v>3.7385449999999994E-2</v>
      </c>
      <c r="X10" s="13">
        <f>1/$A$1*(SUM('[1]4701-5Exp'!W$47:W$47)+SUM('[1]4701-5Exp'!W$105:W$105))</f>
        <v>2.5897172999999996E-2</v>
      </c>
      <c r="Y10" s="13">
        <f>1/$A$1*(SUM('[1]4701-5Exp'!X$47:X$47)+SUM('[1]4701-5Exp'!X$105:X$105))</f>
        <v>2.0589643799999998E-2</v>
      </c>
      <c r="Z10" s="13">
        <f>1/$A$1*(SUM('[1]4701-5Exp'!Y$47:Y$47)+SUM('[1]4701-5Exp'!Y$105:Y$105))</f>
        <v>3.1456200000000004E-2</v>
      </c>
      <c r="AA10" s="13">
        <f>1/$A$1*(SUM('[1]4701-5Exp'!Z$47:Z$47)+SUM('[1]4701-5Exp'!Z$105:Z$105))</f>
        <v>6.3090099999999982E-2</v>
      </c>
      <c r="AB10" s="13">
        <f>1/$A$1*(SUM('[1]4701-5Exp'!AA$47:AA$47)+SUM('[1]4701-5Exp'!AA$105:AA$105))</f>
        <v>0</v>
      </c>
      <c r="AC10" s="37"/>
      <c r="AD10" s="98">
        <f>(SUM('[1]4701-5Exp'!AB$47:AB$47)+SUM('[1]4701-5Exp'!AB$105:AB$105))</f>
        <v>2.8676E-2</v>
      </c>
      <c r="AE10" s="99">
        <f>(SUM('[1]4701-5Exp'!AC$47:AC$47)+SUM('[1]4701-5Exp'!AC$105:AC$105))</f>
        <v>6.1712999999999997E-2</v>
      </c>
      <c r="AF10" s="99">
        <f>(SUM('[1]4701-5Exp'!AD$47:AD$47)+SUM('[1]4701-5Exp'!AD$105:AD$105))</f>
        <v>0.119297</v>
      </c>
      <c r="AG10" s="99">
        <f>(SUM('[1]4701-5Exp'!AE$47:AE$47)+SUM('[1]4701-5Exp'!AE$105:AE$105))</f>
        <v>0.43321999999999999</v>
      </c>
      <c r="AH10" s="99">
        <f>(SUM('[1]4701-5Exp'!AF$47:AF$47)+SUM('[1]4701-5Exp'!AF$105:AF$105))</f>
        <v>0.52570699999999992</v>
      </c>
      <c r="AI10" s="99">
        <f>(SUM('[1]4701-5Exp'!AG$47:AG$47)+SUM('[1]4701-5Exp'!AG$105:AG$105))</f>
        <v>0.30038399999999998</v>
      </c>
      <c r="AJ10" s="99">
        <f>(SUM('[1]4701-5Exp'!AH$47:AH$47)+SUM('[1]4701-5Exp'!AH$105:AH$105))</f>
        <v>0.10168199999999999</v>
      </c>
      <c r="AK10" s="99">
        <f>(SUM('[1]4701-5Exp'!AI$47:AI$47)+SUM('[1]4701-5Exp'!AI$105:AI$105))</f>
        <v>3.3710999999999998E-2</v>
      </c>
      <c r="AL10" s="99">
        <f>(SUM('[1]4701-5Exp'!AJ$47:AJ$47)+SUM('[1]4701-5Exp'!AJ$105:AJ$105))</f>
        <v>4.8000000000000001E-5</v>
      </c>
      <c r="AM10" s="99">
        <f>(SUM('[1]4701-5Exp'!AK$47:AK$47)+SUM('[1]4701-5Exp'!AK$105:AK$105))</f>
        <v>42.777999999999999</v>
      </c>
      <c r="AN10" s="99">
        <f>(SUM('[1]4701-5Exp'!AL$47:AL$47)+SUM('[1]4701-5Exp'!AL$105:AL$105))</f>
        <v>47.911999999999999</v>
      </c>
      <c r="AO10" s="99">
        <f>(SUM('[1]4701-5Exp'!AM$47:AM$47)+SUM('[1]4701-5Exp'!AM$105:AM$105))</f>
        <v>10.557</v>
      </c>
      <c r="AP10" s="99">
        <f>(SUM('[1]4701-5Exp'!AN$47:AN$47)+SUM('[1]4701-5Exp'!AN$105:AN$105))</f>
        <v>3.891</v>
      </c>
      <c r="AQ10" s="99">
        <f>(SUM('[1]4701-5Exp'!AO$47:AO$47)+SUM('[1]4701-5Exp'!AO$105:AO$105))</f>
        <v>7.6520000000000001</v>
      </c>
      <c r="AR10" s="99">
        <f>(SUM('[1]4701-5Exp'!AP$47:AP$47)+SUM('[1]4701-5Exp'!AP$105:AP$105))</f>
        <v>0.72263299999999997</v>
      </c>
      <c r="AS10" s="99">
        <f>(SUM('[1]4701-5Exp'!AQ$47:AQ$47)+SUM('[1]4701-5Exp'!AQ$105:AQ$105))</f>
        <v>1.407</v>
      </c>
      <c r="AT10" s="99">
        <f>(SUM('[1]4701-5Exp'!AR$47:AR$47)+SUM('[1]4701-5Exp'!AR$105:AR$105))</f>
        <v>3.87</v>
      </c>
      <c r="AU10" s="99">
        <f>(SUM('[1]4701-5Exp'!AS$47:AS$47)+SUM('[1]4701-5Exp'!AS$105:AS$105))</f>
        <v>11.574252</v>
      </c>
      <c r="AV10" s="99">
        <f>(SUM('[1]4701-5Exp'!AT$47:AT$47)+SUM('[1]4701-5Exp'!AT$105:AT$105))</f>
        <v>12.460543999999999</v>
      </c>
      <c r="AW10" s="99">
        <f>(SUM('[1]4701-5Exp'!AU$47:AU$47)+SUM('[1]4701-5Exp'!AU$105:AU$105))</f>
        <v>8.7214939999999999</v>
      </c>
      <c r="AX10" s="99">
        <f>(SUM('[1]4701-5Exp'!AV$47:AV$47)+SUM('[1]4701-5Exp'!AV$105:AV$105))</f>
        <v>15.339946999999999</v>
      </c>
      <c r="AY10" s="99">
        <f>(SUM('[1]4701-5Exp'!AW$47:AW$47)+SUM('[1]4701-5Exp'!AW$105:AW$105))</f>
        <v>15.202299999999999</v>
      </c>
      <c r="AZ10" s="99">
        <f>(SUM('[1]4701-5Exp'!AX$47:AX$47)+SUM('[1]4701-5Exp'!AX$105:AX$105))</f>
        <v>16.361366</v>
      </c>
      <c r="BA10" s="99">
        <f>(SUM('[1]4701-5Exp'!AY$47:AY$47)+SUM('[1]4701-5Exp'!AY$105:AY$105))</f>
        <v>18.652999999999999</v>
      </c>
      <c r="BB10" s="99">
        <f>(SUM('[1]4701-5Exp'!AZ$47:AZ$47)+SUM('[1]4701-5Exp'!AZ$105:AZ$105))</f>
        <v>37.983000000000004</v>
      </c>
      <c r="BC10" s="99">
        <f>(SUM('[1]4701-5Exp'!BA$47:BA$47)+SUM('[1]4701-5Exp'!BA$105:BA$105))</f>
        <v>0</v>
      </c>
      <c r="BD10" s="302"/>
    </row>
    <row r="11" spans="1:56" ht="13">
      <c r="B11" s="8" t="s">
        <v>22</v>
      </c>
      <c r="C11" s="49">
        <f t="shared" ref="C11:AB11" si="2">SUM(C9:C9)-SUM(C10:C10)</f>
        <v>1.4848300000000001E-4</v>
      </c>
      <c r="D11" s="41">
        <f t="shared" si="2"/>
        <v>6.1841999999999968E-5</v>
      </c>
      <c r="E11" s="41">
        <f t="shared" si="2"/>
        <v>2.9802999999999986E-5</v>
      </c>
      <c r="F11" s="41">
        <f t="shared" si="2"/>
        <v>2.8254599999999984E-4</v>
      </c>
      <c r="G11" s="41">
        <f t="shared" si="2"/>
        <v>3.6100000000000281E-6</v>
      </c>
      <c r="H11" s="41">
        <f t="shared" si="2"/>
        <v>5.112899999999991E-5</v>
      </c>
      <c r="I11" s="41">
        <f t="shared" si="2"/>
        <v>1.2500000000001659E-7</v>
      </c>
      <c r="J11" s="42">
        <f t="shared" si="2"/>
        <v>2.5999999999999412E-7</v>
      </c>
      <c r="K11" s="42">
        <f t="shared" si="2"/>
        <v>0</v>
      </c>
      <c r="L11" s="41">
        <f t="shared" si="2"/>
        <v>3.738500000000089E-5</v>
      </c>
      <c r="M11" s="41">
        <f t="shared" si="2"/>
        <v>8.4194409999999859E-3</v>
      </c>
      <c r="N11" s="41">
        <f t="shared" si="2"/>
        <v>1.2376476999999999E-2</v>
      </c>
      <c r="O11" s="41">
        <f t="shared" si="2"/>
        <v>1.4113690000000009E-3</v>
      </c>
      <c r="P11" s="41">
        <f t="shared" si="2"/>
        <v>2.4799999999998434E-5</v>
      </c>
      <c r="Q11" s="41">
        <f t="shared" si="2"/>
        <v>5.3113700000000021E-4</v>
      </c>
      <c r="R11" s="41">
        <f t="shared" si="2"/>
        <v>5.2929999999999644E-6</v>
      </c>
      <c r="S11" s="41">
        <f t="shared" si="2"/>
        <v>2.3302300000000008E-3</v>
      </c>
      <c r="T11" s="41">
        <f t="shared" si="2"/>
        <v>3.6855070000000011E-3</v>
      </c>
      <c r="U11" s="41">
        <f t="shared" si="2"/>
        <v>1.5073246999999998E-2</v>
      </c>
      <c r="V11" s="41">
        <f t="shared" si="2"/>
        <v>1.8786054E-2</v>
      </c>
      <c r="W11" s="41">
        <f t="shared" si="2"/>
        <v>1.6679228000000004E-2</v>
      </c>
      <c r="X11" s="41">
        <f t="shared" si="2"/>
        <v>1.9760971999999995E-2</v>
      </c>
      <c r="Y11" s="41">
        <f t="shared" si="2"/>
        <v>1.1223659999999986E-2</v>
      </c>
      <c r="Z11" s="41">
        <f t="shared" si="2"/>
        <v>1.3476000000000002E-2</v>
      </c>
      <c r="AA11" s="41">
        <f t="shared" si="2"/>
        <v>1.3635700000000001E-2</v>
      </c>
      <c r="AB11" s="41">
        <f t="shared" si="2"/>
        <v>0</v>
      </c>
      <c r="AC11" s="241"/>
      <c r="AD11" s="253">
        <f t="shared" ref="AD11:BC11" si="3">SUM(AD9:AD9)-SUM(AD10:AD10)</f>
        <v>9.9450999999999984E-2</v>
      </c>
      <c r="AE11" s="250">
        <f t="shared" si="3"/>
        <v>4.6685999999999998E-2</v>
      </c>
      <c r="AF11" s="250">
        <f t="shared" si="3"/>
        <v>1.5391000000000002E-2</v>
      </c>
      <c r="AG11" s="250">
        <f t="shared" si="3"/>
        <v>0.18007599999999996</v>
      </c>
      <c r="AH11" s="250">
        <f t="shared" si="3"/>
        <v>2.434999999999965E-3</v>
      </c>
      <c r="AI11" s="250">
        <f t="shared" si="3"/>
        <v>4.3443999999999983E-2</v>
      </c>
      <c r="AJ11" s="250">
        <f t="shared" si="3"/>
        <v>8.1000000000000516E-4</v>
      </c>
      <c r="AK11" s="250">
        <f t="shared" si="3"/>
        <v>1.689000000000003E-3</v>
      </c>
      <c r="AL11" s="250">
        <f t="shared" si="3"/>
        <v>0</v>
      </c>
      <c r="AM11" s="250">
        <f t="shared" si="3"/>
        <v>1.5000000000000568E-2</v>
      </c>
      <c r="AN11" s="250">
        <f t="shared" si="3"/>
        <v>5.911999999999999</v>
      </c>
      <c r="AO11" s="250">
        <f t="shared" si="3"/>
        <v>7.99</v>
      </c>
      <c r="AP11" s="250">
        <f t="shared" si="3"/>
        <v>0.87899999999999956</v>
      </c>
      <c r="AQ11" s="250">
        <f t="shared" si="3"/>
        <v>3.8999999999999702E-2</v>
      </c>
      <c r="AR11" s="250">
        <f t="shared" si="3"/>
        <v>0.31861799999999996</v>
      </c>
      <c r="AS11" s="250">
        <f t="shared" si="3"/>
        <v>2.9999999999998916E-3</v>
      </c>
      <c r="AT11" s="250">
        <f t="shared" si="3"/>
        <v>1.0629999999999997</v>
      </c>
      <c r="AU11" s="250">
        <f t="shared" si="3"/>
        <v>2.3142869999999984</v>
      </c>
      <c r="AV11" s="250">
        <f t="shared" si="3"/>
        <v>11.263354</v>
      </c>
      <c r="AW11" s="250">
        <f t="shared" si="3"/>
        <v>10.831871</v>
      </c>
      <c r="AX11" s="250">
        <f t="shared" si="3"/>
        <v>7.288098999999999</v>
      </c>
      <c r="AY11" s="250">
        <f t="shared" si="3"/>
        <v>12.035275999999998</v>
      </c>
      <c r="AZ11" s="250">
        <f t="shared" si="3"/>
        <v>7.5749619999999993</v>
      </c>
      <c r="BA11" s="250">
        <f t="shared" si="3"/>
        <v>8.429000000000002</v>
      </c>
      <c r="BB11" s="250">
        <f t="shared" si="3"/>
        <v>8.3529999999999944</v>
      </c>
      <c r="BC11" s="250">
        <f t="shared" si="3"/>
        <v>0</v>
      </c>
      <c r="BD11" s="302"/>
    </row>
    <row r="12" spans="1:56" ht="17.149999999999999" customHeight="1">
      <c r="B12" s="142" t="s">
        <v>213</v>
      </c>
      <c r="C12" s="143">
        <f>1/$A$1*'[1]4701-5Exp'!$B$264</f>
        <v>2.2100999999999997E-5</v>
      </c>
      <c r="D12" s="144">
        <f>1/$A$1*'[1]4701-5Exp'!$C$264</f>
        <v>0</v>
      </c>
      <c r="E12" s="144">
        <f>1/$A$1*'[1]4701-5Exp'!$D$264</f>
        <v>0</v>
      </c>
      <c r="F12" s="144">
        <f>1/$A$1*'[1]4701-5Exp'!$E$264</f>
        <v>1.8E-7</v>
      </c>
      <c r="G12" s="144">
        <f>1/$A$1*'[1]4701-5Exp'!$F$264</f>
        <v>8.9999999999999985E-6</v>
      </c>
      <c r="H12" s="144">
        <f>1/$A$1*'[1]4701-5Exp'!$G$264</f>
        <v>0</v>
      </c>
      <c r="I12" s="144">
        <f>1/$A$1*'[1]4701-5Exp'!$H$264</f>
        <v>0</v>
      </c>
      <c r="J12" s="145">
        <f>1/$A$1*'[1]4701-5Exp'!$I$264</f>
        <v>0</v>
      </c>
      <c r="K12" s="145">
        <f>1/$A$1*'[1]4701-5Exp'!J$264</f>
        <v>0</v>
      </c>
      <c r="L12" s="144">
        <f>1/$A$1*'[1]4701-5Exp'!K$264</f>
        <v>0</v>
      </c>
      <c r="M12" s="144">
        <f>1/$A$1*'[1]4701-5Exp'!L$264</f>
        <v>4.6199999999999998E-6</v>
      </c>
      <c r="N12" s="144">
        <f>1/$A$1*'[1]4701-5Exp'!M$264</f>
        <v>0</v>
      </c>
      <c r="O12" s="144">
        <f>1/$A$1*'[1]4701-5Exp'!N$264</f>
        <v>3.9999999999999998E-6</v>
      </c>
      <c r="P12" s="144">
        <f>1/$A$1*'[1]4701-5Exp'!O$264</f>
        <v>0</v>
      </c>
      <c r="Q12" s="144">
        <f>1/$A$1*'[1]4701-5Exp'!P$264</f>
        <v>1.9999999999999999E-6</v>
      </c>
      <c r="R12" s="144">
        <f>1/$A$1*'[1]4701-5Exp'!Q$264</f>
        <v>1.7299999999999997E-6</v>
      </c>
      <c r="S12" s="144">
        <f>1/$A$1*'[1]4701-5Exp'!R$264</f>
        <v>1.5421999999999996E-5</v>
      </c>
      <c r="T12" s="144">
        <f>1/$A$1*'[1]4701-5Exp'!S$264</f>
        <v>2.6799999999999998E-6</v>
      </c>
      <c r="U12" s="144">
        <f>1/$A$1*'[1]4701-5Exp'!T$264</f>
        <v>0</v>
      </c>
      <c r="V12" s="144">
        <f>1/$A$1*'[1]4701-5Exp'!U$264</f>
        <v>7.4999999999999991E-7</v>
      </c>
      <c r="W12" s="144">
        <f>1/$A$1*'[1]4701-5Exp'!V$264</f>
        <v>1.1149999999999999E-6</v>
      </c>
      <c r="X12" s="144">
        <f>1/$A$1*'[1]4701-5Exp'!W$264</f>
        <v>3.8999999999999999E-6</v>
      </c>
      <c r="Y12" s="144">
        <f>1/$A$1*'[1]4701-5Exp'!X$264</f>
        <v>1.5069999999999997E-6</v>
      </c>
      <c r="Z12" s="144">
        <f>1/$A$1*'[1]4701-5Exp'!Y$264</f>
        <v>3.8600000000000003E-5</v>
      </c>
      <c r="AA12" s="144">
        <f>1/$A$1*'[1]4701-5Exp'!Z$264</f>
        <v>2.1999999999999997E-6</v>
      </c>
      <c r="AB12" s="144">
        <f>1/$A$1*'[1]4701-5Exp'!AA$264</f>
        <v>0</v>
      </c>
      <c r="AC12" s="241"/>
      <c r="AD12" s="316">
        <f>'[1]4701-5Exp'!AB$264</f>
        <v>1.8161999999999998E-2</v>
      </c>
      <c r="AE12" s="254">
        <f>'[1]4701-5Exp'!AC$264</f>
        <v>0</v>
      </c>
      <c r="AF12" s="254">
        <f>'[1]4701-5Exp'!AD$264</f>
        <v>0</v>
      </c>
      <c r="AG12" s="254">
        <f>'[1]4701-5Exp'!AE$264</f>
        <v>9.9999999999999991E-6</v>
      </c>
      <c r="AH12" s="254">
        <f>'[1]4701-5Exp'!AF$264</f>
        <v>8.6169999999999997E-3</v>
      </c>
      <c r="AI12" s="254">
        <f>'[1]4701-5Exp'!AG$264</f>
        <v>0</v>
      </c>
      <c r="AJ12" s="254">
        <f>'[1]4701-5Exp'!AH$264</f>
        <v>0</v>
      </c>
      <c r="AK12" s="254">
        <f>'[1]4701-5Exp'!AI$264</f>
        <v>0</v>
      </c>
      <c r="AL12" s="254">
        <f>'[1]4701-5Exp'!AJ$264</f>
        <v>0</v>
      </c>
      <c r="AM12" s="254">
        <f>'[1]4701-5Exp'!AK$264</f>
        <v>0</v>
      </c>
      <c r="AN12" s="254">
        <f>'[1]4701-5Exp'!AL$264</f>
        <v>0.01</v>
      </c>
      <c r="AO12" s="254">
        <f>'[1]4701-5Exp'!AM$264</f>
        <v>0</v>
      </c>
      <c r="AP12" s="254">
        <f>'[1]4701-5Exp'!AN$264</f>
        <v>1E-3</v>
      </c>
      <c r="AQ12" s="254">
        <f>'[1]4701-5Exp'!AO$264</f>
        <v>0</v>
      </c>
      <c r="AR12" s="254">
        <f>'[1]4701-5Exp'!AP$264</f>
        <v>4.0899999999999997E-4</v>
      </c>
      <c r="AS12" s="254">
        <f>'[1]4701-5Exp'!AQ$264</f>
        <v>0</v>
      </c>
      <c r="AT12" s="254">
        <f>'[1]4701-5Exp'!AR$264</f>
        <v>1.2E-2</v>
      </c>
      <c r="AU12" s="254">
        <f>'[1]4701-5Exp'!AS$264</f>
        <v>8.7999999999999998E-5</v>
      </c>
      <c r="AV12" s="254">
        <f>'[1]4701-5Exp'!AT$264</f>
        <v>0</v>
      </c>
      <c r="AW12" s="254">
        <f>'[1]4701-5Exp'!AU$264</f>
        <v>3.9999999999999996E-4</v>
      </c>
      <c r="AX12" s="254">
        <f>'[1]4701-5Exp'!AV$264</f>
        <v>3.5799999999999997E-4</v>
      </c>
      <c r="AY12" s="254">
        <f>'[1]4701-5Exp'!AW$264</f>
        <v>1.8259999999999999E-3</v>
      </c>
      <c r="AZ12" s="254">
        <f>'[1]4701-5Exp'!AX$264</f>
        <v>1.0008999999999999E-2</v>
      </c>
      <c r="BA12" s="254">
        <f>'[1]4701-5Exp'!AY$264</f>
        <v>2.8000000000000001E-2</v>
      </c>
      <c r="BB12" s="254">
        <f>'[1]4701-5Exp'!AZ$264</f>
        <v>1.9E-2</v>
      </c>
      <c r="BC12" s="254">
        <f>'[1]4701-5Exp'!BA$264</f>
        <v>0</v>
      </c>
      <c r="BD12" s="302"/>
    </row>
    <row r="13" spans="1:56" ht="17.149999999999999" customHeight="1">
      <c r="B13" s="205" t="s">
        <v>30</v>
      </c>
      <c r="C13" s="206">
        <f>1/$A$1*'[1]4701-5Exp'!$B$194</f>
        <v>0</v>
      </c>
      <c r="D13" s="207">
        <f>1/$A$1*'[1]4701-5Exp'!$C$194</f>
        <v>0</v>
      </c>
      <c r="E13" s="207">
        <f>1/$A$1*'[1]4701-5Exp'!$D$194</f>
        <v>7.4799999999999995E-6</v>
      </c>
      <c r="F13" s="207">
        <f>1/$A$1*'[1]4701-5Exp'!$E$194</f>
        <v>0</v>
      </c>
      <c r="G13" s="207">
        <f>1/$A$1*'[1]4701-5Exp'!$F$194</f>
        <v>0</v>
      </c>
      <c r="H13" s="207">
        <f>1/$A$1*'[1]4701-5Exp'!$G$194</f>
        <v>0</v>
      </c>
      <c r="I13" s="207">
        <f>1/$A$1*'[1]4701-5Exp'!$H$194</f>
        <v>0</v>
      </c>
      <c r="J13" s="208">
        <f>1/$A$1*'[1]4701-5Exp'!$I$194</f>
        <v>0</v>
      </c>
      <c r="K13" s="208">
        <f>1/$A$1*'[1]4701-5Exp'!J$194</f>
        <v>0</v>
      </c>
      <c r="L13" s="207">
        <f>1/$A$1*'[1]4701-5Exp'!K$194</f>
        <v>0</v>
      </c>
      <c r="M13" s="207">
        <f>1/$A$1*'[1]4701-5Exp'!L$194</f>
        <v>0</v>
      </c>
      <c r="N13" s="207">
        <f>1/$A$1*'[1]4701-5Exp'!M$194</f>
        <v>0</v>
      </c>
      <c r="O13" s="207">
        <f>1/$A$1*'[1]4701-5Exp'!N$194</f>
        <v>0</v>
      </c>
      <c r="P13" s="207">
        <f>1/$A$1*'[1]4701-5Exp'!O$194</f>
        <v>0</v>
      </c>
      <c r="Q13" s="207">
        <f>1/$A$1*'[1]4701-5Exp'!P$194</f>
        <v>0</v>
      </c>
      <c r="R13" s="207">
        <f>1/$A$1*'[1]4701-5Exp'!Q$194</f>
        <v>0</v>
      </c>
      <c r="S13" s="207">
        <f>1/$A$1*'[1]4701-5Exp'!R$194</f>
        <v>0</v>
      </c>
      <c r="T13" s="207">
        <f>1/$A$1*'[1]4701-5Exp'!S$194</f>
        <v>0</v>
      </c>
      <c r="U13" s="207">
        <f>1/$A$1*'[1]4701-5Exp'!T$194</f>
        <v>0</v>
      </c>
      <c r="V13" s="207">
        <f>1/$A$1*'[1]4701-5Exp'!U$194</f>
        <v>0</v>
      </c>
      <c r="W13" s="207">
        <f>1/$A$1*'[1]4701-5Exp'!V$194</f>
        <v>0</v>
      </c>
      <c r="X13" s="207">
        <f>1/$A$1*'[1]4701-5Exp'!W$194</f>
        <v>0</v>
      </c>
      <c r="Y13" s="207">
        <f>1/$A$1*'[1]4701-5Exp'!X$194</f>
        <v>1.9999999999999999E-7</v>
      </c>
      <c r="Z13" s="207">
        <f>1/$A$1*'[1]4701-5Exp'!Y$194</f>
        <v>0</v>
      </c>
      <c r="AA13" s="207">
        <f>1/$A$1*'[1]4701-5Exp'!Z$194</f>
        <v>0</v>
      </c>
      <c r="AB13" s="207">
        <f>1/$A$1*'[1]4701-5Exp'!AA$194</f>
        <v>0</v>
      </c>
      <c r="AC13" s="241"/>
      <c r="AD13" s="321">
        <f>'[1]4701-5Exp'!AB$194</f>
        <v>0</v>
      </c>
      <c r="AE13" s="255">
        <f>'[1]4701-5Exp'!AC$194</f>
        <v>0</v>
      </c>
      <c r="AF13" s="255">
        <f>'[1]4701-5Exp'!AD$194</f>
        <v>2.7719999999999998E-2</v>
      </c>
      <c r="AG13" s="255">
        <f>'[1]4701-5Exp'!AE$194</f>
        <v>0</v>
      </c>
      <c r="AH13" s="255">
        <f>'[1]4701-5Exp'!AF$194</f>
        <v>0</v>
      </c>
      <c r="AI13" s="255">
        <f>'[1]4701-5Exp'!AG$194</f>
        <v>0</v>
      </c>
      <c r="AJ13" s="255">
        <f>'[1]4701-5Exp'!AH$194</f>
        <v>0</v>
      </c>
      <c r="AK13" s="255">
        <f>'[1]4701-5Exp'!AI$194</f>
        <v>0</v>
      </c>
      <c r="AL13" s="255">
        <f>'[1]4701-5Exp'!AJ$194</f>
        <v>0</v>
      </c>
      <c r="AM13" s="255">
        <f>'[1]4701-5Exp'!AK$194</f>
        <v>0</v>
      </c>
      <c r="AN13" s="255">
        <f>'[1]4701-5Exp'!AL$194</f>
        <v>0</v>
      </c>
      <c r="AO13" s="255">
        <f>'[1]4701-5Exp'!AM$194</f>
        <v>0</v>
      </c>
      <c r="AP13" s="255">
        <f>'[1]4701-5Exp'!AN$194</f>
        <v>0</v>
      </c>
      <c r="AQ13" s="255">
        <f>'[1]4701-5Exp'!AO$194</f>
        <v>0</v>
      </c>
      <c r="AR13" s="255">
        <f>'[1]4701-5Exp'!AP$194</f>
        <v>0</v>
      </c>
      <c r="AS13" s="255">
        <f>'[1]4701-5Exp'!AQ$194</f>
        <v>0</v>
      </c>
      <c r="AT13" s="255">
        <f>'[1]4701-5Exp'!AR$194</f>
        <v>0</v>
      </c>
      <c r="AU13" s="255">
        <f>'[1]4701-5Exp'!AS$194</f>
        <v>0</v>
      </c>
      <c r="AV13" s="255">
        <f>'[1]4701-5Exp'!AT$194</f>
        <v>0</v>
      </c>
      <c r="AW13" s="255">
        <f>'[1]4701-5Exp'!AU$194</f>
        <v>0</v>
      </c>
      <c r="AX13" s="255">
        <f>'[1]4701-5Exp'!AV$194</f>
        <v>0</v>
      </c>
      <c r="AY13" s="255">
        <f>'[1]4701-5Exp'!AW$194</f>
        <v>0</v>
      </c>
      <c r="AZ13" s="255">
        <f>'[1]4701-5Exp'!AX$194</f>
        <v>3.1700000000000001E-4</v>
      </c>
      <c r="BA13" s="255">
        <f>'[1]4701-5Exp'!AY$194</f>
        <v>0</v>
      </c>
      <c r="BB13" s="255">
        <f>'[1]4701-5Exp'!AZ$194</f>
        <v>0</v>
      </c>
      <c r="BC13" s="255">
        <f>'[1]4701-5Exp'!BA$194</f>
        <v>0</v>
      </c>
      <c r="BD13" s="302"/>
    </row>
    <row r="14" spans="1:56" ht="17.149999999999999" customHeight="1">
      <c r="B14" s="265" t="s">
        <v>166</v>
      </c>
      <c r="C14" s="266">
        <f>1/$A$1*'[1]4701-5Exp'!$B$265</f>
        <v>4.3198999999999998E-5</v>
      </c>
      <c r="D14" s="267">
        <f>1/$A$1*'[1]4701-5Exp'!$C$265</f>
        <v>0</v>
      </c>
      <c r="E14" s="267">
        <f>1/$A$1*'[1]4701-5Exp'!$D$265</f>
        <v>0</v>
      </c>
      <c r="F14" s="267">
        <f>1/$A$1*'[1]4701-5Exp'!$E$265</f>
        <v>0</v>
      </c>
      <c r="G14" s="267">
        <f>1/$A$1*'[1]4701-5Exp'!$F$265</f>
        <v>0</v>
      </c>
      <c r="H14" s="267">
        <f>1/$A$1*'[1]4701-5Exp'!$G$265</f>
        <v>0</v>
      </c>
      <c r="I14" s="267">
        <f>1/$A$1*'[1]4701-5Exp'!$H$265</f>
        <v>0</v>
      </c>
      <c r="J14" s="268">
        <f>1/$A$1*'[1]4701-5Exp'!$I$265</f>
        <v>0</v>
      </c>
      <c r="K14" s="268">
        <f>1/$A$1*'[1]4701-5Exp'!J$265</f>
        <v>0</v>
      </c>
      <c r="L14" s="267">
        <f>1/$A$1*'[1]4701-5Exp'!K$265</f>
        <v>0</v>
      </c>
      <c r="M14" s="267">
        <f>1/$A$1*'[1]4701-5Exp'!L$265</f>
        <v>8.2606199999999991E-4</v>
      </c>
      <c r="N14" s="267">
        <f>1/$A$1*'[1]4701-5Exp'!M$265</f>
        <v>9.0708399999999984E-4</v>
      </c>
      <c r="O14" s="267">
        <f>1/$A$1*'[1]4701-5Exp'!N$265</f>
        <v>4.3453709999999998E-3</v>
      </c>
      <c r="P14" s="267">
        <f>1/$A$1*'[1]4701-5Exp'!O$265</f>
        <v>1.453942E-3</v>
      </c>
      <c r="Q14" s="267">
        <f>1/$A$1*'[1]4701-5Exp'!P$265</f>
        <v>1.076324E-3</v>
      </c>
      <c r="R14" s="267">
        <f>1/$A$1*'[1]4701-5Exp'!Q$265</f>
        <v>0</v>
      </c>
      <c r="S14" s="267">
        <f>1/$A$1*'[1]4701-5Exp'!R$265</f>
        <v>9.8019999999999986E-5</v>
      </c>
      <c r="T14" s="267">
        <f>1/$A$1*'[1]4701-5Exp'!S$265</f>
        <v>0</v>
      </c>
      <c r="U14" s="267">
        <f>1/$A$1*'[1]4701-5Exp'!T$265</f>
        <v>7.3406399999999988E-4</v>
      </c>
      <c r="V14" s="267">
        <f>1/$A$1*'[1]4701-5Exp'!U$265</f>
        <v>1.7299999999999997E-7</v>
      </c>
      <c r="W14" s="267">
        <f>1/$A$1*'[1]4701-5Exp'!V$265</f>
        <v>4.9999999999999998E-8</v>
      </c>
      <c r="X14" s="267">
        <f>1/$A$1*'[1]4701-5Exp'!W$265</f>
        <v>0</v>
      </c>
      <c r="Y14" s="267">
        <f>1/$A$1*'[1]4701-5Exp'!X$265</f>
        <v>0</v>
      </c>
      <c r="Z14" s="267">
        <f>1/$A$1*'[1]4701-5Exp'!Y$265</f>
        <v>0</v>
      </c>
      <c r="AA14" s="267">
        <f>1/$A$1*'[1]4701-5Exp'!Z$265</f>
        <v>0</v>
      </c>
      <c r="AB14" s="267">
        <f>1/$A$1*'[1]4701-5Exp'!AA$265</f>
        <v>0</v>
      </c>
      <c r="AC14" s="38"/>
      <c r="AD14" s="324">
        <f>'[1]4701-5Exp'!AB$265</f>
        <v>3.0972999999999997E-2</v>
      </c>
      <c r="AE14" s="275">
        <f>'[1]4701-5Exp'!AC$265</f>
        <v>0</v>
      </c>
      <c r="AF14" s="275">
        <f>'[1]4701-5Exp'!AD$265</f>
        <v>0</v>
      </c>
      <c r="AG14" s="275">
        <f>'[1]4701-5Exp'!AE$265</f>
        <v>0</v>
      </c>
      <c r="AH14" s="275">
        <f>'[1]4701-5Exp'!AF$265</f>
        <v>0</v>
      </c>
      <c r="AI14" s="275">
        <f>'[1]4701-5Exp'!AG$265</f>
        <v>0</v>
      </c>
      <c r="AJ14" s="275">
        <f>'[1]4701-5Exp'!AH$265</f>
        <v>0</v>
      </c>
      <c r="AK14" s="275">
        <f>'[1]4701-5Exp'!AI$265</f>
        <v>0</v>
      </c>
      <c r="AL14" s="275">
        <f>'[1]4701-5Exp'!AJ$265</f>
        <v>0</v>
      </c>
      <c r="AM14" s="275">
        <f>'[1]4701-5Exp'!AK$265</f>
        <v>0</v>
      </c>
      <c r="AN14" s="275">
        <f>'[1]4701-5Exp'!AL$265</f>
        <v>0.65800000000000003</v>
      </c>
      <c r="AO14" s="275">
        <f>'[1]4701-5Exp'!AM$265</f>
        <v>0.65</v>
      </c>
      <c r="AP14" s="275">
        <f>'[1]4701-5Exp'!AN$265</f>
        <v>3.0720000000000001</v>
      </c>
      <c r="AQ14" s="275">
        <f>'[1]4701-5Exp'!AO$265</f>
        <v>1.1020000000000001</v>
      </c>
      <c r="AR14" s="275">
        <f>'[1]4701-5Exp'!AP$265</f>
        <v>0.805064</v>
      </c>
      <c r="AS14" s="275">
        <f>'[1]4701-5Exp'!AQ$265</f>
        <v>0</v>
      </c>
      <c r="AT14" s="275">
        <f>'[1]4701-5Exp'!AR$265</f>
        <v>5.5E-2</v>
      </c>
      <c r="AU14" s="275">
        <f>'[1]4701-5Exp'!AS$265</f>
        <v>0</v>
      </c>
      <c r="AV14" s="275">
        <f>'[1]4701-5Exp'!AT$265</f>
        <v>0.57536299999999996</v>
      </c>
      <c r="AW14" s="275">
        <f>'[1]4701-5Exp'!AU$265</f>
        <v>1.1919999999999999E-3</v>
      </c>
      <c r="AX14" s="275">
        <f>'[1]4701-5Exp'!AV$265</f>
        <v>1.7389999999999999E-3</v>
      </c>
      <c r="AY14" s="275">
        <f>'[1]4701-5Exp'!AW$265</f>
        <v>0</v>
      </c>
      <c r="AZ14" s="275">
        <f>'[1]4701-5Exp'!AX$265</f>
        <v>0</v>
      </c>
      <c r="BA14" s="275">
        <f>'[1]4701-5Exp'!AY$265</f>
        <v>0</v>
      </c>
      <c r="BB14" s="275">
        <f>'[1]4701-5Exp'!AZ$265</f>
        <v>0</v>
      </c>
      <c r="BC14" s="275">
        <f>'[1]4701-5Exp'!BA$265</f>
        <v>0</v>
      </c>
      <c r="BD14" s="302"/>
    </row>
    <row r="15" spans="1:56" ht="17.149999999999999" customHeight="1" thickBot="1">
      <c r="B15" s="148" t="s">
        <v>121</v>
      </c>
      <c r="C15" s="149">
        <f t="shared" ref="C15:AB15" si="4">C5-SUM(C6,C7,C8,C9,C12,C13,C14)</f>
        <v>5.6599999999996714E-7</v>
      </c>
      <c r="D15" s="150">
        <f t="shared" si="4"/>
        <v>0</v>
      </c>
      <c r="E15" s="150">
        <f t="shared" si="4"/>
        <v>0</v>
      </c>
      <c r="F15" s="150">
        <f t="shared" si="4"/>
        <v>0</v>
      </c>
      <c r="G15" s="150">
        <f t="shared" si="4"/>
        <v>0</v>
      </c>
      <c r="H15" s="150">
        <f t="shared" si="4"/>
        <v>0</v>
      </c>
      <c r="I15" s="150">
        <f t="shared" si="4"/>
        <v>0</v>
      </c>
      <c r="J15" s="179">
        <f t="shared" si="4"/>
        <v>0</v>
      </c>
      <c r="K15" s="179">
        <f t="shared" si="4"/>
        <v>0</v>
      </c>
      <c r="L15" s="150">
        <f t="shared" si="4"/>
        <v>1.4589879999999944E-3</v>
      </c>
      <c r="M15" s="150">
        <f t="shared" si="4"/>
        <v>5.0089100000000053E-3</v>
      </c>
      <c r="N15" s="150">
        <f t="shared" si="4"/>
        <v>2.3363100000000012E-3</v>
      </c>
      <c r="O15" s="150">
        <f t="shared" si="4"/>
        <v>0</v>
      </c>
      <c r="P15" s="150">
        <f t="shared" si="4"/>
        <v>7.2100000000040187E-7</v>
      </c>
      <c r="Q15" s="150">
        <f t="shared" si="4"/>
        <v>0</v>
      </c>
      <c r="R15" s="150">
        <f t="shared" si="4"/>
        <v>0</v>
      </c>
      <c r="S15" s="150">
        <f t="shared" si="4"/>
        <v>6.2445799999999788E-4</v>
      </c>
      <c r="T15" s="150">
        <f t="shared" si="4"/>
        <v>2.3999999999961552E-6</v>
      </c>
      <c r="U15" s="150">
        <f t="shared" si="4"/>
        <v>3.1489810000000021E-3</v>
      </c>
      <c r="V15" s="150">
        <f t="shared" si="4"/>
        <v>1.5209929999999913E-3</v>
      </c>
      <c r="W15" s="150">
        <f t="shared" si="4"/>
        <v>3.5863039999999985E-3</v>
      </c>
      <c r="X15" s="150">
        <f t="shared" si="4"/>
        <v>0</v>
      </c>
      <c r="Y15" s="150">
        <f t="shared" si="4"/>
        <v>0</v>
      </c>
      <c r="Z15" s="150">
        <f t="shared" si="4"/>
        <v>4.5599999999992868E-5</v>
      </c>
      <c r="AA15" s="150">
        <f t="shared" si="4"/>
        <v>0</v>
      </c>
      <c r="AB15" s="150">
        <f t="shared" si="4"/>
        <v>0</v>
      </c>
      <c r="AC15" s="103"/>
      <c r="AD15" s="256">
        <f t="shared" ref="AD15:BC15" si="5">AD5-SUM(AD6,AD7,AD8,AD9,AD12,AD13,AD14)</f>
        <v>2.6899999999999147E-4</v>
      </c>
      <c r="AE15" s="251">
        <f t="shared" si="5"/>
        <v>0</v>
      </c>
      <c r="AF15" s="251">
        <f t="shared" si="5"/>
        <v>0</v>
      </c>
      <c r="AG15" s="251">
        <f t="shared" si="5"/>
        <v>0</v>
      </c>
      <c r="AH15" s="251">
        <f t="shared" si="5"/>
        <v>0</v>
      </c>
      <c r="AI15" s="251">
        <f t="shared" si="5"/>
        <v>0</v>
      </c>
      <c r="AJ15" s="251">
        <f t="shared" si="5"/>
        <v>0</v>
      </c>
      <c r="AK15" s="251">
        <f t="shared" si="5"/>
        <v>0</v>
      </c>
      <c r="AL15" s="251">
        <f t="shared" si="5"/>
        <v>0</v>
      </c>
      <c r="AM15" s="251">
        <f t="shared" si="5"/>
        <v>0.70100000000000051</v>
      </c>
      <c r="AN15" s="251">
        <f t="shared" si="5"/>
        <v>3.9499999999999957</v>
      </c>
      <c r="AO15" s="251">
        <f t="shared" si="5"/>
        <v>1.5600000000000023</v>
      </c>
      <c r="AP15" s="251">
        <f t="shared" si="5"/>
        <v>0</v>
      </c>
      <c r="AQ15" s="251">
        <f t="shared" si="5"/>
        <v>9.9999999999944578E-4</v>
      </c>
      <c r="AR15" s="251">
        <f t="shared" si="5"/>
        <v>0</v>
      </c>
      <c r="AS15" s="251">
        <f t="shared" si="5"/>
        <v>0</v>
      </c>
      <c r="AT15" s="251">
        <f t="shared" si="5"/>
        <v>0.28900000000000059</v>
      </c>
      <c r="AU15" s="251">
        <f t="shared" si="5"/>
        <v>3.2890000000005415E-3</v>
      </c>
      <c r="AV15" s="251">
        <f t="shared" si="5"/>
        <v>2.4216879999999996</v>
      </c>
      <c r="AW15" s="251">
        <f t="shared" si="5"/>
        <v>0.92564199999999985</v>
      </c>
      <c r="AX15" s="251">
        <f t="shared" si="5"/>
        <v>1.5958509999999961</v>
      </c>
      <c r="AY15" s="251">
        <f t="shared" si="5"/>
        <v>0</v>
      </c>
      <c r="AZ15" s="251">
        <f t="shared" si="5"/>
        <v>0</v>
      </c>
      <c r="BA15" s="251">
        <f t="shared" si="5"/>
        <v>1.699999999999946E-2</v>
      </c>
      <c r="BB15" s="251">
        <f t="shared" si="5"/>
        <v>0</v>
      </c>
      <c r="BC15" s="251">
        <f t="shared" si="5"/>
        <v>0</v>
      </c>
      <c r="BD15" s="302"/>
    </row>
    <row r="1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D32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7265625" customWidth="1"/>
    <col min="28" max="28" width="5.7265625" hidden="1" customWidth="1"/>
    <col min="29" max="29" width="1.7265625" customWidth="1"/>
    <col min="30" max="54" width="5.7265625" customWidth="1"/>
    <col min="55" max="55" width="5.7265625" hidden="1" customWidth="1"/>
  </cols>
  <sheetData>
    <row r="1" spans="1:56" ht="9" customHeight="1" thickBot="1">
      <c r="A1" s="61">
        <f>[2]RWE!$A$24</f>
        <v>3.5</v>
      </c>
      <c r="B1" s="31"/>
    </row>
    <row r="2" spans="1:56" ht="16" thickTop="1">
      <c r="B2" s="378" t="s">
        <v>191</v>
      </c>
      <c r="C2" s="358" t="s">
        <v>92</v>
      </c>
      <c r="D2" s="359"/>
      <c r="E2" s="359"/>
      <c r="F2" s="359"/>
      <c r="G2" s="359"/>
      <c r="H2" s="359"/>
      <c r="I2" s="359"/>
      <c r="J2" s="359"/>
      <c r="K2" s="359"/>
      <c r="L2" s="359"/>
      <c r="M2" s="359"/>
      <c r="N2" s="359"/>
      <c r="O2" s="359"/>
      <c r="P2" s="359"/>
      <c r="Q2" s="359"/>
      <c r="R2" s="359"/>
      <c r="S2" s="359"/>
      <c r="T2" s="359"/>
      <c r="U2" s="359"/>
      <c r="V2" s="359"/>
      <c r="W2" s="359"/>
      <c r="X2" s="359"/>
      <c r="Y2" s="359"/>
      <c r="Z2" s="359"/>
      <c r="AA2" s="359"/>
      <c r="AB2" s="360"/>
      <c r="AC2" s="3"/>
      <c r="AD2" s="358" t="s">
        <v>139</v>
      </c>
      <c r="AE2" s="359"/>
      <c r="AF2" s="359"/>
      <c r="AG2" s="359"/>
      <c r="AH2" s="359"/>
      <c r="AI2" s="359"/>
      <c r="AJ2" s="359"/>
      <c r="AK2" s="359"/>
      <c r="AL2" s="359"/>
      <c r="AM2" s="359"/>
      <c r="AN2" s="359"/>
      <c r="AO2" s="359"/>
      <c r="AP2" s="359"/>
      <c r="AQ2" s="359"/>
      <c r="AR2" s="359"/>
      <c r="AS2" s="359"/>
      <c r="AT2" s="359"/>
      <c r="AU2" s="359"/>
      <c r="AV2" s="359"/>
      <c r="AW2" s="359"/>
      <c r="AX2" s="359"/>
      <c r="AY2" s="359"/>
      <c r="AZ2" s="359"/>
      <c r="BA2" s="359"/>
      <c r="BB2" s="359"/>
      <c r="BC2" s="360"/>
      <c r="BD2" s="302"/>
    </row>
    <row r="3" spans="1:56" ht="13" thickBot="1">
      <c r="B3" s="379"/>
      <c r="C3" s="375" t="s">
        <v>65</v>
      </c>
      <c r="D3" s="376"/>
      <c r="E3" s="376"/>
      <c r="F3" s="376"/>
      <c r="G3" s="376"/>
      <c r="H3" s="376"/>
      <c r="I3" s="376"/>
      <c r="J3" s="376"/>
      <c r="K3" s="376"/>
      <c r="L3" s="376"/>
      <c r="M3" s="376"/>
      <c r="N3" s="376"/>
      <c r="O3" s="376"/>
      <c r="P3" s="376"/>
      <c r="Q3" s="376"/>
      <c r="R3" s="376"/>
      <c r="S3" s="376"/>
      <c r="T3" s="376"/>
      <c r="U3" s="376"/>
      <c r="V3" s="376"/>
      <c r="W3" s="376"/>
      <c r="X3" s="376"/>
      <c r="Y3" s="376"/>
      <c r="Z3" s="376"/>
      <c r="AA3" s="376"/>
      <c r="AB3" s="377"/>
      <c r="AC3" s="4"/>
      <c r="AD3" s="361" t="s">
        <v>170</v>
      </c>
      <c r="AE3" s="362"/>
      <c r="AF3" s="362"/>
      <c r="AG3" s="362"/>
      <c r="AH3" s="362"/>
      <c r="AI3" s="362"/>
      <c r="AJ3" s="362"/>
      <c r="AK3" s="362"/>
      <c r="AL3" s="362"/>
      <c r="AM3" s="362"/>
      <c r="AN3" s="362"/>
      <c r="AO3" s="362"/>
      <c r="AP3" s="362"/>
      <c r="AQ3" s="362"/>
      <c r="AR3" s="362"/>
      <c r="AS3" s="362"/>
      <c r="AT3" s="362"/>
      <c r="AU3" s="362"/>
      <c r="AV3" s="362"/>
      <c r="AW3" s="362"/>
      <c r="AX3" s="362"/>
      <c r="AY3" s="362"/>
      <c r="AZ3" s="362"/>
      <c r="BA3" s="362"/>
      <c r="BB3" s="362"/>
      <c r="BC3" s="363"/>
      <c r="BD3" s="302"/>
    </row>
    <row r="4" spans="1:56" ht="20" customHeight="1" thickTop="1" thickBot="1">
      <c r="B4" s="380"/>
      <c r="C4" s="62">
        <v>2000</v>
      </c>
      <c r="D4" s="63">
        <v>2001</v>
      </c>
      <c r="E4" s="63">
        <v>2002</v>
      </c>
      <c r="F4" s="63">
        <v>2003</v>
      </c>
      <c r="G4" s="63">
        <v>2004</v>
      </c>
      <c r="H4" s="63">
        <v>2005</v>
      </c>
      <c r="I4" s="63">
        <v>2006</v>
      </c>
      <c r="J4" s="64">
        <v>2007</v>
      </c>
      <c r="K4" s="169">
        <f>1+J4</f>
        <v>2008</v>
      </c>
      <c r="L4" s="169">
        <f>1+K4</f>
        <v>2009</v>
      </c>
      <c r="M4" s="169">
        <f>1+L4</f>
        <v>2010</v>
      </c>
      <c r="N4" s="67">
        <f>1+M4</f>
        <v>2011</v>
      </c>
      <c r="O4" s="67">
        <f t="shared" ref="O4:AB4" si="0">1+N4</f>
        <v>2012</v>
      </c>
      <c r="P4" s="67">
        <f t="shared" si="0"/>
        <v>2013</v>
      </c>
      <c r="Q4" s="67">
        <f t="shared" si="0"/>
        <v>2014</v>
      </c>
      <c r="R4" s="67">
        <f t="shared" si="0"/>
        <v>2015</v>
      </c>
      <c r="S4" s="67">
        <f t="shared" si="0"/>
        <v>2016</v>
      </c>
      <c r="T4" s="67">
        <f t="shared" si="0"/>
        <v>2017</v>
      </c>
      <c r="U4" s="67">
        <f t="shared" si="0"/>
        <v>2018</v>
      </c>
      <c r="V4" s="67">
        <f t="shared" si="0"/>
        <v>2019</v>
      </c>
      <c r="W4" s="67">
        <f t="shared" si="0"/>
        <v>2020</v>
      </c>
      <c r="X4" s="67">
        <f t="shared" si="0"/>
        <v>2021</v>
      </c>
      <c r="Y4" s="67">
        <f t="shared" si="0"/>
        <v>2022</v>
      </c>
      <c r="Z4" s="67">
        <f t="shared" si="0"/>
        <v>2023</v>
      </c>
      <c r="AA4" s="67">
        <f t="shared" si="0"/>
        <v>2024</v>
      </c>
      <c r="AB4" s="67">
        <f t="shared" si="0"/>
        <v>2025</v>
      </c>
      <c r="AC4" s="65"/>
      <c r="AD4" s="62">
        <v>2000</v>
      </c>
      <c r="AE4" s="63">
        <v>2001</v>
      </c>
      <c r="AF4" s="63">
        <v>2002</v>
      </c>
      <c r="AG4" s="63">
        <v>2003</v>
      </c>
      <c r="AH4" s="63">
        <v>2004</v>
      </c>
      <c r="AI4" s="63">
        <v>2005</v>
      </c>
      <c r="AJ4" s="63">
        <v>2006</v>
      </c>
      <c r="AK4" s="64">
        <v>2007</v>
      </c>
      <c r="AL4" s="63">
        <f>1+AK4</f>
        <v>2008</v>
      </c>
      <c r="AM4" s="281">
        <f>1+AL4</f>
        <v>2009</v>
      </c>
      <c r="AN4" s="169">
        <f>1+AM4</f>
        <v>2010</v>
      </c>
      <c r="AO4" s="67">
        <f>1+AN4</f>
        <v>2011</v>
      </c>
      <c r="AP4" s="67">
        <f t="shared" ref="AP4:BC4" si="1">1+AO4</f>
        <v>2012</v>
      </c>
      <c r="AQ4" s="67">
        <f t="shared" si="1"/>
        <v>2013</v>
      </c>
      <c r="AR4" s="67">
        <f t="shared" si="1"/>
        <v>2014</v>
      </c>
      <c r="AS4" s="67">
        <f t="shared" si="1"/>
        <v>2015</v>
      </c>
      <c r="AT4" s="67">
        <f t="shared" si="1"/>
        <v>2016</v>
      </c>
      <c r="AU4" s="67">
        <f t="shared" si="1"/>
        <v>2017</v>
      </c>
      <c r="AV4" s="67">
        <f t="shared" si="1"/>
        <v>2018</v>
      </c>
      <c r="AW4" s="67">
        <f t="shared" si="1"/>
        <v>2019</v>
      </c>
      <c r="AX4" s="67">
        <f t="shared" si="1"/>
        <v>2020</v>
      </c>
      <c r="AY4" s="67">
        <f t="shared" si="1"/>
        <v>2021</v>
      </c>
      <c r="AZ4" s="67">
        <f t="shared" si="1"/>
        <v>2022</v>
      </c>
      <c r="BA4" s="67">
        <f t="shared" si="1"/>
        <v>2023</v>
      </c>
      <c r="BB4" s="67">
        <f t="shared" si="1"/>
        <v>2024</v>
      </c>
      <c r="BC4" s="67">
        <f t="shared" si="1"/>
        <v>2025</v>
      </c>
      <c r="BD4" s="302"/>
    </row>
    <row r="5" spans="1:56" ht="20" customHeight="1" thickTop="1" thickBot="1">
      <c r="B5" s="29" t="s">
        <v>16</v>
      </c>
      <c r="C5" s="54">
        <f>1/$A$1*'[1]48Exp'!$B$263</f>
        <v>2.6087147049999992</v>
      </c>
      <c r="D5" s="55">
        <f>1/$A$1*'[1]48Exp'!$C$263</f>
        <v>2.5358912779999989</v>
      </c>
      <c r="E5" s="55">
        <f>1/$A$1*'[1]48Exp'!$D$263</f>
        <v>2.5812739709999994</v>
      </c>
      <c r="F5" s="55">
        <f>1/$A$1*'[1]48Exp'!$E$263</f>
        <v>2.8964946829999993</v>
      </c>
      <c r="G5" s="55">
        <f>1/$A$1*'[1]48Exp'!$F$263</f>
        <v>3.1639314299999972</v>
      </c>
      <c r="H5" s="55">
        <f>1/$A$1*'[1]48Exp'!$G$263</f>
        <v>3.075442239</v>
      </c>
      <c r="I5" s="55">
        <f>1/$A$1*'[1]48Exp'!$H$263</f>
        <v>3.0028262978691003</v>
      </c>
      <c r="J5" s="182">
        <f>1/$A$1*'[1]48Exp'!$I$263</f>
        <v>2.9576671065999993</v>
      </c>
      <c r="K5" s="182">
        <f>1/$A$1*'[1]48Exp'!J$263</f>
        <v>2.9565188129999997</v>
      </c>
      <c r="L5" s="182">
        <f>1/$A$1*'[1]48Exp'!K$263</f>
        <v>3.0873569639999996</v>
      </c>
      <c r="M5" s="55">
        <f>1/$A$1*'[1]48Exp'!L$263</f>
        <v>3.00430032</v>
      </c>
      <c r="N5" s="55">
        <f>1/$A$1*'[1]48Exp'!M$263</f>
        <v>3.179474609999998</v>
      </c>
      <c r="O5" s="55">
        <f>1/$A$1*'[1]48Exp'!N$263</f>
        <v>3.2951357150000007</v>
      </c>
      <c r="P5" s="55">
        <f>1/$A$1*'[1]48Exp'!O$263</f>
        <v>3.5493343069999996</v>
      </c>
      <c r="Q5" s="55">
        <f>1/$A$1*'[1]48Exp'!P$263</f>
        <v>3.4067850779999995</v>
      </c>
      <c r="R5" s="55">
        <f>1/$A$1*'[1]48Exp'!Q$263</f>
        <v>3.3335550390000011</v>
      </c>
      <c r="S5" s="55">
        <f>1/$A$1*'[1]48Exp'!R$263</f>
        <v>3.628469913</v>
      </c>
      <c r="T5" s="55">
        <f>1/$A$1*'[1]48Exp'!S$263</f>
        <v>3.3330690179999989</v>
      </c>
      <c r="U5" s="55">
        <f>1/$A$1*'[1]48Exp'!T$263</f>
        <v>3.2836354509999999</v>
      </c>
      <c r="V5" s="55">
        <f>1/$A$1*'[1]48Exp'!U$263</f>
        <v>3.1950503209999987</v>
      </c>
      <c r="W5" s="55">
        <f>1/$A$1*'[1]48Exp'!V$263</f>
        <v>2.9424759785369985</v>
      </c>
      <c r="X5" s="55">
        <f>1/$A$1*'[1]48Exp'!W$263</f>
        <v>2.7180850233333325</v>
      </c>
      <c r="Y5" s="55">
        <f>1/$A$1*'[1]48Exp'!X$263</f>
        <v>2.7282233951149997</v>
      </c>
      <c r="Z5" s="55">
        <f>1/$A$1*'[1]48Exp'!Y$263</f>
        <v>2.705921099999999</v>
      </c>
      <c r="AA5" s="55">
        <f>1/$A$1*'[1]48Exp'!Z$263</f>
        <v>2.7468464999999984</v>
      </c>
      <c r="AB5" s="55">
        <f>1/$A$1*'[1]48Exp'!AA$263</f>
        <v>0</v>
      </c>
      <c r="AC5" s="18"/>
      <c r="AD5" s="60">
        <f>1/1000*'[1]48Exp'!AB$263</f>
        <v>1.9568813079999996</v>
      </c>
      <c r="AE5" s="55">
        <f>1/1000*'[1]48Exp'!AC$263</f>
        <v>1.6937401699999997</v>
      </c>
      <c r="AF5" s="55">
        <f>1/1000*'[1]48Exp'!AD$263</f>
        <v>1.6925229760000005</v>
      </c>
      <c r="AG5" s="55">
        <f>1/1000*'[1]48Exp'!AE$263</f>
        <v>1.9022204739999999</v>
      </c>
      <c r="AH5" s="55">
        <f>1/1000*'[1]48Exp'!AF$263</f>
        <v>2.2439299410000002</v>
      </c>
      <c r="AI5" s="55">
        <f>1/1000*'[1]48Exp'!AG$263</f>
        <v>2.2332782870000001</v>
      </c>
      <c r="AJ5" s="55">
        <f>1/1000*'[1]48Exp'!AH$263</f>
        <v>2.2539770770000001</v>
      </c>
      <c r="AK5" s="55">
        <f>1/1000*'[1]48Exp'!AI$263</f>
        <v>2.3651817119999992</v>
      </c>
      <c r="AL5" s="55">
        <f>1/1000*'[1]48Exp'!AJ$263</f>
        <v>2.6947100000000019</v>
      </c>
      <c r="AM5" s="55">
        <f>1/1000*'[1]48Exp'!AK$263</f>
        <v>2.3633450000000003</v>
      </c>
      <c r="AN5" s="55">
        <f>1/1000*'[1]48Exp'!AL$263</f>
        <v>2.7551230000000007</v>
      </c>
      <c r="AO5" s="55">
        <f>1/1000*'[1]48Exp'!AM$263</f>
        <v>3.2098329999999997</v>
      </c>
      <c r="AP5" s="55">
        <f>1/1000*'[1]48Exp'!AN$263</f>
        <v>3.017335000000001</v>
      </c>
      <c r="AQ5" s="55">
        <f>1/1000*'[1]48Exp'!AO$263</f>
        <v>3.245814999999999</v>
      </c>
      <c r="AR5" s="55">
        <f>1/1000*'[1]48Exp'!AP$263</f>
        <v>3.096195386999999</v>
      </c>
      <c r="AS5" s="55">
        <f>1/1000*'[1]48Exp'!AQ$263</f>
        <v>2.7958509999999999</v>
      </c>
      <c r="AT5" s="55">
        <f>1/1000*'[1]48Exp'!AR$263</f>
        <v>2.9854030000000003</v>
      </c>
      <c r="AU5" s="55">
        <f>1/1000*'[1]48Exp'!AS$263</f>
        <v>2.9052654130000004</v>
      </c>
      <c r="AV5" s="55">
        <f>1/1000*'[1]48Exp'!AT$263</f>
        <v>3.2961376170000007</v>
      </c>
      <c r="AW5" s="55">
        <f>1/1000*'[1]48Exp'!AU$263</f>
        <v>2.9727366669999986</v>
      </c>
      <c r="AX5" s="55">
        <f>1/1000*'[1]48Exp'!AV$263</f>
        <v>2.5063932430000002</v>
      </c>
      <c r="AY5" s="55">
        <f>1/1000*'[1]48Exp'!AW$263</f>
        <v>2.6811426760000003</v>
      </c>
      <c r="AZ5" s="55">
        <f>1/1000*'[1]48Exp'!AX$263</f>
        <v>2.9589887650000017</v>
      </c>
      <c r="BA5" s="55">
        <f>1/1000*'[1]48Exp'!AY$263</f>
        <v>2.7752380000000008</v>
      </c>
      <c r="BB5" s="55">
        <f>1/1000*'[1]48Exp'!AZ$263</f>
        <v>2.7590550000000018</v>
      </c>
      <c r="BC5" s="183">
        <f>1/1000*'[1]48Exp'!BA$263</f>
        <v>0</v>
      </c>
      <c r="BD5" s="302"/>
    </row>
    <row r="6" spans="1:56" ht="17.149999999999999" customHeight="1" thickTop="1">
      <c r="B6" s="52" t="s">
        <v>23</v>
      </c>
      <c r="C6" s="195">
        <f>1/$A$1*'[1]48Exp'!$B$266</f>
        <v>2.9611227999999996E-2</v>
      </c>
      <c r="D6" s="196">
        <f>1/$A$1*'[1]48Exp'!$C$266</f>
        <v>3.9250308000000005E-2</v>
      </c>
      <c r="E6" s="196">
        <f>1/$A$1*'[1]48Exp'!$D$266</f>
        <v>2.5770707999999996E-2</v>
      </c>
      <c r="F6" s="196">
        <f>1/$A$1*'[1]48Exp'!$E$266</f>
        <v>5.1879558999999992E-2</v>
      </c>
      <c r="G6" s="196">
        <f>1/$A$1*'[1]48Exp'!$F$266</f>
        <v>5.0481320999999996E-2</v>
      </c>
      <c r="H6" s="196">
        <f>1/$A$1*'[1]48Exp'!$G$266</f>
        <v>5.5254235999999998E-2</v>
      </c>
      <c r="I6" s="196">
        <f>1/$A$1*'[1]48Exp'!$H$266</f>
        <v>5.2677549000000004E-2</v>
      </c>
      <c r="J6" s="197">
        <f>1/$A$1*'[1]48Exp'!$I$266</f>
        <v>7.2973948000000011E-2</v>
      </c>
      <c r="K6" s="197">
        <f>1/$A$1*'[1]48Exp'!J$266</f>
        <v>6.6986561E-2</v>
      </c>
      <c r="L6" s="197">
        <f>1/$A$1*'[1]48Exp'!K$266</f>
        <v>0.111421141</v>
      </c>
      <c r="M6" s="196">
        <f>1/$A$1*'[1]48Exp'!L$266</f>
        <v>9.1652337E-2</v>
      </c>
      <c r="N6" s="196">
        <f>1/$A$1*'[1]48Exp'!M$266</f>
        <v>0.108377681</v>
      </c>
      <c r="O6" s="196">
        <f>1/$A$1*'[1]48Exp'!N$266</f>
        <v>0.12206444099999997</v>
      </c>
      <c r="P6" s="196">
        <f>1/$A$1*'[1]48Exp'!O$266</f>
        <v>8.9855610000000002E-2</v>
      </c>
      <c r="Q6" s="196">
        <f>1/$A$1*'[1]48Exp'!P$266</f>
        <v>9.7163730999999989E-2</v>
      </c>
      <c r="R6" s="196">
        <f>1/$A$1*'[1]48Exp'!Q$266</f>
        <v>9.8830216999999998E-2</v>
      </c>
      <c r="S6" s="196">
        <f>1/$A$1*'[1]48Exp'!R$266</f>
        <v>8.2248569999999993E-2</v>
      </c>
      <c r="T6" s="196">
        <f>1/$A$1*'[1]48Exp'!S$266</f>
        <v>7.4119068999999982E-2</v>
      </c>
      <c r="U6" s="196">
        <f>1/$A$1*'[1]48Exp'!T$266</f>
        <v>7.1286635999999987E-2</v>
      </c>
      <c r="V6" s="196">
        <f>1/$A$1*'[1]48Exp'!U$266</f>
        <v>5.5510063999999991E-2</v>
      </c>
      <c r="W6" s="196">
        <f>1/$A$1*'[1]48Exp'!V$266</f>
        <v>5.0655421695000001E-2</v>
      </c>
      <c r="X6" s="196">
        <f>1/$A$1*'[1]48Exp'!W$266</f>
        <v>5.247392699999999E-2</v>
      </c>
      <c r="Y6" s="196">
        <f>1/$A$1*'[1]48Exp'!X$266</f>
        <v>9.8844404321000001E-2</v>
      </c>
      <c r="Z6" s="196">
        <f>1/$A$1*'[1]48Exp'!Y$266</f>
        <v>7.8522399999999992E-2</v>
      </c>
      <c r="AA6" s="196">
        <f>1/$A$1*'[1]48Exp'!Z$266</f>
        <v>6.0015900000000011E-2</v>
      </c>
      <c r="AB6" s="196">
        <f>1/$A$1*'[1]48Exp'!AA$266</f>
        <v>0</v>
      </c>
      <c r="AC6" s="199"/>
      <c r="AD6" s="200">
        <f>1/1000*'[1]48Exp'!AB$266</f>
        <v>2.3850012E-2</v>
      </c>
      <c r="AE6" s="196">
        <f>1/1000*'[1]48Exp'!AC$266</f>
        <v>2.7720824000000002E-2</v>
      </c>
      <c r="AF6" s="196">
        <f>1/1000*'[1]48Exp'!AD$266</f>
        <v>1.8558087999999997E-2</v>
      </c>
      <c r="AG6" s="196">
        <f>1/1000*'[1]48Exp'!AE$266</f>
        <v>3.2536447999999996E-2</v>
      </c>
      <c r="AH6" s="196">
        <f>1/1000*'[1]48Exp'!AF$266</f>
        <v>3.2845474999999992E-2</v>
      </c>
      <c r="AI6" s="196">
        <f>1/1000*'[1]48Exp'!AG$266</f>
        <v>4.1377532000000002E-2</v>
      </c>
      <c r="AJ6" s="196">
        <f>1/1000*'[1]48Exp'!AH$266</f>
        <v>4.0936758999999996E-2</v>
      </c>
      <c r="AK6" s="196">
        <f>1/1000*'[1]48Exp'!AI$266</f>
        <v>5.7951810000000006E-2</v>
      </c>
      <c r="AL6" s="196">
        <f>1/1000*'[1]48Exp'!AJ$266</f>
        <v>6.7103999999999983E-2</v>
      </c>
      <c r="AM6" s="196">
        <f>1/1000*'[1]48Exp'!AK$266</f>
        <v>8.1918000000000005E-2</v>
      </c>
      <c r="AN6" s="196">
        <f>1/1000*'[1]48Exp'!AL$266</f>
        <v>8.279800000000001E-2</v>
      </c>
      <c r="AO6" s="196">
        <f>1/1000*'[1]48Exp'!AM$266</f>
        <v>0.100373</v>
      </c>
      <c r="AP6" s="196">
        <f>1/1000*'[1]48Exp'!AN$266</f>
        <v>0.10299899999999999</v>
      </c>
      <c r="AQ6" s="196">
        <f>1/1000*'[1]48Exp'!AO$266</f>
        <v>8.2188000000000025E-2</v>
      </c>
      <c r="AR6" s="196">
        <f>1/1000*'[1]48Exp'!AP$266</f>
        <v>8.3718421000000015E-2</v>
      </c>
      <c r="AS6" s="196">
        <f>1/1000*'[1]48Exp'!AQ$266</f>
        <v>7.8717999999999996E-2</v>
      </c>
      <c r="AT6" s="196">
        <f>1/1000*'[1]48Exp'!AR$266</f>
        <v>6.5852999999999995E-2</v>
      </c>
      <c r="AU6" s="196">
        <f>1/1000*'[1]48Exp'!AS$266</f>
        <v>6.2672479000000003E-2</v>
      </c>
      <c r="AV6" s="196">
        <f>1/1000*'[1]48Exp'!AT$266</f>
        <v>8.5940324999999998E-2</v>
      </c>
      <c r="AW6" s="196">
        <f>1/1000*'[1]48Exp'!AU$266</f>
        <v>5.0656161999999984E-2</v>
      </c>
      <c r="AX6" s="196">
        <f>1/1000*'[1]48Exp'!AV$266</f>
        <v>4.4798638999999994E-2</v>
      </c>
      <c r="AY6" s="196">
        <f>1/1000*'[1]48Exp'!AW$266</f>
        <v>5.2183226000000006E-2</v>
      </c>
      <c r="AZ6" s="196">
        <f>1/1000*'[1]48Exp'!AX$266</f>
        <v>9.9419587999999975E-2</v>
      </c>
      <c r="BA6" s="196">
        <f>1/1000*'[1]48Exp'!AY$266</f>
        <v>8.996400000000003E-2</v>
      </c>
      <c r="BB6" s="196">
        <f>1/1000*'[1]48Exp'!AZ$266</f>
        <v>4.6225000000000002E-2</v>
      </c>
      <c r="BC6" s="198">
        <f>1/1000*'[1]48Exp'!BA$266</f>
        <v>0</v>
      </c>
      <c r="BD6" s="302"/>
    </row>
    <row r="7" spans="1:56">
      <c r="B7" s="5" t="s">
        <v>141</v>
      </c>
      <c r="C7" s="48">
        <f>1/$A$1*'[1]48Exp'!$B$75</f>
        <v>1.7459369999999998E-2</v>
      </c>
      <c r="D7" s="11">
        <f>1/$A$1*'[1]48Exp'!$C$75</f>
        <v>1.9409613999999999E-2</v>
      </c>
      <c r="E7" s="11">
        <f>1/$A$1*'[1]48Exp'!$D$75</f>
        <v>8.8416639999999991E-3</v>
      </c>
      <c r="F7" s="11">
        <f>1/$A$1*'[1]48Exp'!$E$75</f>
        <v>6.8796949999999999E-3</v>
      </c>
      <c r="G7" s="11">
        <f>1/$A$1*'[1]48Exp'!$F$75</f>
        <v>1.0094639999999998E-3</v>
      </c>
      <c r="H7" s="11">
        <f>1/$A$1*'[1]48Exp'!$G$75</f>
        <v>9.7295509999999977E-3</v>
      </c>
      <c r="I7" s="11">
        <f>1/$A$1*'[1]48Exp'!$H$75</f>
        <v>8.9407549999999999E-3</v>
      </c>
      <c r="J7" s="40">
        <f>1/$A$1*'[1]48Exp'!$I$75</f>
        <v>7.4578299999999995E-3</v>
      </c>
      <c r="K7" s="40">
        <f>1/$A$1*'[1]48Exp'!J$75</f>
        <v>6.6665549999999994E-3</v>
      </c>
      <c r="L7" s="40">
        <f>1/$A$1*'[1]48Exp'!K$75</f>
        <v>3.6830525999999995E-2</v>
      </c>
      <c r="M7" s="11">
        <f>1/$A$1*'[1]48Exp'!L$75</f>
        <v>1.4761719E-2</v>
      </c>
      <c r="N7" s="11">
        <f>1/$A$1*'[1]48Exp'!M$75</f>
        <v>3.1573349999999994E-3</v>
      </c>
      <c r="O7" s="11">
        <f>1/$A$1*'[1]48Exp'!N$75</f>
        <v>7.0646979999999995E-3</v>
      </c>
      <c r="P7" s="11">
        <f>1/$A$1*'[1]48Exp'!O$75</f>
        <v>1.4722549999999998E-3</v>
      </c>
      <c r="Q7" s="11">
        <f>1/$A$1*'[1]48Exp'!P$75</f>
        <v>4.512313999999999E-3</v>
      </c>
      <c r="R7" s="11">
        <f>1/$A$1*'[1]48Exp'!Q$75</f>
        <v>6.7656159999999995E-3</v>
      </c>
      <c r="S7" s="11">
        <f>1/$A$1*'[1]48Exp'!R$75</f>
        <v>2.7376799999999997E-3</v>
      </c>
      <c r="T7" s="11">
        <f>1/$A$1*'[1]48Exp'!S$75</f>
        <v>3.8580349999999997E-3</v>
      </c>
      <c r="U7" s="11">
        <f>1/$A$1*'[1]48Exp'!T$75</f>
        <v>3.9860519999999995E-3</v>
      </c>
      <c r="V7" s="11">
        <f>1/$A$1*'[1]48Exp'!U$75</f>
        <v>1.7677329999999998E-3</v>
      </c>
      <c r="W7" s="11">
        <f>1/$A$1*'[1]48Exp'!V$75</f>
        <v>3.9675467969999996E-3</v>
      </c>
      <c r="X7" s="11">
        <f>1/$A$1*'[1]48Exp'!W$75</f>
        <v>3.083723E-3</v>
      </c>
      <c r="Y7" s="11">
        <f>1/$A$1*'[1]48Exp'!X$75</f>
        <v>1.6013814729E-2</v>
      </c>
      <c r="Z7" s="11">
        <f>1/$A$1*'[1]48Exp'!Y$75</f>
        <v>9.323100000000006E-3</v>
      </c>
      <c r="AA7" s="11">
        <f>1/$A$1*'[1]48Exp'!Z$75</f>
        <v>1.906699999999999E-3</v>
      </c>
      <c r="AB7" s="11">
        <f>1/$A$1*'[1]48Exp'!AA$75</f>
        <v>0</v>
      </c>
      <c r="AC7" s="4"/>
      <c r="AD7" s="309">
        <f>1/1000*'[1]48Exp'!AB$75</f>
        <v>1.374852E-2</v>
      </c>
      <c r="AE7" s="11">
        <f>1/1000*'[1]48Exp'!AC$75</f>
        <v>1.2666759E-2</v>
      </c>
      <c r="AF7" s="11">
        <f>1/1000*'[1]48Exp'!AD$75</f>
        <v>5.5575579999999998E-3</v>
      </c>
      <c r="AG7" s="11">
        <f>1/1000*'[1]48Exp'!AE$75</f>
        <v>4.2952899999999994E-3</v>
      </c>
      <c r="AH7" s="11">
        <f>1/1000*'[1]48Exp'!AF$75</f>
        <v>1.135156E-3</v>
      </c>
      <c r="AI7" s="11">
        <f>1/1000*'[1]48Exp'!AG$75</f>
        <v>7.3308279999999993E-3</v>
      </c>
      <c r="AJ7" s="11">
        <f>1/1000*'[1]48Exp'!AH$75</f>
        <v>6.6147000000000003E-3</v>
      </c>
      <c r="AK7" s="11">
        <f>1/1000*'[1]48Exp'!AI$75</f>
        <v>5.9166359999999994E-3</v>
      </c>
      <c r="AL7" s="11">
        <f>1/1000*'[1]48Exp'!AJ$75</f>
        <v>7.7620000000000007E-3</v>
      </c>
      <c r="AM7" s="11">
        <f>1/1000*'[1]48Exp'!AK$75</f>
        <v>2.5221E-2</v>
      </c>
      <c r="AN7" s="11">
        <f>1/1000*'[1]48Exp'!AL$75</f>
        <v>1.1130000000000001E-2</v>
      </c>
      <c r="AO7" s="11">
        <f>1/1000*'[1]48Exp'!AM$75</f>
        <v>3.2840000000000005E-3</v>
      </c>
      <c r="AP7" s="11">
        <f>1/1000*'[1]48Exp'!AN$75</f>
        <v>5.8010000000000006E-3</v>
      </c>
      <c r="AQ7" s="11">
        <f>1/1000*'[1]48Exp'!AO$75</f>
        <v>2.8780000000000003E-3</v>
      </c>
      <c r="AR7" s="11">
        <f>1/1000*'[1]48Exp'!AP$75</f>
        <v>5.9869050000000007E-3</v>
      </c>
      <c r="AS7" s="11">
        <f>1/1000*'[1]48Exp'!AQ$75</f>
        <v>8.4760000000000009E-3</v>
      </c>
      <c r="AT7" s="11">
        <f>1/1000*'[1]48Exp'!AR$75</f>
        <v>4.555E-3</v>
      </c>
      <c r="AU7" s="11">
        <f>1/1000*'[1]48Exp'!AS$75</f>
        <v>5.1718859999999997E-3</v>
      </c>
      <c r="AV7" s="11">
        <f>1/1000*'[1]48Exp'!AT$75</f>
        <v>6.0116670000000001E-3</v>
      </c>
      <c r="AW7" s="11">
        <f>1/1000*'[1]48Exp'!AU$75</f>
        <v>2.7842549999999998E-3</v>
      </c>
      <c r="AX7" s="11">
        <f>1/1000*'[1]48Exp'!AV$75</f>
        <v>5.0203479999999991E-3</v>
      </c>
      <c r="AY7" s="11">
        <f>1/1000*'[1]48Exp'!AW$75</f>
        <v>4.7395520000000002E-3</v>
      </c>
      <c r="AZ7" s="11">
        <f>1/1000*'[1]48Exp'!AX$75</f>
        <v>1.7633721999999998E-2</v>
      </c>
      <c r="BA7" s="11">
        <f>1/1000*'[1]48Exp'!AY$75</f>
        <v>1.0543000000000002E-2</v>
      </c>
      <c r="BB7" s="11">
        <f>1/1000*'[1]48Exp'!AZ$75</f>
        <v>3.3799999999999998E-3</v>
      </c>
      <c r="BC7" s="10">
        <f>1/1000*'[1]48Exp'!BA$75</f>
        <v>0</v>
      </c>
      <c r="BD7" s="302"/>
    </row>
    <row r="8" spans="1:56">
      <c r="B8" s="53" t="s">
        <v>218</v>
      </c>
      <c r="C8" s="48">
        <f>1/$A$1*'[1]48Exp'!$B$119</f>
        <v>2.2246579999999996E-3</v>
      </c>
      <c r="D8" s="11">
        <f>1/$A$1*'[1]48Exp'!$C$119</f>
        <v>1.3243549999999999E-3</v>
      </c>
      <c r="E8" s="11">
        <f>1/$A$1*'[1]48Exp'!$D$119</f>
        <v>1.0323259999999999E-3</v>
      </c>
      <c r="F8" s="11">
        <f>1/$A$1*'[1]48Exp'!$E$119</f>
        <v>2.0750249999999999E-3</v>
      </c>
      <c r="G8" s="11">
        <f>1/$A$1*'[1]48Exp'!$F$119</f>
        <v>1.6888829999999997E-3</v>
      </c>
      <c r="H8" s="11">
        <f>1/$A$1*'[1]48Exp'!$G$119</f>
        <v>1.3001909999999998E-3</v>
      </c>
      <c r="I8" s="11">
        <f>1/$A$1*'[1]48Exp'!$H$119</f>
        <v>1.5802170000000001E-3</v>
      </c>
      <c r="J8" s="40">
        <f>1/$A$1*'[1]48Exp'!$I$119</f>
        <v>2.7017389999999999E-3</v>
      </c>
      <c r="K8" s="40">
        <f>1/$A$1*'[1]48Exp'!J$119</f>
        <v>1.1698959999999999E-3</v>
      </c>
      <c r="L8" s="40">
        <f>1/$A$1*'[1]48Exp'!K$119</f>
        <v>6.3569029999999988E-3</v>
      </c>
      <c r="M8" s="11">
        <f>1/$A$1*'[1]48Exp'!L$119</f>
        <v>6.9554129999999988E-3</v>
      </c>
      <c r="N8" s="11">
        <f>1/$A$1*'[1]48Exp'!M$119</f>
        <v>1.1293605E-2</v>
      </c>
      <c r="O8" s="11">
        <f>1/$A$1*'[1]48Exp'!N$119</f>
        <v>1.3108963999999997E-2</v>
      </c>
      <c r="P8" s="11">
        <f>1/$A$1*'[1]48Exp'!O$119</f>
        <v>1.0082519999999999E-2</v>
      </c>
      <c r="Q8" s="11">
        <f>1/$A$1*'[1]48Exp'!P$119</f>
        <v>1.4216409999999999E-2</v>
      </c>
      <c r="R8" s="11">
        <f>1/$A$1*'[1]48Exp'!Q$119</f>
        <v>1.4953832E-2</v>
      </c>
      <c r="S8" s="11">
        <f>1/$A$1*'[1]48Exp'!R$119</f>
        <v>1.1821451E-2</v>
      </c>
      <c r="T8" s="11">
        <f>1/$A$1*'[1]48Exp'!S$119</f>
        <v>9.2082220000000003E-3</v>
      </c>
      <c r="U8" s="11">
        <f>1/$A$1*'[1]48Exp'!T$119</f>
        <v>1.2005511999999999E-2</v>
      </c>
      <c r="V8" s="11">
        <f>1/$A$1*'[1]48Exp'!U$119</f>
        <v>7.3331789999999996E-3</v>
      </c>
      <c r="W8" s="11">
        <f>1/$A$1*'[1]48Exp'!V$119</f>
        <v>9.3192669999999991E-3</v>
      </c>
      <c r="X8" s="11">
        <f>1/$A$1*'[1]48Exp'!W$119</f>
        <v>4.8392359999999994E-3</v>
      </c>
      <c r="Y8" s="11">
        <f>1/$A$1*'[1]48Exp'!X$119</f>
        <v>1.7162505589999998E-2</v>
      </c>
      <c r="Z8" s="11">
        <f>1/$A$1*'[1]48Exp'!Y$119</f>
        <v>1.2759499999999997E-2</v>
      </c>
      <c r="AA8" s="11">
        <f>1/$A$1*'[1]48Exp'!Z$119</f>
        <v>1.24002E-2</v>
      </c>
      <c r="AB8" s="11">
        <f>1/$A$1*'[1]48Exp'!AA$119</f>
        <v>0</v>
      </c>
      <c r="AC8" s="4"/>
      <c r="AD8" s="309">
        <f>1/1000*'[1]48Exp'!AB$119</f>
        <v>1.2374749999999998E-3</v>
      </c>
      <c r="AE8" s="11">
        <f>1/1000*'[1]48Exp'!AC$119</f>
        <v>8.6410700000000003E-4</v>
      </c>
      <c r="AF8" s="11">
        <f>1/1000*'[1]48Exp'!AD$119</f>
        <v>7.0575500000000008E-4</v>
      </c>
      <c r="AG8" s="11">
        <f>1/1000*'[1]48Exp'!AE$119</f>
        <v>1.085113E-3</v>
      </c>
      <c r="AH8" s="11">
        <f>1/1000*'[1]48Exp'!AF$119</f>
        <v>1.0884460000000001E-3</v>
      </c>
      <c r="AI8" s="11">
        <f>1/1000*'[1]48Exp'!AG$119</f>
        <v>8.4197099999999995E-4</v>
      </c>
      <c r="AJ8" s="11">
        <f>1/1000*'[1]48Exp'!AH$119</f>
        <v>1.0627059999999999E-3</v>
      </c>
      <c r="AK8" s="11">
        <f>1/1000*'[1]48Exp'!AI$119</f>
        <v>1.8799539999999999E-3</v>
      </c>
      <c r="AL8" s="11">
        <f>1/1000*'[1]48Exp'!AJ$119</f>
        <v>9.7499999999999996E-4</v>
      </c>
      <c r="AM8" s="11">
        <f>1/1000*'[1]48Exp'!AK$119</f>
        <v>3.5990000000000002E-3</v>
      </c>
      <c r="AN8" s="11">
        <f>1/1000*'[1]48Exp'!AL$119</f>
        <v>5.0899999999999999E-3</v>
      </c>
      <c r="AO8" s="11">
        <f>1/1000*'[1]48Exp'!AM$119</f>
        <v>8.0690000000000015E-3</v>
      </c>
      <c r="AP8" s="11">
        <f>1/1000*'[1]48Exp'!AN$119</f>
        <v>8.1400000000000014E-3</v>
      </c>
      <c r="AQ8" s="11">
        <f>1/1000*'[1]48Exp'!AO$119</f>
        <v>5.9459999999999999E-3</v>
      </c>
      <c r="AR8" s="11">
        <f>1/1000*'[1]48Exp'!AP$119</f>
        <v>8.5192060000000014E-3</v>
      </c>
      <c r="AS8" s="11">
        <f>1/1000*'[1]48Exp'!AQ$119</f>
        <v>7.5460000000000006E-3</v>
      </c>
      <c r="AT8" s="11">
        <f>1/1000*'[1]48Exp'!AR$119</f>
        <v>5.9260000000000007E-3</v>
      </c>
      <c r="AU8" s="11">
        <f>1/1000*'[1]48Exp'!AS$119</f>
        <v>5.218182E-3</v>
      </c>
      <c r="AV8" s="11">
        <f>1/1000*'[1]48Exp'!AT$119</f>
        <v>8.1887160000000004E-3</v>
      </c>
      <c r="AW8" s="11">
        <f>1/1000*'[1]48Exp'!AU$119</f>
        <v>3.8024139999999996E-3</v>
      </c>
      <c r="AX8" s="11">
        <f>1/1000*'[1]48Exp'!AV$119</f>
        <v>5.499009E-3</v>
      </c>
      <c r="AY8" s="11">
        <f>1/1000*'[1]48Exp'!AW$119</f>
        <v>3.6323979999999998E-3</v>
      </c>
      <c r="AZ8" s="11">
        <f>1/1000*'[1]48Exp'!AX$119</f>
        <v>1.3283056E-2</v>
      </c>
      <c r="BA8" s="11">
        <f>1/1000*'[1]48Exp'!AY$119</f>
        <v>7.5330000000000006E-3</v>
      </c>
      <c r="BB8" s="11">
        <f>1/1000*'[1]48Exp'!AZ$119</f>
        <v>6.1619999999999999E-3</v>
      </c>
      <c r="BC8" s="10">
        <f>1/1000*'[1]48Exp'!BA$119</f>
        <v>0</v>
      </c>
      <c r="BD8" s="302"/>
    </row>
    <row r="9" spans="1:56">
      <c r="B9" s="5" t="s">
        <v>42</v>
      </c>
      <c r="C9" s="48">
        <f>1/$A$1*'[1]48Exp'!$B$211</f>
        <v>7.917384999999999E-3</v>
      </c>
      <c r="D9" s="11">
        <f>1/$A$1*'[1]48Exp'!$C$211</f>
        <v>1.0770406E-2</v>
      </c>
      <c r="E9" s="11">
        <f>1/$A$1*'[1]48Exp'!$D$211</f>
        <v>1.136002E-2</v>
      </c>
      <c r="F9" s="11">
        <f>1/$A$1*'[1]48Exp'!$E$211</f>
        <v>3.3836861999999995E-2</v>
      </c>
      <c r="G9" s="11">
        <f>1/$A$1*'[1]48Exp'!$F$211</f>
        <v>4.2209165999999992E-2</v>
      </c>
      <c r="H9" s="11">
        <f>1/$A$1*'[1]48Exp'!$G$211</f>
        <v>3.7892961000000003E-2</v>
      </c>
      <c r="I9" s="11">
        <f>1/$A$1*'[1]48Exp'!$H$211</f>
        <v>3.5045208999999994E-2</v>
      </c>
      <c r="J9" s="40">
        <f>1/$A$1*'[1]48Exp'!$I$211</f>
        <v>5.4104451999999997E-2</v>
      </c>
      <c r="K9" s="40">
        <f>1/$A$1*'[1]48Exp'!J$211</f>
        <v>4.9613216000000002E-2</v>
      </c>
      <c r="L9" s="40">
        <f>1/$A$1*'[1]48Exp'!K$211</f>
        <v>4.3195752000000004E-2</v>
      </c>
      <c r="M9" s="11">
        <f>1/$A$1*'[1]48Exp'!L$211</f>
        <v>4.9662893999999999E-2</v>
      </c>
      <c r="N9" s="11">
        <f>1/$A$1*'[1]48Exp'!M$211</f>
        <v>5.9216342999999991E-2</v>
      </c>
      <c r="O9" s="11">
        <f>1/$A$1*'[1]48Exp'!N$211</f>
        <v>6.9753018999999986E-2</v>
      </c>
      <c r="P9" s="11">
        <f>1/$A$1*'[1]48Exp'!O$211</f>
        <v>4.8502332999999995E-2</v>
      </c>
      <c r="Q9" s="11">
        <f>1/$A$1*'[1]48Exp'!P$211</f>
        <v>4.4349004999999997E-2</v>
      </c>
      <c r="R9" s="11">
        <f>1/$A$1*'[1]48Exp'!Q$211</f>
        <v>4.0020316999999993E-2</v>
      </c>
      <c r="S9" s="11">
        <f>1/$A$1*'[1]48Exp'!R$211</f>
        <v>4.2885714999999998E-2</v>
      </c>
      <c r="T9" s="11">
        <f>1/$A$1*'[1]48Exp'!S$211</f>
        <v>4.0409323999999996E-2</v>
      </c>
      <c r="U9" s="11">
        <f>1/$A$1*'[1]48Exp'!T$211</f>
        <v>3.6487848999999996E-2</v>
      </c>
      <c r="V9" s="11">
        <f>1/$A$1*'[1]48Exp'!U$211</f>
        <v>2.7325884999999998E-2</v>
      </c>
      <c r="W9" s="11">
        <f>1/$A$1*'[1]48Exp'!V$211</f>
        <v>2.4526063286999997E-2</v>
      </c>
      <c r="X9" s="11">
        <f>1/$A$1*'[1]48Exp'!W$211</f>
        <v>2.9667906999999997E-2</v>
      </c>
      <c r="Y9" s="11">
        <f>1/$A$1*'[1]48Exp'!X$211</f>
        <v>3.5583139069000007E-2</v>
      </c>
      <c r="Z9" s="11">
        <f>1/$A$1*'[1]48Exp'!Y$211</f>
        <v>2.8496899999999992E-2</v>
      </c>
      <c r="AA9" s="11">
        <f>1/$A$1*'[1]48Exp'!Z$211</f>
        <v>2.5912300000000006E-2</v>
      </c>
      <c r="AB9" s="11">
        <f>1/$A$1*'[1]48Exp'!AA$211</f>
        <v>0</v>
      </c>
      <c r="AC9" s="4"/>
      <c r="AD9" s="309">
        <f>1/1000*'[1]48Exp'!AB$211</f>
        <v>6.3856579999999998E-3</v>
      </c>
      <c r="AE9" s="11">
        <f>1/1000*'[1]48Exp'!AC$211</f>
        <v>8.1284309999999985E-3</v>
      </c>
      <c r="AF9" s="11">
        <f>1/1000*'[1]48Exp'!AD$211</f>
        <v>8.2028159999999999E-3</v>
      </c>
      <c r="AG9" s="11">
        <f>1/1000*'[1]48Exp'!AE$211</f>
        <v>2.0356521999999998E-2</v>
      </c>
      <c r="AH9" s="11">
        <f>1/1000*'[1]48Exp'!AF$211</f>
        <v>2.5416266999999999E-2</v>
      </c>
      <c r="AI9" s="11">
        <f>1/1000*'[1]48Exp'!AG$211</f>
        <v>2.7471028999999998E-2</v>
      </c>
      <c r="AJ9" s="11">
        <f>1/1000*'[1]48Exp'!AH$211</f>
        <v>2.5740441999999999E-2</v>
      </c>
      <c r="AK9" s="11">
        <f>1/1000*'[1]48Exp'!AI$211</f>
        <v>4.2186306999999999E-2</v>
      </c>
      <c r="AL9" s="11">
        <f>1/1000*'[1]48Exp'!AJ$211</f>
        <v>4.7689000000000002E-2</v>
      </c>
      <c r="AM9" s="11">
        <f>1/1000*'[1]48Exp'!AK$211</f>
        <v>3.4775E-2</v>
      </c>
      <c r="AN9" s="11">
        <f>1/1000*'[1]48Exp'!AL$211</f>
        <v>4.9183999999999999E-2</v>
      </c>
      <c r="AO9" s="11">
        <f>1/1000*'[1]48Exp'!AM$211</f>
        <v>6.0849000000000007E-2</v>
      </c>
      <c r="AP9" s="11">
        <f>1/1000*'[1]48Exp'!AN$211</f>
        <v>6.2423000000000006E-2</v>
      </c>
      <c r="AQ9" s="11">
        <f>1/1000*'[1]48Exp'!AO$211</f>
        <v>4.4186000000000003E-2</v>
      </c>
      <c r="AR9" s="11">
        <f>1/1000*'[1]48Exp'!AP$211</f>
        <v>3.8356998999999996E-2</v>
      </c>
      <c r="AS9" s="11">
        <f>1/1000*'[1]48Exp'!AQ$211</f>
        <v>3.5165000000000002E-2</v>
      </c>
      <c r="AT9" s="11">
        <f>1/1000*'[1]48Exp'!AR$211</f>
        <v>3.4469E-2</v>
      </c>
      <c r="AU9" s="11">
        <f>1/1000*'[1]48Exp'!AS$211</f>
        <v>3.2463557000000004E-2</v>
      </c>
      <c r="AV9" s="11">
        <f>1/1000*'[1]48Exp'!AT$211</f>
        <v>3.6511949000000002E-2</v>
      </c>
      <c r="AW9" s="11">
        <f>1/1000*'[1]48Exp'!AU$211</f>
        <v>2.5279370999999998E-2</v>
      </c>
      <c r="AX9" s="11">
        <f>1/1000*'[1]48Exp'!AV$211</f>
        <v>2.0939416999999998E-2</v>
      </c>
      <c r="AY9" s="11">
        <f>1/1000*'[1]48Exp'!AW$211</f>
        <v>2.5413274E-2</v>
      </c>
      <c r="AZ9" s="11">
        <f>1/1000*'[1]48Exp'!AX$211</f>
        <v>3.5434633E-2</v>
      </c>
      <c r="BA9" s="11">
        <f>1/1000*'[1]48Exp'!AY$211</f>
        <v>2.6580000000000003E-2</v>
      </c>
      <c r="BB9" s="11">
        <f>1/1000*'[1]48Exp'!AZ$211</f>
        <v>1.9582000000000002E-2</v>
      </c>
      <c r="BC9" s="10">
        <f>1/1000*'[1]48Exp'!BA$211</f>
        <v>0</v>
      </c>
      <c r="BD9" s="302"/>
    </row>
    <row r="10" spans="1:56">
      <c r="B10" s="8" t="s">
        <v>22</v>
      </c>
      <c r="C10" s="49">
        <f t="shared" ref="C10:M10" si="2">SUM(C6:C6)-SUM(C7:C9)</f>
        <v>2.0098149999999981E-3</v>
      </c>
      <c r="D10" s="41">
        <f t="shared" si="2"/>
        <v>7.7459330000000035E-3</v>
      </c>
      <c r="E10" s="41">
        <f t="shared" si="2"/>
        <v>4.5366979999999987E-3</v>
      </c>
      <c r="F10" s="41">
        <f t="shared" si="2"/>
        <v>9.0879769999999971E-3</v>
      </c>
      <c r="G10" s="41">
        <f t="shared" si="2"/>
        <v>5.5738080000000065E-3</v>
      </c>
      <c r="H10" s="41">
        <f t="shared" si="2"/>
        <v>6.3315330000000003E-3</v>
      </c>
      <c r="I10" s="41">
        <f t="shared" si="2"/>
        <v>7.1113680000000068E-3</v>
      </c>
      <c r="J10" s="42">
        <f t="shared" si="2"/>
        <v>8.7099270000000062E-3</v>
      </c>
      <c r="K10" s="42">
        <f t="shared" si="2"/>
        <v>9.5368939999999972E-3</v>
      </c>
      <c r="L10" s="42">
        <f t="shared" si="2"/>
        <v>2.5037959999999998E-2</v>
      </c>
      <c r="M10" s="41">
        <f t="shared" si="2"/>
        <v>2.0272311000000001E-2</v>
      </c>
      <c r="N10" s="41">
        <f>SUM(N6:N6)-SUM(N7:N9)</f>
        <v>3.4710398000000017E-2</v>
      </c>
      <c r="O10" s="41">
        <f t="shared" ref="O10:AB10" si="3">SUM(O6:O6)-SUM(O7:O9)</f>
        <v>3.2137759999999987E-2</v>
      </c>
      <c r="P10" s="41">
        <f t="shared" si="3"/>
        <v>2.9798502000000004E-2</v>
      </c>
      <c r="Q10" s="41">
        <f t="shared" si="3"/>
        <v>3.408600199999999E-2</v>
      </c>
      <c r="R10" s="41">
        <f t="shared" si="3"/>
        <v>3.709045200000001E-2</v>
      </c>
      <c r="S10" s="41">
        <f t="shared" si="3"/>
        <v>2.4803723999999999E-2</v>
      </c>
      <c r="T10" s="41">
        <f t="shared" si="3"/>
        <v>2.0643487999999988E-2</v>
      </c>
      <c r="U10" s="41">
        <f t="shared" si="3"/>
        <v>1.8807222999999991E-2</v>
      </c>
      <c r="V10" s="41">
        <f t="shared" si="3"/>
        <v>1.9083266999999994E-2</v>
      </c>
      <c r="W10" s="41">
        <f t="shared" si="3"/>
        <v>1.2842544611000005E-2</v>
      </c>
      <c r="X10" s="41">
        <f t="shared" si="3"/>
        <v>1.4883060999999989E-2</v>
      </c>
      <c r="Y10" s="41">
        <f t="shared" si="3"/>
        <v>3.0084944932999985E-2</v>
      </c>
      <c r="Z10" s="41">
        <f t="shared" si="3"/>
        <v>2.79429E-2</v>
      </c>
      <c r="AA10" s="41">
        <f t="shared" si="3"/>
        <v>1.9796700000000007E-2</v>
      </c>
      <c r="AB10" s="41">
        <f t="shared" si="3"/>
        <v>0</v>
      </c>
      <c r="AC10" s="4"/>
      <c r="AD10" s="69">
        <f t="shared" ref="AD10:BC10" si="4">SUM(AD6:AD6)-SUM(AD7:AD9)</f>
        <v>2.4783589999999994E-3</v>
      </c>
      <c r="AE10" s="43">
        <f t="shared" si="4"/>
        <v>6.0615270000000041E-3</v>
      </c>
      <c r="AF10" s="43">
        <f t="shared" si="4"/>
        <v>4.0919589999999974E-3</v>
      </c>
      <c r="AG10" s="43">
        <f t="shared" si="4"/>
        <v>6.7995229999999983E-3</v>
      </c>
      <c r="AH10" s="43">
        <f t="shared" si="4"/>
        <v>5.2056059999999946E-3</v>
      </c>
      <c r="AI10" s="43">
        <f t="shared" si="4"/>
        <v>5.7337040000000061E-3</v>
      </c>
      <c r="AJ10" s="43">
        <f t="shared" si="4"/>
        <v>7.5189109999999962E-3</v>
      </c>
      <c r="AK10" s="43">
        <f t="shared" si="4"/>
        <v>7.968913000000008E-3</v>
      </c>
      <c r="AL10" s="43">
        <f t="shared" si="4"/>
        <v>1.0677999999999979E-2</v>
      </c>
      <c r="AM10" s="43">
        <f t="shared" si="4"/>
        <v>1.8323000000000006E-2</v>
      </c>
      <c r="AN10" s="43">
        <f t="shared" si="4"/>
        <v>1.7394000000000007E-2</v>
      </c>
      <c r="AO10" s="43">
        <f t="shared" si="4"/>
        <v>2.8170999999999988E-2</v>
      </c>
      <c r="AP10" s="43">
        <f t="shared" si="4"/>
        <v>2.6634999999999978E-2</v>
      </c>
      <c r="AQ10" s="43">
        <f t="shared" si="4"/>
        <v>2.9178000000000023E-2</v>
      </c>
      <c r="AR10" s="43">
        <f t="shared" si="4"/>
        <v>3.0855311000000017E-2</v>
      </c>
      <c r="AS10" s="43">
        <f t="shared" si="4"/>
        <v>2.7530999999999993E-2</v>
      </c>
      <c r="AT10" s="43">
        <f t="shared" si="4"/>
        <v>2.0902999999999991E-2</v>
      </c>
      <c r="AU10" s="43">
        <f t="shared" si="4"/>
        <v>1.9818853999999997E-2</v>
      </c>
      <c r="AV10" s="43">
        <f t="shared" si="4"/>
        <v>3.5227992999999999E-2</v>
      </c>
      <c r="AW10" s="43">
        <f t="shared" si="4"/>
        <v>1.8790121999999986E-2</v>
      </c>
      <c r="AX10" s="43">
        <f t="shared" si="4"/>
        <v>1.3339864999999999E-2</v>
      </c>
      <c r="AY10" s="43">
        <f t="shared" si="4"/>
        <v>1.8398002000000004E-2</v>
      </c>
      <c r="AZ10" s="43">
        <f t="shared" si="4"/>
        <v>3.3068176999999976E-2</v>
      </c>
      <c r="BA10" s="43">
        <f t="shared" si="4"/>
        <v>4.5308000000000029E-2</v>
      </c>
      <c r="BB10" s="43">
        <f t="shared" si="4"/>
        <v>1.7100999999999998E-2</v>
      </c>
      <c r="BC10" s="58">
        <f t="shared" si="4"/>
        <v>0</v>
      </c>
      <c r="BD10" s="302"/>
    </row>
    <row r="11" spans="1:56" ht="13">
      <c r="B11" s="16" t="s">
        <v>94</v>
      </c>
      <c r="C11" s="114">
        <f>1/$A$1*'[1]48Exp'!$B$268</f>
        <v>0.40412907399999998</v>
      </c>
      <c r="D11" s="115">
        <f>1/$A$1*'[1]48Exp'!$C$268</f>
        <v>0.341250895</v>
      </c>
      <c r="E11" s="115">
        <f>1/$A$1*'[1]48Exp'!$D$268</f>
        <v>0.42299683699999996</v>
      </c>
      <c r="F11" s="115">
        <f>1/$A$1*'[1]48Exp'!$E$268</f>
        <v>0.47669402499999991</v>
      </c>
      <c r="G11" s="115">
        <f>1/$A$1*'[1]48Exp'!$F$268</f>
        <v>0.54057962199999998</v>
      </c>
      <c r="H11" s="115">
        <f>1/$A$1*'[1]48Exp'!$G$268</f>
        <v>0.51266814900000002</v>
      </c>
      <c r="I11" s="115">
        <f>1/$A$1*'[1]48Exp'!$H$268</f>
        <v>0.57062912799999999</v>
      </c>
      <c r="J11" s="116">
        <f>1/$A$1*'[1]48Exp'!$I$268</f>
        <v>0.54444683299999996</v>
      </c>
      <c r="K11" s="116">
        <f>1/$A$1*'[1]48Exp'!J$268</f>
        <v>0.46481843599999995</v>
      </c>
      <c r="L11" s="116">
        <f>1/$A$1*'[1]48Exp'!K$268</f>
        <v>0.33633122599999998</v>
      </c>
      <c r="M11" s="115">
        <f>1/$A$1*'[1]48Exp'!L$268</f>
        <v>0.44828829399999992</v>
      </c>
      <c r="N11" s="115">
        <f>1/$A$1*'[1]48Exp'!M$268</f>
        <v>0.442798625</v>
      </c>
      <c r="O11" s="115">
        <f>1/$A$1*'[1]48Exp'!N$268</f>
        <v>0.42683715199999994</v>
      </c>
      <c r="P11" s="115">
        <f>1/$A$1*'[1]48Exp'!O$268</f>
        <v>0.47015631199999997</v>
      </c>
      <c r="Q11" s="115">
        <f>1/$A$1*'[1]48Exp'!P$268</f>
        <v>0.47561156199999993</v>
      </c>
      <c r="R11" s="115">
        <f>1/$A$1*'[1]48Exp'!Q$268</f>
        <v>0.45556268499999997</v>
      </c>
      <c r="S11" s="115">
        <f>1/$A$1*'[1]48Exp'!R$268</f>
        <v>0.42401364399999997</v>
      </c>
      <c r="T11" s="115">
        <f>1/$A$1*'[1]48Exp'!S$268</f>
        <v>0.42650215799999996</v>
      </c>
      <c r="U11" s="115">
        <f>1/$A$1*'[1]48Exp'!T$268</f>
        <v>0.54109979899999994</v>
      </c>
      <c r="V11" s="115">
        <f>1/$A$1*'[1]48Exp'!U$268</f>
        <v>0.52346757799999999</v>
      </c>
      <c r="W11" s="115">
        <f>1/$A$1*'[1]48Exp'!V$268</f>
        <v>0.402504579024</v>
      </c>
      <c r="X11" s="115">
        <f>1/$A$1*'[1]48Exp'!W$268</f>
        <v>0.41309789799999991</v>
      </c>
      <c r="Y11" s="115">
        <f>1/$A$1*'[1]48Exp'!X$268</f>
        <v>0.53336221750666679</v>
      </c>
      <c r="Z11" s="115">
        <f>1/$A$1*'[1]48Exp'!Y$268</f>
        <v>0.40933429999999899</v>
      </c>
      <c r="AA11" s="115">
        <f>1/$A$1*'[1]48Exp'!Z$268</f>
        <v>0.53424909999999881</v>
      </c>
      <c r="AB11" s="115">
        <f>1/$A$1*'[1]48Exp'!AA$268</f>
        <v>0</v>
      </c>
      <c r="AC11" s="14"/>
      <c r="AD11" s="310">
        <f>1/1000*'[1]48Exp'!AB$268</f>
        <v>0.34782897700000004</v>
      </c>
      <c r="AE11" s="115">
        <f>1/1000*'[1]48Exp'!AC$268</f>
        <v>0.281236763</v>
      </c>
      <c r="AF11" s="115">
        <f>1/1000*'[1]48Exp'!AD$268</f>
        <v>0.34174504300000003</v>
      </c>
      <c r="AG11" s="115">
        <f>1/1000*'[1]48Exp'!AE$268</f>
        <v>0.39870632299999997</v>
      </c>
      <c r="AH11" s="115">
        <f>1/1000*'[1]48Exp'!AF$268</f>
        <v>0.46022091900000001</v>
      </c>
      <c r="AI11" s="115">
        <f>1/1000*'[1]48Exp'!AG$268</f>
        <v>0.456973823</v>
      </c>
      <c r="AJ11" s="115">
        <f>1/1000*'[1]48Exp'!AH$268</f>
        <v>0.51822245499999997</v>
      </c>
      <c r="AK11" s="115">
        <f>1/1000*'[1]48Exp'!AI$268</f>
        <v>0.51518886099999994</v>
      </c>
      <c r="AL11" s="115">
        <f>1/1000*'[1]48Exp'!AJ$268</f>
        <v>0.46393600000000007</v>
      </c>
      <c r="AM11" s="115">
        <f>1/1000*'[1]48Exp'!AK$268</f>
        <v>0.295209</v>
      </c>
      <c r="AN11" s="115">
        <f>1/1000*'[1]48Exp'!AL$268</f>
        <v>0.41791800000000001</v>
      </c>
      <c r="AO11" s="115">
        <f>1/1000*'[1]48Exp'!AM$268</f>
        <v>0.44063599999999997</v>
      </c>
      <c r="AP11" s="115">
        <f>1/1000*'[1]48Exp'!AN$268</f>
        <v>0.42545300000000003</v>
      </c>
      <c r="AQ11" s="115">
        <f>1/1000*'[1]48Exp'!AO$268</f>
        <v>0.48971500000000007</v>
      </c>
      <c r="AR11" s="115">
        <f>1/1000*'[1]48Exp'!AP$268</f>
        <v>0.521899895</v>
      </c>
      <c r="AS11" s="115">
        <f>1/1000*'[1]48Exp'!AQ$268</f>
        <v>0.48037000000000002</v>
      </c>
      <c r="AT11" s="115">
        <f>1/1000*'[1]48Exp'!AR$268</f>
        <v>0.45582300000000003</v>
      </c>
      <c r="AU11" s="115">
        <f>1/1000*'[1]48Exp'!AS$268</f>
        <v>0.47918537999999994</v>
      </c>
      <c r="AV11" s="115">
        <f>1/1000*'[1]48Exp'!AT$268</f>
        <v>0.66532986100000002</v>
      </c>
      <c r="AW11" s="115">
        <f>1/1000*'[1]48Exp'!AU$268</f>
        <v>0.641521546</v>
      </c>
      <c r="AX11" s="115">
        <f>1/1000*'[1]48Exp'!AV$268</f>
        <v>0.482310666</v>
      </c>
      <c r="AY11" s="115">
        <f>1/1000*'[1]48Exp'!AW$268</f>
        <v>0.490845158</v>
      </c>
      <c r="AZ11" s="115">
        <f>1/1000*'[1]48Exp'!AX$268</f>
        <v>0.72061715399999993</v>
      </c>
      <c r="BA11" s="115">
        <f>1/1000*'[1]48Exp'!AY$268</f>
        <v>0.62308600000000003</v>
      </c>
      <c r="BB11" s="115">
        <f>1/1000*'[1]48Exp'!AZ$268</f>
        <v>0.75348900000000008</v>
      </c>
      <c r="BC11" s="119">
        <f>1/1000*'[1]48Exp'!BA$268</f>
        <v>0</v>
      </c>
      <c r="BD11" s="302"/>
    </row>
    <row r="12" spans="1:56">
      <c r="B12" s="5" t="s">
        <v>95</v>
      </c>
      <c r="C12" s="48">
        <f>1/$A$1*'[1]48Exp'!$B$39</f>
        <v>2.2822049999999998E-3</v>
      </c>
      <c r="D12" s="11">
        <f>1/$A$1*'[1]48Exp'!$C$39</f>
        <v>3.6420879999999995E-3</v>
      </c>
      <c r="E12" s="11">
        <f>1/$A$1*'[1]48Exp'!$D$39</f>
        <v>5.4150129999999998E-3</v>
      </c>
      <c r="F12" s="11">
        <f>1/$A$1*'[1]48Exp'!$E$39</f>
        <v>1.1684677999999999E-2</v>
      </c>
      <c r="G12" s="11">
        <f>1/$A$1*'[1]48Exp'!$F$39</f>
        <v>1.9071347999999998E-2</v>
      </c>
      <c r="H12" s="11">
        <f>1/$A$1*'[1]48Exp'!$G$39</f>
        <v>2.0781175999999998E-2</v>
      </c>
      <c r="I12" s="11">
        <f>1/$A$1*'[1]48Exp'!$H$39</f>
        <v>1.6559924E-2</v>
      </c>
      <c r="J12" s="40">
        <f>1/$A$1*'[1]48Exp'!$I$39</f>
        <v>3.2310043999999996E-2</v>
      </c>
      <c r="K12" s="40">
        <f>1/$A$1*'[1]48Exp'!J$39</f>
        <v>3.6310591999999996E-2</v>
      </c>
      <c r="L12" s="40">
        <f>1/$A$1*'[1]48Exp'!K$39</f>
        <v>2.2704703000000003E-2</v>
      </c>
      <c r="M12" s="11">
        <f>1/$A$1*'[1]48Exp'!L$39</f>
        <v>2.694161899999999E-2</v>
      </c>
      <c r="N12" s="11">
        <f>1/$A$1*'[1]48Exp'!M$39</f>
        <v>3.5006356999999995E-2</v>
      </c>
      <c r="O12" s="11">
        <f>1/$A$1*'[1]48Exp'!N$39</f>
        <v>3.3682192E-2</v>
      </c>
      <c r="P12" s="11">
        <f>1/$A$1*'[1]48Exp'!O$39</f>
        <v>3.1749369999999999E-2</v>
      </c>
      <c r="Q12" s="11">
        <f>1/$A$1*'[1]48Exp'!P$39</f>
        <v>3.4291736999999996E-2</v>
      </c>
      <c r="R12" s="11">
        <f>1/$A$1*'[1]48Exp'!Q$39</f>
        <v>3.2200505999999997E-2</v>
      </c>
      <c r="S12" s="11">
        <f>1/$A$1*'[1]48Exp'!R$39</f>
        <v>2.3109287999999995E-2</v>
      </c>
      <c r="T12" s="11">
        <f>1/$A$1*'[1]48Exp'!S$39</f>
        <v>2.1065064999999997E-2</v>
      </c>
      <c r="U12" s="11">
        <f>1/$A$1*'[1]48Exp'!T$39</f>
        <v>2.3286974999999998E-2</v>
      </c>
      <c r="V12" s="11">
        <f>1/$A$1*'[1]48Exp'!U$39</f>
        <v>2.5369708999999997E-2</v>
      </c>
      <c r="W12" s="11">
        <f>1/$A$1*'[1]48Exp'!V$39</f>
        <v>2.3659020351999998E-2</v>
      </c>
      <c r="X12" s="11">
        <f>1/$A$1*'[1]48Exp'!W$39</f>
        <v>2.7921337999999997E-2</v>
      </c>
      <c r="Y12" s="11">
        <f>1/$A$1*'[1]48Exp'!X$39</f>
        <v>2.5472126255666659E-2</v>
      </c>
      <c r="Z12" s="11">
        <f>1/$A$1*'[1]48Exp'!Y$39</f>
        <v>2.2346399999999943E-2</v>
      </c>
      <c r="AA12" s="11">
        <f>1/$A$1*'[1]48Exp'!Z$39</f>
        <v>2.3656099999999979E-2</v>
      </c>
      <c r="AB12" s="11">
        <f>1/$A$1*'[1]48Exp'!AA$39</f>
        <v>0</v>
      </c>
      <c r="AC12" s="4"/>
      <c r="AD12" s="309">
        <f>1/1000*'[1]48Exp'!AB$39</f>
        <v>3.277042E-3</v>
      </c>
      <c r="AE12" s="11">
        <f>1/1000*'[1]48Exp'!AC$39</f>
        <v>4.1356589999999999E-3</v>
      </c>
      <c r="AF12" s="11">
        <f>1/1000*'[1]48Exp'!AD$39</f>
        <v>5.6911499999999999E-3</v>
      </c>
      <c r="AG12" s="11">
        <f>1/1000*'[1]48Exp'!AE$39</f>
        <v>1.1519371E-2</v>
      </c>
      <c r="AH12" s="11">
        <f>1/1000*'[1]48Exp'!AF$39</f>
        <v>1.6704453000000001E-2</v>
      </c>
      <c r="AI12" s="11">
        <f>1/1000*'[1]48Exp'!AG$39</f>
        <v>1.9412394999999999E-2</v>
      </c>
      <c r="AJ12" s="11">
        <f>1/1000*'[1]48Exp'!AH$39</f>
        <v>1.6403244000000001E-2</v>
      </c>
      <c r="AK12" s="11">
        <f>1/1000*'[1]48Exp'!AI$39</f>
        <v>3.0313102999999997E-2</v>
      </c>
      <c r="AL12" s="11">
        <f>1/1000*'[1]48Exp'!AJ$39</f>
        <v>3.4784000000000002E-2</v>
      </c>
      <c r="AM12" s="11">
        <f>1/1000*'[1]48Exp'!AK$39</f>
        <v>2.061E-2</v>
      </c>
      <c r="AN12" s="11">
        <f>1/1000*'[1]48Exp'!AL$39</f>
        <v>2.4503E-2</v>
      </c>
      <c r="AO12" s="11">
        <f>1/1000*'[1]48Exp'!AM$39</f>
        <v>3.3725999999999999E-2</v>
      </c>
      <c r="AP12" s="11">
        <f>1/1000*'[1]48Exp'!AN$39</f>
        <v>3.2070000000000001E-2</v>
      </c>
      <c r="AQ12" s="11">
        <f>1/1000*'[1]48Exp'!AO$39</f>
        <v>2.9256000000000001E-2</v>
      </c>
      <c r="AR12" s="11">
        <f>1/1000*'[1]48Exp'!AP$39</f>
        <v>3.3092534E-2</v>
      </c>
      <c r="AS12" s="11">
        <f>1/1000*'[1]48Exp'!AQ$39</f>
        <v>3.0540000000000001E-2</v>
      </c>
      <c r="AT12" s="11">
        <f>1/1000*'[1]48Exp'!AR$39</f>
        <v>2.2518E-2</v>
      </c>
      <c r="AU12" s="11">
        <f>1/1000*'[1]48Exp'!AS$39</f>
        <v>2.2123742999999998E-2</v>
      </c>
      <c r="AV12" s="11">
        <f>1/1000*'[1]48Exp'!AT$39</f>
        <v>2.8890468999999998E-2</v>
      </c>
      <c r="AW12" s="11">
        <f>1/1000*'[1]48Exp'!AU$39</f>
        <v>3.0364763999999999E-2</v>
      </c>
      <c r="AX12" s="11">
        <f>1/1000*'[1]48Exp'!AV$39</f>
        <v>2.8656357999999996E-2</v>
      </c>
      <c r="AY12" s="11">
        <f>1/1000*'[1]48Exp'!AW$39</f>
        <v>2.9044604999999998E-2</v>
      </c>
      <c r="AZ12" s="11">
        <f>1/1000*'[1]48Exp'!AX$39</f>
        <v>3.3067209E-2</v>
      </c>
      <c r="BA12" s="11">
        <f>1/1000*'[1]48Exp'!AY$39</f>
        <v>3.4340000000000002E-2</v>
      </c>
      <c r="BB12" s="11">
        <f>1/1000*'[1]48Exp'!AZ$39</f>
        <v>3.3508000000000003E-2</v>
      </c>
      <c r="BC12" s="10">
        <f>1/1000*'[1]48Exp'!BA$39</f>
        <v>0</v>
      </c>
      <c r="BD12" s="302"/>
    </row>
    <row r="13" spans="1:56">
      <c r="B13" s="5" t="s">
        <v>38</v>
      </c>
      <c r="C13" s="48">
        <f>1/$A$1*'[1]48Exp'!$B$147</f>
        <v>4.4805340000000004E-3</v>
      </c>
      <c r="D13" s="11">
        <f>1/$A$1*'[1]48Exp'!$C$147</f>
        <v>4.4583769999999995E-3</v>
      </c>
      <c r="E13" s="11">
        <f>1/$A$1*'[1]48Exp'!$D$147</f>
        <v>3.6182489999999996E-3</v>
      </c>
      <c r="F13" s="11">
        <f>1/$A$1*'[1]48Exp'!$E$147</f>
        <v>4.5607679999999998E-3</v>
      </c>
      <c r="G13" s="11">
        <f>1/$A$1*'[1]48Exp'!$F$147</f>
        <v>9.8629199999999994E-4</v>
      </c>
      <c r="H13" s="11">
        <f>1/$A$1*'[1]48Exp'!$G$147</f>
        <v>1.102876E-3</v>
      </c>
      <c r="I13" s="11">
        <f>1/$A$1*'[1]48Exp'!$H$147</f>
        <v>2.8028999999999997E-3</v>
      </c>
      <c r="J13" s="40">
        <f>1/$A$1*'[1]48Exp'!$I$147</f>
        <v>2.2377429999999999E-3</v>
      </c>
      <c r="K13" s="40">
        <f>1/$A$1*'[1]48Exp'!J$147</f>
        <v>3.741819999999999E-3</v>
      </c>
      <c r="L13" s="40">
        <f>1/$A$1*'[1]48Exp'!K$147</f>
        <v>4.2844889999999998E-3</v>
      </c>
      <c r="M13" s="11">
        <f>1/$A$1*'[1]48Exp'!L$147</f>
        <v>1.2962410000000001E-3</v>
      </c>
      <c r="N13" s="11">
        <f>1/$A$1*'[1]48Exp'!M$147</f>
        <v>3.941295E-3</v>
      </c>
      <c r="O13" s="11">
        <f>1/$A$1*'[1]48Exp'!N$147</f>
        <v>7.7764819999999995E-3</v>
      </c>
      <c r="P13" s="11">
        <f>1/$A$1*'[1]48Exp'!O$147</f>
        <v>8.4552940000000004E-3</v>
      </c>
      <c r="Q13" s="11">
        <f>1/$A$1*'[1]48Exp'!P$147</f>
        <v>1.1916854999999999E-2</v>
      </c>
      <c r="R13" s="11">
        <f>1/$A$1*'[1]48Exp'!Q$147</f>
        <v>1.6085724999999999E-2</v>
      </c>
      <c r="S13" s="11">
        <f>1/$A$1*'[1]48Exp'!R$147</f>
        <v>1.6389288999999998E-2</v>
      </c>
      <c r="T13" s="11">
        <f>1/$A$1*'[1]48Exp'!S$147</f>
        <v>2.2693972999999996E-2</v>
      </c>
      <c r="U13" s="11">
        <f>1/$A$1*'[1]48Exp'!T$147</f>
        <v>1.9768935999999997E-2</v>
      </c>
      <c r="V13" s="11">
        <f>1/$A$1*'[1]48Exp'!U$147</f>
        <v>2.0887091E-2</v>
      </c>
      <c r="W13" s="11">
        <f>1/$A$1*'[1]48Exp'!V$147</f>
        <v>1.9375606817999998E-2</v>
      </c>
      <c r="X13" s="11">
        <f>1/$A$1*'[1]48Exp'!W$147</f>
        <v>2.5588825999999999E-2</v>
      </c>
      <c r="Y13" s="11">
        <f>1/$A$1*'[1]48Exp'!X$147</f>
        <v>4.2308559984000009E-2</v>
      </c>
      <c r="Z13" s="11">
        <f>1/$A$1*'[1]48Exp'!Y$147</f>
        <v>5.8362799999999958E-2</v>
      </c>
      <c r="AA13" s="11">
        <f>1/$A$1*'[1]48Exp'!Z$147</f>
        <v>5.8560599999999977E-2</v>
      </c>
      <c r="AB13" s="11">
        <f>1/$A$1*'[1]48Exp'!AA$147</f>
        <v>0</v>
      </c>
      <c r="AC13" s="4"/>
      <c r="AD13" s="309">
        <f>1/1000*'[1]48Exp'!AB$147</f>
        <v>5.764829E-3</v>
      </c>
      <c r="AE13" s="11">
        <f>1/1000*'[1]48Exp'!AC$147</f>
        <v>4.8373679999999999E-3</v>
      </c>
      <c r="AF13" s="11">
        <f>1/1000*'[1]48Exp'!AD$147</f>
        <v>4.2083880000000004E-3</v>
      </c>
      <c r="AG13" s="11">
        <f>1/1000*'[1]48Exp'!AE$147</f>
        <v>4.6551219999999994E-3</v>
      </c>
      <c r="AH13" s="11">
        <f>1/1000*'[1]48Exp'!AF$147</f>
        <v>2.2489650000000003E-3</v>
      </c>
      <c r="AI13" s="11">
        <f>1/1000*'[1]48Exp'!AG$147</f>
        <v>2.1661039999999999E-3</v>
      </c>
      <c r="AJ13" s="11">
        <f>1/1000*'[1]48Exp'!AH$147</f>
        <v>4.1233249999999997E-3</v>
      </c>
      <c r="AK13" s="11">
        <f>1/1000*'[1]48Exp'!AI$147</f>
        <v>3.4573149999999999E-3</v>
      </c>
      <c r="AL13" s="11">
        <f>1/1000*'[1]48Exp'!AJ$147</f>
        <v>6.0760000000000007E-3</v>
      </c>
      <c r="AM13" s="11">
        <f>1/1000*'[1]48Exp'!AK$147</f>
        <v>4.692E-3</v>
      </c>
      <c r="AN13" s="11">
        <f>1/1000*'[1]48Exp'!AL$147</f>
        <v>3.0600000000000002E-3</v>
      </c>
      <c r="AO13" s="11">
        <f>1/1000*'[1]48Exp'!AM$147</f>
        <v>5.6310000000000006E-3</v>
      </c>
      <c r="AP13" s="11">
        <f>1/1000*'[1]48Exp'!AN$147</f>
        <v>9.6200000000000018E-3</v>
      </c>
      <c r="AQ13" s="11">
        <f>1/1000*'[1]48Exp'!AO$147</f>
        <v>1.3741E-2</v>
      </c>
      <c r="AR13" s="11">
        <f>1/1000*'[1]48Exp'!AP$147</f>
        <v>2.2681459000000001E-2</v>
      </c>
      <c r="AS13" s="11">
        <f>1/1000*'[1]48Exp'!AQ$147</f>
        <v>2.3732E-2</v>
      </c>
      <c r="AT13" s="11">
        <f>1/1000*'[1]48Exp'!AR$147</f>
        <v>1.9969999999999998E-2</v>
      </c>
      <c r="AU13" s="11">
        <f>1/1000*'[1]48Exp'!AS$147</f>
        <v>3.0041039999999998E-2</v>
      </c>
      <c r="AV13" s="11">
        <f>1/1000*'[1]48Exp'!AT$147</f>
        <v>3.6657108000000001E-2</v>
      </c>
      <c r="AW13" s="11">
        <f>1/1000*'[1]48Exp'!AU$147</f>
        <v>3.363302E-2</v>
      </c>
      <c r="AX13" s="11">
        <f>1/1000*'[1]48Exp'!AV$147</f>
        <v>2.8198743000000002E-2</v>
      </c>
      <c r="AY13" s="11">
        <f>1/1000*'[1]48Exp'!AW$147</f>
        <v>3.9140577999999995E-2</v>
      </c>
      <c r="AZ13" s="11">
        <f>1/1000*'[1]48Exp'!AX$147</f>
        <v>7.0279111000000005E-2</v>
      </c>
      <c r="BA13" s="11">
        <f>1/1000*'[1]48Exp'!AY$147</f>
        <v>6.3566999999999999E-2</v>
      </c>
      <c r="BB13" s="11">
        <f>1/1000*'[1]48Exp'!AZ$147</f>
        <v>6.3317999999999999E-2</v>
      </c>
      <c r="BC13" s="10">
        <f>1/1000*'[1]48Exp'!BA$147</f>
        <v>0</v>
      </c>
      <c r="BD13" s="302"/>
    </row>
    <row r="14" spans="1:56">
      <c r="B14" s="5" t="s">
        <v>96</v>
      </c>
      <c r="C14" s="108">
        <f>1/$A$1*'[1]48Exp'!$B$247</f>
        <v>0.39736633499999996</v>
      </c>
      <c r="D14" s="109">
        <f>1/$A$1*'[1]48Exp'!$C$247</f>
        <v>0.33315043</v>
      </c>
      <c r="E14" s="109">
        <f>1/$A$1*'[1]48Exp'!$D$247</f>
        <v>0.41396357499999997</v>
      </c>
      <c r="F14" s="109">
        <f>1/$A$1*'[1]48Exp'!$E$247</f>
        <v>0.46044857899999997</v>
      </c>
      <c r="G14" s="109">
        <f>1/$A$1*'[1]48Exp'!$F$247</f>
        <v>0.52052198199999999</v>
      </c>
      <c r="H14" s="109">
        <f>1/$A$1*'[1]48Exp'!$G$247</f>
        <v>0.49078409699999997</v>
      </c>
      <c r="I14" s="109">
        <f>1/$A$1*'[1]48Exp'!$H$247</f>
        <v>0.55126630399999998</v>
      </c>
      <c r="J14" s="110">
        <f>1/$A$1*'[1]48Exp'!$I$247</f>
        <v>0.50989904600000002</v>
      </c>
      <c r="K14" s="110">
        <f>1/$A$1*'[1]48Exp'!J$247</f>
        <v>0.42476602399999996</v>
      </c>
      <c r="L14" s="110">
        <f>1/$A$1*'[1]48Exp'!K$247</f>
        <v>0.30934203399999993</v>
      </c>
      <c r="M14" s="109">
        <f>1/$A$1*'[1]48Exp'!L$247</f>
        <v>0.42005043399999992</v>
      </c>
      <c r="N14" s="109">
        <f>1/$A$1*'[1]48Exp'!M$247</f>
        <v>0.403850973</v>
      </c>
      <c r="O14" s="109">
        <f>1/$A$1*'[1]48Exp'!N$247</f>
        <v>0.38537847799999997</v>
      </c>
      <c r="P14" s="109">
        <f>1/$A$1*'[1]48Exp'!O$247</f>
        <v>0.42995164799999996</v>
      </c>
      <c r="Q14" s="109">
        <f>1/$A$1*'[1]48Exp'!P$247</f>
        <v>0.42940296999999999</v>
      </c>
      <c r="R14" s="109">
        <f>1/$A$1*'[1]48Exp'!Q$247</f>
        <v>0.40727645399999995</v>
      </c>
      <c r="S14" s="109">
        <f>1/$A$1*'[1]48Exp'!R$247</f>
        <v>0.38451506699999993</v>
      </c>
      <c r="T14" s="109">
        <f>1/$A$1*'[1]48Exp'!S$247</f>
        <v>0.38274311999999994</v>
      </c>
      <c r="U14" s="109">
        <f>1/$A$1*'[1]48Exp'!T$247</f>
        <v>0.49804388799999993</v>
      </c>
      <c r="V14" s="109">
        <f>1/$A$1*'[1]48Exp'!U$247</f>
        <v>0.477210778</v>
      </c>
      <c r="W14" s="109">
        <f>1/$A$1*'[1]48Exp'!V$247</f>
        <v>0.35946995185399999</v>
      </c>
      <c r="X14" s="109">
        <f>1/$A$1*'[1]48Exp'!W$247</f>
        <v>0.35958773399999994</v>
      </c>
      <c r="Y14" s="109">
        <f>1/$A$1*'[1]48Exp'!X$247</f>
        <v>0.46558153126700008</v>
      </c>
      <c r="Z14" s="109">
        <f>1/$A$1*'[1]48Exp'!Y$247</f>
        <v>0.32862509999999912</v>
      </c>
      <c r="AA14" s="109">
        <f>1/$A$1*'[1]48Exp'!Z$247</f>
        <v>0.45203239999999889</v>
      </c>
      <c r="AB14" s="109">
        <f>1/$A$1*'[1]48Exp'!AA$247</f>
        <v>0</v>
      </c>
      <c r="AC14" s="4"/>
      <c r="AD14" s="309">
        <f>1/1000*'[1]48Exp'!AB$247</f>
        <v>0.338787106</v>
      </c>
      <c r="AE14" s="11">
        <f>1/1000*'[1]48Exp'!AC$247</f>
        <v>0.27226373599999998</v>
      </c>
      <c r="AF14" s="11">
        <f>1/1000*'[1]48Exp'!AD$247</f>
        <v>0.33184550499999999</v>
      </c>
      <c r="AG14" s="11">
        <f>1/1000*'[1]48Exp'!AE$247</f>
        <v>0.38253182999999996</v>
      </c>
      <c r="AH14" s="11">
        <f>1/1000*'[1]48Exp'!AF$247</f>
        <v>0.44126750100000001</v>
      </c>
      <c r="AI14" s="11">
        <f>1/1000*'[1]48Exp'!AG$247</f>
        <v>0.43539532399999997</v>
      </c>
      <c r="AJ14" s="11">
        <f>1/1000*'[1]48Exp'!AH$247</f>
        <v>0.49769588599999998</v>
      </c>
      <c r="AK14" s="11">
        <f>1/1000*'[1]48Exp'!AI$247</f>
        <v>0.48141844299999997</v>
      </c>
      <c r="AL14" s="11">
        <f>1/1000*'[1]48Exp'!AJ$247</f>
        <v>0.42307600000000001</v>
      </c>
      <c r="AM14" s="11">
        <f>1/1000*'[1]48Exp'!AK$247</f>
        <v>0.26990700000000001</v>
      </c>
      <c r="AN14" s="11">
        <f>1/1000*'[1]48Exp'!AL$247</f>
        <v>0.39035500000000001</v>
      </c>
      <c r="AO14" s="11">
        <f>1/1000*'[1]48Exp'!AM$247</f>
        <v>0.401279</v>
      </c>
      <c r="AP14" s="11">
        <f>1/1000*'[1]48Exp'!AN$247</f>
        <v>0.38376300000000002</v>
      </c>
      <c r="AQ14" s="11">
        <f>1/1000*'[1]48Exp'!AO$247</f>
        <v>0.446718</v>
      </c>
      <c r="AR14" s="11">
        <f>1/1000*'[1]48Exp'!AP$247</f>
        <v>0.46612590199999998</v>
      </c>
      <c r="AS14" s="11">
        <f>1/1000*'[1]48Exp'!AQ$247</f>
        <v>0.42609800000000003</v>
      </c>
      <c r="AT14" s="11">
        <f>1/1000*'[1]48Exp'!AR$247</f>
        <v>0.41333500000000006</v>
      </c>
      <c r="AU14" s="11">
        <f>1/1000*'[1]48Exp'!AS$247</f>
        <v>0.42702059699999995</v>
      </c>
      <c r="AV14" s="11">
        <f>1/1000*'[1]48Exp'!AT$247</f>
        <v>0.599782284</v>
      </c>
      <c r="AW14" s="11">
        <f>1/1000*'[1]48Exp'!AU$247</f>
        <v>0.57752376199999989</v>
      </c>
      <c r="AX14" s="11">
        <f>1/1000*'[1]48Exp'!AV$247</f>
        <v>0.42545556499999998</v>
      </c>
      <c r="AY14" s="11">
        <f>1/1000*'[1]48Exp'!AW$247</f>
        <v>0.42265997499999997</v>
      </c>
      <c r="AZ14" s="11">
        <f>1/1000*'[1]48Exp'!AX$247</f>
        <v>0.61727083399999993</v>
      </c>
      <c r="BA14" s="11">
        <f>1/1000*'[1]48Exp'!AY$247</f>
        <v>0.52517899999999995</v>
      </c>
      <c r="BB14" s="11">
        <f>1/1000*'[1]48Exp'!AZ$247</f>
        <v>0.656663</v>
      </c>
      <c r="BC14" s="10">
        <f>1/1000*'[1]48Exp'!BA$247</f>
        <v>0</v>
      </c>
      <c r="BD14" s="302"/>
    </row>
    <row r="15" spans="1:56" ht="17.149999999999999" customHeight="1">
      <c r="B15" s="9" t="s">
        <v>93</v>
      </c>
      <c r="C15" s="51">
        <f>1/$A$1*'[1]48Exp'!$B$269</f>
        <v>1.9321020999999997E-2</v>
      </c>
      <c r="D15" s="26">
        <f>1/$A$1*'[1]48Exp'!$C$269</f>
        <v>1.8186881999999998E-2</v>
      </c>
      <c r="E15" s="26">
        <f>1/$A$1*'[1]48Exp'!$D$269</f>
        <v>2.2730172999999999E-2</v>
      </c>
      <c r="F15" s="26">
        <f>1/$A$1*'[1]48Exp'!$E$269</f>
        <v>2.6675771999999993E-2</v>
      </c>
      <c r="G15" s="26">
        <f>1/$A$1*'[1]48Exp'!$F$269</f>
        <v>2.0529713999999994E-2</v>
      </c>
      <c r="H15" s="26">
        <f>1/$A$1*'[1]48Exp'!$G$269</f>
        <v>2.2303190000000001E-2</v>
      </c>
      <c r="I15" s="26">
        <f>1/$A$1*'[1]48Exp'!$H$269</f>
        <v>3.6271049999999999E-2</v>
      </c>
      <c r="J15" s="46">
        <f>1/$A$1*'[1]48Exp'!$I$269</f>
        <v>3.7080911000000008E-2</v>
      </c>
      <c r="K15" s="46">
        <f>1/$A$1*'[1]48Exp'!J$269</f>
        <v>3.2161039000000002E-2</v>
      </c>
      <c r="L15" s="46">
        <f>1/$A$1*'[1]48Exp'!K$269</f>
        <v>4.135014599999999E-2</v>
      </c>
      <c r="M15" s="26">
        <f>1/$A$1*'[1]48Exp'!L$269</f>
        <v>3.0411872999999992E-2</v>
      </c>
      <c r="N15" s="26">
        <f>1/$A$1*'[1]48Exp'!M$269</f>
        <v>5.0562275999999996E-2</v>
      </c>
      <c r="O15" s="26">
        <f>1/$A$1*'[1]48Exp'!N$269</f>
        <v>5.8304567999999987E-2</v>
      </c>
      <c r="P15" s="26">
        <f>1/$A$1*'[1]48Exp'!O$269</f>
        <v>4.3504198999999993E-2</v>
      </c>
      <c r="Q15" s="26">
        <f>1/$A$1*'[1]48Exp'!P$269</f>
        <v>6.4317917000000002E-2</v>
      </c>
      <c r="R15" s="26">
        <f>1/$A$1*'[1]48Exp'!Q$269</f>
        <v>4.5568615999999985E-2</v>
      </c>
      <c r="S15" s="26">
        <f>1/$A$1*'[1]48Exp'!R$269</f>
        <v>3.7478485999999991E-2</v>
      </c>
      <c r="T15" s="26">
        <f>1/$A$1*'[1]48Exp'!S$269</f>
        <v>2.4067135999999996E-2</v>
      </c>
      <c r="U15" s="26">
        <f>1/$A$1*'[1]48Exp'!T$269</f>
        <v>2.3929765999999998E-2</v>
      </c>
      <c r="V15" s="26">
        <f>1/$A$1*'[1]48Exp'!U$269</f>
        <v>3.2134157999999996E-2</v>
      </c>
      <c r="W15" s="26">
        <f>1/$A$1*'[1]48Exp'!V$269</f>
        <v>2.7525731805000002E-2</v>
      </c>
      <c r="X15" s="26">
        <f>1/$A$1*'[1]48Exp'!W$269</f>
        <v>2.2865176000000001E-2</v>
      </c>
      <c r="Y15" s="26">
        <f>1/$A$1*'[1]48Exp'!X$269</f>
        <v>3.6599588829333334E-2</v>
      </c>
      <c r="Z15" s="26">
        <f>1/$A$1*'[1]48Exp'!Y$269</f>
        <v>3.5243900000000009E-2</v>
      </c>
      <c r="AA15" s="26">
        <f>1/$A$1*'[1]48Exp'!Z$269</f>
        <v>4.0054700000000013E-2</v>
      </c>
      <c r="AB15" s="26">
        <f>1/$A$1*'[1]48Exp'!AA$269</f>
        <v>0</v>
      </c>
      <c r="AC15" s="4"/>
      <c r="AD15" s="68">
        <f>1/1000*'[1]48Exp'!AB$269</f>
        <v>2.3205733999999999E-2</v>
      </c>
      <c r="AE15" s="26">
        <f>1/1000*'[1]48Exp'!AC$269</f>
        <v>2.2753923999999998E-2</v>
      </c>
      <c r="AF15" s="26">
        <f>1/1000*'[1]48Exp'!AD$269</f>
        <v>2.3374314999999996E-2</v>
      </c>
      <c r="AG15" s="26">
        <f>1/1000*'[1]48Exp'!AE$269</f>
        <v>2.6837264E-2</v>
      </c>
      <c r="AH15" s="26">
        <f>1/1000*'[1]48Exp'!AF$269</f>
        <v>2.5595377999999995E-2</v>
      </c>
      <c r="AI15" s="26">
        <f>1/1000*'[1]48Exp'!AG$269</f>
        <v>3.0448257999999999E-2</v>
      </c>
      <c r="AJ15" s="26">
        <f>1/1000*'[1]48Exp'!AH$269</f>
        <v>4.7956522000000008E-2</v>
      </c>
      <c r="AK15" s="26">
        <f>1/1000*'[1]48Exp'!AI$269</f>
        <v>4.4664991000000001E-2</v>
      </c>
      <c r="AL15" s="26">
        <f>1/1000*'[1]48Exp'!AJ$269</f>
        <v>4.4977000000000003E-2</v>
      </c>
      <c r="AM15" s="26">
        <f>1/1000*'[1]48Exp'!AK$269</f>
        <v>4.2489000000000006E-2</v>
      </c>
      <c r="AN15" s="26">
        <f>1/1000*'[1]48Exp'!AL$269</f>
        <v>3.8299999999999994E-2</v>
      </c>
      <c r="AO15" s="26">
        <f>1/1000*'[1]48Exp'!AM$269</f>
        <v>6.0165000000000003E-2</v>
      </c>
      <c r="AP15" s="26">
        <f>1/1000*'[1]48Exp'!AN$269</f>
        <v>6.6942000000000015E-2</v>
      </c>
      <c r="AQ15" s="26">
        <f>1/1000*'[1]48Exp'!AO$269</f>
        <v>5.7236999999999996E-2</v>
      </c>
      <c r="AR15" s="26">
        <f>1/1000*'[1]48Exp'!AP$269</f>
        <v>7.2728417000000004E-2</v>
      </c>
      <c r="AS15" s="26">
        <f>1/1000*'[1]48Exp'!AQ$269</f>
        <v>5.2801000000000001E-2</v>
      </c>
      <c r="AT15" s="26">
        <f>1/1000*'[1]48Exp'!AR$269</f>
        <v>4.3663999999999994E-2</v>
      </c>
      <c r="AU15" s="26">
        <f>1/1000*'[1]48Exp'!AS$269</f>
        <v>3.5778534000000001E-2</v>
      </c>
      <c r="AV15" s="26">
        <f>1/1000*'[1]48Exp'!AT$269</f>
        <v>4.6382158999999992E-2</v>
      </c>
      <c r="AW15" s="26">
        <f>1/1000*'[1]48Exp'!AU$269</f>
        <v>5.2306397999999997E-2</v>
      </c>
      <c r="AX15" s="26">
        <f>1/1000*'[1]48Exp'!AV$269</f>
        <v>3.9413901000000008E-2</v>
      </c>
      <c r="AY15" s="26">
        <f>1/1000*'[1]48Exp'!AW$269</f>
        <v>3.717411000000001E-2</v>
      </c>
      <c r="AZ15" s="26">
        <f>1/1000*'[1]48Exp'!AX$269</f>
        <v>6.1604695000000008E-2</v>
      </c>
      <c r="BA15" s="26">
        <f>1/1000*'[1]48Exp'!AY$269</f>
        <v>4.7408000000000006E-2</v>
      </c>
      <c r="BB15" s="26">
        <f>1/1000*'[1]48Exp'!AZ$269</f>
        <v>5.2285999999999985E-2</v>
      </c>
      <c r="BC15" s="27">
        <f>1/1000*'[1]48Exp'!BA$269</f>
        <v>0</v>
      </c>
      <c r="BD15" s="302"/>
    </row>
    <row r="16" spans="1:56">
      <c r="B16" s="5" t="s">
        <v>144</v>
      </c>
      <c r="C16" s="48">
        <f>1/$A$1*'[1]48Exp'!$B$99</f>
        <v>5.6421300000000004E-4</v>
      </c>
      <c r="D16" s="11">
        <f>1/$A$1*'[1]48Exp'!$C$99</f>
        <v>1.5556999999999997E-3</v>
      </c>
      <c r="E16" s="11">
        <f>1/$A$1*'[1]48Exp'!$D$99</f>
        <v>2.001549E-3</v>
      </c>
      <c r="F16" s="11">
        <f>1/$A$1*'[1]48Exp'!$E$99</f>
        <v>2.4344190000000002E-3</v>
      </c>
      <c r="G16" s="11">
        <f>1/$A$1*'[1]48Exp'!$F$99</f>
        <v>4.4416709999999995E-3</v>
      </c>
      <c r="H16" s="11">
        <f>1/$A$1*'[1]48Exp'!$G$99</f>
        <v>2.4901699999999999E-3</v>
      </c>
      <c r="I16" s="11">
        <f>1/$A$1*'[1]48Exp'!$H$99</f>
        <v>4.8321339999999992E-3</v>
      </c>
      <c r="J16" s="40">
        <f>1/$A$1*'[1]48Exp'!$I$99</f>
        <v>4.5643250000000002E-3</v>
      </c>
      <c r="K16" s="40">
        <f>1/$A$1*'[1]48Exp'!J$99</f>
        <v>3.097163E-3</v>
      </c>
      <c r="L16" s="40">
        <f>1/$A$1*'[1]48Exp'!K$99</f>
        <v>1.074906E-3</v>
      </c>
      <c r="M16" s="11">
        <f>1/$A$1*'[1]48Exp'!L$99</f>
        <v>7.119689999999998E-4</v>
      </c>
      <c r="N16" s="11">
        <f>1/$A$1*'[1]48Exp'!M$99</f>
        <v>1.032498E-3</v>
      </c>
      <c r="O16" s="11">
        <f>1/$A$1*'[1]48Exp'!N$99</f>
        <v>9.619269999999999E-4</v>
      </c>
      <c r="P16" s="11">
        <f>1/$A$1*'[1]48Exp'!O$99</f>
        <v>6.8810799999999999E-4</v>
      </c>
      <c r="Q16" s="11">
        <f>1/$A$1*'[1]48Exp'!P$99</f>
        <v>1.59662E-3</v>
      </c>
      <c r="R16" s="11">
        <f>1/$A$1*'[1]48Exp'!Q$99</f>
        <v>1.60889E-3</v>
      </c>
      <c r="S16" s="11">
        <f>1/$A$1*'[1]48Exp'!R$99</f>
        <v>1.314265E-3</v>
      </c>
      <c r="T16" s="11">
        <f>1/$A$1*'[1]48Exp'!S$99</f>
        <v>1.166051E-3</v>
      </c>
      <c r="U16" s="11">
        <f>1/$A$1*'[1]48Exp'!T$99</f>
        <v>1.612179E-3</v>
      </c>
      <c r="V16" s="11">
        <f>1/$A$1*'[1]48Exp'!U$99</f>
        <v>6.0441619999999996E-3</v>
      </c>
      <c r="W16" s="11">
        <f>1/$A$1*'[1]48Exp'!V$99</f>
        <v>1.0557537799999999E-3</v>
      </c>
      <c r="X16" s="11">
        <f>1/$A$1*'[1]48Exp'!W$99</f>
        <v>5.2809099999999996E-4</v>
      </c>
      <c r="Y16" s="11">
        <f>1/$A$1*'[1]48Exp'!X$99</f>
        <v>2.392352424E-3</v>
      </c>
      <c r="Z16" s="11">
        <f>1/$A$1*'[1]48Exp'!Y$99</f>
        <v>2.31E-3</v>
      </c>
      <c r="AA16" s="11">
        <f>1/$A$1*'[1]48Exp'!Z$99</f>
        <v>1.9121999999999989E-3</v>
      </c>
      <c r="AB16" s="11">
        <f>1/$A$1*'[1]48Exp'!AA$99</f>
        <v>0</v>
      </c>
      <c r="AC16" s="4"/>
      <c r="AD16" s="309">
        <f>1/1000*'[1]48Exp'!AB$99</f>
        <v>4.6313220000000002E-3</v>
      </c>
      <c r="AE16" s="11">
        <f>1/1000*'[1]48Exp'!AC$99</f>
        <v>6.1349170000000001E-3</v>
      </c>
      <c r="AF16" s="11">
        <f>1/1000*'[1]48Exp'!AD$99</f>
        <v>5.7035919999999995E-3</v>
      </c>
      <c r="AG16" s="11">
        <f>1/1000*'[1]48Exp'!AE$99</f>
        <v>5.4719529999999999E-3</v>
      </c>
      <c r="AH16" s="11">
        <f>1/1000*'[1]48Exp'!AF$99</f>
        <v>8.1929310000000005E-3</v>
      </c>
      <c r="AI16" s="11">
        <f>1/1000*'[1]48Exp'!AG$99</f>
        <v>6.227893E-3</v>
      </c>
      <c r="AJ16" s="11">
        <f>1/1000*'[1]48Exp'!AH$99</f>
        <v>1.0338386E-2</v>
      </c>
      <c r="AK16" s="11">
        <f>1/1000*'[1]48Exp'!AI$99</f>
        <v>8.3829109999999998E-3</v>
      </c>
      <c r="AL16" s="11">
        <f>1/1000*'[1]48Exp'!AJ$99</f>
        <v>4.6750000000000003E-3</v>
      </c>
      <c r="AM16" s="11">
        <f>1/1000*'[1]48Exp'!AK$99</f>
        <v>2.467E-3</v>
      </c>
      <c r="AN16" s="11">
        <f>1/1000*'[1]48Exp'!AL$99</f>
        <v>2.189E-3</v>
      </c>
      <c r="AO16" s="11">
        <f>1/1000*'[1]48Exp'!AM$99</f>
        <v>4.0030000000000005E-3</v>
      </c>
      <c r="AP16" s="11">
        <f>1/1000*'[1]48Exp'!AN$99</f>
        <v>4.3120000000000007E-3</v>
      </c>
      <c r="AQ16" s="11">
        <f>1/1000*'[1]48Exp'!AO$99</f>
        <v>4.0949999999999997E-3</v>
      </c>
      <c r="AR16" s="11">
        <f>1/1000*'[1]48Exp'!AP$99</f>
        <v>3.7091070000000001E-3</v>
      </c>
      <c r="AS16" s="11">
        <f>1/1000*'[1]48Exp'!AQ$99</f>
        <v>4.2039999999999994E-3</v>
      </c>
      <c r="AT16" s="11">
        <f>1/1000*'[1]48Exp'!AR$99</f>
        <v>3.3059999999999999E-3</v>
      </c>
      <c r="AU16" s="11">
        <f>1/1000*'[1]48Exp'!AS$99</f>
        <v>3.6782019999999998E-3</v>
      </c>
      <c r="AV16" s="11">
        <f>1/1000*'[1]48Exp'!AT$99</f>
        <v>3.9201109999999996E-3</v>
      </c>
      <c r="AW16" s="11">
        <f>1/1000*'[1]48Exp'!AU$99</f>
        <v>8.4569619999999984E-3</v>
      </c>
      <c r="AX16" s="11">
        <f>1/1000*'[1]48Exp'!AV$99</f>
        <v>2.1274099999999997E-3</v>
      </c>
      <c r="AY16" s="11">
        <f>1/1000*'[1]48Exp'!AW$99</f>
        <v>1.366679E-3</v>
      </c>
      <c r="AZ16" s="11">
        <f>1/1000*'[1]48Exp'!AX$99</f>
        <v>3.3322879999999997E-3</v>
      </c>
      <c r="BA16" s="11">
        <f>1/1000*'[1]48Exp'!AY$99</f>
        <v>3.0640000000000003E-3</v>
      </c>
      <c r="BB16" s="11">
        <f>1/1000*'[1]48Exp'!AZ$99</f>
        <v>2.9810000000000001E-3</v>
      </c>
      <c r="BC16" s="10">
        <f>1/1000*'[1]48Exp'!BA$99</f>
        <v>0</v>
      </c>
      <c r="BD16" s="302"/>
    </row>
    <row r="17" spans="2:56">
      <c r="B17" s="5" t="s">
        <v>145</v>
      </c>
      <c r="C17" s="48">
        <f>1/$A$1*'[1]48Exp'!$B$186</f>
        <v>6.44156E-4</v>
      </c>
      <c r="D17" s="11">
        <f>1/$A$1*'[1]48Exp'!$C$186</f>
        <v>1.4698349999999998E-3</v>
      </c>
      <c r="E17" s="11">
        <f>1/$A$1*'[1]48Exp'!$D$186</f>
        <v>4.4153759999999995E-3</v>
      </c>
      <c r="F17" s="11">
        <f>1/$A$1*'[1]48Exp'!$E$186</f>
        <v>1.0796685E-2</v>
      </c>
      <c r="G17" s="11">
        <f>1/$A$1*'[1]48Exp'!$F$186</f>
        <v>4.808429999999999E-3</v>
      </c>
      <c r="H17" s="11">
        <f>1/$A$1*'[1]48Exp'!$G$186</f>
        <v>8.0229199999999994E-3</v>
      </c>
      <c r="I17" s="11">
        <f>1/$A$1*'[1]48Exp'!$H$186</f>
        <v>1.1091447999999999E-2</v>
      </c>
      <c r="J17" s="40">
        <f>1/$A$1*'[1]48Exp'!$I$186</f>
        <v>1.0100618999999998E-2</v>
      </c>
      <c r="K17" s="40">
        <f>1/$A$1*'[1]48Exp'!J$186</f>
        <v>9.4832249999999979E-3</v>
      </c>
      <c r="L17" s="40">
        <f>1/$A$1*'[1]48Exp'!K$186</f>
        <v>9.0944290000000011E-3</v>
      </c>
      <c r="M17" s="11">
        <f>1/$A$1*'[1]48Exp'!L$186</f>
        <v>7.653099E-3</v>
      </c>
      <c r="N17" s="11">
        <f>1/$A$1*'[1]48Exp'!M$186</f>
        <v>1.4559463999999999E-2</v>
      </c>
      <c r="O17" s="11">
        <f>1/$A$1*'[1]48Exp'!N$186</f>
        <v>1.8377810999999997E-2</v>
      </c>
      <c r="P17" s="11">
        <f>1/$A$1*'[1]48Exp'!O$186</f>
        <v>8.9311139999999987E-3</v>
      </c>
      <c r="Q17" s="11">
        <f>1/$A$1*'[1]48Exp'!P$186</f>
        <v>1.2238013999999998E-2</v>
      </c>
      <c r="R17" s="11">
        <f>1/$A$1*'[1]48Exp'!Q$186</f>
        <v>9.7088929999999997E-3</v>
      </c>
      <c r="S17" s="11">
        <f>1/$A$1*'[1]48Exp'!R$186</f>
        <v>4.928572E-3</v>
      </c>
      <c r="T17" s="11">
        <f>1/$A$1*'[1]48Exp'!S$186</f>
        <v>4.2832859999999999E-3</v>
      </c>
      <c r="U17" s="11">
        <f>1/$A$1*'[1]48Exp'!T$186</f>
        <v>1.7836529999999998E-3</v>
      </c>
      <c r="V17" s="11">
        <f>1/$A$1*'[1]48Exp'!U$186</f>
        <v>3.0055479999999994E-3</v>
      </c>
      <c r="W17" s="11">
        <f>1/$A$1*'[1]48Exp'!V$186</f>
        <v>2.0004087889999998E-3</v>
      </c>
      <c r="X17" s="11">
        <f>1/$A$1*'[1]48Exp'!W$186</f>
        <v>1.158437E-3</v>
      </c>
      <c r="Y17" s="11">
        <f>1/$A$1*'[1]48Exp'!X$186</f>
        <v>1.7447402989999995E-3</v>
      </c>
      <c r="Z17" s="11">
        <f>1/$A$1*'[1]48Exp'!Y$186</f>
        <v>1.5445999999999997E-3</v>
      </c>
      <c r="AA17" s="11">
        <f>1/$A$1*'[1]48Exp'!Z$186</f>
        <v>1.5224999999999998E-3</v>
      </c>
      <c r="AB17" s="11">
        <f>1/$A$1*'[1]48Exp'!AA$186</f>
        <v>0</v>
      </c>
      <c r="AC17" s="4"/>
      <c r="AD17" s="309">
        <f>1/1000*'[1]48Exp'!AB$186</f>
        <v>6.5786700000000002E-4</v>
      </c>
      <c r="AE17" s="11">
        <f>1/1000*'[1]48Exp'!AC$186</f>
        <v>1.109313E-3</v>
      </c>
      <c r="AF17" s="11">
        <f>1/1000*'[1]48Exp'!AD$186</f>
        <v>3.2281139999999998E-3</v>
      </c>
      <c r="AG17" s="11">
        <f>1/1000*'[1]48Exp'!AE$186</f>
        <v>7.9416160000000003E-3</v>
      </c>
      <c r="AH17" s="11">
        <f>1/1000*'[1]48Exp'!AF$186</f>
        <v>3.9356489999999994E-3</v>
      </c>
      <c r="AI17" s="11">
        <f>1/1000*'[1]48Exp'!AG$186</f>
        <v>6.8519299999999991E-3</v>
      </c>
      <c r="AJ17" s="11">
        <f>1/1000*'[1]48Exp'!AH$186</f>
        <v>9.205544999999999E-3</v>
      </c>
      <c r="AK17" s="11">
        <f>1/1000*'[1]48Exp'!AI$186</f>
        <v>8.6620139999999991E-3</v>
      </c>
      <c r="AL17" s="11">
        <f>1/1000*'[1]48Exp'!AJ$186</f>
        <v>9.1699999999999993E-3</v>
      </c>
      <c r="AM17" s="11">
        <f>1/1000*'[1]48Exp'!AK$186</f>
        <v>6.7090000000000006E-3</v>
      </c>
      <c r="AN17" s="11">
        <f>1/1000*'[1]48Exp'!AL$186</f>
        <v>7.2979999999999998E-3</v>
      </c>
      <c r="AO17" s="11">
        <f>1/1000*'[1]48Exp'!AM$186</f>
        <v>1.3578E-2</v>
      </c>
      <c r="AP17" s="11">
        <f>1/1000*'[1]48Exp'!AN$186</f>
        <v>1.6260000000000004E-2</v>
      </c>
      <c r="AQ17" s="11">
        <f>1/1000*'[1]48Exp'!AO$186</f>
        <v>8.631999999999999E-3</v>
      </c>
      <c r="AR17" s="11">
        <f>1/1000*'[1]48Exp'!AP$186</f>
        <v>1.1080995E-2</v>
      </c>
      <c r="AS17" s="11">
        <f>1/1000*'[1]48Exp'!AQ$186</f>
        <v>8.8130000000000014E-3</v>
      </c>
      <c r="AT17" s="11">
        <f>1/1000*'[1]48Exp'!AR$186</f>
        <v>4.7390000000000002E-3</v>
      </c>
      <c r="AU17" s="11">
        <f>1/1000*'[1]48Exp'!AS$186</f>
        <v>4.727134E-3</v>
      </c>
      <c r="AV17" s="11">
        <f>1/1000*'[1]48Exp'!AT$186</f>
        <v>3.6945059999999997E-3</v>
      </c>
      <c r="AW17" s="11">
        <f>1/1000*'[1]48Exp'!AU$186</f>
        <v>5.0704849999999996E-3</v>
      </c>
      <c r="AX17" s="11">
        <f>1/1000*'[1]48Exp'!AV$186</f>
        <v>2.436658E-3</v>
      </c>
      <c r="AY17" s="11">
        <f>1/1000*'[1]48Exp'!AW$186</f>
        <v>1.692874E-3</v>
      </c>
      <c r="AZ17" s="11">
        <f>1/1000*'[1]48Exp'!AX$186</f>
        <v>3.3622699999999997E-3</v>
      </c>
      <c r="BA17" s="11">
        <f>1/1000*'[1]48Exp'!AY$186</f>
        <v>2.787E-3</v>
      </c>
      <c r="BB17" s="11">
        <f>1/1000*'[1]48Exp'!AZ$186</f>
        <v>2.8029999999999999E-3</v>
      </c>
      <c r="BC17" s="10">
        <f>1/1000*'[1]48Exp'!BA$186</f>
        <v>0</v>
      </c>
      <c r="BD17" s="302"/>
    </row>
    <row r="18" spans="2:56">
      <c r="B18" s="8" t="s">
        <v>22</v>
      </c>
      <c r="C18" s="49">
        <f t="shared" ref="C18:M18" si="5">SUM(C15:C15)-SUM(C16:C17)</f>
        <v>1.8112651999999996E-2</v>
      </c>
      <c r="D18" s="41">
        <f t="shared" si="5"/>
        <v>1.5161346999999999E-2</v>
      </c>
      <c r="E18" s="41">
        <f t="shared" si="5"/>
        <v>1.6313247999999999E-2</v>
      </c>
      <c r="F18" s="41">
        <f t="shared" si="5"/>
        <v>1.3444667999999993E-2</v>
      </c>
      <c r="G18" s="41">
        <f t="shared" si="5"/>
        <v>1.1279612999999996E-2</v>
      </c>
      <c r="H18" s="41">
        <f t="shared" si="5"/>
        <v>1.1790100000000001E-2</v>
      </c>
      <c r="I18" s="41">
        <f t="shared" si="5"/>
        <v>2.0347468E-2</v>
      </c>
      <c r="J18" s="42">
        <f t="shared" si="5"/>
        <v>2.2415967000000009E-2</v>
      </c>
      <c r="K18" s="42">
        <f t="shared" si="5"/>
        <v>1.9580651000000004E-2</v>
      </c>
      <c r="L18" s="42">
        <f t="shared" si="5"/>
        <v>3.1180810999999989E-2</v>
      </c>
      <c r="M18" s="41">
        <f t="shared" si="5"/>
        <v>2.2046804999999992E-2</v>
      </c>
      <c r="N18" s="41">
        <f>SUM(N15:N15)-SUM(N16:N17)</f>
        <v>3.4970313999999995E-2</v>
      </c>
      <c r="O18" s="41">
        <f t="shared" ref="O18:AB18" si="6">SUM(O15:O15)-SUM(O16:O17)</f>
        <v>3.8964829999999992E-2</v>
      </c>
      <c r="P18" s="41">
        <f t="shared" si="6"/>
        <v>3.3884976999999997E-2</v>
      </c>
      <c r="Q18" s="41">
        <f t="shared" si="6"/>
        <v>5.0483283000000004E-2</v>
      </c>
      <c r="R18" s="41">
        <f t="shared" si="6"/>
        <v>3.4250832999999987E-2</v>
      </c>
      <c r="S18" s="41">
        <f t="shared" si="6"/>
        <v>3.123564899999999E-2</v>
      </c>
      <c r="T18" s="41">
        <f t="shared" si="6"/>
        <v>1.8617798999999997E-2</v>
      </c>
      <c r="U18" s="41">
        <f t="shared" si="6"/>
        <v>2.0533933999999997E-2</v>
      </c>
      <c r="V18" s="41">
        <f t="shared" si="6"/>
        <v>2.3084447999999997E-2</v>
      </c>
      <c r="W18" s="41">
        <f t="shared" si="6"/>
        <v>2.4469569236000001E-2</v>
      </c>
      <c r="X18" s="41">
        <f t="shared" si="6"/>
        <v>2.1178648000000001E-2</v>
      </c>
      <c r="Y18" s="41">
        <f t="shared" si="6"/>
        <v>3.2462496106333331E-2</v>
      </c>
      <c r="Z18" s="41">
        <f t="shared" si="6"/>
        <v>3.1389300000000009E-2</v>
      </c>
      <c r="AA18" s="41">
        <f t="shared" si="6"/>
        <v>3.6620000000000014E-2</v>
      </c>
      <c r="AB18" s="41">
        <f t="shared" si="6"/>
        <v>0</v>
      </c>
      <c r="AC18" s="4"/>
      <c r="AD18" s="69">
        <f t="shared" ref="AD18:BC18" si="7">SUM(AD15:AD15)-SUM(AD16:AD17)</f>
        <v>1.7916544999999999E-2</v>
      </c>
      <c r="AE18" s="43">
        <f t="shared" si="7"/>
        <v>1.5509693999999997E-2</v>
      </c>
      <c r="AF18" s="43">
        <f t="shared" si="7"/>
        <v>1.4442608999999997E-2</v>
      </c>
      <c r="AG18" s="43">
        <f t="shared" si="7"/>
        <v>1.3423694999999999E-2</v>
      </c>
      <c r="AH18" s="43">
        <f t="shared" si="7"/>
        <v>1.3466797999999995E-2</v>
      </c>
      <c r="AI18" s="43">
        <f t="shared" si="7"/>
        <v>1.7368435000000002E-2</v>
      </c>
      <c r="AJ18" s="43">
        <f t="shared" si="7"/>
        <v>2.8412591000000008E-2</v>
      </c>
      <c r="AK18" s="43">
        <f t="shared" si="7"/>
        <v>2.7620066000000002E-2</v>
      </c>
      <c r="AL18" s="43">
        <f t="shared" si="7"/>
        <v>3.1132000000000003E-2</v>
      </c>
      <c r="AM18" s="43">
        <f t="shared" si="7"/>
        <v>3.3313000000000009E-2</v>
      </c>
      <c r="AN18" s="43">
        <f t="shared" si="7"/>
        <v>2.8812999999999995E-2</v>
      </c>
      <c r="AO18" s="43">
        <f t="shared" si="7"/>
        <v>4.2584000000000004E-2</v>
      </c>
      <c r="AP18" s="43">
        <f t="shared" si="7"/>
        <v>4.6370000000000008E-2</v>
      </c>
      <c r="AQ18" s="43">
        <f t="shared" si="7"/>
        <v>4.4509999999999994E-2</v>
      </c>
      <c r="AR18" s="43">
        <f t="shared" si="7"/>
        <v>5.7938315000000004E-2</v>
      </c>
      <c r="AS18" s="43">
        <f t="shared" si="7"/>
        <v>3.9784E-2</v>
      </c>
      <c r="AT18" s="43">
        <f t="shared" si="7"/>
        <v>3.5618999999999998E-2</v>
      </c>
      <c r="AU18" s="43">
        <f t="shared" si="7"/>
        <v>2.7373198000000001E-2</v>
      </c>
      <c r="AV18" s="43">
        <f t="shared" si="7"/>
        <v>3.8767541999999995E-2</v>
      </c>
      <c r="AW18" s="43">
        <f t="shared" si="7"/>
        <v>3.8778950999999999E-2</v>
      </c>
      <c r="AX18" s="43">
        <f t="shared" si="7"/>
        <v>3.4849833000000011E-2</v>
      </c>
      <c r="AY18" s="43">
        <f t="shared" si="7"/>
        <v>3.4114557000000011E-2</v>
      </c>
      <c r="AZ18" s="43">
        <f t="shared" si="7"/>
        <v>5.4910137000000012E-2</v>
      </c>
      <c r="BA18" s="43">
        <f t="shared" si="7"/>
        <v>4.1557000000000004E-2</v>
      </c>
      <c r="BB18" s="43">
        <f t="shared" si="7"/>
        <v>4.6501999999999988E-2</v>
      </c>
      <c r="BC18" s="58">
        <f t="shared" si="7"/>
        <v>0</v>
      </c>
      <c r="BD18" s="302"/>
    </row>
    <row r="19" spans="2:56" ht="17.149999999999999" customHeight="1">
      <c r="B19" s="16" t="s">
        <v>101</v>
      </c>
      <c r="C19" s="114">
        <f>1/$A$1*'[1]48Exp'!$B$267</f>
        <v>1.6554438779999998</v>
      </c>
      <c r="D19" s="115">
        <f>1/$A$1*'[1]48Exp'!$C$267</f>
        <v>1.6866454009999998</v>
      </c>
      <c r="E19" s="115">
        <f>1/$A$1*'[1]48Exp'!$D$267</f>
        <v>1.6247174949999998</v>
      </c>
      <c r="F19" s="115">
        <f>1/$A$1*'[1]48Exp'!$E$267</f>
        <v>1.7105586989999999</v>
      </c>
      <c r="G19" s="115">
        <f>1/$A$1*'[1]48Exp'!$F$267</f>
        <v>1.8090691990000003</v>
      </c>
      <c r="H19" s="115">
        <f>1/$A$1*'[1]48Exp'!$G$267</f>
        <v>1.5394597189999999</v>
      </c>
      <c r="I19" s="115">
        <f>1/$A$1*'[1]48Exp'!$H$267</f>
        <v>1.2717019522690998</v>
      </c>
      <c r="J19" s="116">
        <f>1/$A$1*'[1]48Exp'!$I$267</f>
        <v>1.1411992676</v>
      </c>
      <c r="K19" s="116">
        <f>1/$A$1*'[1]48Exp'!J$267</f>
        <v>1.1889253469999999</v>
      </c>
      <c r="L19" s="116">
        <f>1/$A$1*'[1]48Exp'!K$267</f>
        <v>1.2427260299999998</v>
      </c>
      <c r="M19" s="115">
        <f>1/$A$1*'[1]48Exp'!L$267</f>
        <v>1.2329839180000002</v>
      </c>
      <c r="N19" s="115">
        <f>1/$A$1*'[1]48Exp'!M$267</f>
        <v>1.2174920439999999</v>
      </c>
      <c r="O19" s="115">
        <f>1/$A$1*'[1]48Exp'!N$267</f>
        <v>1.4322685929999999</v>
      </c>
      <c r="P19" s="115">
        <f>1/$A$1*'[1]48Exp'!O$267</f>
        <v>1.3858816359999999</v>
      </c>
      <c r="Q19" s="115">
        <f>1/$A$1*'[1]48Exp'!P$267</f>
        <v>1.3363217080000001</v>
      </c>
      <c r="R19" s="115">
        <f>1/$A$1*'[1]48Exp'!Q$267</f>
        <v>1.3263324989999998</v>
      </c>
      <c r="S19" s="115">
        <f>1/$A$1*'[1]48Exp'!R$267</f>
        <v>1.6363875289999996</v>
      </c>
      <c r="T19" s="115">
        <f>1/$A$1*'[1]48Exp'!S$267</f>
        <v>1.5779160529999996</v>
      </c>
      <c r="U19" s="115">
        <f>1/$A$1*'[1]48Exp'!T$267</f>
        <v>1.6154061629999998</v>
      </c>
      <c r="V19" s="115">
        <f>1/$A$1*'[1]48Exp'!U$267</f>
        <v>1.7569650019999996</v>
      </c>
      <c r="W19" s="115">
        <f>1/$A$1*'[1]48Exp'!V$267</f>
        <v>1.8627075859719993</v>
      </c>
      <c r="X19" s="115">
        <f>1/$A$1*'[1]48Exp'!W$267</f>
        <v>1.7061916400000001</v>
      </c>
      <c r="Y19" s="115">
        <f>1/$A$1*'[1]48Exp'!X$267</f>
        <v>1.4761233639456666</v>
      </c>
      <c r="Z19" s="115">
        <f>1/$A$1*'[1]48Exp'!Y$267</f>
        <v>1.4931638000000003</v>
      </c>
      <c r="AA19" s="115">
        <f>1/$A$1*'[1]48Exp'!Z$267</f>
        <v>1.4682443999999999</v>
      </c>
      <c r="AB19" s="115">
        <f>1/$A$1*'[1]48Exp'!AA$267</f>
        <v>0</v>
      </c>
      <c r="AC19" s="14"/>
      <c r="AD19" s="310">
        <f>1/1000*'[1]48Exp'!AB$267</f>
        <v>1.2265622630000002</v>
      </c>
      <c r="AE19" s="115">
        <f>1/1000*'[1]48Exp'!AC$267</f>
        <v>1.0866995869999998</v>
      </c>
      <c r="AF19" s="115">
        <f>1/1000*'[1]48Exp'!AD$267</f>
        <v>1.0142899599999999</v>
      </c>
      <c r="AG19" s="115">
        <f>1/1000*'[1]48Exp'!AE$267</f>
        <v>1.0610109029999999</v>
      </c>
      <c r="AH19" s="115">
        <f>1/1000*'[1]48Exp'!AF$267</f>
        <v>1.2365832219999999</v>
      </c>
      <c r="AI19" s="115">
        <f>1/1000*'[1]48Exp'!AG$267</f>
        <v>1.0750768469999998</v>
      </c>
      <c r="AJ19" s="115">
        <f>1/1000*'[1]48Exp'!AH$267</f>
        <v>0.91797052699999981</v>
      </c>
      <c r="AK19" s="115">
        <f>1/1000*'[1]48Exp'!AI$267</f>
        <v>0.9064922259999999</v>
      </c>
      <c r="AL19" s="115">
        <f>1/1000*'[1]48Exp'!AJ$267</f>
        <v>1.103669</v>
      </c>
      <c r="AM19" s="115">
        <f>1/1000*'[1]48Exp'!AK$267</f>
        <v>1.0500989999999999</v>
      </c>
      <c r="AN19" s="115">
        <f>1/1000*'[1]48Exp'!AL$267</f>
        <v>1.234413</v>
      </c>
      <c r="AO19" s="115">
        <f>1/1000*'[1]48Exp'!AM$267</f>
        <v>1.3872010000000001</v>
      </c>
      <c r="AP19" s="115">
        <f>1/1000*'[1]48Exp'!AN$267</f>
        <v>1.3544310000000002</v>
      </c>
      <c r="AQ19" s="115">
        <f>1/1000*'[1]48Exp'!AO$267</f>
        <v>1.3143749999999998</v>
      </c>
      <c r="AR19" s="115">
        <f>1/1000*'[1]48Exp'!AP$267</f>
        <v>1.2238469160000001</v>
      </c>
      <c r="AS19" s="115">
        <f>1/1000*'[1]48Exp'!AQ$267</f>
        <v>1.1171279999999997</v>
      </c>
      <c r="AT19" s="115">
        <f>1/1000*'[1]48Exp'!AR$267</f>
        <v>1.3460030000000003</v>
      </c>
      <c r="AU19" s="115">
        <f>1/1000*'[1]48Exp'!AS$267</f>
        <v>1.328700164</v>
      </c>
      <c r="AV19" s="115">
        <f>1/1000*'[1]48Exp'!AT$267</f>
        <v>1.4895593359999999</v>
      </c>
      <c r="AW19" s="115">
        <f>1/1000*'[1]48Exp'!AU$267</f>
        <v>1.4213185850000001</v>
      </c>
      <c r="AX19" s="115">
        <f>1/1000*'[1]48Exp'!AV$267</f>
        <v>1.3387270819999999</v>
      </c>
      <c r="AY19" s="115">
        <f>1/1000*'[1]48Exp'!AW$267</f>
        <v>1.5046631180000003</v>
      </c>
      <c r="AZ19" s="115">
        <f>1/1000*'[1]48Exp'!AX$267</f>
        <v>1.342769525</v>
      </c>
      <c r="BA19" s="115">
        <f>1/1000*'[1]48Exp'!AY$267</f>
        <v>1.2133270000000003</v>
      </c>
      <c r="BB19" s="115">
        <f>1/1000*'[1]48Exp'!AZ$267</f>
        <v>1.1812550000000002</v>
      </c>
      <c r="BC19" s="119">
        <f>1/1000*'[1]48Exp'!BA$267</f>
        <v>0</v>
      </c>
      <c r="BD19" s="302"/>
    </row>
    <row r="20" spans="2:56">
      <c r="B20" s="5" t="s">
        <v>80</v>
      </c>
      <c r="C20" s="48">
        <f>1/$A$1*'[1]48Exp'!$B$156</f>
        <v>1.2707090000000001E-3</v>
      </c>
      <c r="D20" s="11">
        <f>1/$A$1*'[1]48Exp'!$C$156</f>
        <v>3.0878119999999997E-3</v>
      </c>
      <c r="E20" s="11">
        <f>1/$A$1*'[1]48Exp'!$D$156</f>
        <v>3.7550639999999998E-3</v>
      </c>
      <c r="F20" s="11">
        <f>1/$A$1*'[1]48Exp'!$E$156</f>
        <v>2.7777270000000002E-3</v>
      </c>
      <c r="G20" s="11">
        <f>1/$A$1*'[1]48Exp'!$F$156</f>
        <v>5.648639999999999E-3</v>
      </c>
      <c r="H20" s="11">
        <f>1/$A$1*'[1]48Exp'!$G$156</f>
        <v>5.6315899999999997E-3</v>
      </c>
      <c r="I20" s="11">
        <f>1/$A$1*'[1]48Exp'!$H$156</f>
        <v>5.9680669999999988E-3</v>
      </c>
      <c r="J20" s="40">
        <f>1/$A$1*'[1]48Exp'!$I$156</f>
        <v>3.934318E-3</v>
      </c>
      <c r="K20" s="40">
        <f>1/$A$1*'[1]48Exp'!J$156</f>
        <v>5.1171459999999995E-3</v>
      </c>
      <c r="L20" s="40">
        <f>1/$A$1*'[1]48Exp'!K$156</f>
        <v>9.0452280000000024E-3</v>
      </c>
      <c r="M20" s="11">
        <f>1/$A$1*'[1]48Exp'!L$156</f>
        <v>7.9628419999999995E-3</v>
      </c>
      <c r="N20" s="11">
        <f>1/$A$1*'[1]48Exp'!M$156</f>
        <v>2.0102886999999996E-2</v>
      </c>
      <c r="O20" s="11">
        <f>1/$A$1*'[1]48Exp'!N$156</f>
        <v>2.7388485999999997E-2</v>
      </c>
      <c r="P20" s="11">
        <f>1/$A$1*'[1]48Exp'!O$156</f>
        <v>1.6300434999999999E-2</v>
      </c>
      <c r="Q20" s="11">
        <f>1/$A$1*'[1]48Exp'!P$156</f>
        <v>2.2399489999999998E-2</v>
      </c>
      <c r="R20" s="11">
        <f>1/$A$1*'[1]48Exp'!Q$156</f>
        <v>2.2024014999999997E-2</v>
      </c>
      <c r="S20" s="11">
        <f>1/$A$1*'[1]48Exp'!R$156</f>
        <v>9.3063939999999991E-3</v>
      </c>
      <c r="T20" s="11">
        <f>1/$A$1*'[1]48Exp'!S$156</f>
        <v>1.186485E-2</v>
      </c>
      <c r="U20" s="11">
        <f>1/$A$1*'[1]48Exp'!T$156</f>
        <v>1.3321975999999999E-2</v>
      </c>
      <c r="V20" s="11">
        <f>1/$A$1*'[1]48Exp'!U$156</f>
        <v>6.6393049999999999E-3</v>
      </c>
      <c r="W20" s="11">
        <f>1/$A$1*'[1]48Exp'!V$156</f>
        <v>4.9849157309999996E-3</v>
      </c>
      <c r="X20" s="11">
        <f>1/$A$1*'[1]48Exp'!W$156</f>
        <v>7.89524E-4</v>
      </c>
      <c r="Y20" s="11">
        <f>1/$A$1*'[1]48Exp'!X$156</f>
        <v>1.8253655979999994E-3</v>
      </c>
      <c r="Z20" s="11">
        <f>1/$A$1*'[1]48Exp'!Y$156</f>
        <v>1.3761999999999997E-3</v>
      </c>
      <c r="AA20" s="11">
        <f>1/$A$1*'[1]48Exp'!Z$156</f>
        <v>5.5520000000000016E-4</v>
      </c>
      <c r="AB20" s="11">
        <f>1/$A$1*'[1]48Exp'!AA$156</f>
        <v>0</v>
      </c>
      <c r="AC20" s="4"/>
      <c r="AD20" s="309">
        <f>1/1000*'[1]48Exp'!AB$156</f>
        <v>1.9815269999999999E-3</v>
      </c>
      <c r="AE20" s="11">
        <f>1/1000*'[1]48Exp'!AC$156</f>
        <v>2.8446409999999997E-3</v>
      </c>
      <c r="AF20" s="11">
        <f>1/1000*'[1]48Exp'!AD$156</f>
        <v>2.83745E-3</v>
      </c>
      <c r="AG20" s="11">
        <f>1/1000*'[1]48Exp'!AE$156</f>
        <v>2.3740440000000001E-3</v>
      </c>
      <c r="AH20" s="11">
        <f>1/1000*'[1]48Exp'!AF$156</f>
        <v>3.9796700000000003E-3</v>
      </c>
      <c r="AI20" s="11">
        <f>1/1000*'[1]48Exp'!AG$156</f>
        <v>3.8965419999999998E-3</v>
      </c>
      <c r="AJ20" s="11">
        <f>1/1000*'[1]48Exp'!AH$156</f>
        <v>4.2791749999999996E-3</v>
      </c>
      <c r="AK20" s="11">
        <f>1/1000*'[1]48Exp'!AI$156</f>
        <v>2.8422899999999999E-3</v>
      </c>
      <c r="AL20" s="11">
        <f>1/1000*'[1]48Exp'!AJ$156</f>
        <v>4.5460000000000006E-3</v>
      </c>
      <c r="AM20" s="11">
        <f>1/1000*'[1]48Exp'!AK$156</f>
        <v>5.5320000000000005E-3</v>
      </c>
      <c r="AN20" s="11">
        <f>1/1000*'[1]48Exp'!AL$156</f>
        <v>6.9569999999999996E-3</v>
      </c>
      <c r="AO20" s="11">
        <f>1/1000*'[1]48Exp'!AM$156</f>
        <v>1.6981000000000003E-2</v>
      </c>
      <c r="AP20" s="11">
        <f>1/1000*'[1]48Exp'!AN$156</f>
        <v>1.9109000000000001E-2</v>
      </c>
      <c r="AQ20" s="11">
        <f>1/1000*'[1]48Exp'!AO$156</f>
        <v>1.3021000000000001E-2</v>
      </c>
      <c r="AR20" s="11">
        <f>1/1000*'[1]48Exp'!AP$156</f>
        <v>1.4426680999999998E-2</v>
      </c>
      <c r="AS20" s="11">
        <f>1/1000*'[1]48Exp'!AQ$156</f>
        <v>1.3250999999999999E-2</v>
      </c>
      <c r="AT20" s="11">
        <f>1/1000*'[1]48Exp'!AR$156</f>
        <v>6.7800000000000004E-3</v>
      </c>
      <c r="AU20" s="11">
        <f>1/1000*'[1]48Exp'!AS$156</f>
        <v>9.9272320000000011E-3</v>
      </c>
      <c r="AV20" s="11">
        <f>1/1000*'[1]48Exp'!AT$156</f>
        <v>1.2121524E-2</v>
      </c>
      <c r="AW20" s="11">
        <f>1/1000*'[1]48Exp'!AU$156</f>
        <v>8.5131660000000008E-3</v>
      </c>
      <c r="AX20" s="11">
        <f>1/1000*'[1]48Exp'!AV$156</f>
        <v>5.9640619999999991E-3</v>
      </c>
      <c r="AY20" s="11">
        <f>1/1000*'[1]48Exp'!AW$156</f>
        <v>3.2829420000000001E-3</v>
      </c>
      <c r="AZ20" s="11">
        <f>1/1000*'[1]48Exp'!AX$156</f>
        <v>5.1773660000000001E-3</v>
      </c>
      <c r="BA20" s="11">
        <f>1/1000*'[1]48Exp'!AY$156</f>
        <v>2.794E-3</v>
      </c>
      <c r="BB20" s="11">
        <f>1/1000*'[1]48Exp'!AZ$156</f>
        <v>2.3780000000000003E-3</v>
      </c>
      <c r="BC20" s="10">
        <f>1/1000*'[1]48Exp'!BA$156</f>
        <v>0</v>
      </c>
      <c r="BD20" s="302"/>
    </row>
    <row r="21" spans="2:56">
      <c r="B21" s="53" t="s">
        <v>43</v>
      </c>
      <c r="C21" s="95">
        <f>1/$A$1*(SUM('[1]48Exp'!$B$47:$B$47)+SUM('[1]48Exp'!$B$105:$B$105))</f>
        <v>1.2201034669999999</v>
      </c>
      <c r="D21" s="96">
        <f>1/$A$1*(SUM('[1]48Exp'!$C$47:$C$47)+SUM('[1]48Exp'!$C$105:$C$105))</f>
        <v>1.2235726089999999</v>
      </c>
      <c r="E21" s="96">
        <f>1/$A$1*(SUM('[1]48Exp'!$D$47:$D$47)+SUM('[1]48Exp'!$D$105:$D$105))</f>
        <v>1.18418636</v>
      </c>
      <c r="F21" s="96">
        <f>1/$A$1*(SUM('[1]48Exp'!$E$47:$E$47)+SUM('[1]48Exp'!$E$105:$E$105))</f>
        <v>1.11778281</v>
      </c>
      <c r="G21" s="96">
        <f>1/$A$1*(SUM('[1]48Exp'!$F$47:$F$47)+SUM('[1]48Exp'!$F$105:$F$105))</f>
        <v>1.0831228629999998</v>
      </c>
      <c r="H21" s="96">
        <f>1/$A$1*(SUM('[1]48Exp'!$G$47:$G$47)+SUM('[1]48Exp'!$G$105:$G$105))</f>
        <v>0.79772731199999991</v>
      </c>
      <c r="I21" s="96">
        <f>1/$A$1*(SUM('[1]48Exp'!$H$47:$H$47)+SUM('[1]48Exp'!$H$105:$H$105))</f>
        <v>0.58586604396909991</v>
      </c>
      <c r="J21" s="172">
        <f>1/$A$1*(SUM('[1]48Exp'!$I$47:$I$47)+SUM('[1]48Exp'!$I$105:$I$105))</f>
        <v>0.4564624062</v>
      </c>
      <c r="K21" s="172">
        <f>1/$A$1*(SUM('[1]48Exp'!J$47:J$47)+SUM('[1]48Exp'!J$105:J$105))</f>
        <v>0.45611511299999996</v>
      </c>
      <c r="L21" s="172">
        <f>1/$A$1*(SUM('[1]48Exp'!K$47:K$47)+SUM('[1]48Exp'!K$105:K$105))</f>
        <v>0.41219622199999995</v>
      </c>
      <c r="M21" s="96">
        <f>1/$A$1*(SUM('[1]48Exp'!L$47:L$47)+SUM('[1]48Exp'!L$105:L$105))</f>
        <v>0.39161221400000001</v>
      </c>
      <c r="N21" s="96">
        <f>1/$A$1*(SUM('[1]48Exp'!M$47:M$47)+SUM('[1]48Exp'!M$105:M$105))</f>
        <v>0.35729825599999998</v>
      </c>
      <c r="O21" s="96">
        <f>1/$A$1*(SUM('[1]48Exp'!N$47:N$47)+SUM('[1]48Exp'!N$105:N$105))</f>
        <v>0.41921381399999996</v>
      </c>
      <c r="P21" s="96">
        <f>1/$A$1*(SUM('[1]48Exp'!O$47:O$47)+SUM('[1]48Exp'!O$105:O$105))</f>
        <v>0.35931552199999994</v>
      </c>
      <c r="Q21" s="96">
        <f>1/$A$1*(SUM('[1]48Exp'!P$47:P$47)+SUM('[1]48Exp'!P$105:P$105))</f>
        <v>0.28715402699999998</v>
      </c>
      <c r="R21" s="96">
        <f>1/$A$1*(SUM('[1]48Exp'!Q$47:Q$47)+SUM('[1]48Exp'!Q$105:Q$105))</f>
        <v>0.30036744099999996</v>
      </c>
      <c r="S21" s="96">
        <f>1/$A$1*(SUM('[1]48Exp'!R$47:R$47)+SUM('[1]48Exp'!R$105:R$105))</f>
        <v>0.30247754100000002</v>
      </c>
      <c r="T21" s="96">
        <f>1/$A$1*(SUM('[1]48Exp'!S$47:S$47)+SUM('[1]48Exp'!S$105:S$105))</f>
        <v>0.46634143799999994</v>
      </c>
      <c r="U21" s="96">
        <f>1/$A$1*(SUM('[1]48Exp'!T$47:T$47)+SUM('[1]48Exp'!T$105:T$105))</f>
        <v>0.46661616099999992</v>
      </c>
      <c r="V21" s="96">
        <f>1/$A$1*(SUM('[1]48Exp'!U$47:U$47)+SUM('[1]48Exp'!U$105:U$105))</f>
        <v>0.541706943</v>
      </c>
      <c r="W21" s="96">
        <f>1/$A$1*(SUM('[1]48Exp'!V$47:V$47)+SUM('[1]48Exp'!V$105:V$105))</f>
        <v>0.78861185245399978</v>
      </c>
      <c r="X21" s="96">
        <f>1/$A$1*(SUM('[1]48Exp'!W$47:W$47)+SUM('[1]48Exp'!W$105:W$105))</f>
        <v>0.72689299399999996</v>
      </c>
      <c r="Y21" s="96">
        <f>1/$A$1*(SUM('[1]48Exp'!X$47:X$47)+SUM('[1]48Exp'!X$105:X$105))</f>
        <v>0.60817888108600027</v>
      </c>
      <c r="Z21" s="96">
        <f>1/$A$1*(SUM('[1]48Exp'!Y$47:Y$47)+SUM('[1]48Exp'!Y$105:Y$105))</f>
        <v>0.61646029999999963</v>
      </c>
      <c r="AA21" s="96">
        <f>1/$A$1*(SUM('[1]48Exp'!Z$47:Z$47)+SUM('[1]48Exp'!Z$105:Z$105))</f>
        <v>0.56357010000000018</v>
      </c>
      <c r="AB21" s="96">
        <f>1/$A$1*(SUM('[1]48Exp'!AA$47:AA$47)+SUM('[1]48Exp'!AA$105:AA$105))</f>
        <v>0</v>
      </c>
      <c r="AC21" s="37"/>
      <c r="AD21" s="95">
        <f>1/1000*(SUM('[1]48Exp'!AB$47:AB$47)+SUM('[1]48Exp'!AB$105:AB$105))</f>
        <v>0.79037613799999995</v>
      </c>
      <c r="AE21" s="96">
        <f>1/1000*(SUM('[1]48Exp'!AC$47:AC$47)+SUM('[1]48Exp'!AC$105:AC$105))</f>
        <v>0.6597897989999999</v>
      </c>
      <c r="AF21" s="96">
        <f>1/1000*(SUM('[1]48Exp'!AD$47:AD$47)+SUM('[1]48Exp'!AD$105:AD$105))</f>
        <v>0.62403695999999997</v>
      </c>
      <c r="AG21" s="96">
        <f>1/1000*(SUM('[1]48Exp'!AE$47:AE$47)+SUM('[1]48Exp'!AE$105:AE$105))</f>
        <v>0.56744444999999999</v>
      </c>
      <c r="AH21" s="96">
        <f>1/1000*(SUM('[1]48Exp'!AF$47:AF$47)+SUM('[1]48Exp'!AF$105:AF$105))</f>
        <v>0.60846465699999996</v>
      </c>
      <c r="AI21" s="96">
        <f>1/1000*(SUM('[1]48Exp'!AG$47:AG$47)+SUM('[1]48Exp'!AG$105:AG$105))</f>
        <v>0.48158932399999999</v>
      </c>
      <c r="AJ21" s="96">
        <f>1/1000*(SUM('[1]48Exp'!AH$47:AH$47)+SUM('[1]48Exp'!AH$105:AH$105))</f>
        <v>0.40039388800000003</v>
      </c>
      <c r="AK21" s="96">
        <f>1/1000*(SUM('[1]48Exp'!AI$47:AI$47)+SUM('[1]48Exp'!AI$105:AI$105))</f>
        <v>0.37411523400000002</v>
      </c>
      <c r="AL21" s="96">
        <f>1/1000*(SUM('[1]48Exp'!AJ$47:AJ$47)+SUM('[1]48Exp'!AJ$105:AJ$105))</f>
        <v>0.47327600000000003</v>
      </c>
      <c r="AM21" s="96">
        <f>1/1000*(SUM('[1]48Exp'!AK$47:AK$47)+SUM('[1]48Exp'!AK$105:AK$105))</f>
        <v>0.41933100000000001</v>
      </c>
      <c r="AN21" s="96">
        <f>1/1000*(SUM('[1]48Exp'!AL$47:AL$47)+SUM('[1]48Exp'!AL$105:AL$105))</f>
        <v>0.50908200000000003</v>
      </c>
      <c r="AO21" s="96">
        <f>1/1000*(SUM('[1]48Exp'!AM$47:AM$47)+SUM('[1]48Exp'!AM$105:AM$105))</f>
        <v>0.50686400000000009</v>
      </c>
      <c r="AP21" s="96">
        <f>1/1000*(SUM('[1]48Exp'!AN$47:AN$47)+SUM('[1]48Exp'!AN$105:AN$105))</f>
        <v>0.43628000000000006</v>
      </c>
      <c r="AQ21" s="96">
        <f>1/1000*(SUM('[1]48Exp'!AO$47:AO$47)+SUM('[1]48Exp'!AO$105:AO$105))</f>
        <v>0.40163500000000002</v>
      </c>
      <c r="AR21" s="96">
        <f>1/1000*(SUM('[1]48Exp'!AP$47:AP$47)+SUM('[1]48Exp'!AP$105:AP$105))</f>
        <v>0.30106819800000001</v>
      </c>
      <c r="AS21" s="96">
        <f>1/1000*(SUM('[1]48Exp'!AQ$47:AQ$47)+SUM('[1]48Exp'!AQ$105:AQ$105))</f>
        <v>0.28023500000000001</v>
      </c>
      <c r="AT21" s="96">
        <f>1/1000*(SUM('[1]48Exp'!AR$47:AR$47)+SUM('[1]48Exp'!AR$105:AR$105))</f>
        <v>0.28070899999999999</v>
      </c>
      <c r="AU21" s="96">
        <f>1/1000*(SUM('[1]48Exp'!AS$47:AS$47)+SUM('[1]48Exp'!AS$105:AS$105))</f>
        <v>0.369985642</v>
      </c>
      <c r="AV21" s="96">
        <f>1/1000*(SUM('[1]48Exp'!AT$47:AT$47)+SUM('[1]48Exp'!AT$105:AT$105))</f>
        <v>0.40051404800000001</v>
      </c>
      <c r="AW21" s="96">
        <f>1/1000*(SUM('[1]48Exp'!AU$47:AU$47)+SUM('[1]48Exp'!AU$105:AU$105))</f>
        <v>0.36397030000000002</v>
      </c>
      <c r="AX21" s="96">
        <f>1/1000*(SUM('[1]48Exp'!AV$47:AV$47)+SUM('[1]48Exp'!AV$105:AV$105))</f>
        <v>0.429585785</v>
      </c>
      <c r="AY21" s="96">
        <f>1/1000*(SUM('[1]48Exp'!AW$47:AW$47)+SUM('[1]48Exp'!AW$105:AW$105))</f>
        <v>0.52169784400000008</v>
      </c>
      <c r="AZ21" s="96">
        <f>1/1000*(SUM('[1]48Exp'!AX$47:AX$47)+SUM('[1]48Exp'!AX$105:AX$105))</f>
        <v>0.40543146400000002</v>
      </c>
      <c r="BA21" s="96">
        <f>1/1000*(SUM('[1]48Exp'!AY$47:AY$47)+SUM('[1]48Exp'!AY$105:AY$105))</f>
        <v>0.37867900000000004</v>
      </c>
      <c r="BB21" s="96">
        <f>1/1000*(SUM('[1]48Exp'!AZ$47:AZ$47)+SUM('[1]48Exp'!AZ$105:AZ$105))</f>
        <v>0.33303100000000008</v>
      </c>
      <c r="BC21" s="97">
        <f>1/1000*(SUM('[1]48Exp'!BA$47:BA$47)+SUM('[1]48Exp'!BA$105:BA$105))</f>
        <v>0</v>
      </c>
      <c r="BD21" s="302"/>
    </row>
    <row r="22" spans="2:56">
      <c r="B22" s="5" t="s">
        <v>25</v>
      </c>
      <c r="C22" s="48">
        <f>1/$A$1*'[1]48Exp'!$B$109</f>
        <v>1.1412189999999999E-2</v>
      </c>
      <c r="D22" s="11">
        <f>1/$A$1*'[1]48Exp'!$C$109</f>
        <v>1.698436E-2</v>
      </c>
      <c r="E22" s="11">
        <f>1/$A$1*'[1]48Exp'!$D$109</f>
        <v>1.6231231999999998E-2</v>
      </c>
      <c r="F22" s="11">
        <f>1/$A$1*'[1]48Exp'!$E$109</f>
        <v>2.0386867999999999E-2</v>
      </c>
      <c r="G22" s="11">
        <f>1/$A$1*'[1]48Exp'!$F$109</f>
        <v>3.8582123999999995E-2</v>
      </c>
      <c r="H22" s="11">
        <f>1/$A$1*'[1]48Exp'!$G$109</f>
        <v>2.7901713999999998E-2</v>
      </c>
      <c r="I22" s="11">
        <f>1/$A$1*'[1]48Exp'!$H$109</f>
        <v>2.7547750999999995E-2</v>
      </c>
      <c r="J22" s="40">
        <f>1/$A$1*'[1]48Exp'!$I$109</f>
        <v>2.4159342E-2</v>
      </c>
      <c r="K22" s="40">
        <f>1/$A$1*'[1]48Exp'!J$109</f>
        <v>1.5143816000000001E-2</v>
      </c>
      <c r="L22" s="40">
        <f>1/$A$1*'[1]48Exp'!K$109</f>
        <v>1.8232821999999999E-2</v>
      </c>
      <c r="M22" s="11">
        <f>1/$A$1*'[1]48Exp'!L$109</f>
        <v>2.0352539999999999E-2</v>
      </c>
      <c r="N22" s="11">
        <f>1/$A$1*'[1]48Exp'!M$109</f>
        <v>3.0067807999999994E-2</v>
      </c>
      <c r="O22" s="11">
        <f>1/$A$1*'[1]48Exp'!N$109</f>
        <v>4.7170218999999992E-2</v>
      </c>
      <c r="P22" s="11">
        <f>1/$A$1*'[1]48Exp'!O$109</f>
        <v>4.2091928999999993E-2</v>
      </c>
      <c r="Q22" s="11">
        <f>1/$A$1*'[1]48Exp'!P$109</f>
        <v>5.3037033999999997E-2</v>
      </c>
      <c r="R22" s="11">
        <f>1/$A$1*'[1]48Exp'!Q$109</f>
        <v>4.9717348999999994E-2</v>
      </c>
      <c r="S22" s="11">
        <f>1/$A$1*'[1]48Exp'!R$109</f>
        <v>0.10162485199999999</v>
      </c>
      <c r="T22" s="11">
        <f>1/$A$1*'[1]48Exp'!S$109</f>
        <v>0.12060123999999998</v>
      </c>
      <c r="U22" s="11">
        <f>1/$A$1*'[1]48Exp'!T$109</f>
        <v>0.12282864299999999</v>
      </c>
      <c r="V22" s="11">
        <f>1/$A$1*'[1]48Exp'!U$109</f>
        <v>0.14913492299999997</v>
      </c>
      <c r="W22" s="11">
        <f>1/$A$1*'[1]48Exp'!V$109</f>
        <v>0.10649472599899998</v>
      </c>
      <c r="X22" s="11">
        <f>1/$A$1*'[1]48Exp'!W$109</f>
        <v>9.2005147999999995E-2</v>
      </c>
      <c r="Y22" s="11">
        <f>1/$A$1*'[1]48Exp'!X$109</f>
        <v>0.10289610775700003</v>
      </c>
      <c r="Z22" s="11">
        <f>1/$A$1*'[1]48Exp'!Y$109</f>
        <v>8.3493200000000059E-2</v>
      </c>
      <c r="AA22" s="11">
        <f>1/$A$1*'[1]48Exp'!Z$109</f>
        <v>0.10818430000000012</v>
      </c>
      <c r="AB22" s="11">
        <f>1/$A$1*'[1]48Exp'!AA$109</f>
        <v>0</v>
      </c>
      <c r="AC22" s="4"/>
      <c r="AD22" s="309">
        <f>1/1000*'[1]48Exp'!AB$109</f>
        <v>3.3698883999999998E-2</v>
      </c>
      <c r="AE22" s="11">
        <f>1/1000*'[1]48Exp'!AC$109</f>
        <v>3.7377927999999998E-2</v>
      </c>
      <c r="AF22" s="11">
        <f>1/1000*'[1]48Exp'!AD$109</f>
        <v>3.3580911999999997E-2</v>
      </c>
      <c r="AG22" s="11">
        <f>1/1000*'[1]48Exp'!AE$109</f>
        <v>3.6102634000000002E-2</v>
      </c>
      <c r="AH22" s="11">
        <f>1/1000*'[1]48Exp'!AF$109</f>
        <v>4.8052655999999999E-2</v>
      </c>
      <c r="AI22" s="11">
        <f>1/1000*'[1]48Exp'!AG$109</f>
        <v>4.3912273000000002E-2</v>
      </c>
      <c r="AJ22" s="11">
        <f>1/1000*'[1]48Exp'!AH$109</f>
        <v>4.1795651000000003E-2</v>
      </c>
      <c r="AK22" s="11">
        <f>1/1000*'[1]48Exp'!AI$109</f>
        <v>4.6559984999999998E-2</v>
      </c>
      <c r="AL22" s="11">
        <f>1/1000*'[1]48Exp'!AJ$109</f>
        <v>3.8706999999999998E-2</v>
      </c>
      <c r="AM22" s="11">
        <f>1/1000*'[1]48Exp'!AK$109</f>
        <v>3.7857000000000002E-2</v>
      </c>
      <c r="AN22" s="11">
        <f>1/1000*'[1]48Exp'!AL$109</f>
        <v>5.4480000000000008E-2</v>
      </c>
      <c r="AO22" s="11">
        <f>1/1000*'[1]48Exp'!AM$109</f>
        <v>6.8626000000000006E-2</v>
      </c>
      <c r="AP22" s="11">
        <f>1/1000*'[1]48Exp'!AN$109</f>
        <v>8.1997E-2</v>
      </c>
      <c r="AQ22" s="11">
        <f>1/1000*'[1]48Exp'!AO$109</f>
        <v>7.9284000000000007E-2</v>
      </c>
      <c r="AR22" s="11">
        <f>1/1000*'[1]48Exp'!AP$109</f>
        <v>0.10156074699999999</v>
      </c>
      <c r="AS22" s="11">
        <f>1/1000*'[1]48Exp'!AQ$109</f>
        <v>8.8313000000000003E-2</v>
      </c>
      <c r="AT22" s="11">
        <f>1/1000*'[1]48Exp'!AR$109</f>
        <v>0.10741299999999999</v>
      </c>
      <c r="AU22" s="11">
        <f>1/1000*'[1]48Exp'!AS$109</f>
        <v>0.12199577699999999</v>
      </c>
      <c r="AV22" s="11">
        <f>1/1000*'[1]48Exp'!AT$109</f>
        <v>0.131399973</v>
      </c>
      <c r="AW22" s="11">
        <f>1/1000*'[1]48Exp'!AU$109</f>
        <v>0.13688179</v>
      </c>
      <c r="AX22" s="11">
        <f>1/1000*'[1]48Exp'!AV$109</f>
        <v>0.104445872</v>
      </c>
      <c r="AY22" s="11">
        <f>1/1000*'[1]48Exp'!AW$109</f>
        <v>0.122277257</v>
      </c>
      <c r="AZ22" s="11">
        <f>1/1000*'[1]48Exp'!AX$109</f>
        <v>0.13651107500000001</v>
      </c>
      <c r="BA22" s="11">
        <f>1/1000*'[1]48Exp'!AY$109</f>
        <v>0.11146500000000001</v>
      </c>
      <c r="BB22" s="11">
        <f>1/1000*'[1]48Exp'!AZ$109</f>
        <v>0.126938</v>
      </c>
      <c r="BC22" s="10">
        <f>1/1000*'[1]48Exp'!BA$109</f>
        <v>0</v>
      </c>
      <c r="BD22" s="302"/>
    </row>
    <row r="23" spans="2:56">
      <c r="B23" s="5" t="s">
        <v>83</v>
      </c>
      <c r="C23" s="48">
        <f>1/$A$1*'[1]48Exp'!$B$116</f>
        <v>9.5565738999999997E-2</v>
      </c>
      <c r="D23" s="11">
        <f>1/$A$1*'[1]48Exp'!$C$116</f>
        <v>0.11681182499999999</v>
      </c>
      <c r="E23" s="11">
        <f>1/$A$1*'[1]48Exp'!$D$116</f>
        <v>0.13140786599999998</v>
      </c>
      <c r="F23" s="11">
        <f>1/$A$1*'[1]48Exp'!$E$116</f>
        <v>0.19997809499999997</v>
      </c>
      <c r="G23" s="11">
        <f>1/$A$1*'[1]48Exp'!$F$116</f>
        <v>0.23419803199999997</v>
      </c>
      <c r="H23" s="11">
        <f>1/$A$1*'[1]48Exp'!$G$116</f>
        <v>0.22460284999999999</v>
      </c>
      <c r="I23" s="11">
        <f>1/$A$1*'[1]48Exp'!$H$116</f>
        <v>0.21692131599999998</v>
      </c>
      <c r="J23" s="40">
        <f>1/$A$1*'[1]48Exp'!$I$116</f>
        <v>0.178906912</v>
      </c>
      <c r="K23" s="40">
        <f>1/$A$1*'[1]48Exp'!J$116</f>
        <v>0.16708820399999996</v>
      </c>
      <c r="L23" s="40">
        <f>1/$A$1*'[1]48Exp'!K$116</f>
        <v>0.23314084999999996</v>
      </c>
      <c r="M23" s="11">
        <f>1/$A$1*'[1]48Exp'!L$116</f>
        <v>0.19225456000000002</v>
      </c>
      <c r="N23" s="11">
        <f>1/$A$1*'[1]48Exp'!M$116</f>
        <v>0.22886260899999997</v>
      </c>
      <c r="O23" s="11">
        <f>1/$A$1*'[1]48Exp'!N$116</f>
        <v>0.22187769399999996</v>
      </c>
      <c r="P23" s="11">
        <f>1/$A$1*'[1]48Exp'!O$116</f>
        <v>0.20010844899999997</v>
      </c>
      <c r="Q23" s="11">
        <f>1/$A$1*'[1]48Exp'!P$116</f>
        <v>0.18572834699999999</v>
      </c>
      <c r="R23" s="11">
        <f>1/$A$1*'[1]48Exp'!Q$116</f>
        <v>0.15499727099999996</v>
      </c>
      <c r="S23" s="11">
        <f>1/$A$1*'[1]48Exp'!R$116</f>
        <v>0.15202242299999999</v>
      </c>
      <c r="T23" s="11">
        <f>1/$A$1*'[1]48Exp'!S$116</f>
        <v>0.13307170599999998</v>
      </c>
      <c r="U23" s="11">
        <f>1/$A$1*'[1]48Exp'!T$116</f>
        <v>0.12195840699999999</v>
      </c>
      <c r="V23" s="11">
        <f>1/$A$1*'[1]48Exp'!U$116</f>
        <v>0.14100870799999998</v>
      </c>
      <c r="W23" s="11">
        <f>1/$A$1*'[1]48Exp'!V$116</f>
        <v>0.10976676410499998</v>
      </c>
      <c r="X23" s="11">
        <f>1/$A$1*'[1]48Exp'!W$116</f>
        <v>0.11126024699999999</v>
      </c>
      <c r="Y23" s="11">
        <f>1/$A$1*'[1]48Exp'!X$116</f>
        <v>9.6835438065999979E-2</v>
      </c>
      <c r="Z23" s="11">
        <f>1/$A$1*'[1]48Exp'!Y$116</f>
        <v>0.10205060000000019</v>
      </c>
      <c r="AA23" s="11">
        <f>1/$A$1*'[1]48Exp'!Z$116</f>
        <v>9.8082400000000194E-2</v>
      </c>
      <c r="AB23" s="11">
        <f>1/$A$1*'[1]48Exp'!AA$116</f>
        <v>0</v>
      </c>
      <c r="AC23" s="4"/>
      <c r="AD23" s="309">
        <f>1/1000*'[1]48Exp'!AB$116</f>
        <v>0.161202871</v>
      </c>
      <c r="AE23" s="11">
        <f>1/1000*'[1]48Exp'!AC$116</f>
        <v>0.15620990599999998</v>
      </c>
      <c r="AF23" s="11">
        <f>1/1000*'[1]48Exp'!AD$116</f>
        <v>0.15592008899999998</v>
      </c>
      <c r="AG23" s="11">
        <f>1/1000*'[1]48Exp'!AE$116</f>
        <v>0.21757233699999998</v>
      </c>
      <c r="AH23" s="11">
        <f>1/1000*'[1]48Exp'!AF$116</f>
        <v>0.278286276</v>
      </c>
      <c r="AI23" s="11">
        <f>1/1000*'[1]48Exp'!AG$116</f>
        <v>0.22020804499999999</v>
      </c>
      <c r="AJ23" s="11">
        <f>1/1000*'[1]48Exp'!AH$116</f>
        <v>0.17825439899999998</v>
      </c>
      <c r="AK23" s="11">
        <f>1/1000*'[1]48Exp'!AI$116</f>
        <v>0.15020846599999998</v>
      </c>
      <c r="AL23" s="11">
        <f>1/1000*'[1]48Exp'!AJ$116</f>
        <v>0.17687700000000001</v>
      </c>
      <c r="AM23" s="11">
        <f>1/1000*'[1]48Exp'!AK$116</f>
        <v>0.22939099999999998</v>
      </c>
      <c r="AN23" s="11">
        <f>1/1000*'[1]48Exp'!AL$116</f>
        <v>0.21645400000000001</v>
      </c>
      <c r="AO23" s="11">
        <f>1/1000*'[1]48Exp'!AM$116</f>
        <v>0.30771900000000002</v>
      </c>
      <c r="AP23" s="11">
        <f>1/1000*'[1]48Exp'!AN$116</f>
        <v>0.27125700000000003</v>
      </c>
      <c r="AQ23" s="11">
        <f>1/1000*'[1]48Exp'!AO$116</f>
        <v>0.22868000000000002</v>
      </c>
      <c r="AR23" s="11">
        <f>1/1000*'[1]48Exp'!AP$116</f>
        <v>0.20780732699999999</v>
      </c>
      <c r="AS23" s="11">
        <f>1/1000*'[1]48Exp'!AQ$116</f>
        <v>0.16722100000000001</v>
      </c>
      <c r="AT23" s="11">
        <f>1/1000*'[1]48Exp'!AR$116</f>
        <v>0.17760700000000001</v>
      </c>
      <c r="AU23" s="11">
        <f>1/1000*'[1]48Exp'!AS$116</f>
        <v>0.16255030000000001</v>
      </c>
      <c r="AV23" s="11">
        <f>1/1000*'[1]48Exp'!AT$116</f>
        <v>0.16543943699999999</v>
      </c>
      <c r="AW23" s="11">
        <f>1/1000*'[1]48Exp'!AU$116</f>
        <v>0.18673029800000002</v>
      </c>
      <c r="AX23" s="11">
        <f>1/1000*'[1]48Exp'!AV$116</f>
        <v>0.15089752300000001</v>
      </c>
      <c r="AY23" s="11">
        <f>1/1000*'[1]48Exp'!AW$116</f>
        <v>0.15360594499999999</v>
      </c>
      <c r="AZ23" s="11">
        <f>1/1000*'[1]48Exp'!AX$116</f>
        <v>0.127324728</v>
      </c>
      <c r="BA23" s="11">
        <f>1/1000*'[1]48Exp'!AY$116</f>
        <v>0.13241400000000003</v>
      </c>
      <c r="BB23" s="11">
        <f>1/1000*'[1]48Exp'!AZ$116</f>
        <v>0.11894800000000001</v>
      </c>
      <c r="BC23" s="10">
        <f>1/1000*'[1]48Exp'!BA$116</f>
        <v>0</v>
      </c>
      <c r="BD23" s="302"/>
    </row>
    <row r="24" spans="2:56">
      <c r="B24" s="5" t="s">
        <v>97</v>
      </c>
      <c r="C24" s="48">
        <f>1/$A$1*'[1]48Exp'!$B$138</f>
        <v>7.8808475000000003E-2</v>
      </c>
      <c r="D24" s="11">
        <f>1/$A$1*'[1]48Exp'!$C$138</f>
        <v>9.3793603999999989E-2</v>
      </c>
      <c r="E24" s="11">
        <f>1/$A$1*'[1]48Exp'!$D$138</f>
        <v>7.7953029999999993E-2</v>
      </c>
      <c r="F24" s="11">
        <f>1/$A$1*'[1]48Exp'!$E$138</f>
        <v>9.6021533999999992E-2</v>
      </c>
      <c r="G24" s="11">
        <f>1/$A$1*'[1]48Exp'!$F$138</f>
        <v>9.7361332999999994E-2</v>
      </c>
      <c r="H24" s="11">
        <f>1/$A$1*'[1]48Exp'!$G$138</f>
        <v>0.119150864</v>
      </c>
      <c r="I24" s="11">
        <f>1/$A$1*'[1]48Exp'!$H$138</f>
        <v>0.11038018199999999</v>
      </c>
      <c r="J24" s="40">
        <f>1/$A$1*'[1]48Exp'!$I$138</f>
        <v>0.12080075299999998</v>
      </c>
      <c r="K24" s="40">
        <f>1/$A$1*'[1]48Exp'!J$138</f>
        <v>0.126875553</v>
      </c>
      <c r="L24" s="40">
        <f>1/$A$1*'[1]48Exp'!K$138</f>
        <v>0.16309211799999998</v>
      </c>
      <c r="M24" s="11">
        <f>1/$A$1*'[1]48Exp'!L$138</f>
        <v>0.16104279700000002</v>
      </c>
      <c r="N24" s="11">
        <f>1/$A$1*'[1]48Exp'!M$138</f>
        <v>0.10736811299999999</v>
      </c>
      <c r="O24" s="11">
        <f>1/$A$1*'[1]48Exp'!N$138</f>
        <v>0.15166207899999998</v>
      </c>
      <c r="P24" s="11">
        <f>1/$A$1*'[1]48Exp'!O$138</f>
        <v>0.19074636699999997</v>
      </c>
      <c r="Q24" s="11">
        <f>1/$A$1*'[1]48Exp'!P$138</f>
        <v>0.19752739799999997</v>
      </c>
      <c r="R24" s="11">
        <f>1/$A$1*'[1]48Exp'!Q$138</f>
        <v>0.19172992399999997</v>
      </c>
      <c r="S24" s="11">
        <f>1/$A$1*'[1]48Exp'!R$138</f>
        <v>0.23731856799999998</v>
      </c>
      <c r="T24" s="11">
        <f>1/$A$1*'[1]48Exp'!S$138</f>
        <v>0.24617359099999997</v>
      </c>
      <c r="U24" s="11">
        <f>1/$A$1*'[1]48Exp'!T$138</f>
        <v>0.26390015099999997</v>
      </c>
      <c r="V24" s="11">
        <f>1/$A$1*'[1]48Exp'!U$138</f>
        <v>0.29660451700000001</v>
      </c>
      <c r="W24" s="11">
        <f>1/$A$1*'[1]48Exp'!V$138</f>
        <v>0.26359643713699998</v>
      </c>
      <c r="X24" s="11">
        <f>1/$A$1*'[1]48Exp'!W$138</f>
        <v>0.18486717</v>
      </c>
      <c r="Y24" s="11">
        <f>1/$A$1*'[1]48Exp'!X$138</f>
        <v>0.11727177858399998</v>
      </c>
      <c r="Z24" s="11">
        <f>1/$A$1*'[1]48Exp'!Y$138</f>
        <v>0.11776090000000011</v>
      </c>
      <c r="AA24" s="11">
        <f>1/$A$1*'[1]48Exp'!Z$138</f>
        <v>0.12168250000000004</v>
      </c>
      <c r="AB24" s="11">
        <f>1/$A$1*'[1]48Exp'!AA$138</f>
        <v>0</v>
      </c>
      <c r="AC24" s="4"/>
      <c r="AD24" s="309">
        <f>1/1000*'[1]48Exp'!AB$138</f>
        <v>4.412808E-2</v>
      </c>
      <c r="AE24" s="11">
        <f>1/1000*'[1]48Exp'!AC$138</f>
        <v>5.2505531000000001E-2</v>
      </c>
      <c r="AF24" s="11">
        <f>1/1000*'[1]48Exp'!AD$138</f>
        <v>3.8352078999999997E-2</v>
      </c>
      <c r="AG24" s="11">
        <f>1/1000*'[1]48Exp'!AE$138</f>
        <v>4.5720973000000005E-2</v>
      </c>
      <c r="AH24" s="11">
        <f>1/1000*'[1]48Exp'!AF$138</f>
        <v>4.8299860999999999E-2</v>
      </c>
      <c r="AI24" s="11">
        <f>1/1000*'[1]48Exp'!AG$138</f>
        <v>6.1262938999999995E-2</v>
      </c>
      <c r="AJ24" s="11">
        <f>1/1000*'[1]48Exp'!AH$138</f>
        <v>5.0884417000000001E-2</v>
      </c>
      <c r="AK24" s="11">
        <f>1/1000*'[1]48Exp'!AI$138</f>
        <v>5.6602052E-2</v>
      </c>
      <c r="AL24" s="11">
        <f>1/1000*'[1]48Exp'!AJ$138</f>
        <v>6.7968000000000001E-2</v>
      </c>
      <c r="AM24" s="11">
        <f>1/1000*'[1]48Exp'!AK$138</f>
        <v>7.0324999999999999E-2</v>
      </c>
      <c r="AN24" s="11">
        <f>1/1000*'[1]48Exp'!AL$138</f>
        <v>8.0780000000000005E-2</v>
      </c>
      <c r="AO24" s="11">
        <f>1/1000*'[1]48Exp'!AM$138</f>
        <v>6.9409000000000012E-2</v>
      </c>
      <c r="AP24" s="11">
        <f>1/1000*'[1]48Exp'!AN$138</f>
        <v>9.0233000000000008E-2</v>
      </c>
      <c r="AQ24" s="11">
        <f>1/1000*'[1]48Exp'!AO$138</f>
        <v>0.10614799999999999</v>
      </c>
      <c r="AR24" s="11">
        <f>1/1000*'[1]48Exp'!AP$138</f>
        <v>0.113455819</v>
      </c>
      <c r="AS24" s="11">
        <f>1/1000*'[1]48Exp'!AQ$138</f>
        <v>0.10555</v>
      </c>
      <c r="AT24" s="11">
        <f>1/1000*'[1]48Exp'!AR$138</f>
        <v>0.11643200000000001</v>
      </c>
      <c r="AU24" s="11">
        <f>1/1000*'[1]48Exp'!AS$138</f>
        <v>0.140596637</v>
      </c>
      <c r="AV24" s="11">
        <f>1/1000*'[1]48Exp'!AT$138</f>
        <v>0.17427548900000001</v>
      </c>
      <c r="AW24" s="11">
        <f>1/1000*'[1]48Exp'!AU$138</f>
        <v>0.16628987100000001</v>
      </c>
      <c r="AX24" s="11">
        <f>1/1000*'[1]48Exp'!AV$138</f>
        <v>0.15271704899999999</v>
      </c>
      <c r="AY24" s="11">
        <f>1/1000*'[1]48Exp'!AW$138</f>
        <v>0.13908899599999999</v>
      </c>
      <c r="AZ24" s="11">
        <f>1/1000*'[1]48Exp'!AX$138</f>
        <v>0.105471514</v>
      </c>
      <c r="BA24" s="11">
        <f>1/1000*'[1]48Exp'!AY$138</f>
        <v>8.4873000000000004E-2</v>
      </c>
      <c r="BB24" s="11">
        <f>1/1000*'[1]48Exp'!AZ$138</f>
        <v>8.7037000000000003E-2</v>
      </c>
      <c r="BC24" s="10">
        <f>1/1000*'[1]48Exp'!BA$138</f>
        <v>0</v>
      </c>
      <c r="BD24" s="302"/>
    </row>
    <row r="25" spans="2:56">
      <c r="B25" s="5" t="s">
        <v>33</v>
      </c>
      <c r="C25" s="48">
        <f>1/$A$1*'[1]48Exp'!$B$187</f>
        <v>3.7663159999999994E-2</v>
      </c>
      <c r="D25" s="11">
        <f>1/$A$1*'[1]48Exp'!$C$187</f>
        <v>4.1430554000000001E-2</v>
      </c>
      <c r="E25" s="11">
        <f>1/$A$1*'[1]48Exp'!$D$187</f>
        <v>3.3695942999999999E-2</v>
      </c>
      <c r="F25" s="11">
        <f>1/$A$1*'[1]48Exp'!$E$187</f>
        <v>3.1038202999999997E-2</v>
      </c>
      <c r="G25" s="11">
        <f>1/$A$1*'[1]48Exp'!$F$187</f>
        <v>3.2501273999999997E-2</v>
      </c>
      <c r="H25" s="11">
        <f>1/$A$1*'[1]48Exp'!$G$187</f>
        <v>3.3035081999999993E-2</v>
      </c>
      <c r="I25" s="11">
        <f>1/$A$1*'[1]48Exp'!$H$187</f>
        <v>2.6227705999999996E-2</v>
      </c>
      <c r="J25" s="40">
        <f>1/$A$1*'[1]48Exp'!$I$187</f>
        <v>2.9603162999999998E-2</v>
      </c>
      <c r="K25" s="40">
        <f>1/$A$1*'[1]48Exp'!J$187</f>
        <v>2.7478218999999998E-2</v>
      </c>
      <c r="L25" s="40">
        <f>1/$A$1*'[1]48Exp'!K$187</f>
        <v>5.6422839000000009E-2</v>
      </c>
      <c r="M25" s="11">
        <f>1/$A$1*'[1]48Exp'!L$187</f>
        <v>6.5005751000000001E-2</v>
      </c>
      <c r="N25" s="11">
        <f>1/$A$1*'[1]48Exp'!M$187</f>
        <v>5.9795805999999993E-2</v>
      </c>
      <c r="O25" s="11">
        <f>1/$A$1*'[1]48Exp'!N$187</f>
        <v>9.4376335999999991E-2</v>
      </c>
      <c r="P25" s="11">
        <f>1/$A$1*'[1]48Exp'!O$187</f>
        <v>9.6715347999999993E-2</v>
      </c>
      <c r="Q25" s="11">
        <f>1/$A$1*'[1]48Exp'!P$187</f>
        <v>0.10228270399999999</v>
      </c>
      <c r="R25" s="11">
        <f>1/$A$1*'[1]48Exp'!Q$187</f>
        <v>0.13138608799999998</v>
      </c>
      <c r="S25" s="11">
        <f>1/$A$1*'[1]48Exp'!R$187</f>
        <v>0.14981681899999999</v>
      </c>
      <c r="T25" s="11">
        <f>1/$A$1*'[1]48Exp'!S$187</f>
        <v>0.13165685399999999</v>
      </c>
      <c r="U25" s="11">
        <f>1/$A$1*'[1]48Exp'!T$187</f>
        <v>0.12053468099999999</v>
      </c>
      <c r="V25" s="11">
        <f>1/$A$1*'[1]48Exp'!U$187</f>
        <v>0.110696272</v>
      </c>
      <c r="W25" s="11">
        <f>1/$A$1*'[1]48Exp'!V$187</f>
        <v>0.10776371466699998</v>
      </c>
      <c r="X25" s="11">
        <f>1/$A$1*'[1]48Exp'!W$187</f>
        <v>0.10331804199999998</v>
      </c>
      <c r="Y25" s="11">
        <f>1/$A$1*'[1]48Exp'!X$187</f>
        <v>9.1328899164999935E-2</v>
      </c>
      <c r="Z25" s="11">
        <f>1/$A$1*'[1]48Exp'!Y$187</f>
        <v>8.4274100000000116E-2</v>
      </c>
      <c r="AA25" s="11">
        <f>1/$A$1*'[1]48Exp'!Z$187</f>
        <v>8.8539500000000146E-2</v>
      </c>
      <c r="AB25" s="11">
        <f>1/$A$1*'[1]48Exp'!AA$187</f>
        <v>0</v>
      </c>
      <c r="AC25" s="4"/>
      <c r="AD25" s="309">
        <f>1/1000*'[1]48Exp'!AB$187</f>
        <v>2.8178034999999997E-2</v>
      </c>
      <c r="AE25" s="11">
        <f>1/1000*'[1]48Exp'!AC$187</f>
        <v>2.5831350999999999E-2</v>
      </c>
      <c r="AF25" s="11">
        <f>1/1000*'[1]48Exp'!AD$187</f>
        <v>2.214118E-2</v>
      </c>
      <c r="AG25" s="11">
        <f>1/1000*'[1]48Exp'!AE$187</f>
        <v>2.1524411E-2</v>
      </c>
      <c r="AH25" s="11">
        <f>1/1000*'[1]48Exp'!AF$187</f>
        <v>2.4453106999999998E-2</v>
      </c>
      <c r="AI25" s="11">
        <f>1/1000*'[1]48Exp'!AG$187</f>
        <v>2.3635559E-2</v>
      </c>
      <c r="AJ25" s="11">
        <f>1/1000*'[1]48Exp'!AH$187</f>
        <v>2.0992946999999998E-2</v>
      </c>
      <c r="AK25" s="11">
        <f>1/1000*'[1]48Exp'!AI$187</f>
        <v>2.4468790000000001E-2</v>
      </c>
      <c r="AL25" s="11">
        <f>1/1000*'[1]48Exp'!AJ$187</f>
        <v>2.7324999999999999E-2</v>
      </c>
      <c r="AM25" s="11">
        <f>1/1000*'[1]48Exp'!AK$187</f>
        <v>3.4629E-2</v>
      </c>
      <c r="AN25" s="11">
        <f>1/1000*'[1]48Exp'!AL$187</f>
        <v>4.5167000000000006E-2</v>
      </c>
      <c r="AO25" s="11">
        <f>1/1000*'[1]48Exp'!AM$187</f>
        <v>4.8020000000000007E-2</v>
      </c>
      <c r="AP25" s="11">
        <f>1/1000*'[1]48Exp'!AN$187</f>
        <v>6.6781000000000007E-2</v>
      </c>
      <c r="AQ25" s="11">
        <f>1/1000*'[1]48Exp'!AO$187</f>
        <v>7.0258000000000001E-2</v>
      </c>
      <c r="AR25" s="11">
        <f>1/1000*'[1]48Exp'!AP$187</f>
        <v>7.5540188000000008E-2</v>
      </c>
      <c r="AS25" s="11">
        <f>1/1000*'[1]48Exp'!AQ$187</f>
        <v>7.8944E-2</v>
      </c>
      <c r="AT25" s="11">
        <f>1/1000*'[1]48Exp'!AR$187</f>
        <v>8.5898000000000002E-2</v>
      </c>
      <c r="AU25" s="11">
        <f>1/1000*'[1]48Exp'!AS$187</f>
        <v>8.5461543999999987E-2</v>
      </c>
      <c r="AV25" s="11">
        <f>1/1000*'[1]48Exp'!AT$187</f>
        <v>9.0648320000000004E-2</v>
      </c>
      <c r="AW25" s="11">
        <f>1/1000*'[1]48Exp'!AU$187</f>
        <v>7.4367380999999996E-2</v>
      </c>
      <c r="AX25" s="11">
        <f>1/1000*'[1]48Exp'!AV$187</f>
        <v>7.1302538999999998E-2</v>
      </c>
      <c r="AY25" s="11">
        <f>1/1000*'[1]48Exp'!AW$187</f>
        <v>8.1289536999999995E-2</v>
      </c>
      <c r="AZ25" s="11">
        <f>1/1000*'[1]48Exp'!AX$187</f>
        <v>8.1200155999999996E-2</v>
      </c>
      <c r="BA25" s="11">
        <f>1/1000*'[1]48Exp'!AY$187</f>
        <v>6.5082000000000015E-2</v>
      </c>
      <c r="BB25" s="11">
        <f>1/1000*'[1]48Exp'!AZ$187</f>
        <v>6.4084000000000002E-2</v>
      </c>
      <c r="BC25" s="10">
        <f>1/1000*'[1]48Exp'!BA$187</f>
        <v>0</v>
      </c>
      <c r="BD25" s="302"/>
    </row>
    <row r="26" spans="2:56">
      <c r="B26" s="5" t="s">
        <v>37</v>
      </c>
      <c r="C26" s="48">
        <f>1/$A$1*'[1]48Exp'!$B$206</f>
        <v>7.9183440999999993E-2</v>
      </c>
      <c r="D26" s="11">
        <f>1/$A$1*'[1]48Exp'!$C$206</f>
        <v>6.657134499999999E-2</v>
      </c>
      <c r="E26" s="11">
        <f>1/$A$1*'[1]48Exp'!$D$206</f>
        <v>6.2451627999999995E-2</v>
      </c>
      <c r="F26" s="11">
        <f>1/$A$1*'[1]48Exp'!$E$206</f>
        <v>6.1269203000000001E-2</v>
      </c>
      <c r="G26" s="11">
        <f>1/$A$1*'[1]48Exp'!$F$206</f>
        <v>7.1536846999999987E-2</v>
      </c>
      <c r="H26" s="11">
        <f>1/$A$1*'[1]48Exp'!$G$206</f>
        <v>7.0486183999999993E-2</v>
      </c>
      <c r="I26" s="11">
        <f>1/$A$1*'[1]48Exp'!$H$206</f>
        <v>7.1805971999999996E-2</v>
      </c>
      <c r="J26" s="40">
        <f>1/$A$1*'[1]48Exp'!$I$206</f>
        <v>6.6900709999999988E-2</v>
      </c>
      <c r="K26" s="40">
        <f>1/$A$1*'[1]48Exp'!J$206</f>
        <v>7.6484940000000001E-2</v>
      </c>
      <c r="L26" s="40">
        <f>1/$A$1*'[1]48Exp'!K$206</f>
        <v>7.1835154999999984E-2</v>
      </c>
      <c r="M26" s="11">
        <f>1/$A$1*'[1]48Exp'!L$206</f>
        <v>6.7704295999999983E-2</v>
      </c>
      <c r="N26" s="11">
        <f>1/$A$1*'[1]48Exp'!M$206</f>
        <v>6.4726975999999992E-2</v>
      </c>
      <c r="O26" s="11">
        <f>1/$A$1*'[1]48Exp'!N$206</f>
        <v>7.5056743999999995E-2</v>
      </c>
      <c r="P26" s="11">
        <f>1/$A$1*'[1]48Exp'!O$206</f>
        <v>7.5443877999999992E-2</v>
      </c>
      <c r="Q26" s="11">
        <f>1/$A$1*'[1]48Exp'!P$206</f>
        <v>6.6764423000000003E-2</v>
      </c>
      <c r="R26" s="11">
        <f>1/$A$1*'[1]48Exp'!Q$206</f>
        <v>5.8893826999999996E-2</v>
      </c>
      <c r="S26" s="11">
        <f>1/$A$1*'[1]48Exp'!R$206</f>
        <v>6.4806741000000001E-2</v>
      </c>
      <c r="T26" s="11">
        <f>1/$A$1*'[1]48Exp'!S$206</f>
        <v>3.3735512999999995E-2</v>
      </c>
      <c r="U26" s="11">
        <f>1/$A$1*'[1]48Exp'!T$206</f>
        <v>2.6570021999999999E-2</v>
      </c>
      <c r="V26" s="11">
        <f>1/$A$1*'[1]48Exp'!U$206</f>
        <v>2.0250737999999997E-2</v>
      </c>
      <c r="W26" s="11">
        <f>1/$A$1*'[1]48Exp'!V$206</f>
        <v>1.9277334417999999E-2</v>
      </c>
      <c r="X26" s="11">
        <f>1/$A$1*'[1]48Exp'!W$206</f>
        <v>1.8490844999999995E-2</v>
      </c>
      <c r="Y26" s="11">
        <f>1/$A$1*'[1]48Exp'!X$206</f>
        <v>2.116879769299999E-2</v>
      </c>
      <c r="Z26" s="11">
        <f>1/$A$1*'[1]48Exp'!Y$206</f>
        <v>2.1919599999999959E-2</v>
      </c>
      <c r="AA26" s="11">
        <f>1/$A$1*'[1]48Exp'!Z$206</f>
        <v>1.8808799999999945E-2</v>
      </c>
      <c r="AB26" s="11">
        <f>1/$A$1*'[1]48Exp'!AA$206</f>
        <v>0</v>
      </c>
      <c r="AC26" s="4"/>
      <c r="AD26" s="309">
        <f>1/1000*'[1]48Exp'!AB$206</f>
        <v>4.6660492999999997E-2</v>
      </c>
      <c r="AE26" s="11">
        <f>1/1000*'[1]48Exp'!AC$206</f>
        <v>4.2515540000000004E-2</v>
      </c>
      <c r="AF26" s="11">
        <f>1/1000*'[1]48Exp'!AD$206</f>
        <v>2.9647530000000002E-2</v>
      </c>
      <c r="AG26" s="11">
        <f>1/1000*'[1]48Exp'!AE$206</f>
        <v>2.9808439999999999E-2</v>
      </c>
      <c r="AH26" s="11">
        <f>1/1000*'[1]48Exp'!AF$206</f>
        <v>3.765396E-2</v>
      </c>
      <c r="AI26" s="11">
        <f>1/1000*'[1]48Exp'!AG$206</f>
        <v>4.1714846999999999E-2</v>
      </c>
      <c r="AJ26" s="11">
        <f>1/1000*'[1]48Exp'!AH$206</f>
        <v>4.1001331000000002E-2</v>
      </c>
      <c r="AK26" s="11">
        <f>1/1000*'[1]48Exp'!AI$206</f>
        <v>3.9905577999999997E-2</v>
      </c>
      <c r="AL26" s="11">
        <f>1/1000*'[1]48Exp'!AJ$206</f>
        <v>5.3804000000000005E-2</v>
      </c>
      <c r="AM26" s="11">
        <f>1/1000*'[1]48Exp'!AK$206</f>
        <v>4.1339000000000001E-2</v>
      </c>
      <c r="AN26" s="11">
        <f>1/1000*'[1]48Exp'!AL$206</f>
        <v>4.5338999999999997E-2</v>
      </c>
      <c r="AO26" s="11">
        <f>1/1000*'[1]48Exp'!AM$206</f>
        <v>5.0542000000000004E-2</v>
      </c>
      <c r="AP26" s="11">
        <f>1/1000*'[1]48Exp'!AN$206</f>
        <v>5.2783999999999998E-2</v>
      </c>
      <c r="AQ26" s="11">
        <f>1/1000*'[1]48Exp'!AO$206</f>
        <v>5.2410999999999999E-2</v>
      </c>
      <c r="AR26" s="11">
        <f>1/1000*'[1]48Exp'!AP$206</f>
        <v>4.7064144000000002E-2</v>
      </c>
      <c r="AS26" s="11">
        <f>1/1000*'[1]48Exp'!AQ$206</f>
        <v>3.7948000000000003E-2</v>
      </c>
      <c r="AT26" s="11">
        <f>1/1000*'[1]48Exp'!AR$206</f>
        <v>3.8642000000000003E-2</v>
      </c>
      <c r="AU26" s="11">
        <f>1/1000*'[1]48Exp'!AS$206</f>
        <v>2.4979429999999997E-2</v>
      </c>
      <c r="AV26" s="11">
        <f>1/1000*'[1]48Exp'!AT$206</f>
        <v>2.3107927999999996E-2</v>
      </c>
      <c r="AW26" s="11">
        <f>1/1000*'[1]48Exp'!AU$206</f>
        <v>1.8172673E-2</v>
      </c>
      <c r="AX26" s="11">
        <f>1/1000*'[1]48Exp'!AV$206</f>
        <v>1.6118119E-2</v>
      </c>
      <c r="AY26" s="11">
        <f>1/1000*'[1]48Exp'!AW$206</f>
        <v>1.7383224999999999E-2</v>
      </c>
      <c r="AZ26" s="11">
        <f>1/1000*'[1]48Exp'!AX$206</f>
        <v>2.0145847000000001E-2</v>
      </c>
      <c r="BA26" s="11">
        <f>1/1000*'[1]48Exp'!AY$206</f>
        <v>1.8961000000000002E-2</v>
      </c>
      <c r="BB26" s="11">
        <f>1/1000*'[1]48Exp'!AZ$206</f>
        <v>1.5878E-2</v>
      </c>
      <c r="BC26" s="10">
        <f>1/1000*'[1]48Exp'!BA$206</f>
        <v>0</v>
      </c>
      <c r="BD26" s="302"/>
    </row>
    <row r="27" spans="2:56">
      <c r="B27" s="5" t="s">
        <v>32</v>
      </c>
      <c r="C27" s="48">
        <f>1/$A$1*'[1]48Exp'!$B$228</f>
        <v>5.0041990999999994E-2</v>
      </c>
      <c r="D27" s="11">
        <f>1/$A$1*'[1]48Exp'!$C$228</f>
        <v>4.2109758999999997E-2</v>
      </c>
      <c r="E27" s="11">
        <f>1/$A$1*'[1]48Exp'!$D$228</f>
        <v>3.6214374000000001E-2</v>
      </c>
      <c r="F27" s="11">
        <f>1/$A$1*'[1]48Exp'!$E$228</f>
        <v>6.7400503E-2</v>
      </c>
      <c r="G27" s="11">
        <f>1/$A$1*'[1]48Exp'!$F$228</f>
        <v>0.11248649799999999</v>
      </c>
      <c r="H27" s="11">
        <f>1/$A$1*'[1]48Exp'!$G$228</f>
        <v>9.7556080999999989E-2</v>
      </c>
      <c r="I27" s="11">
        <f>1/$A$1*'[1]48Exp'!$H$228</f>
        <v>0.10101299029999999</v>
      </c>
      <c r="J27" s="40">
        <f>1/$A$1*'[1]48Exp'!$I$228</f>
        <v>0.13437202839999998</v>
      </c>
      <c r="K27" s="40">
        <f>1/$A$1*'[1]48Exp'!J$228</f>
        <v>0.16874555799999996</v>
      </c>
      <c r="L27" s="40">
        <f>1/$A$1*'[1]48Exp'!K$228</f>
        <v>0.12306020200000001</v>
      </c>
      <c r="M27" s="11">
        <f>1/$A$1*'[1]48Exp'!L$228</f>
        <v>0.14788628099999998</v>
      </c>
      <c r="N27" s="11">
        <f>1/$A$1*'[1]48Exp'!M$228</f>
        <v>0.177586888</v>
      </c>
      <c r="O27" s="11">
        <f>1/$A$1*'[1]48Exp'!N$228</f>
        <v>0.15834831599999999</v>
      </c>
      <c r="P27" s="11">
        <f>1/$A$1*'[1]48Exp'!O$228</f>
        <v>0.14045226299999999</v>
      </c>
      <c r="Q27" s="11">
        <f>1/$A$1*'[1]48Exp'!P$228</f>
        <v>0.148342638</v>
      </c>
      <c r="R27" s="11">
        <f>1/$A$1*'[1]48Exp'!Q$228</f>
        <v>0.12641445499999998</v>
      </c>
      <c r="S27" s="11">
        <f>1/$A$1*'[1]48Exp'!R$228</f>
        <v>0.11018516299999999</v>
      </c>
      <c r="T27" s="11">
        <f>1/$A$1*'[1]48Exp'!S$228</f>
        <v>9.1259549999999995E-2</v>
      </c>
      <c r="U27" s="11">
        <f>1/$A$1*'[1]48Exp'!T$228</f>
        <v>7.5707131999999996E-2</v>
      </c>
      <c r="V27" s="11">
        <f>1/$A$1*'[1]48Exp'!U$228</f>
        <v>7.1322693999999992E-2</v>
      </c>
      <c r="W27" s="11">
        <f>1/$A$1*'[1]48Exp'!V$228</f>
        <v>8.0437889821000003E-2</v>
      </c>
      <c r="X27" s="11">
        <f>1/$A$1*'[1]48Exp'!W$228</f>
        <v>8.9391730000000003E-2</v>
      </c>
      <c r="Y27" s="11">
        <f>1/$A$1*'[1]48Exp'!X$228</f>
        <v>7.296094916999997E-2</v>
      </c>
      <c r="Z27" s="11">
        <f>1/$A$1*'[1]48Exp'!Y$228</f>
        <v>6.5948500000000007E-2</v>
      </c>
      <c r="AA27" s="11">
        <f>1/$A$1*'[1]48Exp'!Z$228</f>
        <v>5.6813999999999934E-2</v>
      </c>
      <c r="AB27" s="11">
        <f>1/$A$1*'[1]48Exp'!AA$228</f>
        <v>0</v>
      </c>
      <c r="AC27" s="4"/>
      <c r="AD27" s="309">
        <f>1/1000*'[1]48Exp'!AB$228</f>
        <v>5.8254027999999999E-2</v>
      </c>
      <c r="AE27" s="11">
        <f>1/1000*'[1]48Exp'!AC$228</f>
        <v>5.3417157E-2</v>
      </c>
      <c r="AF27" s="11">
        <f>1/1000*'[1]48Exp'!AD$228</f>
        <v>5.1056205E-2</v>
      </c>
      <c r="AG27" s="11">
        <f>1/1000*'[1]48Exp'!AE$228</f>
        <v>6.1438798999999995E-2</v>
      </c>
      <c r="AH27" s="11">
        <f>1/1000*'[1]48Exp'!AF$228</f>
        <v>8.9258140999999999E-2</v>
      </c>
      <c r="AI27" s="11">
        <f>1/1000*'[1]48Exp'!AG$228</f>
        <v>8.5513674999999997E-2</v>
      </c>
      <c r="AJ27" s="11">
        <f>1/1000*'[1]48Exp'!AH$228</f>
        <v>7.4353392000000004E-2</v>
      </c>
      <c r="AK27" s="11">
        <f>1/1000*'[1]48Exp'!AI$228</f>
        <v>9.8911352999999994E-2</v>
      </c>
      <c r="AL27" s="11">
        <f>1/1000*'[1]48Exp'!AJ$228</f>
        <v>0.12189799999999999</v>
      </c>
      <c r="AM27" s="11">
        <f>1/1000*'[1]48Exp'!AK$228</f>
        <v>8.6009000000000002E-2</v>
      </c>
      <c r="AN27" s="11">
        <f>1/1000*'[1]48Exp'!AL$228</f>
        <v>0.11247500000000001</v>
      </c>
      <c r="AO27" s="11">
        <f>1/1000*'[1]48Exp'!AM$228</f>
        <v>0.13904500000000003</v>
      </c>
      <c r="AP27" s="11">
        <f>1/1000*'[1]48Exp'!AN$228</f>
        <v>0.110916</v>
      </c>
      <c r="AQ27" s="11">
        <f>1/1000*'[1]48Exp'!AO$228</f>
        <v>9.8615000000000008E-2</v>
      </c>
      <c r="AR27" s="11">
        <f>1/1000*'[1]48Exp'!AP$228</f>
        <v>0.10257143599999999</v>
      </c>
      <c r="AS27" s="11">
        <f>1/1000*'[1]48Exp'!AQ$228</f>
        <v>8.0083000000000001E-2</v>
      </c>
      <c r="AT27" s="11">
        <f>1/1000*'[1]48Exp'!AR$228</f>
        <v>7.2084000000000009E-2</v>
      </c>
      <c r="AU27" s="11">
        <f>1/1000*'[1]48Exp'!AS$228</f>
        <v>6.6697499999999993E-2</v>
      </c>
      <c r="AV27" s="11">
        <f>1/1000*'[1]48Exp'!AT$228</f>
        <v>6.868978299999999E-2</v>
      </c>
      <c r="AW27" s="11">
        <f>1/1000*'[1]48Exp'!AU$228</f>
        <v>5.8563739999999996E-2</v>
      </c>
      <c r="AX27" s="11">
        <f>1/1000*'[1]48Exp'!AV$228</f>
        <v>5.6325462999999999E-2</v>
      </c>
      <c r="AY27" s="11">
        <f>1/1000*'[1]48Exp'!AW$228</f>
        <v>7.1656117999999991E-2</v>
      </c>
      <c r="AZ27" s="11">
        <f>1/1000*'[1]48Exp'!AX$228</f>
        <v>6.8427720999999997E-2</v>
      </c>
      <c r="BA27" s="11">
        <f>1/1000*'[1]48Exp'!AY$228</f>
        <v>5.8312000000000003E-2</v>
      </c>
      <c r="BB27" s="11">
        <f>1/1000*'[1]48Exp'!AZ$228</f>
        <v>5.1160000000000004E-2</v>
      </c>
      <c r="BC27" s="10">
        <f>1/1000*'[1]48Exp'!BA$228</f>
        <v>0</v>
      </c>
      <c r="BD27" s="302"/>
    </row>
    <row r="28" spans="2:56">
      <c r="B28" s="5" t="s">
        <v>28</v>
      </c>
      <c r="C28" s="48">
        <f>1/$A$1*'[1]48Exp'!$B$231</f>
        <v>1.8857282999999999E-2</v>
      </c>
      <c r="D28" s="11">
        <f>1/$A$1*'[1]48Exp'!$C$231</f>
        <v>1.0884431E-2</v>
      </c>
      <c r="E28" s="11">
        <f>1/$A$1*'[1]48Exp'!$D$231</f>
        <v>1.6821632E-2</v>
      </c>
      <c r="F28" s="11">
        <f>1/$A$1*'[1]48Exp'!$E$231</f>
        <v>2.1570954999999999E-2</v>
      </c>
      <c r="G28" s="11">
        <f>1/$A$1*'[1]48Exp'!$F$231</f>
        <v>4.7588472999999992E-2</v>
      </c>
      <c r="H28" s="11">
        <f>1/$A$1*'[1]48Exp'!$G$231</f>
        <v>6.6590178999999985E-2</v>
      </c>
      <c r="I28" s="11">
        <f>1/$A$1*'[1]48Exp'!$H$231</f>
        <v>4.982363799999999E-2</v>
      </c>
      <c r="J28" s="40">
        <f>1/$A$1*'[1]48Exp'!$I$231</f>
        <v>5.7097616999999996E-2</v>
      </c>
      <c r="K28" s="40">
        <f>1/$A$1*'[1]48Exp'!J$231</f>
        <v>7.0676502999999988E-2</v>
      </c>
      <c r="L28" s="40">
        <f>1/$A$1*'[1]48Exp'!K$231</f>
        <v>5.2138757999999993E-2</v>
      </c>
      <c r="M28" s="11">
        <f>1/$A$1*'[1]48Exp'!L$231</f>
        <v>7.9735938999999992E-2</v>
      </c>
      <c r="N28" s="11">
        <f>1/$A$1*'[1]48Exp'!M$231</f>
        <v>6.0595334000000001E-2</v>
      </c>
      <c r="O28" s="11">
        <f>1/$A$1*'[1]48Exp'!N$231</f>
        <v>8.6688777999999994E-2</v>
      </c>
      <c r="P28" s="11">
        <f>1/$A$1*'[1]48Exp'!O$231</f>
        <v>0.10525894199999999</v>
      </c>
      <c r="Q28" s="11">
        <f>1/$A$1*'[1]48Exp'!P$231</f>
        <v>9.5825855999999987E-2</v>
      </c>
      <c r="R28" s="11">
        <f>1/$A$1*'[1]48Exp'!Q$231</f>
        <v>8.2666581000000003E-2</v>
      </c>
      <c r="S28" s="11">
        <f>1/$A$1*'[1]48Exp'!R$231</f>
        <v>8.3841599999999988E-2</v>
      </c>
      <c r="T28" s="11">
        <f>1/$A$1*'[1]48Exp'!S$231</f>
        <v>7.7275623000000002E-2</v>
      </c>
      <c r="U28" s="11">
        <f>1/$A$1*'[1]48Exp'!T$231</f>
        <v>8.5939358999999993E-2</v>
      </c>
      <c r="V28" s="11">
        <f>1/$A$1*'[1]48Exp'!U$231</f>
        <v>0.10353633699999999</v>
      </c>
      <c r="W28" s="11">
        <f>1/$A$1*'[1]48Exp'!V$231</f>
        <v>9.3783691935999974E-2</v>
      </c>
      <c r="X28" s="11">
        <f>1/$A$1*'[1]48Exp'!W$231</f>
        <v>8.6426256999999992E-2</v>
      </c>
      <c r="Y28" s="11">
        <f>1/$A$1*'[1]48Exp'!X$231</f>
        <v>8.5736200325666687E-2</v>
      </c>
      <c r="Z28" s="11">
        <f>1/$A$1*'[1]48Exp'!Y$231</f>
        <v>9.2348700000000075E-2</v>
      </c>
      <c r="AA28" s="11">
        <f>1/$A$1*'[1]48Exp'!Z$231</f>
        <v>0.10138890000000014</v>
      </c>
      <c r="AB28" s="11">
        <f>1/$A$1*'[1]48Exp'!AA$231</f>
        <v>0</v>
      </c>
      <c r="AC28" s="4"/>
      <c r="AD28" s="309">
        <f>1/1000*'[1]48Exp'!AB$231</f>
        <v>1.7285377999999997E-2</v>
      </c>
      <c r="AE28" s="11">
        <f>1/1000*'[1]48Exp'!AC$231</f>
        <v>1.2755514000000001E-2</v>
      </c>
      <c r="AF28" s="11">
        <f>1/1000*'[1]48Exp'!AD$231</f>
        <v>1.5231033999999999E-2</v>
      </c>
      <c r="AG28" s="11">
        <f>1/1000*'[1]48Exp'!AE$231</f>
        <v>1.9865508E-2</v>
      </c>
      <c r="AH28" s="11">
        <f>1/1000*'[1]48Exp'!AF$231</f>
        <v>3.4604389999999999E-2</v>
      </c>
      <c r="AI28" s="11">
        <f>1/1000*'[1]48Exp'!AG$231</f>
        <v>4.4010563999999995E-2</v>
      </c>
      <c r="AJ28" s="11">
        <f>1/1000*'[1]48Exp'!AH$231</f>
        <v>4.2111875999999999E-2</v>
      </c>
      <c r="AK28" s="11">
        <f>1/1000*'[1]48Exp'!AI$231</f>
        <v>4.3333996E-2</v>
      </c>
      <c r="AL28" s="11">
        <f>1/1000*'[1]48Exp'!AJ$231</f>
        <v>6.3426999999999997E-2</v>
      </c>
      <c r="AM28" s="11">
        <f>1/1000*'[1]48Exp'!AK$231</f>
        <v>3.6762999999999997E-2</v>
      </c>
      <c r="AN28" s="11">
        <f>1/1000*'[1]48Exp'!AL$231</f>
        <v>6.1594000000000003E-2</v>
      </c>
      <c r="AO28" s="11">
        <f>1/1000*'[1]48Exp'!AM$231</f>
        <v>5.4139000000000007E-2</v>
      </c>
      <c r="AP28" s="11">
        <f>1/1000*'[1]48Exp'!AN$231</f>
        <v>6.9680999999999993E-2</v>
      </c>
      <c r="AQ28" s="11">
        <f>1/1000*'[1]48Exp'!AO$231</f>
        <v>8.2811999999999997E-2</v>
      </c>
      <c r="AR28" s="11">
        <f>1/1000*'[1]48Exp'!AP$231</f>
        <v>7.5743627000000008E-2</v>
      </c>
      <c r="AS28" s="11">
        <f>1/1000*'[1]48Exp'!AQ$231</f>
        <v>6.7247000000000001E-2</v>
      </c>
      <c r="AT28" s="11">
        <f>1/1000*'[1]48Exp'!AR$231</f>
        <v>6.699200000000001E-2</v>
      </c>
      <c r="AU28" s="11">
        <f>1/1000*'[1]48Exp'!AS$231</f>
        <v>6.8476098999999999E-2</v>
      </c>
      <c r="AV28" s="11">
        <f>1/1000*'[1]48Exp'!AT$231</f>
        <v>8.3045615000000003E-2</v>
      </c>
      <c r="AW28" s="11">
        <f>1/1000*'[1]48Exp'!AU$231</f>
        <v>8.9629702999999991E-2</v>
      </c>
      <c r="AX28" s="11">
        <f>1/1000*'[1]48Exp'!AV$231</f>
        <v>8.0205702000000004E-2</v>
      </c>
      <c r="AY28" s="11">
        <f>1/1000*'[1]48Exp'!AW$231</f>
        <v>8.470337700000001E-2</v>
      </c>
      <c r="AZ28" s="11">
        <f>1/1000*'[1]48Exp'!AX$231</f>
        <v>8.9516095999999989E-2</v>
      </c>
      <c r="BA28" s="11">
        <f>1/1000*'[1]48Exp'!AY$231</f>
        <v>8.3475000000000008E-2</v>
      </c>
      <c r="BB28" s="11">
        <f>1/1000*'[1]48Exp'!AZ$231</f>
        <v>8.9960999999999999E-2</v>
      </c>
      <c r="BC28" s="10">
        <f>1/1000*'[1]48Exp'!BA$231</f>
        <v>0</v>
      </c>
      <c r="BD28" s="302"/>
    </row>
    <row r="29" spans="2:56">
      <c r="B29" s="5" t="s">
        <v>29</v>
      </c>
      <c r="C29" s="48">
        <f>1/$A$1*'[1]48Exp'!$B$253</f>
        <v>6.1061411999999995E-2</v>
      </c>
      <c r="D29" s="11">
        <f>1/$A$1*'[1]48Exp'!$C$253</f>
        <v>7.0069677999999996E-2</v>
      </c>
      <c r="E29" s="11">
        <f>1/$A$1*'[1]48Exp'!$D$253</f>
        <v>6.0306853000000001E-2</v>
      </c>
      <c r="F29" s="11">
        <f>1/$A$1*'[1]48Exp'!$E$253</f>
        <v>8.9848406999999991E-2</v>
      </c>
      <c r="G29" s="11">
        <f>1/$A$1*'[1]48Exp'!$F$253</f>
        <v>8.2961563000000002E-2</v>
      </c>
      <c r="H29" s="11">
        <f>1/$A$1*'[1]48Exp'!$G$253</f>
        <v>9.3476462999999982E-2</v>
      </c>
      <c r="I29" s="11">
        <f>1/$A$1*'[1]48Exp'!$H$253</f>
        <v>7.2675606000000004E-2</v>
      </c>
      <c r="J29" s="40">
        <f>1/$A$1*'[1]48Exp'!$I$253</f>
        <v>6.5156667999999987E-2</v>
      </c>
      <c r="K29" s="40">
        <f>1/$A$1*'[1]48Exp'!J$253</f>
        <v>7.3186654999999989E-2</v>
      </c>
      <c r="L29" s="40">
        <f>1/$A$1*'[1]48Exp'!K$253</f>
        <v>0.10136072999999997</v>
      </c>
      <c r="M29" s="11">
        <f>1/$A$1*'[1]48Exp'!L$253</f>
        <v>9.7156457000000002E-2</v>
      </c>
      <c r="N29" s="11">
        <f>1/$A$1*'[1]48Exp'!M$253</f>
        <v>0.10814441599999998</v>
      </c>
      <c r="O29" s="11">
        <f>1/$A$1*'[1]48Exp'!N$253</f>
        <v>0.14497630399999997</v>
      </c>
      <c r="P29" s="11">
        <f>1/$A$1*'[1]48Exp'!O$253</f>
        <v>0.15462318</v>
      </c>
      <c r="Q29" s="11">
        <f>1/$A$1*'[1]48Exp'!P$253</f>
        <v>0.17268154099999999</v>
      </c>
      <c r="R29" s="11">
        <f>1/$A$1*'[1]48Exp'!Q$253</f>
        <v>0.20327003499999999</v>
      </c>
      <c r="S29" s="11">
        <f>1/$A$1*'[1]48Exp'!R$253</f>
        <v>0.41819921399999999</v>
      </c>
      <c r="T29" s="11">
        <f>1/$A$1*'[1]48Exp'!S$253</f>
        <v>0.25681358199999998</v>
      </c>
      <c r="U29" s="11">
        <f>1/$A$1*'[1]48Exp'!T$253</f>
        <v>0.31142141499999998</v>
      </c>
      <c r="V29" s="11">
        <f>1/$A$1*'[1]48Exp'!U$253</f>
        <v>0.30897031299999994</v>
      </c>
      <c r="W29" s="11">
        <f>1/$A$1*'[1]48Exp'!V$253</f>
        <v>0.27965300667699999</v>
      </c>
      <c r="X29" s="11">
        <f>1/$A$1*'[1]48Exp'!W$253</f>
        <v>0.28715575599999998</v>
      </c>
      <c r="Y29" s="11">
        <f>1/$A$1*'[1]48Exp'!X$253</f>
        <v>0.27185765621099989</v>
      </c>
      <c r="Z29" s="11">
        <f>1/$A$1*'[1]48Exp'!Y$253</f>
        <v>0.30319669999999982</v>
      </c>
      <c r="AA29" s="11">
        <f>1/$A$1*'[1]48Exp'!Z$253</f>
        <v>0.30509509999999934</v>
      </c>
      <c r="AB29" s="11">
        <f>1/$A$1*'[1]48Exp'!AA$253</f>
        <v>0</v>
      </c>
      <c r="AC29" s="4"/>
      <c r="AD29" s="309">
        <f>1/1000*'[1]48Exp'!AB$253</f>
        <v>4.2891573000000002E-2</v>
      </c>
      <c r="AE29" s="11">
        <f>1/1000*'[1]48Exp'!AC$253</f>
        <v>4.0325436999999999E-2</v>
      </c>
      <c r="AF29" s="11">
        <f>1/1000*'[1]48Exp'!AD$253</f>
        <v>3.9489185000000003E-2</v>
      </c>
      <c r="AG29" s="11">
        <f>1/1000*'[1]48Exp'!AE$253</f>
        <v>5.6765555000000002E-2</v>
      </c>
      <c r="AH29" s="11">
        <f>1/1000*'[1]48Exp'!AF$253</f>
        <v>6.0049884999999997E-2</v>
      </c>
      <c r="AI29" s="11">
        <f>1/1000*'[1]48Exp'!AG$253</f>
        <v>6.6092736999999999E-2</v>
      </c>
      <c r="AJ29" s="11">
        <f>1/1000*'[1]48Exp'!AH$253</f>
        <v>5.9987995999999995E-2</v>
      </c>
      <c r="AK29" s="11">
        <f>1/1000*'[1]48Exp'!AI$253</f>
        <v>6.4421599999999996E-2</v>
      </c>
      <c r="AL29" s="11">
        <f>1/1000*'[1]48Exp'!AJ$253</f>
        <v>7.1757000000000001E-2</v>
      </c>
      <c r="AM29" s="11">
        <f>1/1000*'[1]48Exp'!AK$253</f>
        <v>8.5046999999999998E-2</v>
      </c>
      <c r="AN29" s="11">
        <f>1/1000*'[1]48Exp'!AL$253</f>
        <v>9.6921000000000007E-2</v>
      </c>
      <c r="AO29" s="11">
        <f>1/1000*'[1]48Exp'!AM$253</f>
        <v>0.118689</v>
      </c>
      <c r="AP29" s="11">
        <f>1/1000*'[1]48Exp'!AN$253</f>
        <v>0.14719900000000002</v>
      </c>
      <c r="AQ29" s="11">
        <f>1/1000*'[1]48Exp'!AO$253</f>
        <v>0.172984</v>
      </c>
      <c r="AR29" s="11">
        <f>1/1000*'[1]48Exp'!AP$253</f>
        <v>0.17541458699999998</v>
      </c>
      <c r="AS29" s="11">
        <f>1/1000*'[1]48Exp'!AQ$253</f>
        <v>0.190473</v>
      </c>
      <c r="AT29" s="11">
        <f>1/1000*'[1]48Exp'!AR$253</f>
        <v>0.38340200000000002</v>
      </c>
      <c r="AU29" s="11">
        <f>1/1000*'[1]48Exp'!AS$253</f>
        <v>0.26707351299999998</v>
      </c>
      <c r="AV29" s="11">
        <f>1/1000*'[1]48Exp'!AT$253</f>
        <v>0.32714124499999997</v>
      </c>
      <c r="AW29" s="11">
        <f>1/1000*'[1]48Exp'!AU$253</f>
        <v>0.30872498100000001</v>
      </c>
      <c r="AX29" s="11">
        <f>1/1000*'[1]48Exp'!AV$253</f>
        <v>0.26190453699999999</v>
      </c>
      <c r="AY29" s="11">
        <f>1/1000*'[1]48Exp'!AW$253</f>
        <v>0.29967202700000001</v>
      </c>
      <c r="AZ29" s="11">
        <f>1/1000*'[1]48Exp'!AX$253</f>
        <v>0.29301351199999998</v>
      </c>
      <c r="BA29" s="11">
        <f>1/1000*'[1]48Exp'!AY$253</f>
        <v>0.26893500000000004</v>
      </c>
      <c r="BB29" s="11">
        <f>1/1000*'[1]48Exp'!AZ$253</f>
        <v>0.28143400000000002</v>
      </c>
      <c r="BC29" s="10">
        <f>1/1000*'[1]48Exp'!BA$253</f>
        <v>0</v>
      </c>
      <c r="BD29" s="302"/>
    </row>
    <row r="30" spans="2:56">
      <c r="B30" s="8" t="s">
        <v>22</v>
      </c>
      <c r="C30" s="49">
        <f t="shared" ref="C30:M30" si="8">SUM(C19:C19)-SUM(C20:C29)</f>
        <v>1.4760110000000548E-3</v>
      </c>
      <c r="D30" s="41">
        <f t="shared" si="8"/>
        <v>1.3294239999999125E-3</v>
      </c>
      <c r="E30" s="41">
        <f t="shared" si="8"/>
        <v>1.6935129999999798E-3</v>
      </c>
      <c r="F30" s="41">
        <f t="shared" si="8"/>
        <v>2.4843939999998899E-3</v>
      </c>
      <c r="G30" s="41">
        <f t="shared" si="8"/>
        <v>3.0815520000007091E-3</v>
      </c>
      <c r="H30" s="41">
        <f t="shared" si="8"/>
        <v>3.3013999999997878E-3</v>
      </c>
      <c r="I30" s="41">
        <f t="shared" si="8"/>
        <v>3.4726800000000058E-3</v>
      </c>
      <c r="J30" s="42">
        <f t="shared" si="8"/>
        <v>3.8053500000001517E-3</v>
      </c>
      <c r="K30" s="42">
        <f t="shared" si="8"/>
        <v>2.0136399999999277E-3</v>
      </c>
      <c r="L30" s="42">
        <f t="shared" si="8"/>
        <v>2.2011060000002303E-3</v>
      </c>
      <c r="M30" s="41">
        <f t="shared" si="8"/>
        <v>2.2702409999999507E-3</v>
      </c>
      <c r="N30" s="41">
        <f>SUM(N19:N19)-SUM(N20:N29)</f>
        <v>2.9429510000000825E-3</v>
      </c>
      <c r="O30" s="41">
        <f t="shared" ref="O30:AB30" si="9">SUM(O19:O19)-SUM(O20:O29)</f>
        <v>5.5098229999996917E-3</v>
      </c>
      <c r="P30" s="41">
        <f t="shared" si="9"/>
        <v>4.825322999999937E-3</v>
      </c>
      <c r="Q30" s="41">
        <f t="shared" si="9"/>
        <v>4.578250000000228E-3</v>
      </c>
      <c r="R30" s="41">
        <f t="shared" si="9"/>
        <v>4.8655129999999325E-3</v>
      </c>
      <c r="S30" s="41">
        <f t="shared" si="9"/>
        <v>6.7882139999999591E-3</v>
      </c>
      <c r="T30" s="41">
        <f t="shared" si="9"/>
        <v>9.1221059999999632E-3</v>
      </c>
      <c r="U30" s="41">
        <f t="shared" si="9"/>
        <v>6.6082160000000556E-3</v>
      </c>
      <c r="V30" s="41">
        <f t="shared" si="9"/>
        <v>7.09425199999969E-3</v>
      </c>
      <c r="W30" s="41">
        <f t="shared" si="9"/>
        <v>8.3372530269991696E-3</v>
      </c>
      <c r="X30" s="41">
        <f t="shared" si="9"/>
        <v>5.5939270000000541E-3</v>
      </c>
      <c r="Y30" s="41">
        <f t="shared" si="9"/>
        <v>6.0632902899999674E-3</v>
      </c>
      <c r="Z30" s="41">
        <f t="shared" si="9"/>
        <v>4.3350000000004218E-3</v>
      </c>
      <c r="AA30" s="41">
        <f t="shared" si="9"/>
        <v>5.5235999999998509E-3</v>
      </c>
      <c r="AB30" s="41">
        <f t="shared" si="9"/>
        <v>0</v>
      </c>
      <c r="AC30" s="4"/>
      <c r="AD30" s="69">
        <f t="shared" ref="AD30:BC30" si="10">SUM(AD19:AD19)-SUM(AD20:AD29)</f>
        <v>1.9052560000003549E-3</v>
      </c>
      <c r="AE30" s="43">
        <f t="shared" si="10"/>
        <v>3.1267830000001329E-3</v>
      </c>
      <c r="AF30" s="43">
        <f t="shared" si="10"/>
        <v>1.9973359999998497E-3</v>
      </c>
      <c r="AG30" s="43">
        <f t="shared" si="10"/>
        <v>2.3937519999999157E-3</v>
      </c>
      <c r="AH30" s="43">
        <f t="shared" si="10"/>
        <v>3.4806190000000736E-3</v>
      </c>
      <c r="AI30" s="43">
        <f t="shared" si="10"/>
        <v>3.2403419999997851E-3</v>
      </c>
      <c r="AJ30" s="43">
        <f t="shared" si="10"/>
        <v>3.9154549999996791E-3</v>
      </c>
      <c r="AK30" s="43">
        <f t="shared" si="10"/>
        <v>5.1228819999997732E-3</v>
      </c>
      <c r="AL30" s="43">
        <f t="shared" si="10"/>
        <v>4.0839999999999765E-3</v>
      </c>
      <c r="AM30" s="43">
        <f t="shared" si="10"/>
        <v>3.8759999999997685E-3</v>
      </c>
      <c r="AN30" s="43">
        <f t="shared" si="10"/>
        <v>5.1639999999999464E-3</v>
      </c>
      <c r="AO30" s="43">
        <f t="shared" si="10"/>
        <v>7.1669999999999234E-3</v>
      </c>
      <c r="AP30" s="43">
        <f t="shared" si="10"/>
        <v>8.1940000000002566E-3</v>
      </c>
      <c r="AQ30" s="43">
        <f t="shared" si="10"/>
        <v>8.5269999999997292E-3</v>
      </c>
      <c r="AR30" s="43">
        <f t="shared" si="10"/>
        <v>9.1941620000000057E-3</v>
      </c>
      <c r="AS30" s="43">
        <f t="shared" si="10"/>
        <v>7.8629999999995093E-3</v>
      </c>
      <c r="AT30" s="43">
        <f t="shared" si="10"/>
        <v>1.0044000000000386E-2</v>
      </c>
      <c r="AU30" s="43">
        <f t="shared" si="10"/>
        <v>1.0956490000000096E-2</v>
      </c>
      <c r="AV30" s="43">
        <f t="shared" si="10"/>
        <v>1.3175973999999924E-2</v>
      </c>
      <c r="AW30" s="43">
        <f t="shared" si="10"/>
        <v>9.4746820000002341E-3</v>
      </c>
      <c r="AX30" s="43">
        <f t="shared" si="10"/>
        <v>9.2604309999999579E-3</v>
      </c>
      <c r="AY30" s="43">
        <f t="shared" si="10"/>
        <v>1.0005850000000205E-2</v>
      </c>
      <c r="AZ30" s="43">
        <f t="shared" si="10"/>
        <v>1.0550046000000091E-2</v>
      </c>
      <c r="BA30" s="43">
        <f t="shared" si="10"/>
        <v>8.3370000000002609E-3</v>
      </c>
      <c r="BB30" s="43">
        <f t="shared" si="10"/>
        <v>1.0406000000000137E-2</v>
      </c>
      <c r="BC30" s="58">
        <f t="shared" si="10"/>
        <v>0</v>
      </c>
      <c r="BD30" s="302"/>
    </row>
    <row r="31" spans="2:56" ht="17.149999999999999" customHeight="1">
      <c r="B31" s="16" t="s">
        <v>212</v>
      </c>
      <c r="C31" s="30">
        <f>1/$A$1*'[1]48Exp'!$B$264</f>
        <v>2.1013315999999994E-2</v>
      </c>
      <c r="D31" s="32">
        <f>1/$A$1*'[1]48Exp'!$C$264</f>
        <v>2.1128394999999998E-2</v>
      </c>
      <c r="E31" s="32">
        <f>1/$A$1*'[1]48Exp'!$D$264</f>
        <v>3.0264831999999995E-2</v>
      </c>
      <c r="F31" s="32">
        <f>1/$A$1*'[1]48Exp'!$E$264</f>
        <v>4.2736789999999997E-2</v>
      </c>
      <c r="G31" s="32">
        <f>1/$A$1*'[1]48Exp'!$F$264</f>
        <v>5.3350813999999996E-2</v>
      </c>
      <c r="H31" s="32">
        <f>1/$A$1*'[1]48Exp'!$G$264</f>
        <v>7.0391463000000001E-2</v>
      </c>
      <c r="I31" s="32">
        <f>1/$A$1*'[1]48Exp'!$H$264</f>
        <v>6.6215179999999985E-2</v>
      </c>
      <c r="J31" s="36">
        <f>1/$A$1*'[1]48Exp'!$I$264</f>
        <v>0.108070205</v>
      </c>
      <c r="K31" s="36">
        <f>1/$A$1*'[1]48Exp'!J$264</f>
        <v>7.5211731000000004E-2</v>
      </c>
      <c r="L31" s="36">
        <f>1/$A$1*'[1]48Exp'!K$264</f>
        <v>8.6710995999999985E-2</v>
      </c>
      <c r="M31" s="32">
        <f>1/$A$1*'[1]48Exp'!L$264</f>
        <v>6.9747691999999986E-2</v>
      </c>
      <c r="N31" s="32">
        <f>1/$A$1*'[1]48Exp'!M$264</f>
        <v>0.12507180000000001</v>
      </c>
      <c r="O31" s="32">
        <f>1/$A$1*'[1]48Exp'!N$264</f>
        <v>9.8679760999999991E-2</v>
      </c>
      <c r="P31" s="32">
        <f>1/$A$1*'[1]48Exp'!O$264</f>
        <v>0.10456002299999997</v>
      </c>
      <c r="Q31" s="32">
        <f>1/$A$1*'[1]48Exp'!P$264</f>
        <v>0.13438367199999998</v>
      </c>
      <c r="R31" s="32">
        <f>1/$A$1*'[1]48Exp'!Q$264</f>
        <v>0.121719064</v>
      </c>
      <c r="S31" s="32">
        <f>1/$A$1*'[1]48Exp'!R$264</f>
        <v>0.12117883099999997</v>
      </c>
      <c r="T31" s="32">
        <f>1/$A$1*'[1]48Exp'!S$264</f>
        <v>9.7511397999999999E-2</v>
      </c>
      <c r="U31" s="32">
        <f>1/$A$1*'[1]48Exp'!T$264</f>
        <v>9.5484950999999985E-2</v>
      </c>
      <c r="V31" s="32">
        <f>1/$A$1*'[1]48Exp'!U$264</f>
        <v>0.10430206099999999</v>
      </c>
      <c r="W31" s="32">
        <f>1/$A$1*'[1]48Exp'!V$264</f>
        <v>8.0059095258999999E-2</v>
      </c>
      <c r="X31" s="32">
        <f>1/$A$1*'[1]48Exp'!W$264</f>
        <v>5.9483221999999988E-2</v>
      </c>
      <c r="Y31" s="32">
        <f>1/$A$1*'[1]48Exp'!X$264</f>
        <v>7.0571757690666662E-2</v>
      </c>
      <c r="Z31" s="32">
        <f>1/$A$1*'[1]48Exp'!Y$264</f>
        <v>0.10074500000000003</v>
      </c>
      <c r="AA31" s="32">
        <f>1/$A$1*'[1]48Exp'!Z$264</f>
        <v>0.13236359999999991</v>
      </c>
      <c r="AB31" s="32">
        <f>1/$A$1*'[1]48Exp'!AA$264</f>
        <v>0</v>
      </c>
      <c r="AC31" s="14"/>
      <c r="AD31" s="308">
        <f>1/1000*'[1]48Exp'!AB$264</f>
        <v>2.7244678000000001E-2</v>
      </c>
      <c r="AE31" s="32">
        <f>1/1000*'[1]48Exp'!AC$264</f>
        <v>2.3953291000000002E-2</v>
      </c>
      <c r="AF31" s="32">
        <f>1/1000*'[1]48Exp'!AD$264</f>
        <v>3.0835405999999999E-2</v>
      </c>
      <c r="AG31" s="32">
        <f>1/1000*'[1]48Exp'!AE$264</f>
        <v>4.9753591999999985E-2</v>
      </c>
      <c r="AH31" s="32">
        <f>1/1000*'[1]48Exp'!AF$264</f>
        <v>5.9362528999999997E-2</v>
      </c>
      <c r="AI31" s="32">
        <f>1/1000*'[1]48Exp'!AG$264</f>
        <v>7.2276906000000002E-2</v>
      </c>
      <c r="AJ31" s="32">
        <f>1/1000*'[1]48Exp'!AH$264</f>
        <v>7.0384047000000005E-2</v>
      </c>
      <c r="AK31" s="32">
        <f>1/1000*'[1]48Exp'!AI$264</f>
        <v>0.10746581799999999</v>
      </c>
      <c r="AL31" s="32">
        <f>1/1000*'[1]48Exp'!AJ$264</f>
        <v>8.7947000000000011E-2</v>
      </c>
      <c r="AM31" s="32">
        <f>1/1000*'[1]48Exp'!AK$264</f>
        <v>8.2869000000000012E-2</v>
      </c>
      <c r="AN31" s="32">
        <f>1/1000*'[1]48Exp'!AL$264</f>
        <v>7.7712000000000003E-2</v>
      </c>
      <c r="AO31" s="32">
        <f>1/1000*'[1]48Exp'!AM$264</f>
        <v>0.134493</v>
      </c>
      <c r="AP31" s="32">
        <f>1/1000*'[1]48Exp'!AN$264</f>
        <v>0.10191000000000001</v>
      </c>
      <c r="AQ31" s="32">
        <f>1/1000*'[1]48Exp'!AO$264</f>
        <v>0.12051499999999998</v>
      </c>
      <c r="AR31" s="32">
        <f>1/1000*'[1]48Exp'!AP$264</f>
        <v>0.148473032</v>
      </c>
      <c r="AS31" s="32">
        <f>1/1000*'[1]48Exp'!AQ$264</f>
        <v>0.12659500000000001</v>
      </c>
      <c r="AT31" s="32">
        <f>1/1000*'[1]48Exp'!AR$264</f>
        <v>0.131855</v>
      </c>
      <c r="AU31" s="32">
        <f>1/1000*'[1]48Exp'!AS$264</f>
        <v>0.105634878</v>
      </c>
      <c r="AV31" s="32">
        <f>1/1000*'[1]48Exp'!AT$264</f>
        <v>0.12990474099999999</v>
      </c>
      <c r="AW31" s="32">
        <f>1/1000*'[1]48Exp'!AU$264</f>
        <v>0.14119728400000001</v>
      </c>
      <c r="AX31" s="32">
        <f>1/1000*'[1]48Exp'!AV$264</f>
        <v>0.10689869700000001</v>
      </c>
      <c r="AY31" s="32">
        <f>1/1000*'[1]48Exp'!AW$264</f>
        <v>9.2734833999999988E-2</v>
      </c>
      <c r="AZ31" s="32">
        <f>1/1000*'[1]48Exp'!AX$264</f>
        <v>0.11647735799999999</v>
      </c>
      <c r="BA31" s="32">
        <f>1/1000*'[1]48Exp'!AY$264</f>
        <v>0.15358899999999998</v>
      </c>
      <c r="BB31" s="32">
        <f>1/1000*'[1]48Exp'!AZ$264</f>
        <v>0.16353199999999998</v>
      </c>
      <c r="BC31" s="59">
        <f>1/1000*'[1]48Exp'!BA$264</f>
        <v>0</v>
      </c>
      <c r="BD31" s="302"/>
    </row>
    <row r="32" spans="2:56">
      <c r="B32" s="5" t="s">
        <v>46</v>
      </c>
      <c r="C32" s="48">
        <f>1/$A$1*'[1]48Exp'!$B$114</f>
        <v>1.54003E-4</v>
      </c>
      <c r="D32" s="11">
        <f>1/$A$1*'[1]48Exp'!$C$114</f>
        <v>2.9857599999999996E-3</v>
      </c>
      <c r="E32" s="11">
        <f>1/$A$1*'[1]48Exp'!$D$114</f>
        <v>4.9123819999999999E-3</v>
      </c>
      <c r="F32" s="11">
        <f>1/$A$1*'[1]48Exp'!$E$114</f>
        <v>7.3408369999999994E-3</v>
      </c>
      <c r="G32" s="11">
        <f>1/$A$1*'[1]48Exp'!$F$114</f>
        <v>1.1263987999999999E-2</v>
      </c>
      <c r="H32" s="11">
        <f>1/$A$1*'[1]48Exp'!$G$114</f>
        <v>1.0717638E-2</v>
      </c>
      <c r="I32" s="11">
        <f>1/$A$1*'[1]48Exp'!$H$114</f>
        <v>8.8878599999999992E-3</v>
      </c>
      <c r="J32" s="40">
        <f>1/$A$1*'[1]48Exp'!$I$114</f>
        <v>2.1344726999999997E-2</v>
      </c>
      <c r="K32" s="40">
        <f>1/$A$1*'[1]48Exp'!J$114</f>
        <v>2.2034428000000002E-2</v>
      </c>
      <c r="L32" s="40">
        <f>1/$A$1*'[1]48Exp'!K$114</f>
        <v>2.7492130999999996E-2</v>
      </c>
      <c r="M32" s="11">
        <f>1/$A$1*'[1]48Exp'!L$114</f>
        <v>2.8601571999999992E-2</v>
      </c>
      <c r="N32" s="11">
        <f>1/$A$1*'[1]48Exp'!M$114</f>
        <v>3.1741602000000001E-2</v>
      </c>
      <c r="O32" s="11">
        <f>1/$A$1*'[1]48Exp'!N$114</f>
        <v>1.9563629999999999E-2</v>
      </c>
      <c r="P32" s="11">
        <f>1/$A$1*'[1]48Exp'!O$114</f>
        <v>1.8986777999999996E-2</v>
      </c>
      <c r="Q32" s="11">
        <f>1/$A$1*'[1]48Exp'!P$114</f>
        <v>2.4265763999999999E-2</v>
      </c>
      <c r="R32" s="11">
        <f>1/$A$1*'[1]48Exp'!Q$114</f>
        <v>2.0925811999999998E-2</v>
      </c>
      <c r="S32" s="11">
        <f>1/$A$1*'[1]48Exp'!R$114</f>
        <v>2.0315033999999996E-2</v>
      </c>
      <c r="T32" s="11">
        <f>1/$A$1*'[1]48Exp'!S$114</f>
        <v>1.4739351999999999E-2</v>
      </c>
      <c r="U32" s="11">
        <f>1/$A$1*'[1]48Exp'!T$114</f>
        <v>1.3056126999999997E-2</v>
      </c>
      <c r="V32" s="11">
        <f>1/$A$1*'[1]48Exp'!U$114</f>
        <v>1.9042705E-2</v>
      </c>
      <c r="W32" s="11">
        <f>1/$A$1*'[1]48Exp'!V$114</f>
        <v>1.2688047666000001E-2</v>
      </c>
      <c r="X32" s="11">
        <f>1/$A$1*'[1]48Exp'!W$114</f>
        <v>7.4708109999999991E-3</v>
      </c>
      <c r="Y32" s="11">
        <f>1/$A$1*'[1]48Exp'!X$114</f>
        <v>4.7558340526666692E-3</v>
      </c>
      <c r="Z32" s="11">
        <f>1/$A$1*'[1]48Exp'!Y$114</f>
        <v>2.5165899999999984E-2</v>
      </c>
      <c r="AA32" s="11">
        <f>1/$A$1*'[1]48Exp'!Z$114</f>
        <v>2.0448199999999962E-2</v>
      </c>
      <c r="AB32" s="11">
        <f>1/$A$1*'[1]48Exp'!AA$114</f>
        <v>0</v>
      </c>
      <c r="AC32" s="4"/>
      <c r="AD32" s="309">
        <f>1/1000*'[1]48Exp'!AB$114</f>
        <v>9.1816599999999999E-4</v>
      </c>
      <c r="AE32" s="11">
        <f>1/1000*'[1]48Exp'!AC$114</f>
        <v>2.5587749999999997E-3</v>
      </c>
      <c r="AF32" s="11">
        <f>1/1000*'[1]48Exp'!AD$114</f>
        <v>3.4935839999999997E-3</v>
      </c>
      <c r="AG32" s="11">
        <f>1/1000*'[1]48Exp'!AE$114</f>
        <v>5.1374439999999997E-3</v>
      </c>
      <c r="AH32" s="11">
        <f>1/1000*'[1]48Exp'!AF$114</f>
        <v>9.0182019999999995E-3</v>
      </c>
      <c r="AI32" s="11">
        <f>1/1000*'[1]48Exp'!AG$114</f>
        <v>8.7919120000000007E-3</v>
      </c>
      <c r="AJ32" s="11">
        <f>1/1000*'[1]48Exp'!AH$114</f>
        <v>6.4280450000000003E-3</v>
      </c>
      <c r="AK32" s="11">
        <f>1/1000*'[1]48Exp'!AI$114</f>
        <v>1.5822903999999999E-2</v>
      </c>
      <c r="AL32" s="11">
        <f>1/1000*'[1]48Exp'!AJ$114</f>
        <v>1.8547000000000001E-2</v>
      </c>
      <c r="AM32" s="11">
        <f>1/1000*'[1]48Exp'!AK$114</f>
        <v>2.1725000000000001E-2</v>
      </c>
      <c r="AN32" s="11">
        <f>1/1000*'[1]48Exp'!AL$114</f>
        <v>2.2214999999999999E-2</v>
      </c>
      <c r="AO32" s="11">
        <f>1/1000*'[1]48Exp'!AM$114</f>
        <v>2.8399000000000001E-2</v>
      </c>
      <c r="AP32" s="11">
        <f>1/1000*'[1]48Exp'!AN$114</f>
        <v>1.5658999999999999E-2</v>
      </c>
      <c r="AQ32" s="11">
        <f>1/1000*'[1]48Exp'!AO$114</f>
        <v>1.6808E-2</v>
      </c>
      <c r="AR32" s="11">
        <f>1/1000*'[1]48Exp'!AP$114</f>
        <v>2.1392522000000001E-2</v>
      </c>
      <c r="AS32" s="11">
        <f>1/1000*'[1]48Exp'!AQ$114</f>
        <v>1.6245000000000002E-2</v>
      </c>
      <c r="AT32" s="11">
        <f>1/1000*'[1]48Exp'!AR$114</f>
        <v>1.6576E-2</v>
      </c>
      <c r="AU32" s="11">
        <f>1/1000*'[1]48Exp'!AS$114</f>
        <v>1.1308665999999998E-2</v>
      </c>
      <c r="AV32" s="11">
        <f>1/1000*'[1]48Exp'!AT$114</f>
        <v>1.3436777999999998E-2</v>
      </c>
      <c r="AW32" s="11">
        <f>1/1000*'[1]48Exp'!AU$114</f>
        <v>2.2888310000000002E-2</v>
      </c>
      <c r="AX32" s="11">
        <f>1/1000*'[1]48Exp'!AV$114</f>
        <v>1.2779746999999999E-2</v>
      </c>
      <c r="AY32" s="11">
        <f>1/1000*'[1]48Exp'!AW$114</f>
        <v>1.1718059999999999E-2</v>
      </c>
      <c r="AZ32" s="11">
        <f>1/1000*'[1]48Exp'!AX$114</f>
        <v>5.878627E-3</v>
      </c>
      <c r="BA32" s="11">
        <f>1/1000*'[1]48Exp'!AY$114</f>
        <v>3.2187E-2</v>
      </c>
      <c r="BB32" s="11">
        <f>1/1000*'[1]48Exp'!AZ$114</f>
        <v>2.0629000000000002E-2</v>
      </c>
      <c r="BC32" s="10">
        <f>1/1000*'[1]48Exp'!BA$114</f>
        <v>0</v>
      </c>
      <c r="BD32" s="302"/>
    </row>
    <row r="33" spans="2:56">
      <c r="B33" s="5" t="s">
        <v>148</v>
      </c>
      <c r="C33" s="48">
        <f>1/$A$1*'[1]48Exp'!$B$188</f>
        <v>4.0597999999999996E-4</v>
      </c>
      <c r="D33" s="11">
        <f>1/$A$1*'[1]48Exp'!$C$188</f>
        <v>1.8633899999999999E-4</v>
      </c>
      <c r="E33" s="11">
        <f>1/$A$1*'[1]48Exp'!$D$188</f>
        <v>1.0088000000000001E-5</v>
      </c>
      <c r="F33" s="11">
        <f>1/$A$1*'[1]48Exp'!$E$188</f>
        <v>6.3579999999999991E-6</v>
      </c>
      <c r="G33" s="11">
        <f>1/$A$1*'[1]48Exp'!$F$188</f>
        <v>7.6331999999999987E-5</v>
      </c>
      <c r="H33" s="11">
        <f>1/$A$1*'[1]48Exp'!$G$188</f>
        <v>1.322337E-3</v>
      </c>
      <c r="I33" s="11">
        <f>1/$A$1*'[1]48Exp'!$H$188</f>
        <v>3.0238509999999997E-3</v>
      </c>
      <c r="J33" s="40">
        <f>1/$A$1*'[1]48Exp'!$I$188</f>
        <v>1.0917296999999999E-2</v>
      </c>
      <c r="K33" s="40">
        <f>1/$A$1*'[1]48Exp'!J$188</f>
        <v>6.9264539999999986E-3</v>
      </c>
      <c r="L33" s="40">
        <f>1/$A$1*'[1]48Exp'!K$188</f>
        <v>5.5917659999999989E-3</v>
      </c>
      <c r="M33" s="11">
        <f>1/$A$1*'[1]48Exp'!L$188</f>
        <v>6.3100609999999996E-3</v>
      </c>
      <c r="N33" s="11">
        <f>1/$A$1*'[1]48Exp'!M$188</f>
        <v>1.0611337E-2</v>
      </c>
      <c r="O33" s="11">
        <f>1/$A$1*'[1]48Exp'!N$188</f>
        <v>9.221975999999998E-3</v>
      </c>
      <c r="P33" s="11">
        <f>1/$A$1*'[1]48Exp'!O$188</f>
        <v>1.6400965E-2</v>
      </c>
      <c r="Q33" s="11">
        <f>1/$A$1*'[1]48Exp'!P$188</f>
        <v>1.6577305000000001E-2</v>
      </c>
      <c r="R33" s="11">
        <f>1/$A$1*'[1]48Exp'!Q$188</f>
        <v>1.3385528999999998E-2</v>
      </c>
      <c r="S33" s="11">
        <f>1/$A$1*'[1]48Exp'!R$188</f>
        <v>1.0931844999999999E-2</v>
      </c>
      <c r="T33" s="11">
        <f>1/$A$1*'[1]48Exp'!S$188</f>
        <v>7.6994159999999989E-3</v>
      </c>
      <c r="U33" s="11">
        <f>1/$A$1*'[1]48Exp'!T$188</f>
        <v>5.8834689999999997E-3</v>
      </c>
      <c r="V33" s="11">
        <f>1/$A$1*'[1]48Exp'!U$188</f>
        <v>5.2584490000000001E-3</v>
      </c>
      <c r="W33" s="11">
        <f>1/$A$1*'[1]48Exp'!V$188</f>
        <v>5.4741667729999999E-3</v>
      </c>
      <c r="X33" s="11">
        <f>1/$A$1*'[1]48Exp'!W$188</f>
        <v>2.5548939999999998E-3</v>
      </c>
      <c r="Y33" s="11">
        <f>1/$A$1*'[1]48Exp'!X$188</f>
        <v>6.5845728366666651E-3</v>
      </c>
      <c r="Z33" s="11">
        <f>1/$A$1*'[1]48Exp'!Y$188</f>
        <v>1.2748400000000017E-2</v>
      </c>
      <c r="AA33" s="11">
        <f>1/$A$1*'[1]48Exp'!Z$188</f>
        <v>2.346999999999998E-2</v>
      </c>
      <c r="AB33" s="11">
        <f>1/$A$1*'[1]48Exp'!AA$188</f>
        <v>0</v>
      </c>
      <c r="AC33" s="4"/>
      <c r="AD33" s="309">
        <f>1/1000*'[1]48Exp'!AB$188</f>
        <v>5.1794600000000003E-4</v>
      </c>
      <c r="AE33" s="11">
        <f>1/1000*'[1]48Exp'!AC$188</f>
        <v>2.0909899999999997E-4</v>
      </c>
      <c r="AF33" s="11">
        <f>1/1000*'[1]48Exp'!AD$188</f>
        <v>6.1580999999999992E-5</v>
      </c>
      <c r="AG33" s="11">
        <f>1/1000*'[1]48Exp'!AE$188</f>
        <v>6.2056999999999992E-5</v>
      </c>
      <c r="AH33" s="11">
        <f>1/1000*'[1]48Exp'!AF$188</f>
        <v>2.1247200000000001E-4</v>
      </c>
      <c r="AI33" s="11">
        <f>1/1000*'[1]48Exp'!AG$188</f>
        <v>1.048331E-3</v>
      </c>
      <c r="AJ33" s="11">
        <f>1/1000*'[1]48Exp'!AH$188</f>
        <v>3.018925E-3</v>
      </c>
      <c r="AK33" s="11">
        <f>1/1000*'[1]48Exp'!AI$188</f>
        <v>8.0421009999999994E-3</v>
      </c>
      <c r="AL33" s="11">
        <f>1/1000*'[1]48Exp'!AJ$188</f>
        <v>5.1340000000000005E-3</v>
      </c>
      <c r="AM33" s="11">
        <f>1/1000*'[1]48Exp'!AK$188</f>
        <v>3.81E-3</v>
      </c>
      <c r="AN33" s="11">
        <f>1/1000*'[1]48Exp'!AL$188</f>
        <v>6.0559999999999998E-3</v>
      </c>
      <c r="AO33" s="11">
        <f>1/1000*'[1]48Exp'!AM$188</f>
        <v>1.0142E-2</v>
      </c>
      <c r="AP33" s="11">
        <f>1/1000*'[1]48Exp'!AN$188</f>
        <v>8.072000000000001E-3</v>
      </c>
      <c r="AQ33" s="11">
        <f>1/1000*'[1]48Exp'!AO$188</f>
        <v>1.6422000000000003E-2</v>
      </c>
      <c r="AR33" s="11">
        <f>1/1000*'[1]48Exp'!AP$188</f>
        <v>1.5495258999999999E-2</v>
      </c>
      <c r="AS33" s="11">
        <f>1/1000*'[1]48Exp'!AQ$188</f>
        <v>1.1686999999999999E-2</v>
      </c>
      <c r="AT33" s="11">
        <f>1/1000*'[1]48Exp'!AR$188</f>
        <v>1.0437E-2</v>
      </c>
      <c r="AU33" s="11">
        <f>1/1000*'[1]48Exp'!AS$188</f>
        <v>7.2697499999999993E-3</v>
      </c>
      <c r="AV33" s="11">
        <f>1/1000*'[1]48Exp'!AT$188</f>
        <v>8.925101999999999E-3</v>
      </c>
      <c r="AW33" s="11">
        <f>1/1000*'[1]48Exp'!AU$188</f>
        <v>7.536928E-3</v>
      </c>
      <c r="AX33" s="11">
        <f>1/1000*'[1]48Exp'!AV$188</f>
        <v>7.1594400000000004E-3</v>
      </c>
      <c r="AY33" s="11">
        <f>1/1000*'[1]48Exp'!AW$188</f>
        <v>5.9092680000000005E-3</v>
      </c>
      <c r="AZ33" s="11">
        <f>1/1000*'[1]48Exp'!AX$188</f>
        <v>1.1711867999999999E-2</v>
      </c>
      <c r="BA33" s="11">
        <f>1/1000*'[1]48Exp'!AY$188</f>
        <v>1.5386000000000002E-2</v>
      </c>
      <c r="BB33" s="11">
        <f>1/1000*'[1]48Exp'!AZ$188</f>
        <v>2.2342000000000001E-2</v>
      </c>
      <c r="BC33" s="10">
        <f>1/1000*'[1]48Exp'!BA$188</f>
        <v>0</v>
      </c>
      <c r="BD33" s="302"/>
    </row>
    <row r="34" spans="2:56">
      <c r="B34" s="5" t="s">
        <v>82</v>
      </c>
      <c r="C34" s="48">
        <f>1/$A$1*'[1]48Exp'!$B$246</f>
        <v>1.5919355E-2</v>
      </c>
      <c r="D34" s="11">
        <f>1/$A$1*'[1]48Exp'!$C$246</f>
        <v>1.1873688999999998E-2</v>
      </c>
      <c r="E34" s="11">
        <f>1/$A$1*'[1]48Exp'!$D$246</f>
        <v>1.5696620999999997E-2</v>
      </c>
      <c r="F34" s="11">
        <f>1/$A$1*'[1]48Exp'!$E$246</f>
        <v>1.9261023999999998E-2</v>
      </c>
      <c r="G34" s="11">
        <f>1/$A$1*'[1]48Exp'!$F$246</f>
        <v>2.0605999999999999E-2</v>
      </c>
      <c r="H34" s="11">
        <f>1/$A$1*'[1]48Exp'!$G$246</f>
        <v>3.4196702999999995E-2</v>
      </c>
      <c r="I34" s="11">
        <f>1/$A$1*'[1]48Exp'!$H$246</f>
        <v>3.2760498999999998E-2</v>
      </c>
      <c r="J34" s="40">
        <f>1/$A$1*'[1]48Exp'!$I$246</f>
        <v>3.4729085E-2</v>
      </c>
      <c r="K34" s="40">
        <f>1/$A$1*'[1]48Exp'!J$246</f>
        <v>1.4267262000000003E-2</v>
      </c>
      <c r="L34" s="40">
        <f>1/$A$1*'[1]48Exp'!K$246</f>
        <v>1.2892810999999999E-2</v>
      </c>
      <c r="M34" s="11">
        <f>1/$A$1*'[1]48Exp'!L$246</f>
        <v>1.0291378999999998E-2</v>
      </c>
      <c r="N34" s="11">
        <f>1/$A$1*'[1]48Exp'!M$246</f>
        <v>3.2810322999999995E-2</v>
      </c>
      <c r="O34" s="11">
        <f>1/$A$1*'[1]48Exp'!N$246</f>
        <v>2.7236048999999998E-2</v>
      </c>
      <c r="P34" s="11">
        <f>1/$A$1*'[1]48Exp'!O$246</f>
        <v>2.3004426999999997E-2</v>
      </c>
      <c r="Q34" s="11">
        <f>1/$A$1*'[1]48Exp'!P$246</f>
        <v>3.1714185999999998E-2</v>
      </c>
      <c r="R34" s="11">
        <f>1/$A$1*'[1]48Exp'!Q$246</f>
        <v>4.1759912000000003E-2</v>
      </c>
      <c r="S34" s="11">
        <f>1/$A$1*'[1]48Exp'!R$246</f>
        <v>3.7765159999999992E-2</v>
      </c>
      <c r="T34" s="11">
        <f>1/$A$1*'[1]48Exp'!S$246</f>
        <v>2.9469752999999998E-2</v>
      </c>
      <c r="U34" s="11">
        <f>1/$A$1*'[1]48Exp'!T$246</f>
        <v>3.0313516999999998E-2</v>
      </c>
      <c r="V34" s="11">
        <f>1/$A$1*'[1]48Exp'!U$246</f>
        <v>2.5972855E-2</v>
      </c>
      <c r="W34" s="11">
        <f>1/$A$1*'[1]48Exp'!V$246</f>
        <v>1.2894358067999998E-2</v>
      </c>
      <c r="X34" s="11">
        <f>1/$A$1*'[1]48Exp'!W$246</f>
        <v>1.3056528999999999E-2</v>
      </c>
      <c r="Y34" s="11">
        <f>1/$A$1*'[1]48Exp'!X$246</f>
        <v>1.4927967154666665E-2</v>
      </c>
      <c r="Z34" s="11">
        <f>1/$A$1*'[1]48Exp'!Y$246</f>
        <v>1.4512500000000027E-2</v>
      </c>
      <c r="AA34" s="11">
        <f>1/$A$1*'[1]48Exp'!Z$246</f>
        <v>1.8553999999999963E-2</v>
      </c>
      <c r="AB34" s="11">
        <f>1/$A$1*'[1]48Exp'!AA$246</f>
        <v>0</v>
      </c>
      <c r="AC34" s="4"/>
      <c r="AD34" s="309">
        <f>1/1000*'[1]48Exp'!AB$246</f>
        <v>1.4340409E-2</v>
      </c>
      <c r="AE34" s="11">
        <f>1/1000*'[1]48Exp'!AC$246</f>
        <v>9.9351539999999999E-3</v>
      </c>
      <c r="AF34" s="11">
        <f>1/1000*'[1]48Exp'!AD$246</f>
        <v>1.3500108E-2</v>
      </c>
      <c r="AG34" s="11">
        <f>1/1000*'[1]48Exp'!AE$246</f>
        <v>1.7836883999999997E-2</v>
      </c>
      <c r="AH34" s="11">
        <f>1/1000*'[1]48Exp'!AF$246</f>
        <v>2.0251549000000001E-2</v>
      </c>
      <c r="AI34" s="11">
        <f>1/1000*'[1]48Exp'!AG$246</f>
        <v>3.1488426E-2</v>
      </c>
      <c r="AJ34" s="11">
        <f>1/1000*'[1]48Exp'!AH$246</f>
        <v>3.0840733000000002E-2</v>
      </c>
      <c r="AK34" s="11">
        <f>1/1000*'[1]48Exp'!AI$246</f>
        <v>3.75435E-2</v>
      </c>
      <c r="AL34" s="11">
        <f>1/1000*'[1]48Exp'!AJ$246</f>
        <v>1.9698E-2</v>
      </c>
      <c r="AM34" s="11">
        <f>1/1000*'[1]48Exp'!AK$246</f>
        <v>1.4450000000000001E-2</v>
      </c>
      <c r="AN34" s="11">
        <f>1/1000*'[1]48Exp'!AL$246</f>
        <v>1.5557000000000001E-2</v>
      </c>
      <c r="AO34" s="11">
        <f>1/1000*'[1]48Exp'!AM$246</f>
        <v>3.5951000000000004E-2</v>
      </c>
      <c r="AP34" s="11">
        <f>1/1000*'[1]48Exp'!AN$246</f>
        <v>2.9053000000000002E-2</v>
      </c>
      <c r="AQ34" s="11">
        <f>1/1000*'[1]48Exp'!AO$246</f>
        <v>3.0457000000000001E-2</v>
      </c>
      <c r="AR34" s="11">
        <f>1/1000*'[1]48Exp'!AP$246</f>
        <v>3.6875282999999995E-2</v>
      </c>
      <c r="AS34" s="11">
        <f>1/1000*'[1]48Exp'!AQ$246</f>
        <v>4.0318E-2</v>
      </c>
      <c r="AT34" s="11">
        <f>1/1000*'[1]48Exp'!AR$246</f>
        <v>3.3198999999999999E-2</v>
      </c>
      <c r="AU34" s="11">
        <f>1/1000*'[1]48Exp'!AS$246</f>
        <v>2.4780372999999998E-2</v>
      </c>
      <c r="AV34" s="11">
        <f>1/1000*'[1]48Exp'!AT$246</f>
        <v>2.9048969000000001E-2</v>
      </c>
      <c r="AW34" s="11">
        <f>1/1000*'[1]48Exp'!AU$246</f>
        <v>2.4882623999999999E-2</v>
      </c>
      <c r="AX34" s="11">
        <f>1/1000*'[1]48Exp'!AV$246</f>
        <v>1.2769235E-2</v>
      </c>
      <c r="AY34" s="11">
        <f>1/1000*'[1]48Exp'!AW$246</f>
        <v>1.2537629E-2</v>
      </c>
      <c r="AZ34" s="11">
        <f>1/1000*'[1]48Exp'!AX$246</f>
        <v>1.9000865999999998E-2</v>
      </c>
      <c r="BA34" s="11">
        <f>1/1000*'[1]48Exp'!AY$246</f>
        <v>1.8180000000000002E-2</v>
      </c>
      <c r="BB34" s="11">
        <f>1/1000*'[1]48Exp'!AZ$246</f>
        <v>1.9164999999999998E-2</v>
      </c>
      <c r="BC34" s="10">
        <f>1/1000*'[1]48Exp'!BA$246</f>
        <v>0</v>
      </c>
      <c r="BD34" s="302"/>
    </row>
    <row r="35" spans="2:56">
      <c r="B35" s="5" t="s">
        <v>22</v>
      </c>
      <c r="C35" s="201">
        <f t="shared" ref="C35:M35" si="11">SUM(C31:C31)-SUM(C32:C34)</f>
        <v>4.5339779999999941E-3</v>
      </c>
      <c r="D35" s="202">
        <f t="shared" si="11"/>
        <v>6.0826070000000003E-3</v>
      </c>
      <c r="E35" s="202">
        <f t="shared" si="11"/>
        <v>9.6457409999999959E-3</v>
      </c>
      <c r="F35" s="202">
        <f t="shared" si="11"/>
        <v>1.6128571000000001E-2</v>
      </c>
      <c r="G35" s="202">
        <f t="shared" si="11"/>
        <v>2.1404493999999996E-2</v>
      </c>
      <c r="H35" s="202">
        <f t="shared" si="11"/>
        <v>2.4154785000000005E-2</v>
      </c>
      <c r="I35" s="202">
        <f t="shared" si="11"/>
        <v>2.1542969999999988E-2</v>
      </c>
      <c r="J35" s="203">
        <f t="shared" si="11"/>
        <v>4.1079096000000009E-2</v>
      </c>
      <c r="K35" s="203">
        <f t="shared" si="11"/>
        <v>3.1983587000000001E-2</v>
      </c>
      <c r="L35" s="203">
        <f t="shared" si="11"/>
        <v>4.0734287999999994E-2</v>
      </c>
      <c r="M35" s="202">
        <f t="shared" si="11"/>
        <v>2.4544679999999999E-2</v>
      </c>
      <c r="N35" s="202">
        <f>SUM(N31:N31)-SUM(N32:N34)</f>
        <v>4.9908538000000016E-2</v>
      </c>
      <c r="O35" s="202">
        <f t="shared" ref="O35:AB35" si="12">SUM(O31:O31)-SUM(O32:O34)</f>
        <v>4.2658105999999994E-2</v>
      </c>
      <c r="P35" s="202">
        <f t="shared" si="12"/>
        <v>4.6167852999999981E-2</v>
      </c>
      <c r="Q35" s="202">
        <f t="shared" si="12"/>
        <v>6.1826416999999995E-2</v>
      </c>
      <c r="R35" s="202">
        <f t="shared" si="12"/>
        <v>4.5647810999999996E-2</v>
      </c>
      <c r="S35" s="202">
        <f t="shared" si="12"/>
        <v>5.216679199999999E-2</v>
      </c>
      <c r="T35" s="202">
        <f t="shared" si="12"/>
        <v>4.5602877E-2</v>
      </c>
      <c r="U35" s="202">
        <f t="shared" si="12"/>
        <v>4.623183799999999E-2</v>
      </c>
      <c r="V35" s="202">
        <f t="shared" si="12"/>
        <v>5.4028051999999993E-2</v>
      </c>
      <c r="W35" s="202">
        <f t="shared" si="12"/>
        <v>4.9002522752000004E-2</v>
      </c>
      <c r="X35" s="202">
        <f t="shared" si="12"/>
        <v>3.6400987999999988E-2</v>
      </c>
      <c r="Y35" s="202">
        <f t="shared" si="12"/>
        <v>4.4303383646666666E-2</v>
      </c>
      <c r="Z35" s="202">
        <f t="shared" si="12"/>
        <v>4.8318200000000006E-2</v>
      </c>
      <c r="AA35" s="202">
        <f t="shared" si="12"/>
        <v>6.9891400000000006E-2</v>
      </c>
      <c r="AB35" s="202">
        <f t="shared" si="12"/>
        <v>0</v>
      </c>
      <c r="AC35" s="4"/>
      <c r="AD35" s="309">
        <f t="shared" ref="AD35:BC35" si="13">SUM(AD31:AD31)-SUM(AD32:AD34)</f>
        <v>1.1468157E-2</v>
      </c>
      <c r="AE35" s="11">
        <f t="shared" si="13"/>
        <v>1.1250263000000002E-2</v>
      </c>
      <c r="AF35" s="11">
        <f t="shared" si="13"/>
        <v>1.3780133E-2</v>
      </c>
      <c r="AG35" s="11">
        <f t="shared" si="13"/>
        <v>2.6717206999999989E-2</v>
      </c>
      <c r="AH35" s="11">
        <f t="shared" si="13"/>
        <v>2.9880305999999995E-2</v>
      </c>
      <c r="AI35" s="11">
        <f t="shared" si="13"/>
        <v>3.0948237000000003E-2</v>
      </c>
      <c r="AJ35" s="11">
        <f t="shared" si="13"/>
        <v>3.0096344000000004E-2</v>
      </c>
      <c r="AK35" s="11">
        <f t="shared" si="13"/>
        <v>4.6057312999999989E-2</v>
      </c>
      <c r="AL35" s="11">
        <f t="shared" si="13"/>
        <v>4.456800000000001E-2</v>
      </c>
      <c r="AM35" s="11">
        <f t="shared" si="13"/>
        <v>4.2884000000000005E-2</v>
      </c>
      <c r="AN35" s="11">
        <f t="shared" si="13"/>
        <v>3.3884000000000004E-2</v>
      </c>
      <c r="AO35" s="11">
        <f t="shared" si="13"/>
        <v>6.0000999999999999E-2</v>
      </c>
      <c r="AP35" s="11">
        <f t="shared" si="13"/>
        <v>4.912600000000001E-2</v>
      </c>
      <c r="AQ35" s="11">
        <f t="shared" si="13"/>
        <v>5.6827999999999976E-2</v>
      </c>
      <c r="AR35" s="11">
        <f t="shared" si="13"/>
        <v>7.4709968000000015E-2</v>
      </c>
      <c r="AS35" s="11">
        <f t="shared" si="13"/>
        <v>5.8345000000000008E-2</v>
      </c>
      <c r="AT35" s="11">
        <f t="shared" si="13"/>
        <v>7.1642999999999998E-2</v>
      </c>
      <c r="AU35" s="11">
        <f t="shared" si="13"/>
        <v>6.2276089000000007E-2</v>
      </c>
      <c r="AV35" s="11">
        <f t="shared" si="13"/>
        <v>7.8493891999999996E-2</v>
      </c>
      <c r="AW35" s="11">
        <f t="shared" si="13"/>
        <v>8.5889422000000007E-2</v>
      </c>
      <c r="AX35" s="11">
        <f t="shared" si="13"/>
        <v>7.4190275000000014E-2</v>
      </c>
      <c r="AY35" s="11">
        <f t="shared" si="13"/>
        <v>6.2569876999999996E-2</v>
      </c>
      <c r="AZ35" s="11">
        <f t="shared" si="13"/>
        <v>7.9885996999999986E-2</v>
      </c>
      <c r="BA35" s="11">
        <f t="shared" si="13"/>
        <v>8.783599999999997E-2</v>
      </c>
      <c r="BB35" s="11">
        <f t="shared" si="13"/>
        <v>0.10139599999999999</v>
      </c>
      <c r="BC35" s="10">
        <f t="shared" si="13"/>
        <v>0</v>
      </c>
      <c r="BD35" s="302"/>
    </row>
    <row r="36" spans="2:56" ht="17.149999999999999" customHeight="1">
      <c r="B36" s="205" t="s">
        <v>30</v>
      </c>
      <c r="C36" s="206">
        <f>1/$A$1*'[1]48Exp'!$B$194</f>
        <v>1.0721054999999998E-2</v>
      </c>
      <c r="D36" s="207">
        <f>1/$A$1*'[1]48Exp'!$C$194</f>
        <v>1.323395E-2</v>
      </c>
      <c r="E36" s="207">
        <f>1/$A$1*'[1]48Exp'!$D$194</f>
        <v>1.8412429999999997E-2</v>
      </c>
      <c r="F36" s="207">
        <f>1/$A$1*'[1]48Exp'!$E$194</f>
        <v>2.1547188999999998E-2</v>
      </c>
      <c r="G36" s="207">
        <f>1/$A$1*'[1]48Exp'!$F$194</f>
        <v>2.6004668999999998E-2</v>
      </c>
      <c r="H36" s="207">
        <f>1/$A$1*'[1]48Exp'!$G$194</f>
        <v>3.4974697999999999E-2</v>
      </c>
      <c r="I36" s="207">
        <f>1/$A$1*'[1]48Exp'!$H$194</f>
        <v>4.5560760999999991E-2</v>
      </c>
      <c r="J36" s="208">
        <f>1/$A$1*'[1]48Exp'!$I$194</f>
        <v>5.4172710999999998E-2</v>
      </c>
      <c r="K36" s="208">
        <f>1/$A$1*'[1]48Exp'!J$194</f>
        <v>5.6961196999999998E-2</v>
      </c>
      <c r="L36" s="208">
        <f>1/$A$1*'[1]48Exp'!K$194</f>
        <v>4.1450984999999996E-2</v>
      </c>
      <c r="M36" s="207">
        <f>1/$A$1*'[1]48Exp'!L$194</f>
        <v>5.043581699999998E-2</v>
      </c>
      <c r="N36" s="207">
        <f>1/$A$1*'[1]48Exp'!M$194</f>
        <v>5.6335036999999998E-2</v>
      </c>
      <c r="O36" s="207">
        <f>1/$A$1*'[1]48Exp'!N$194</f>
        <v>6.8543842999999993E-2</v>
      </c>
      <c r="P36" s="207">
        <f>1/$A$1*'[1]48Exp'!O$194</f>
        <v>6.5632219999999991E-2</v>
      </c>
      <c r="Q36" s="207">
        <f>1/$A$1*'[1]48Exp'!P$194</f>
        <v>6.1344913999999993E-2</v>
      </c>
      <c r="R36" s="207">
        <f>1/$A$1*'[1]48Exp'!Q$194</f>
        <v>4.1197665000000001E-2</v>
      </c>
      <c r="S36" s="207">
        <f>1/$A$1*'[1]48Exp'!R$194</f>
        <v>3.6366452999999993E-2</v>
      </c>
      <c r="T36" s="207">
        <f>1/$A$1*'[1]48Exp'!S$194</f>
        <v>3.7993568999999998E-2</v>
      </c>
      <c r="U36" s="207">
        <f>1/$A$1*'[1]48Exp'!T$194</f>
        <v>4.8117547999999996E-2</v>
      </c>
      <c r="V36" s="207">
        <f>1/$A$1*'[1]48Exp'!U$194</f>
        <v>4.8254379999999999E-2</v>
      </c>
      <c r="W36" s="207">
        <f>1/$A$1*'[1]48Exp'!V$194</f>
        <v>5.3914022166999989E-2</v>
      </c>
      <c r="X36" s="207">
        <f>1/$A$1*'[1]48Exp'!W$194</f>
        <v>5.5019775E-2</v>
      </c>
      <c r="Y36" s="207">
        <f>1/$A$1*'[1]48Exp'!X$194</f>
        <v>4.7613279325000001E-2</v>
      </c>
      <c r="Z36" s="207">
        <f>1/$A$1*'[1]48Exp'!Y$194</f>
        <v>7.0495800000000094E-2</v>
      </c>
      <c r="AA36" s="207">
        <f>1/$A$1*'[1]48Exp'!Z$194</f>
        <v>6.5014999999999962E-2</v>
      </c>
      <c r="AB36" s="207">
        <f>1/$A$1*'[1]48Exp'!AA$194</f>
        <v>0</v>
      </c>
      <c r="AC36" s="210"/>
      <c r="AD36" s="322">
        <f>1/1000*'[1]48Exp'!AB$194</f>
        <v>1.405731E-2</v>
      </c>
      <c r="AE36" s="207">
        <f>1/1000*'[1]48Exp'!AC$194</f>
        <v>1.3677482999999999E-2</v>
      </c>
      <c r="AF36" s="207">
        <f>1/1000*'[1]48Exp'!AD$194</f>
        <v>1.6953398000000001E-2</v>
      </c>
      <c r="AG36" s="207">
        <f>1/1000*'[1]48Exp'!AE$194</f>
        <v>1.8884277999999997E-2</v>
      </c>
      <c r="AH36" s="207">
        <f>1/1000*'[1]48Exp'!AF$194</f>
        <v>2.3496263E-2</v>
      </c>
      <c r="AI36" s="207">
        <f>1/1000*'[1]48Exp'!AG$194</f>
        <v>3.1933619999999996E-2</v>
      </c>
      <c r="AJ36" s="207">
        <f>1/1000*'[1]48Exp'!AH$194</f>
        <v>4.1372313999999993E-2</v>
      </c>
      <c r="AK36" s="207">
        <f>1/1000*'[1]48Exp'!AI$194</f>
        <v>5.2189648999999998E-2</v>
      </c>
      <c r="AL36" s="207">
        <f>1/1000*'[1]48Exp'!AJ$194</f>
        <v>6.9428000000000004E-2</v>
      </c>
      <c r="AM36" s="207">
        <f>1/1000*'[1]48Exp'!AK$194</f>
        <v>5.0175000000000004E-2</v>
      </c>
      <c r="AN36" s="207">
        <f>1/1000*'[1]48Exp'!AL$194</f>
        <v>6.0139000000000005E-2</v>
      </c>
      <c r="AO36" s="207">
        <f>1/1000*'[1]48Exp'!AM$194</f>
        <v>7.3499999999999996E-2</v>
      </c>
      <c r="AP36" s="207">
        <f>1/1000*'[1]48Exp'!AN$194</f>
        <v>8.1046000000000007E-2</v>
      </c>
      <c r="AQ36" s="207">
        <f>1/1000*'[1]48Exp'!AO$194</f>
        <v>7.9131000000000007E-2</v>
      </c>
      <c r="AR36" s="207">
        <f>1/1000*'[1]48Exp'!AP$194</f>
        <v>8.4702205999999988E-2</v>
      </c>
      <c r="AS36" s="207">
        <f>1/1000*'[1]48Exp'!AQ$194</f>
        <v>6.1505000000000004E-2</v>
      </c>
      <c r="AT36" s="207">
        <f>1/1000*'[1]48Exp'!AR$194</f>
        <v>5.8771000000000004E-2</v>
      </c>
      <c r="AU36" s="207">
        <f>1/1000*'[1]48Exp'!AS$194</f>
        <v>6.6400461999999993E-2</v>
      </c>
      <c r="AV36" s="207">
        <f>1/1000*'[1]48Exp'!AT$194</f>
        <v>9.1131810000000008E-2</v>
      </c>
      <c r="AW36" s="207">
        <f>1/1000*'[1]48Exp'!AU$194</f>
        <v>8.3989155999999995E-2</v>
      </c>
      <c r="AX36" s="207">
        <f>1/1000*'[1]48Exp'!AV$194</f>
        <v>8.5492145999999991E-2</v>
      </c>
      <c r="AY36" s="207">
        <f>1/1000*'[1]48Exp'!AW$194</f>
        <v>9.4283762999999993E-2</v>
      </c>
      <c r="AZ36" s="207">
        <f>1/1000*'[1]48Exp'!AX$194</f>
        <v>9.5977549999999995E-2</v>
      </c>
      <c r="BA36" s="207">
        <f>1/1000*'[1]48Exp'!AY$194</f>
        <v>0.11796600000000002</v>
      </c>
      <c r="BB36" s="207">
        <f>1/1000*'[1]48Exp'!AZ$194</f>
        <v>0.10582800000000001</v>
      </c>
      <c r="BC36" s="209">
        <f>1/1000*'[1]48Exp'!BA$194</f>
        <v>0</v>
      </c>
      <c r="BD36" s="302"/>
    </row>
    <row r="37" spans="2:56" ht="17.149999999999999" customHeight="1">
      <c r="B37" s="9" t="s">
        <v>149</v>
      </c>
      <c r="C37" s="51">
        <f>1/$A$1*'[1]48Exp'!$B$265</f>
        <v>0.11706612100000002</v>
      </c>
      <c r="D37" s="26">
        <f>1/$A$1*'[1]48Exp'!$C$265</f>
        <v>0.143621576</v>
      </c>
      <c r="E37" s="26">
        <f>1/$A$1*'[1]48Exp'!$D$265</f>
        <v>0.13079262</v>
      </c>
      <c r="F37" s="26">
        <f>1/$A$1*'[1]48Exp'!$E$265</f>
        <v>0.131834441</v>
      </c>
      <c r="G37" s="26">
        <f>1/$A$1*'[1]48Exp'!$F$265</f>
        <v>0.16414204199999996</v>
      </c>
      <c r="H37" s="26">
        <f>1/$A$1*'[1]48Exp'!$G$265</f>
        <v>0.20859976199999999</v>
      </c>
      <c r="I37" s="26">
        <f>1/$A$1*'[1]48Exp'!$H$265</f>
        <v>0.27279262000000004</v>
      </c>
      <c r="J37" s="46">
        <f>1/$A$1*'[1]48Exp'!$I$265</f>
        <v>0.29982256799999996</v>
      </c>
      <c r="K37" s="46">
        <f>1/$A$1*'[1]48Exp'!J$265</f>
        <v>0.33912624200000002</v>
      </c>
      <c r="L37" s="46">
        <f>1/$A$1*'[1]48Exp'!K$265</f>
        <v>0.40421120399999994</v>
      </c>
      <c r="M37" s="26">
        <f>1/$A$1*'[1]48Exp'!L$265</f>
        <v>0.31175149900000004</v>
      </c>
      <c r="N37" s="26">
        <f>1/$A$1*'[1]48Exp'!M$265</f>
        <v>0.399832521</v>
      </c>
      <c r="O37" s="26">
        <f>1/$A$1*'[1]48Exp'!N$265</f>
        <v>0.41097957499999987</v>
      </c>
      <c r="P37" s="26">
        <f>1/$A$1*'[1]48Exp'!O$265</f>
        <v>0.67343693400000004</v>
      </c>
      <c r="Q37" s="26">
        <f>1/$A$1*'[1]48Exp'!P$265</f>
        <v>0.42982210499999995</v>
      </c>
      <c r="R37" s="26">
        <f>1/$A$1*'[1]48Exp'!Q$265</f>
        <v>0.43910369699999996</v>
      </c>
      <c r="S37" s="26">
        <f>1/$A$1*'[1]48Exp'!R$265</f>
        <v>0.44971219800000001</v>
      </c>
      <c r="T37" s="26">
        <f>1/$A$1*'[1]48Exp'!S$265</f>
        <v>0.41692120999999999</v>
      </c>
      <c r="U37" s="26">
        <f>1/$A$1*'[1]48Exp'!T$265</f>
        <v>0.23741406900000001</v>
      </c>
      <c r="V37" s="26">
        <f>1/$A$1*'[1]48Exp'!U$265</f>
        <v>0.18444428599999999</v>
      </c>
      <c r="W37" s="26">
        <f>1/$A$1*'[1]48Exp'!V$265</f>
        <v>0.109876198318</v>
      </c>
      <c r="X37" s="26">
        <f>1/$A$1*'[1]48Exp'!W$265</f>
        <v>7.9913852000000007E-2</v>
      </c>
      <c r="Y37" s="26">
        <f>1/$A$1*'[1]48Exp'!X$265</f>
        <v>0.102786778769</v>
      </c>
      <c r="Z37" s="26">
        <f>1/$A$1*'[1]48Exp'!Y$265</f>
        <v>0.10394189999999995</v>
      </c>
      <c r="AA37" s="26">
        <f>1/$A$1*'[1]48Exp'!Z$265</f>
        <v>7.5773999999999911E-2</v>
      </c>
      <c r="AB37" s="26">
        <f>1/$A$1*'[1]48Exp'!AA$265</f>
        <v>0</v>
      </c>
      <c r="AC37" s="4"/>
      <c r="AD37" s="68">
        <f>1/1000*'[1]48Exp'!AB$265</f>
        <v>8.1284033000000006E-2</v>
      </c>
      <c r="AE37" s="26">
        <f>1/1000*'[1]48Exp'!AC$265</f>
        <v>8.5947931000000005E-2</v>
      </c>
      <c r="AF37" s="26">
        <f>1/1000*'[1]48Exp'!AD$265</f>
        <v>8.3136233999999989E-2</v>
      </c>
      <c r="AG37" s="26">
        <f>1/1000*'[1]48Exp'!AE$265</f>
        <v>8.1688916999999986E-2</v>
      </c>
      <c r="AH37" s="26">
        <f>1/1000*'[1]48Exp'!AF$265</f>
        <v>0.10955611400000001</v>
      </c>
      <c r="AI37" s="26">
        <f>1/1000*'[1]48Exp'!AG$265</f>
        <v>0.13890612199999999</v>
      </c>
      <c r="AJ37" s="26">
        <f>1/1000*'[1]48Exp'!AH$265</f>
        <v>0.18504173999999998</v>
      </c>
      <c r="AK37" s="26">
        <f>1/1000*'[1]48Exp'!AI$265</f>
        <v>0.21875887700000002</v>
      </c>
      <c r="AL37" s="26">
        <f>1/1000*'[1]48Exp'!AJ$265</f>
        <v>0.30174499999999993</v>
      </c>
      <c r="AM37" s="26">
        <f>1/1000*'[1]48Exp'!AK$265</f>
        <v>0.27052799999999999</v>
      </c>
      <c r="AN37" s="26">
        <f>1/1000*'[1]48Exp'!AL$265</f>
        <v>0.25969800000000004</v>
      </c>
      <c r="AO37" s="26">
        <f>1/1000*'[1]48Exp'!AM$265</f>
        <v>0.35281000000000001</v>
      </c>
      <c r="AP37" s="26">
        <f>1/1000*'[1]48Exp'!AN$265</f>
        <v>0.35185900000000009</v>
      </c>
      <c r="AQ37" s="26">
        <f>1/1000*'[1]48Exp'!AO$265</f>
        <v>0.54071799999999992</v>
      </c>
      <c r="AR37" s="26">
        <f>1/1000*'[1]48Exp'!AP$265</f>
        <v>0.33633421999999996</v>
      </c>
      <c r="AS37" s="26">
        <f>1/1000*'[1]48Exp'!AQ$265</f>
        <v>0.32028600000000007</v>
      </c>
      <c r="AT37" s="26">
        <f>1/1000*'[1]48Exp'!AR$265</f>
        <v>0.31714400000000009</v>
      </c>
      <c r="AU37" s="26">
        <f>1/1000*'[1]48Exp'!AS$265</f>
        <v>0.31266288399999997</v>
      </c>
      <c r="AV37" s="26">
        <f>1/1000*'[1]48Exp'!AT$265</f>
        <v>0.21182727899999998</v>
      </c>
      <c r="AW37" s="26">
        <f>1/1000*'[1]48Exp'!AU$265</f>
        <v>0.14914258699999999</v>
      </c>
      <c r="AX37" s="26">
        <f>1/1000*'[1]48Exp'!AV$265</f>
        <v>9.3260019999999985E-2</v>
      </c>
      <c r="AY37" s="26">
        <f>1/1000*'[1]48Exp'!AW$265</f>
        <v>7.9705790999999998E-2</v>
      </c>
      <c r="AZ37" s="26">
        <f>1/1000*'[1]48Exp'!AX$265</f>
        <v>0.10915255699999998</v>
      </c>
      <c r="BA37" s="26">
        <f>1/1000*'[1]48Exp'!AY$265</f>
        <v>0.100744</v>
      </c>
      <c r="BB37" s="26">
        <f>1/1000*'[1]48Exp'!AZ$265</f>
        <v>7.6661000000000021E-2</v>
      </c>
      <c r="BC37" s="27">
        <f>1/1000*'[1]48Exp'!BA$265</f>
        <v>0</v>
      </c>
      <c r="BD37" s="302"/>
    </row>
    <row r="38" spans="2:56">
      <c r="B38" s="5" t="s">
        <v>150</v>
      </c>
      <c r="C38" s="48">
        <f>1/$A$1*'[1]48Exp'!$B$110</f>
        <v>5.5116089999999993E-2</v>
      </c>
      <c r="D38" s="11">
        <f>1/$A$1*'[1]48Exp'!$C$110</f>
        <v>5.6693445999999995E-2</v>
      </c>
      <c r="E38" s="11">
        <f>1/$A$1*'[1]48Exp'!$D$110</f>
        <v>6.6109195999999995E-2</v>
      </c>
      <c r="F38" s="11">
        <f>1/$A$1*'[1]48Exp'!$E$110</f>
        <v>7.1816762999999992E-2</v>
      </c>
      <c r="G38" s="11">
        <f>1/$A$1*'[1]48Exp'!$F$110</f>
        <v>0.12672231099999998</v>
      </c>
      <c r="H38" s="11">
        <f>1/$A$1*'[1]48Exp'!$G$110</f>
        <v>0.116246062</v>
      </c>
      <c r="I38" s="11">
        <f>1/$A$1*'[1]48Exp'!$H$110</f>
        <v>0.19333267499999998</v>
      </c>
      <c r="J38" s="40">
        <f>1/$A$1*'[1]48Exp'!$I$110</f>
        <v>0.22136758099999998</v>
      </c>
      <c r="K38" s="40">
        <f>1/$A$1*'[1]48Exp'!J$110</f>
        <v>0.24692678900000001</v>
      </c>
      <c r="L38" s="40">
        <f>1/$A$1*'[1]48Exp'!K$110</f>
        <v>0.27793714699999994</v>
      </c>
      <c r="M38" s="11">
        <f>1/$A$1*'[1]48Exp'!L$110</f>
        <v>0.22500041900000001</v>
      </c>
      <c r="N38" s="11">
        <f>1/$A$1*'[1]48Exp'!M$110</f>
        <v>0.28576802799999995</v>
      </c>
      <c r="O38" s="11">
        <f>1/$A$1*'[1]48Exp'!N$110</f>
        <v>0.29872220899999996</v>
      </c>
      <c r="P38" s="11">
        <f>1/$A$1*'[1]48Exp'!O$110</f>
        <v>0.57319776599999994</v>
      </c>
      <c r="Q38" s="11">
        <f>1/$A$1*'[1]48Exp'!P$110</f>
        <v>0.27836227499999999</v>
      </c>
      <c r="R38" s="11">
        <f>1/$A$1*'[1]48Exp'!Q$110</f>
        <v>0.28798457599999999</v>
      </c>
      <c r="S38" s="11">
        <f>1/$A$1*'[1]48Exp'!R$110</f>
        <v>0.34307965499999998</v>
      </c>
      <c r="T38" s="11">
        <f>1/$A$1*'[1]48Exp'!S$110</f>
        <v>0.29219009400000001</v>
      </c>
      <c r="U38" s="11">
        <f>1/$A$1*'[1]48Exp'!T$110</f>
        <v>0.13608589599999998</v>
      </c>
      <c r="V38" s="11">
        <f>1/$A$1*'[1]48Exp'!U$110</f>
        <v>1.712475E-3</v>
      </c>
      <c r="W38" s="11">
        <f>1/$A$1*'[1]48Exp'!V$110</f>
        <v>6.3163299999999993E-4</v>
      </c>
      <c r="X38" s="11">
        <f>1/$A$1*'[1]48Exp'!W$110</f>
        <v>8.2067699999999991E-4</v>
      </c>
      <c r="Y38" s="11">
        <f>1/$A$1*'[1]48Exp'!X$110</f>
        <v>9.3441989300000004E-4</v>
      </c>
      <c r="Z38" s="11">
        <f>1/$A$1*'[1]48Exp'!Y$110</f>
        <v>2.0671999999999995E-3</v>
      </c>
      <c r="AA38" s="11">
        <f>1/$A$1*'[1]48Exp'!Z$110</f>
        <v>6.0330000000000019E-4</v>
      </c>
      <c r="AB38" s="11">
        <f>1/$A$1*'[1]48Exp'!AA$110</f>
        <v>0</v>
      </c>
      <c r="AC38" s="4"/>
      <c r="AD38" s="309">
        <f>1/1000*'[1]48Exp'!AB$110</f>
        <v>3.0463228999999998E-2</v>
      </c>
      <c r="AE38" s="11">
        <f>1/1000*'[1]48Exp'!AC$110</f>
        <v>2.8166462E-2</v>
      </c>
      <c r="AF38" s="11">
        <f>1/1000*'[1]48Exp'!AD$110</f>
        <v>3.5289994999999998E-2</v>
      </c>
      <c r="AG38" s="11">
        <f>1/1000*'[1]48Exp'!AE$110</f>
        <v>3.8217793999999999E-2</v>
      </c>
      <c r="AH38" s="11">
        <f>1/1000*'[1]48Exp'!AF$110</f>
        <v>7.8349138999999998E-2</v>
      </c>
      <c r="AI38" s="11">
        <f>1/1000*'[1]48Exp'!AG$110</f>
        <v>7.0341985999999995E-2</v>
      </c>
      <c r="AJ38" s="11">
        <f>1/1000*'[1]48Exp'!AH$110</f>
        <v>0.12213149899999999</v>
      </c>
      <c r="AK38" s="11">
        <f>1/1000*'[1]48Exp'!AI$110</f>
        <v>0.152600808</v>
      </c>
      <c r="AL38" s="11">
        <f>1/1000*'[1]48Exp'!AJ$110</f>
        <v>0.21105199999999999</v>
      </c>
      <c r="AM38" s="11">
        <f>1/1000*'[1]48Exp'!AK$110</f>
        <v>0.18146999999999999</v>
      </c>
      <c r="AN38" s="11">
        <f>1/1000*'[1]48Exp'!AL$110</f>
        <v>0.18110800000000002</v>
      </c>
      <c r="AO38" s="11">
        <f>1/1000*'[1]48Exp'!AM$110</f>
        <v>0.24776800000000002</v>
      </c>
      <c r="AP38" s="11">
        <f>1/1000*'[1]48Exp'!AN$110</f>
        <v>0.253859</v>
      </c>
      <c r="AQ38" s="11">
        <f>1/1000*'[1]48Exp'!AO$110</f>
        <v>0.44214100000000001</v>
      </c>
      <c r="AR38" s="11">
        <f>1/1000*'[1]48Exp'!AP$110</f>
        <v>0.198601732</v>
      </c>
      <c r="AS38" s="11">
        <f>1/1000*'[1]48Exp'!AQ$110</f>
        <v>0.178504</v>
      </c>
      <c r="AT38" s="11">
        <f>1/1000*'[1]48Exp'!AR$110</f>
        <v>0.212703</v>
      </c>
      <c r="AU38" s="11">
        <f>1/1000*'[1]48Exp'!AS$110</f>
        <v>0.20805629</v>
      </c>
      <c r="AV38" s="11">
        <f>1/1000*'[1]48Exp'!AT$110</f>
        <v>0.11154436199999999</v>
      </c>
      <c r="AW38" s="11">
        <f>1/1000*'[1]48Exp'!AU$110</f>
        <v>3.9178759999999998E-3</v>
      </c>
      <c r="AX38" s="11">
        <f>1/1000*'[1]48Exp'!AV$110</f>
        <v>1.6832509999999998E-3</v>
      </c>
      <c r="AY38" s="11">
        <f>1/1000*'[1]48Exp'!AW$110</f>
        <v>1.7961629999999999E-3</v>
      </c>
      <c r="AZ38" s="11">
        <f>1/1000*'[1]48Exp'!AX$110</f>
        <v>2.2432810000000002E-3</v>
      </c>
      <c r="BA38" s="11">
        <f>1/1000*'[1]48Exp'!AY$110</f>
        <v>4.8680000000000008E-3</v>
      </c>
      <c r="BB38" s="11">
        <f>1/1000*'[1]48Exp'!AZ$110</f>
        <v>1.297E-3</v>
      </c>
      <c r="BC38" s="10">
        <f>1/1000*'[1]48Exp'!BA$110</f>
        <v>0</v>
      </c>
      <c r="BD38" s="302"/>
    </row>
    <row r="39" spans="2:56">
      <c r="B39" s="5" t="s">
        <v>153</v>
      </c>
      <c r="C39" s="48">
        <f>1/$A$1*'[1]48Exp'!$B$123</f>
        <v>1.0448835999999998E-2</v>
      </c>
      <c r="D39" s="11">
        <f>1/$A$1*'[1]48Exp'!$C$123</f>
        <v>1.2659805E-2</v>
      </c>
      <c r="E39" s="11">
        <f>1/$A$1*'[1]48Exp'!$D$123</f>
        <v>1.0059528999999999E-2</v>
      </c>
      <c r="F39" s="11">
        <f>1/$A$1*'[1]48Exp'!$E$123</f>
        <v>6.465803E-3</v>
      </c>
      <c r="G39" s="11">
        <f>1/$A$1*'[1]48Exp'!$F$123</f>
        <v>7.2807329999999993E-3</v>
      </c>
      <c r="H39" s="11">
        <f>1/$A$1*'[1]48Exp'!$G$123</f>
        <v>1.7481259999999998E-2</v>
      </c>
      <c r="I39" s="11">
        <f>1/$A$1*'[1]48Exp'!$H$123</f>
        <v>1.6329023999999998E-2</v>
      </c>
      <c r="J39" s="40">
        <f>1/$A$1*'[1]48Exp'!$I$123</f>
        <v>1.8845137999999997E-2</v>
      </c>
      <c r="K39" s="40">
        <f>1/$A$1*'[1]48Exp'!J$123</f>
        <v>3.0115054999999995E-2</v>
      </c>
      <c r="L39" s="40">
        <f>1/$A$1*'[1]48Exp'!K$123</f>
        <v>1.402348E-2</v>
      </c>
      <c r="M39" s="11">
        <f>1/$A$1*'[1]48Exp'!L$123</f>
        <v>1.0062299E-2</v>
      </c>
      <c r="N39" s="11">
        <f>1/$A$1*'[1]48Exp'!M$123</f>
        <v>1.861018E-2</v>
      </c>
      <c r="O39" s="11">
        <f>1/$A$1*'[1]48Exp'!N$123</f>
        <v>2.4106823999999999E-2</v>
      </c>
      <c r="P39" s="11">
        <f>1/$A$1*'[1]48Exp'!O$123</f>
        <v>2.3914945999999999E-2</v>
      </c>
      <c r="Q39" s="11">
        <f>1/$A$1*'[1]48Exp'!P$123</f>
        <v>2.7598826E-2</v>
      </c>
      <c r="R39" s="11">
        <f>1/$A$1*'[1]48Exp'!Q$123</f>
        <v>1.8488756999999998E-2</v>
      </c>
      <c r="S39" s="11">
        <f>1/$A$1*'[1]48Exp'!R$123</f>
        <v>1.5903533999999997E-2</v>
      </c>
      <c r="T39" s="11">
        <f>1/$A$1*'[1]48Exp'!S$123</f>
        <v>1.1623652E-2</v>
      </c>
      <c r="U39" s="11">
        <f>1/$A$1*'[1]48Exp'!T$123</f>
        <v>1.0658687999999999E-2</v>
      </c>
      <c r="V39" s="11">
        <f>1/$A$1*'[1]48Exp'!U$123</f>
        <v>1.4511647999999999E-2</v>
      </c>
      <c r="W39" s="11">
        <f>1/$A$1*'[1]48Exp'!V$123</f>
        <v>9.8419475619999971E-3</v>
      </c>
      <c r="X39" s="11">
        <f>1/$A$1*'[1]48Exp'!W$123</f>
        <v>6.3065229999999988E-3</v>
      </c>
      <c r="Y39" s="11">
        <f>1/$A$1*'[1]48Exp'!X$123</f>
        <v>7.0738657789999994E-3</v>
      </c>
      <c r="Z39" s="11">
        <f>1/$A$1*'[1]48Exp'!Y$123</f>
        <v>6.2900999999999999E-3</v>
      </c>
      <c r="AA39" s="11">
        <f>1/$A$1*'[1]48Exp'!Z$123</f>
        <v>5.6663E-3</v>
      </c>
      <c r="AB39" s="11">
        <f>1/$A$1*'[1]48Exp'!AA$123</f>
        <v>0</v>
      </c>
      <c r="AC39" s="4"/>
      <c r="AD39" s="309">
        <f>1/1000*'[1]48Exp'!AB$123</f>
        <v>8.3096149999999994E-3</v>
      </c>
      <c r="AE39" s="11">
        <f>1/1000*'[1]48Exp'!AC$123</f>
        <v>8.1186949999999987E-3</v>
      </c>
      <c r="AF39" s="11">
        <f>1/1000*'[1]48Exp'!AD$123</f>
        <v>6.8323739999999996E-3</v>
      </c>
      <c r="AG39" s="11">
        <f>1/1000*'[1]48Exp'!AE$123</f>
        <v>4.6788400000000001E-3</v>
      </c>
      <c r="AH39" s="11">
        <f>1/1000*'[1]48Exp'!AF$123</f>
        <v>5.99213E-3</v>
      </c>
      <c r="AI39" s="11">
        <f>1/1000*'[1]48Exp'!AG$123</f>
        <v>1.3128191999999999E-2</v>
      </c>
      <c r="AJ39" s="11">
        <f>1/1000*'[1]48Exp'!AH$123</f>
        <v>1.2863583E-2</v>
      </c>
      <c r="AK39" s="11">
        <f>1/1000*'[1]48Exp'!AI$123</f>
        <v>1.5253179E-2</v>
      </c>
      <c r="AL39" s="11">
        <f>1/1000*'[1]48Exp'!AJ$123</f>
        <v>2.8546999999999999E-2</v>
      </c>
      <c r="AM39" s="11">
        <f>1/1000*'[1]48Exp'!AK$123</f>
        <v>9.6159999999999995E-3</v>
      </c>
      <c r="AN39" s="11">
        <f>1/1000*'[1]48Exp'!AL$123</f>
        <v>8.7900000000000009E-3</v>
      </c>
      <c r="AO39" s="11">
        <f>1/1000*'[1]48Exp'!AM$123</f>
        <v>1.6545000000000001E-2</v>
      </c>
      <c r="AP39" s="11">
        <f>1/1000*'[1]48Exp'!AN$123</f>
        <v>1.8932000000000001E-2</v>
      </c>
      <c r="AQ39" s="11">
        <f>1/1000*'[1]48Exp'!AO$123</f>
        <v>1.8877999999999999E-2</v>
      </c>
      <c r="AR39" s="11">
        <f>1/1000*'[1]48Exp'!AP$123</f>
        <v>2.1566656E-2</v>
      </c>
      <c r="AS39" s="11">
        <f>1/1000*'[1]48Exp'!AQ$123</f>
        <v>1.4336E-2</v>
      </c>
      <c r="AT39" s="11">
        <f>1/1000*'[1]48Exp'!AR$123</f>
        <v>1.2144E-2</v>
      </c>
      <c r="AU39" s="11">
        <f>1/1000*'[1]48Exp'!AS$123</f>
        <v>9.0462130000000009E-3</v>
      </c>
      <c r="AV39" s="11">
        <f>1/1000*'[1]48Exp'!AT$123</f>
        <v>9.853068999999999E-3</v>
      </c>
      <c r="AW39" s="11">
        <f>1/1000*'[1]48Exp'!AU$123</f>
        <v>1.1004851000000001E-2</v>
      </c>
      <c r="AX39" s="11">
        <f>1/1000*'[1]48Exp'!AV$123</f>
        <v>7.5351200000000002E-3</v>
      </c>
      <c r="AY39" s="11">
        <f>1/1000*'[1]48Exp'!AW$123</f>
        <v>5.4564460000000002E-3</v>
      </c>
      <c r="AZ39" s="11">
        <f>1/1000*'[1]48Exp'!AX$123</f>
        <v>6.9768159999999994E-3</v>
      </c>
      <c r="BA39" s="11">
        <f>1/1000*'[1]48Exp'!AY$123</f>
        <v>5.4590000000000003E-3</v>
      </c>
      <c r="BB39" s="11">
        <f>1/1000*'[1]48Exp'!AZ$123</f>
        <v>5.0099999999999997E-3</v>
      </c>
      <c r="BC39" s="10">
        <f>1/1000*'[1]48Exp'!BA$123</f>
        <v>0</v>
      </c>
      <c r="BD39" s="302"/>
    </row>
    <row r="40" spans="2:56">
      <c r="B40" s="5" t="s">
        <v>155</v>
      </c>
      <c r="C40" s="48">
        <f>1/$A$1*'[1]48Exp'!$B$200</f>
        <v>2.2612575999999999E-2</v>
      </c>
      <c r="D40" s="11">
        <f>1/$A$1*'[1]48Exp'!$C$200</f>
        <v>2.9632496999999997E-2</v>
      </c>
      <c r="E40" s="11">
        <f>1/$A$1*'[1]48Exp'!$D$200</f>
        <v>2.7698634E-2</v>
      </c>
      <c r="F40" s="11">
        <f>1/$A$1*'[1]48Exp'!$E$200</f>
        <v>2.3254361000000001E-2</v>
      </c>
      <c r="G40" s="11">
        <f>1/$A$1*'[1]48Exp'!$F$200</f>
        <v>1.4823848000000001E-2</v>
      </c>
      <c r="H40" s="11">
        <f>1/$A$1*'[1]48Exp'!$G$200</f>
        <v>3.1817011999999999E-2</v>
      </c>
      <c r="I40" s="11">
        <f>1/$A$1*'[1]48Exp'!$H$200</f>
        <v>3.5323536999999995E-2</v>
      </c>
      <c r="J40" s="40">
        <f>1/$A$1*'[1]48Exp'!$I$200</f>
        <v>2.7510697000000001E-2</v>
      </c>
      <c r="K40" s="40">
        <f>1/$A$1*'[1]48Exp'!J$200</f>
        <v>3.2003497999999998E-2</v>
      </c>
      <c r="L40" s="40">
        <f>1/$A$1*'[1]48Exp'!K$200</f>
        <v>4.0935517999999997E-2</v>
      </c>
      <c r="M40" s="11">
        <f>1/$A$1*'[1]48Exp'!L$200</f>
        <v>3.6329143999999994E-2</v>
      </c>
      <c r="N40" s="11">
        <f>1/$A$1*'[1]48Exp'!M$200</f>
        <v>3.8261714999999995E-2</v>
      </c>
      <c r="O40" s="11">
        <f>1/$A$1*'[1]48Exp'!N$200</f>
        <v>4.2420095999999997E-2</v>
      </c>
      <c r="P40" s="11">
        <f>1/$A$1*'[1]48Exp'!O$200</f>
        <v>3.3384443999999992E-2</v>
      </c>
      <c r="Q40" s="11">
        <f>1/$A$1*'[1]48Exp'!P$200</f>
        <v>5.2356152999999996E-2</v>
      </c>
      <c r="R40" s="11">
        <f>1/$A$1*'[1]48Exp'!Q$200</f>
        <v>5.3919420999999995E-2</v>
      </c>
      <c r="S40" s="11">
        <f>1/$A$1*'[1]48Exp'!R$200</f>
        <v>3.1079219999999998E-2</v>
      </c>
      <c r="T40" s="11">
        <f>1/$A$1*'[1]48Exp'!S$200</f>
        <v>3.6664437999999994E-2</v>
      </c>
      <c r="U40" s="11">
        <f>1/$A$1*'[1]48Exp'!T$200</f>
        <v>2.7785691000000001E-2</v>
      </c>
      <c r="V40" s="11">
        <f>1/$A$1*'[1]48Exp'!U$200</f>
        <v>3.1050565999999995E-2</v>
      </c>
      <c r="W40" s="11">
        <f>1/$A$1*'[1]48Exp'!V$200</f>
        <v>2.476206966E-2</v>
      </c>
      <c r="X40" s="11">
        <f>1/$A$1*'[1]48Exp'!W$200</f>
        <v>1.7197146E-2</v>
      </c>
      <c r="Y40" s="11">
        <f>1/$A$1*'[1]48Exp'!X$200</f>
        <v>2.6224434116999994E-2</v>
      </c>
      <c r="Z40" s="11">
        <f>1/$A$1*'[1]48Exp'!Y$200</f>
        <v>2.5274299999999965E-2</v>
      </c>
      <c r="AA40" s="11">
        <f>1/$A$1*'[1]48Exp'!Z$200</f>
        <v>1.8944699999999984E-2</v>
      </c>
      <c r="AB40" s="11">
        <f>1/$A$1*'[1]48Exp'!AA$200</f>
        <v>0</v>
      </c>
      <c r="AC40" s="37"/>
      <c r="AD40" s="309">
        <f>1/1000*'[1]48Exp'!AB$200</f>
        <v>2.0681686000000001E-2</v>
      </c>
      <c r="AE40" s="11">
        <f>1/1000*'[1]48Exp'!AC$200</f>
        <v>2.4027976E-2</v>
      </c>
      <c r="AF40" s="11">
        <f>1/1000*'[1]48Exp'!AD$200</f>
        <v>2.3745229999999999E-2</v>
      </c>
      <c r="AG40" s="11">
        <f>1/1000*'[1]48Exp'!AE$200</f>
        <v>1.9542372000000002E-2</v>
      </c>
      <c r="AH40" s="11">
        <f>1/1000*'[1]48Exp'!AF$200</f>
        <v>1.324987E-2</v>
      </c>
      <c r="AI40" s="11">
        <f>1/1000*'[1]48Exp'!AG$200</f>
        <v>2.511041E-2</v>
      </c>
      <c r="AJ40" s="11">
        <f>1/1000*'[1]48Exp'!AH$200</f>
        <v>2.8374489999999999E-2</v>
      </c>
      <c r="AK40" s="11">
        <f>1/1000*'[1]48Exp'!AI$200</f>
        <v>2.2262367999999998E-2</v>
      </c>
      <c r="AL40" s="11">
        <f>1/1000*'[1]48Exp'!AJ$200</f>
        <v>3.1809000000000004E-2</v>
      </c>
      <c r="AM40" s="11">
        <f>1/1000*'[1]48Exp'!AK$200</f>
        <v>3.0681E-2</v>
      </c>
      <c r="AN40" s="11">
        <f>1/1000*'[1]48Exp'!AL$200</f>
        <v>3.2724000000000003E-2</v>
      </c>
      <c r="AO40" s="11">
        <f>1/1000*'[1]48Exp'!AM$200</f>
        <v>3.4993000000000003E-2</v>
      </c>
      <c r="AP40" s="11">
        <f>1/1000*'[1]48Exp'!AN$200</f>
        <v>3.7377000000000001E-2</v>
      </c>
      <c r="AQ40" s="11">
        <f>1/1000*'[1]48Exp'!AO$200</f>
        <v>3.3911000000000004E-2</v>
      </c>
      <c r="AR40" s="11">
        <f>1/1000*'[1]48Exp'!AP$200</f>
        <v>4.8511868999999999E-2</v>
      </c>
      <c r="AS40" s="11">
        <f>1/1000*'[1]48Exp'!AQ$200</f>
        <v>5.0339000000000002E-2</v>
      </c>
      <c r="AT40" s="11">
        <f>1/1000*'[1]48Exp'!AR$200</f>
        <v>3.1191E-2</v>
      </c>
      <c r="AU40" s="11">
        <f>1/1000*'[1]48Exp'!AS$200</f>
        <v>3.1081458999999999E-2</v>
      </c>
      <c r="AV40" s="11">
        <f>1/1000*'[1]48Exp'!AT$200</f>
        <v>2.9284965E-2</v>
      </c>
      <c r="AW40" s="11">
        <f>1/1000*'[1]48Exp'!AU$200</f>
        <v>3.0983085E-2</v>
      </c>
      <c r="AX40" s="11">
        <f>1/1000*'[1]48Exp'!AV$200</f>
        <v>2.4156258999999999E-2</v>
      </c>
      <c r="AY40" s="11">
        <f>1/1000*'[1]48Exp'!AW$200</f>
        <v>1.9126366000000002E-2</v>
      </c>
      <c r="AZ40" s="11">
        <f>1/1000*'[1]48Exp'!AX$200</f>
        <v>2.7734143999999999E-2</v>
      </c>
      <c r="BA40" s="11">
        <f>1/1000*'[1]48Exp'!AY$200</f>
        <v>2.4257000000000001E-2</v>
      </c>
      <c r="BB40" s="11">
        <f>1/1000*'[1]48Exp'!AZ$200</f>
        <v>1.8920000000000003E-2</v>
      </c>
      <c r="BC40" s="10">
        <f>1/1000*'[1]48Exp'!BA$200</f>
        <v>0</v>
      </c>
      <c r="BD40" s="302"/>
    </row>
    <row r="41" spans="2:56">
      <c r="B41" s="5" t="s">
        <v>156</v>
      </c>
      <c r="C41" s="48">
        <f>1/$A$1*'[1]48Exp'!$B$227</f>
        <v>4.176056E-3</v>
      </c>
      <c r="D41" s="11">
        <f>1/$A$1*'[1]48Exp'!$C$227</f>
        <v>1.2049569E-2</v>
      </c>
      <c r="E41" s="11">
        <f>1/$A$1*'[1]48Exp'!$D$227</f>
        <v>2.5777759999999999E-3</v>
      </c>
      <c r="F41" s="11">
        <f>1/$A$1*'[1]48Exp'!$E$227</f>
        <v>5.1941459999999993E-3</v>
      </c>
      <c r="G41" s="11">
        <f>1/$A$1*'[1]48Exp'!$F$227</f>
        <v>4.5205819999999996E-3</v>
      </c>
      <c r="H41" s="11">
        <f>1/$A$1*'[1]48Exp'!$G$227</f>
        <v>7.6354669999999999E-3</v>
      </c>
      <c r="I41" s="11">
        <f>1/$A$1*'[1]48Exp'!$H$227</f>
        <v>5.5538929999999999E-3</v>
      </c>
      <c r="J41" s="40">
        <f>1/$A$1*'[1]48Exp'!$I$227</f>
        <v>5.6938010000000001E-3</v>
      </c>
      <c r="K41" s="40">
        <f>1/$A$1*'[1]48Exp'!J$227</f>
        <v>3.7792210000000001E-3</v>
      </c>
      <c r="L41" s="40">
        <f>1/$A$1*'[1]48Exp'!K$227</f>
        <v>2.1077282999999999E-2</v>
      </c>
      <c r="M41" s="11">
        <f>1/$A$1*'[1]48Exp'!L$227</f>
        <v>1.5035275000000001E-2</v>
      </c>
      <c r="N41" s="11">
        <f>1/$A$1*'[1]48Exp'!M$227</f>
        <v>1.4416404999999998E-2</v>
      </c>
      <c r="O41" s="11">
        <f>1/$A$1*'[1]48Exp'!N$227</f>
        <v>4.0070990000000001E-3</v>
      </c>
      <c r="P41" s="11">
        <f>1/$A$1*'[1]48Exp'!O$227</f>
        <v>2.4197599999999997E-4</v>
      </c>
      <c r="Q41" s="11">
        <f>1/$A$1*'[1]48Exp'!P$227</f>
        <v>4.1717399999999993E-3</v>
      </c>
      <c r="R41" s="11">
        <f>1/$A$1*'[1]48Exp'!Q$227</f>
        <v>5.3778269999999991E-3</v>
      </c>
      <c r="S41" s="11">
        <f>1/$A$1*'[1]48Exp'!R$227</f>
        <v>4.4747900000000002E-3</v>
      </c>
      <c r="T41" s="11">
        <f>1/$A$1*'[1]48Exp'!S$227</f>
        <v>2.3879829999999998E-3</v>
      </c>
      <c r="U41" s="11">
        <f>1/$A$1*'[1]48Exp'!T$227</f>
        <v>3.4769459999999999E-3</v>
      </c>
      <c r="V41" s="11">
        <f>1/$A$1*'[1]48Exp'!U$227</f>
        <v>9.5836799999999992E-4</v>
      </c>
      <c r="W41" s="11">
        <f>1/$A$1*'[1]48Exp'!V$227</f>
        <v>7.6697784799999993E-4</v>
      </c>
      <c r="X41" s="11">
        <f>1/$A$1*'[1]48Exp'!W$227</f>
        <v>5.6124999999999995E-5</v>
      </c>
      <c r="Y41" s="11">
        <f>1/$A$1*'[1]48Exp'!X$227</f>
        <v>2.2787394999999998E-5</v>
      </c>
      <c r="Z41" s="11">
        <f>1/$A$1*'[1]48Exp'!Y$227</f>
        <v>3.0000000000000004E-7</v>
      </c>
      <c r="AA41" s="11">
        <f>1/$A$1*'[1]48Exp'!Z$227</f>
        <v>0</v>
      </c>
      <c r="AB41" s="11">
        <f>1/$A$1*'[1]48Exp'!AA$227</f>
        <v>0</v>
      </c>
      <c r="AC41" s="37"/>
      <c r="AD41" s="309">
        <f>1/1000*'[1]48Exp'!AB$227</f>
        <v>2.1661479999999997E-3</v>
      </c>
      <c r="AE41" s="11">
        <f>1/1000*'[1]48Exp'!AC$227</f>
        <v>5.8369440000000002E-3</v>
      </c>
      <c r="AF41" s="11">
        <f>1/1000*'[1]48Exp'!AD$227</f>
        <v>1.4663230000000001E-3</v>
      </c>
      <c r="AG41" s="11">
        <f>1/1000*'[1]48Exp'!AE$227</f>
        <v>3.549979E-3</v>
      </c>
      <c r="AH41" s="11">
        <f>1/1000*'[1]48Exp'!AF$227</f>
        <v>2.7334099999999999E-3</v>
      </c>
      <c r="AI41" s="11">
        <f>1/1000*'[1]48Exp'!AG$227</f>
        <v>5.1328699999999994E-3</v>
      </c>
      <c r="AJ41" s="11">
        <f>1/1000*'[1]48Exp'!AH$227</f>
        <v>4.0771030000000003E-3</v>
      </c>
      <c r="AK41" s="11">
        <f>1/1000*'[1]48Exp'!AI$227</f>
        <v>4.7122839999999997E-3</v>
      </c>
      <c r="AL41" s="11">
        <f>1/1000*'[1]48Exp'!AJ$227</f>
        <v>3.382E-3</v>
      </c>
      <c r="AM41" s="11">
        <f>1/1000*'[1]48Exp'!AK$227</f>
        <v>1.2715000000000001E-2</v>
      </c>
      <c r="AN41" s="11">
        <f>1/1000*'[1]48Exp'!AL$227</f>
        <v>1.2160000000000001E-2</v>
      </c>
      <c r="AO41" s="11">
        <f>1/1000*'[1]48Exp'!AM$227</f>
        <v>1.1954000000000001E-2</v>
      </c>
      <c r="AP41" s="11">
        <f>1/1000*'[1]48Exp'!AN$227</f>
        <v>3.3220000000000003E-3</v>
      </c>
      <c r="AQ41" s="11">
        <f>1/1000*'[1]48Exp'!AO$227</f>
        <v>1.65E-4</v>
      </c>
      <c r="AR41" s="11">
        <f>1/1000*'[1]48Exp'!AP$227</f>
        <v>2.5102010000000001E-3</v>
      </c>
      <c r="AS41" s="11">
        <f>1/1000*'[1]48Exp'!AQ$227</f>
        <v>3.0350000000000004E-3</v>
      </c>
      <c r="AT41" s="11">
        <f>1/1000*'[1]48Exp'!AR$227</f>
        <v>2.519E-3</v>
      </c>
      <c r="AU41" s="11">
        <f>1/1000*'[1]48Exp'!AS$227</f>
        <v>1.754458E-3</v>
      </c>
      <c r="AV41" s="11">
        <f>1/1000*'[1]48Exp'!AT$227</f>
        <v>2.0086100000000001E-3</v>
      </c>
      <c r="AW41" s="11">
        <f>1/1000*'[1]48Exp'!AU$227</f>
        <v>7.7682800000000002E-4</v>
      </c>
      <c r="AX41" s="11">
        <f>1/1000*'[1]48Exp'!AV$227</f>
        <v>4.8643599999999998E-4</v>
      </c>
      <c r="AY41" s="11">
        <f>1/1000*'[1]48Exp'!AW$227</f>
        <v>1.2984299999999998E-4</v>
      </c>
      <c r="AZ41" s="11">
        <f>1/1000*'[1]48Exp'!AX$227</f>
        <v>5.5519000000000002E-5</v>
      </c>
      <c r="BA41" s="11">
        <f>1/1000*'[1]48Exp'!AY$227</f>
        <v>7.9999999999999996E-6</v>
      </c>
      <c r="BB41" s="11">
        <f>1/1000*'[1]48Exp'!AZ$227</f>
        <v>3.0000000000000001E-6</v>
      </c>
      <c r="BC41" s="10">
        <f>1/1000*'[1]48Exp'!BA$227</f>
        <v>0</v>
      </c>
      <c r="BD41" s="302"/>
    </row>
    <row r="42" spans="2:56">
      <c r="B42" s="5" t="s">
        <v>157</v>
      </c>
      <c r="C42" s="48">
        <f>1/$A$1*'[1]48Exp'!$B$245</f>
        <v>1.4621101999999999E-2</v>
      </c>
      <c r="D42" s="11">
        <f>1/$A$1*'[1]48Exp'!$C$245</f>
        <v>1.9973049E-2</v>
      </c>
      <c r="E42" s="11">
        <f>1/$A$1*'[1]48Exp'!$D$245</f>
        <v>1.1194915E-2</v>
      </c>
      <c r="F42" s="11">
        <f>1/$A$1*'[1]48Exp'!$E$245</f>
        <v>1.7941315999999999E-2</v>
      </c>
      <c r="G42" s="11">
        <f>1/$A$1*'[1]48Exp'!$F$245</f>
        <v>5.2801309999999995E-3</v>
      </c>
      <c r="H42" s="11">
        <f>1/$A$1*'[1]48Exp'!$G$245</f>
        <v>2.1484478000000001E-2</v>
      </c>
      <c r="I42" s="11">
        <f>1/$A$1*'[1]48Exp'!$H$245</f>
        <v>1.0268702999999999E-2</v>
      </c>
      <c r="J42" s="40">
        <f>1/$A$1*'[1]48Exp'!$I$245</f>
        <v>1.1345462000000001E-2</v>
      </c>
      <c r="K42" s="40">
        <f>1/$A$1*'[1]48Exp'!J$245</f>
        <v>1.2379523999999998E-2</v>
      </c>
      <c r="L42" s="40">
        <f>1/$A$1*'[1]48Exp'!K$245</f>
        <v>1.5712158E-2</v>
      </c>
      <c r="M42" s="11">
        <f>1/$A$1*'[1]48Exp'!L$245</f>
        <v>1.2492545999999997E-2</v>
      </c>
      <c r="N42" s="11">
        <f>1/$A$1*'[1]48Exp'!M$245</f>
        <v>2.2822641999999997E-2</v>
      </c>
      <c r="O42" s="11">
        <f>1/$A$1*'[1]48Exp'!N$245</f>
        <v>2.2874681999999997E-2</v>
      </c>
      <c r="P42" s="11">
        <f>1/$A$1*'[1]48Exp'!O$245</f>
        <v>2.4851690999999999E-2</v>
      </c>
      <c r="Q42" s="11">
        <f>1/$A$1*'[1]48Exp'!P$245</f>
        <v>4.2372689999999998E-2</v>
      </c>
      <c r="R42" s="11">
        <f>1/$A$1*'[1]48Exp'!Q$245</f>
        <v>4.9900178999999996E-2</v>
      </c>
      <c r="S42" s="11">
        <f>1/$A$1*'[1]48Exp'!R$245</f>
        <v>3.0901798999999997E-2</v>
      </c>
      <c r="T42" s="11">
        <f>1/$A$1*'[1]48Exp'!S$245</f>
        <v>3.7527875999999995E-2</v>
      </c>
      <c r="U42" s="11">
        <f>1/$A$1*'[1]48Exp'!T$245</f>
        <v>3.4483213999999998E-2</v>
      </c>
      <c r="V42" s="11">
        <f>1/$A$1*'[1]48Exp'!U$245</f>
        <v>0.10991352199999999</v>
      </c>
      <c r="W42" s="11">
        <f>1/$A$1*'[1]48Exp'!V$245</f>
        <v>5.5565427718999999E-2</v>
      </c>
      <c r="X42" s="11">
        <f>1/$A$1*'[1]48Exp'!W$245</f>
        <v>4.4466059999999995E-2</v>
      </c>
      <c r="Y42" s="11">
        <f>1/$A$1*'[1]48Exp'!X$245</f>
        <v>4.9288149088000006E-2</v>
      </c>
      <c r="Z42" s="11">
        <f>1/$A$1*'[1]48Exp'!Y$245</f>
        <v>4.785969999999997E-2</v>
      </c>
      <c r="AA42" s="11">
        <f>1/$A$1*'[1]48Exp'!Z$245</f>
        <v>3.5697299999999932E-2</v>
      </c>
      <c r="AB42" s="11">
        <f>1/$A$1*'[1]48Exp'!AA$245</f>
        <v>0</v>
      </c>
      <c r="AC42" s="37"/>
      <c r="AD42" s="309">
        <f>1/1000*'[1]48Exp'!AB$245</f>
        <v>1.2306339999999999E-2</v>
      </c>
      <c r="AE42" s="11">
        <f>1/1000*'[1]48Exp'!AC$245</f>
        <v>1.1507307E-2</v>
      </c>
      <c r="AF42" s="11">
        <f>1/1000*'[1]48Exp'!AD$245</f>
        <v>7.0192609999999997E-3</v>
      </c>
      <c r="AG42" s="11">
        <f>1/1000*'[1]48Exp'!AE$245</f>
        <v>1.0375661E-2</v>
      </c>
      <c r="AH42" s="11">
        <f>1/1000*'[1]48Exp'!AF$245</f>
        <v>4.2224629999999992E-3</v>
      </c>
      <c r="AI42" s="11">
        <f>1/1000*'[1]48Exp'!AG$245</f>
        <v>1.4556476E-2</v>
      </c>
      <c r="AJ42" s="11">
        <f>1/1000*'[1]48Exp'!AH$245</f>
        <v>7.9377449999999995E-3</v>
      </c>
      <c r="AK42" s="11">
        <f>1/1000*'[1]48Exp'!AI$245</f>
        <v>9.2232279999999982E-3</v>
      </c>
      <c r="AL42" s="11">
        <f>1/1000*'[1]48Exp'!AJ$245</f>
        <v>1.0804000000000001E-2</v>
      </c>
      <c r="AM42" s="11">
        <f>1/1000*'[1]48Exp'!AK$245</f>
        <v>1.0936E-2</v>
      </c>
      <c r="AN42" s="11">
        <f>1/1000*'[1]48Exp'!AL$245</f>
        <v>1.0737E-2</v>
      </c>
      <c r="AO42" s="11">
        <f>1/1000*'[1]48Exp'!AM$245</f>
        <v>2.0912E-2</v>
      </c>
      <c r="AP42" s="11">
        <f>1/1000*'[1]48Exp'!AN$245</f>
        <v>2.3303000000000001E-2</v>
      </c>
      <c r="AQ42" s="11">
        <f>1/1000*'[1]48Exp'!AO$245</f>
        <v>3.1111E-2</v>
      </c>
      <c r="AR42" s="11">
        <f>1/1000*'[1]48Exp'!AP$245</f>
        <v>4.5460181999999995E-2</v>
      </c>
      <c r="AS42" s="11">
        <f>1/1000*'[1]48Exp'!AQ$245</f>
        <v>5.5363000000000002E-2</v>
      </c>
      <c r="AT42" s="11">
        <f>1/1000*'[1]48Exp'!AR$245</f>
        <v>3.8941000000000003E-2</v>
      </c>
      <c r="AU42" s="11">
        <f>1/1000*'[1]48Exp'!AS$245</f>
        <v>3.7845400000000001E-2</v>
      </c>
      <c r="AV42" s="11">
        <f>1/1000*'[1]48Exp'!AT$245</f>
        <v>3.5742647999999995E-2</v>
      </c>
      <c r="AW42" s="11">
        <f>1/1000*'[1]48Exp'!AU$245</f>
        <v>8.0784996999999997E-2</v>
      </c>
      <c r="AX42" s="11">
        <f>1/1000*'[1]48Exp'!AV$245</f>
        <v>4.5464020999999993E-2</v>
      </c>
      <c r="AY42" s="11">
        <f>1/1000*'[1]48Exp'!AW$245</f>
        <v>4.1769047999999996E-2</v>
      </c>
      <c r="AZ42" s="11">
        <f>1/1000*'[1]48Exp'!AX$245</f>
        <v>5.2127114000000002E-2</v>
      </c>
      <c r="BA42" s="11">
        <f>1/1000*'[1]48Exp'!AY$245</f>
        <v>4.5848E-2</v>
      </c>
      <c r="BB42" s="11">
        <f>1/1000*'[1]48Exp'!AZ$245</f>
        <v>3.6444999999999998E-2</v>
      </c>
      <c r="BC42" s="10">
        <f>1/1000*'[1]48Exp'!BA$245</f>
        <v>0</v>
      </c>
      <c r="BD42" s="302"/>
    </row>
    <row r="43" spans="2:56">
      <c r="B43" s="8" t="s">
        <v>22</v>
      </c>
      <c r="C43" s="50">
        <f t="shared" ref="C43:M43" si="14">SUM(C37:C37)-SUM(C38:C42)</f>
        <v>1.0091461000000038E-2</v>
      </c>
      <c r="D43" s="43">
        <f t="shared" si="14"/>
        <v>1.2613210000000014E-2</v>
      </c>
      <c r="E43" s="43">
        <f t="shared" si="14"/>
        <v>1.3152570000000002E-2</v>
      </c>
      <c r="F43" s="43">
        <f t="shared" si="14"/>
        <v>7.1620520000000021E-3</v>
      </c>
      <c r="G43" s="43">
        <f t="shared" si="14"/>
        <v>5.5144369999999832E-3</v>
      </c>
      <c r="H43" s="43">
        <f t="shared" si="14"/>
        <v>1.3935482999999999E-2</v>
      </c>
      <c r="I43" s="43">
        <f t="shared" si="14"/>
        <v>1.1984788000000079E-2</v>
      </c>
      <c r="J43" s="44">
        <f t="shared" si="14"/>
        <v>1.5059888999999993E-2</v>
      </c>
      <c r="K43" s="44">
        <f t="shared" si="14"/>
        <v>1.3922155000000047E-2</v>
      </c>
      <c r="L43" s="44">
        <f t="shared" si="14"/>
        <v>3.4525618000000036E-2</v>
      </c>
      <c r="M43" s="43">
        <f t="shared" si="14"/>
        <v>1.2831816000000051E-2</v>
      </c>
      <c r="N43" s="43">
        <f>SUM(N37:N37)-SUM(N38:N42)</f>
        <v>1.9953551000000069E-2</v>
      </c>
      <c r="O43" s="43">
        <f t="shared" ref="O43:AB43" si="15">SUM(O37:O37)-SUM(O38:O42)</f>
        <v>1.8848664999999876E-2</v>
      </c>
      <c r="P43" s="43">
        <f t="shared" si="15"/>
        <v>1.784611100000022E-2</v>
      </c>
      <c r="Q43" s="43">
        <f t="shared" si="15"/>
        <v>2.4960420999999955E-2</v>
      </c>
      <c r="R43" s="43">
        <f t="shared" si="15"/>
        <v>2.3432936999999932E-2</v>
      </c>
      <c r="S43" s="43">
        <f t="shared" si="15"/>
        <v>2.4273199999999995E-2</v>
      </c>
      <c r="T43" s="43">
        <f t="shared" si="15"/>
        <v>3.6527167000000027E-2</v>
      </c>
      <c r="U43" s="43">
        <f t="shared" si="15"/>
        <v>2.4923634000000028E-2</v>
      </c>
      <c r="V43" s="43">
        <f t="shared" si="15"/>
        <v>2.6297707000000003E-2</v>
      </c>
      <c r="W43" s="43">
        <f t="shared" si="15"/>
        <v>1.830814252900001E-2</v>
      </c>
      <c r="X43" s="43">
        <f t="shared" si="15"/>
        <v>1.1067321000000019E-2</v>
      </c>
      <c r="Y43" s="43">
        <f t="shared" si="15"/>
        <v>1.9243122496999998E-2</v>
      </c>
      <c r="Z43" s="43">
        <f t="shared" si="15"/>
        <v>2.2450300000000006E-2</v>
      </c>
      <c r="AA43" s="43">
        <f t="shared" si="15"/>
        <v>1.4862399999999998E-2</v>
      </c>
      <c r="AB43" s="43">
        <f t="shared" si="15"/>
        <v>0</v>
      </c>
      <c r="AC43" s="37"/>
      <c r="AD43" s="69">
        <f t="shared" ref="AD43:BC43" si="16">SUM(AD37:AD37)-SUM(AD38:AD42)</f>
        <v>7.3570149999999945E-3</v>
      </c>
      <c r="AE43" s="43">
        <f t="shared" si="16"/>
        <v>8.2905470000000092E-3</v>
      </c>
      <c r="AF43" s="43">
        <f t="shared" si="16"/>
        <v>8.7830509999999862E-3</v>
      </c>
      <c r="AG43" s="43">
        <f t="shared" si="16"/>
        <v>5.3242709999999915E-3</v>
      </c>
      <c r="AH43" s="43">
        <f t="shared" si="16"/>
        <v>5.0091020000000153E-3</v>
      </c>
      <c r="AI43" s="43">
        <f t="shared" si="16"/>
        <v>1.0636187999999991E-2</v>
      </c>
      <c r="AJ43" s="43">
        <f t="shared" si="16"/>
        <v>9.657319999999997E-3</v>
      </c>
      <c r="AK43" s="43">
        <f t="shared" si="16"/>
        <v>1.4707009999999993E-2</v>
      </c>
      <c r="AL43" s="43">
        <f t="shared" si="16"/>
        <v>1.6150999999999971E-2</v>
      </c>
      <c r="AM43" s="43">
        <f t="shared" si="16"/>
        <v>2.5109999999999993E-2</v>
      </c>
      <c r="AN43" s="43">
        <f t="shared" si="16"/>
        <v>1.4179000000000025E-2</v>
      </c>
      <c r="AO43" s="43">
        <f t="shared" si="16"/>
        <v>2.063799999999999E-2</v>
      </c>
      <c r="AP43" s="43">
        <f t="shared" si="16"/>
        <v>1.5066000000000079E-2</v>
      </c>
      <c r="AQ43" s="43">
        <f t="shared" si="16"/>
        <v>1.4511999999999858E-2</v>
      </c>
      <c r="AR43" s="43">
        <f t="shared" si="16"/>
        <v>1.9683579999999978E-2</v>
      </c>
      <c r="AS43" s="43">
        <f t="shared" si="16"/>
        <v>1.8709000000000087E-2</v>
      </c>
      <c r="AT43" s="43">
        <f t="shared" si="16"/>
        <v>1.9646000000000108E-2</v>
      </c>
      <c r="AU43" s="43">
        <f t="shared" si="16"/>
        <v>2.4879063999999951E-2</v>
      </c>
      <c r="AV43" s="43">
        <f t="shared" si="16"/>
        <v>2.3393625000000001E-2</v>
      </c>
      <c r="AW43" s="43">
        <f t="shared" si="16"/>
        <v>2.1674949999999998E-2</v>
      </c>
      <c r="AX43" s="43">
        <f t="shared" si="16"/>
        <v>1.3934932999999997E-2</v>
      </c>
      <c r="AY43" s="43">
        <f t="shared" si="16"/>
        <v>1.1427925000000005E-2</v>
      </c>
      <c r="AZ43" s="43">
        <f t="shared" si="16"/>
        <v>2.0015682999999979E-2</v>
      </c>
      <c r="BA43" s="43">
        <f t="shared" si="16"/>
        <v>2.0303999999999989E-2</v>
      </c>
      <c r="BB43" s="43">
        <f t="shared" si="16"/>
        <v>1.498600000000002E-2</v>
      </c>
      <c r="BC43" s="58">
        <f t="shared" si="16"/>
        <v>0</v>
      </c>
      <c r="BD43" s="302"/>
    </row>
    <row r="44" spans="2:56" ht="17.149999999999999" customHeight="1">
      <c r="B44" s="9" t="s">
        <v>102</v>
      </c>
      <c r="C44" s="92">
        <f t="shared" ref="C44:L44" si="17">C5-SUM(C6,C11,C15,C19,C31,C36,C37)</f>
        <v>0.35140901199999952</v>
      </c>
      <c r="D44" s="93">
        <f t="shared" si="17"/>
        <v>0.27257387099999919</v>
      </c>
      <c r="E44" s="93">
        <f t="shared" si="17"/>
        <v>0.30558887599999984</v>
      </c>
      <c r="F44" s="93">
        <f t="shared" si="17"/>
        <v>0.43456820799999907</v>
      </c>
      <c r="G44" s="93">
        <f t="shared" si="17"/>
        <v>0.49977404899999689</v>
      </c>
      <c r="H44" s="93">
        <f t="shared" si="17"/>
        <v>0.63179102200000026</v>
      </c>
      <c r="I44" s="93">
        <f t="shared" si="17"/>
        <v>0.68697805760000064</v>
      </c>
      <c r="J44" s="135">
        <f t="shared" si="17"/>
        <v>0.69990066299999931</v>
      </c>
      <c r="K44" s="135">
        <f t="shared" si="17"/>
        <v>0.73232826000000006</v>
      </c>
      <c r="L44" s="135">
        <f t="shared" si="17"/>
        <v>0.82315523599999985</v>
      </c>
      <c r="M44" s="93">
        <f>M5-SUM(M6,M11,M15,M19,M31,M36,M37)</f>
        <v>0.76902888999999996</v>
      </c>
      <c r="N44" s="93">
        <f>N5-SUM(N6,N11,N15,N19,N31,N36,N37)</f>
        <v>0.77900462599999809</v>
      </c>
      <c r="O44" s="93">
        <f t="shared" ref="O44:AB44" si="18">O5-SUM(O6,O11,O15,O19,O31,O36,O37)</f>
        <v>0.67745778200000117</v>
      </c>
      <c r="P44" s="93">
        <f t="shared" si="18"/>
        <v>0.7163073729999998</v>
      </c>
      <c r="Q44" s="93">
        <f t="shared" si="18"/>
        <v>0.80781946899999957</v>
      </c>
      <c r="R44" s="93">
        <f t="shared" si="18"/>
        <v>0.80524059600000175</v>
      </c>
      <c r="S44" s="93">
        <f t="shared" si="18"/>
        <v>0.84108420200000067</v>
      </c>
      <c r="T44" s="93">
        <f t="shared" si="18"/>
        <v>0.67803842499999956</v>
      </c>
      <c r="U44" s="93">
        <f t="shared" si="18"/>
        <v>0.65089651899999978</v>
      </c>
      <c r="V44" s="93">
        <f t="shared" si="18"/>
        <v>0.48997279199999921</v>
      </c>
      <c r="W44" s="93">
        <f t="shared" si="18"/>
        <v>0.35523334429699904</v>
      </c>
      <c r="X44" s="93">
        <f t="shared" si="18"/>
        <v>0.32903953333333247</v>
      </c>
      <c r="Y44" s="93">
        <f t="shared" si="18"/>
        <v>0.36232200472766607</v>
      </c>
      <c r="Z44" s="93">
        <f t="shared" si="18"/>
        <v>0.41447399999999934</v>
      </c>
      <c r="AA44" s="93">
        <f t="shared" si="18"/>
        <v>0.37112980000000029</v>
      </c>
      <c r="AB44" s="93">
        <f t="shared" si="18"/>
        <v>0</v>
      </c>
      <c r="AC44" s="4"/>
      <c r="AD44" s="68">
        <f>AD5-SUM(AD6,AD11,AD15,AD19,AD31,AD36,AD37)</f>
        <v>0.21284830099999952</v>
      </c>
      <c r="AE44" s="26">
        <f t="shared" ref="AE44:BC44" si="19">AE5-SUM(AE6,AE11,AE15,AE19,AE31,AE36,AE37)</f>
        <v>0.151750367</v>
      </c>
      <c r="AF44" s="26">
        <f t="shared" si="19"/>
        <v>0.16363053200000066</v>
      </c>
      <c r="AG44" s="26">
        <f t="shared" si="19"/>
        <v>0.2328027490000002</v>
      </c>
      <c r="AH44" s="26">
        <f t="shared" si="19"/>
        <v>0.29627004100000032</v>
      </c>
      <c r="AI44" s="26">
        <f t="shared" si="19"/>
        <v>0.38628517900000015</v>
      </c>
      <c r="AJ44" s="26">
        <f t="shared" si="19"/>
        <v>0.43209271300000007</v>
      </c>
      <c r="AK44" s="26">
        <f t="shared" si="19"/>
        <v>0.4624694799999991</v>
      </c>
      <c r="AL44" s="26">
        <f t="shared" si="19"/>
        <v>0.55590400000000173</v>
      </c>
      <c r="AM44" s="26">
        <f t="shared" si="19"/>
        <v>0.49005800000000033</v>
      </c>
      <c r="AN44" s="26">
        <f t="shared" si="19"/>
        <v>0.58414500000000036</v>
      </c>
      <c r="AO44" s="26">
        <f t="shared" si="19"/>
        <v>0.66065499999999977</v>
      </c>
      <c r="AP44" s="26">
        <f t="shared" si="19"/>
        <v>0.53269500000000036</v>
      </c>
      <c r="AQ44" s="26">
        <f t="shared" si="19"/>
        <v>0.56193599999999932</v>
      </c>
      <c r="AR44" s="26">
        <f t="shared" si="19"/>
        <v>0.62449227999999923</v>
      </c>
      <c r="AS44" s="26">
        <f t="shared" si="19"/>
        <v>0.55844800000000028</v>
      </c>
      <c r="AT44" s="26">
        <f t="shared" si="19"/>
        <v>0.56628999999999996</v>
      </c>
      <c r="AU44" s="26">
        <f t="shared" si="19"/>
        <v>0.51423063200000074</v>
      </c>
      <c r="AV44" s="26">
        <f t="shared" si="19"/>
        <v>0.57606210600000107</v>
      </c>
      <c r="AW44" s="26">
        <f t="shared" si="19"/>
        <v>0.43260494899999857</v>
      </c>
      <c r="AX44" s="26">
        <f t="shared" si="19"/>
        <v>0.31549209200000039</v>
      </c>
      <c r="AY44" s="26">
        <f t="shared" si="19"/>
        <v>0.32955267600000049</v>
      </c>
      <c r="AZ44" s="26">
        <f t="shared" si="19"/>
        <v>0.41297033800000182</v>
      </c>
      <c r="BA44" s="26">
        <f t="shared" si="19"/>
        <v>0.42915400000000004</v>
      </c>
      <c r="BB44" s="26">
        <f t="shared" si="19"/>
        <v>0.37977900000000187</v>
      </c>
      <c r="BC44" s="27">
        <f t="shared" si="19"/>
        <v>0</v>
      </c>
      <c r="BD44" s="302"/>
    </row>
    <row r="45" spans="2:56">
      <c r="B45" s="5" t="s">
        <v>26</v>
      </c>
      <c r="C45" s="48">
        <f>1/$A$1*'[1]48Exp'!$B$15</f>
        <v>0.12245464899999998</v>
      </c>
      <c r="D45" s="11">
        <f>1/$A$1*'[1]48Exp'!$C$15</f>
        <v>7.2900883E-2</v>
      </c>
      <c r="E45" s="11">
        <f>1/$A$1*'[1]48Exp'!$D$15</f>
        <v>0.10045826999999999</v>
      </c>
      <c r="F45" s="11">
        <f>1/$A$1*'[1]48Exp'!$E$15</f>
        <v>0.144049232</v>
      </c>
      <c r="G45" s="11">
        <f>1/$A$1*'[1]48Exp'!$F$15</f>
        <v>0.17342673799999997</v>
      </c>
      <c r="H45" s="11">
        <f>1/$A$1*'[1]48Exp'!$G$15</f>
        <v>0.18849684399999997</v>
      </c>
      <c r="I45" s="11">
        <f>1/$A$1*'[1]48Exp'!$H$15</f>
        <v>0.16850738200000001</v>
      </c>
      <c r="J45" s="40">
        <f>1/$A$1*'[1]48Exp'!$I$15</f>
        <v>0.18160622699999998</v>
      </c>
      <c r="K45" s="40">
        <f>1/$A$1*'[1]48Exp'!J$15</f>
        <v>0.15090890099999998</v>
      </c>
      <c r="L45" s="40">
        <f>1/$A$1*'[1]48Exp'!K$15</f>
        <v>0.13173095999999998</v>
      </c>
      <c r="M45" s="11">
        <f>1/$A$1*'[1]48Exp'!L$15</f>
        <v>0.18080414499999992</v>
      </c>
      <c r="N45" s="11">
        <f>1/$A$1*'[1]48Exp'!M$15</f>
        <v>0.18860045899999997</v>
      </c>
      <c r="O45" s="11">
        <f>1/$A$1*'[1]48Exp'!N$15</f>
        <v>0.17624633799999997</v>
      </c>
      <c r="P45" s="11">
        <f>1/$A$1*'[1]48Exp'!O$15</f>
        <v>0.17707461299999996</v>
      </c>
      <c r="Q45" s="11">
        <f>1/$A$1*'[1]48Exp'!P$15</f>
        <v>0.20161944499999998</v>
      </c>
      <c r="R45" s="11">
        <f>1/$A$1*'[1]48Exp'!Q$15</f>
        <v>0.18558306299999999</v>
      </c>
      <c r="S45" s="11">
        <f>1/$A$1*'[1]48Exp'!R$15</f>
        <v>0.15904864599999999</v>
      </c>
      <c r="T45" s="11">
        <f>1/$A$1*'[1]48Exp'!S$15</f>
        <v>0.15762652499999999</v>
      </c>
      <c r="U45" s="11">
        <f>1/$A$1*'[1]48Exp'!T$15</f>
        <v>0.12626243599999998</v>
      </c>
      <c r="V45" s="11">
        <f>1/$A$1*'[1]48Exp'!U$15</f>
        <v>0.101172979</v>
      </c>
      <c r="W45" s="11">
        <f>1/$A$1*'[1]48Exp'!V$15</f>
        <v>9.5499398502999988E-2</v>
      </c>
      <c r="X45" s="11">
        <f>1/$A$1*'[1]48Exp'!W$15</f>
        <v>0.11511199999999999</v>
      </c>
      <c r="Y45" s="11">
        <f>1/$A$1*'[1]48Exp'!X$15</f>
        <v>0.10486692538499995</v>
      </c>
      <c r="Z45" s="11">
        <f>1/$A$1*'[1]48Exp'!Y$15</f>
        <v>0.10951520000000012</v>
      </c>
      <c r="AA45" s="11">
        <f>1/$A$1*'[1]48Exp'!Z$15</f>
        <v>0.11048820000000006</v>
      </c>
      <c r="AB45" s="11">
        <f>1/$A$1*'[1]48Exp'!AA$15</f>
        <v>0</v>
      </c>
      <c r="AC45" s="4"/>
      <c r="AD45" s="309">
        <f>1/1000*'[1]48Exp'!AB$15</f>
        <v>8.7900098999999995E-2</v>
      </c>
      <c r="AE45" s="11">
        <f>1/1000*'[1]48Exp'!AC$15</f>
        <v>5.4631697999999999E-2</v>
      </c>
      <c r="AF45" s="11">
        <f>1/1000*'[1]48Exp'!AD$15</f>
        <v>6.8537548000000004E-2</v>
      </c>
      <c r="AG45" s="11">
        <f>1/1000*'[1]48Exp'!AE$15</f>
        <v>0.10269535599999999</v>
      </c>
      <c r="AH45" s="11">
        <f>1/1000*'[1]48Exp'!AF$15</f>
        <v>0.12780994800000001</v>
      </c>
      <c r="AI45" s="11">
        <f>1/1000*'[1]48Exp'!AG$15</f>
        <v>0.145855175</v>
      </c>
      <c r="AJ45" s="11">
        <f>1/1000*'[1]48Exp'!AH$15</f>
        <v>0.13982081600000001</v>
      </c>
      <c r="AK45" s="11">
        <f>1/1000*'[1]48Exp'!AI$15</f>
        <v>0.15388022100000001</v>
      </c>
      <c r="AL45" s="11">
        <f>1/1000*'[1]48Exp'!AJ$15</f>
        <v>0.14557500000000001</v>
      </c>
      <c r="AM45" s="11">
        <f>1/1000*'[1]48Exp'!AK$15</f>
        <v>0.113776</v>
      </c>
      <c r="AN45" s="11">
        <f>1/1000*'[1]48Exp'!AL$15</f>
        <v>0.16974600000000001</v>
      </c>
      <c r="AO45" s="11">
        <f>1/1000*'[1]48Exp'!AM$15</f>
        <v>0.18504599999999999</v>
      </c>
      <c r="AP45" s="11">
        <f>1/1000*'[1]48Exp'!AN$15</f>
        <v>0.16219900000000001</v>
      </c>
      <c r="AQ45" s="11">
        <f>1/1000*'[1]48Exp'!AO$15</f>
        <v>0.15531700000000001</v>
      </c>
      <c r="AR45" s="11">
        <f>1/1000*'[1]48Exp'!AP$15</f>
        <v>0.16781636699999999</v>
      </c>
      <c r="AS45" s="11">
        <f>1/1000*'[1]48Exp'!AQ$15</f>
        <v>0.145565</v>
      </c>
      <c r="AT45" s="11">
        <f>1/1000*'[1]48Exp'!AR$15</f>
        <v>0.12215300000000001</v>
      </c>
      <c r="AU45" s="11">
        <f>1/1000*'[1]48Exp'!AS$15</f>
        <v>0.123496089</v>
      </c>
      <c r="AV45" s="11">
        <f>1/1000*'[1]48Exp'!AT$15</f>
        <v>0.11280923500000001</v>
      </c>
      <c r="AW45" s="11">
        <f>1/1000*'[1]48Exp'!AU$15</f>
        <v>9.6566428999999995E-2</v>
      </c>
      <c r="AX45" s="11">
        <f>1/1000*'[1]48Exp'!AV$15</f>
        <v>8.4500575999999994E-2</v>
      </c>
      <c r="AY45" s="11">
        <f>1/1000*'[1]48Exp'!AW$15</f>
        <v>0.10283088</v>
      </c>
      <c r="AZ45" s="11">
        <f>1/1000*'[1]48Exp'!AX$15</f>
        <v>0.11082591800000001</v>
      </c>
      <c r="BA45" s="11">
        <f>1/1000*'[1]48Exp'!AY$15</f>
        <v>0.10522800000000002</v>
      </c>
      <c r="BB45" s="11">
        <f>1/1000*'[1]48Exp'!AZ$15</f>
        <v>9.6606999999999998E-2</v>
      </c>
      <c r="BC45" s="10">
        <f>1/1000*'[1]48Exp'!BA$15</f>
        <v>0</v>
      </c>
      <c r="BD45" s="302"/>
    </row>
    <row r="46" spans="2:56">
      <c r="B46" s="5" t="s">
        <v>160</v>
      </c>
      <c r="C46" s="48">
        <f>1/$A$1*'[1]48Exp'!$B$20</f>
        <v>0.13726775999999999</v>
      </c>
      <c r="D46" s="11">
        <f>1/$A$1*'[1]48Exp'!$C$20</f>
        <v>0.12296660799999999</v>
      </c>
      <c r="E46" s="11">
        <f>1/$A$1*'[1]48Exp'!$D$20</f>
        <v>0.12847707799999999</v>
      </c>
      <c r="F46" s="11">
        <f>1/$A$1*'[1]48Exp'!$E$20</f>
        <v>0.18191657899999999</v>
      </c>
      <c r="G46" s="11">
        <f>1/$A$1*'[1]48Exp'!$F$20</f>
        <v>0.18940829200000001</v>
      </c>
      <c r="H46" s="11">
        <f>1/$A$1*'[1]48Exp'!$G$20</f>
        <v>0.20674503699999999</v>
      </c>
      <c r="I46" s="11">
        <f>1/$A$1*'[1]48Exp'!$H$20</f>
        <v>0.230723238</v>
      </c>
      <c r="J46" s="40">
        <f>1/$A$1*'[1]48Exp'!$I$20</f>
        <v>0.19819297499999999</v>
      </c>
      <c r="K46" s="40">
        <f>1/$A$1*'[1]48Exp'!J$20</f>
        <v>0.21879590700000001</v>
      </c>
      <c r="L46" s="40">
        <f>1/$A$1*'[1]48Exp'!K$20</f>
        <v>0.27968740999999991</v>
      </c>
      <c r="M46" s="11">
        <f>1/$A$1*'[1]48Exp'!L$20</f>
        <v>0.23254041600000003</v>
      </c>
      <c r="N46" s="11">
        <f>1/$A$1*'[1]48Exp'!M$20</f>
        <v>0.22342365099999997</v>
      </c>
      <c r="O46" s="11">
        <f>1/$A$1*'[1]48Exp'!N$20</f>
        <v>0.18767727599999998</v>
      </c>
      <c r="P46" s="11">
        <f>1/$A$1*'[1]48Exp'!O$20</f>
        <v>0.15977765099999999</v>
      </c>
      <c r="Q46" s="11">
        <f>1/$A$1*'[1]48Exp'!P$20</f>
        <v>0.15038114699999997</v>
      </c>
      <c r="R46" s="11">
        <f>1/$A$1*'[1]48Exp'!Q$20</f>
        <v>0.17011870600000001</v>
      </c>
      <c r="S46" s="11">
        <f>1/$A$1*'[1]48Exp'!R$20</f>
        <v>0.14446572499999999</v>
      </c>
      <c r="T46" s="11">
        <f>1/$A$1*'[1]48Exp'!S$20</f>
        <v>0.13023264499999998</v>
      </c>
      <c r="U46" s="11">
        <f>1/$A$1*'[1]48Exp'!T$20</f>
        <v>0.134726498</v>
      </c>
      <c r="V46" s="11">
        <f>1/$A$1*'[1]48Exp'!U$20</f>
        <v>0.10945827199999998</v>
      </c>
      <c r="W46" s="11">
        <f>1/$A$1*'[1]48Exp'!V$20</f>
        <v>8.5528492999999997E-2</v>
      </c>
      <c r="X46" s="11">
        <f>1/$A$1*'[1]48Exp'!W$20</f>
        <v>6.3542731999999991E-2</v>
      </c>
      <c r="Y46" s="11">
        <f>1/$A$1*'[1]48Exp'!X$20</f>
        <v>5.9734896519000005E-2</v>
      </c>
      <c r="Z46" s="11">
        <f>1/$A$1*'[1]48Exp'!Y$20</f>
        <v>6.5090799999999963E-2</v>
      </c>
      <c r="AA46" s="11">
        <f>1/$A$1*'[1]48Exp'!Z$20</f>
        <v>5.3582699999999983E-2</v>
      </c>
      <c r="AB46" s="11">
        <f>1/$A$1*'[1]48Exp'!AA$20</f>
        <v>0</v>
      </c>
      <c r="AC46" s="4"/>
      <c r="AD46" s="309">
        <f>1/1000*'[1]48Exp'!AB$20</f>
        <v>6.3590166000000004E-2</v>
      </c>
      <c r="AE46" s="11">
        <f>1/1000*'[1]48Exp'!AC$20</f>
        <v>4.5248521E-2</v>
      </c>
      <c r="AF46" s="11">
        <f>1/1000*'[1]48Exp'!AD$20</f>
        <v>4.8923242999999998E-2</v>
      </c>
      <c r="AG46" s="11">
        <f>1/1000*'[1]48Exp'!AE$20</f>
        <v>6.7374800999999998E-2</v>
      </c>
      <c r="AH46" s="11">
        <f>1/1000*'[1]48Exp'!AF$20</f>
        <v>8.2615528999999993E-2</v>
      </c>
      <c r="AI46" s="11">
        <f>1/1000*'[1]48Exp'!AG$20</f>
        <v>9.2431983000000009E-2</v>
      </c>
      <c r="AJ46" s="11">
        <f>1/1000*'[1]48Exp'!AH$20</f>
        <v>0.104839983</v>
      </c>
      <c r="AK46" s="11">
        <f>1/1000*'[1]48Exp'!AI$20</f>
        <v>9.8806158000000005E-2</v>
      </c>
      <c r="AL46" s="11">
        <f>1/1000*'[1]48Exp'!AJ$20</f>
        <v>0.127633</v>
      </c>
      <c r="AM46" s="11">
        <f>1/1000*'[1]48Exp'!AK$20</f>
        <v>0.12336800000000001</v>
      </c>
      <c r="AN46" s="11">
        <f>1/1000*'[1]48Exp'!AL$20</f>
        <v>0.14166700000000002</v>
      </c>
      <c r="AO46" s="11">
        <f>1/1000*'[1]48Exp'!AM$20</f>
        <v>0.14676900000000001</v>
      </c>
      <c r="AP46" s="11">
        <f>1/1000*'[1]48Exp'!AN$20</f>
        <v>0.111705</v>
      </c>
      <c r="AQ46" s="11">
        <f>1/1000*'[1]48Exp'!AO$20</f>
        <v>9.4566000000000011E-2</v>
      </c>
      <c r="AR46" s="11">
        <f>1/1000*'[1]48Exp'!AP$20</f>
        <v>8.8502802000000005E-2</v>
      </c>
      <c r="AS46" s="11">
        <f>1/1000*'[1]48Exp'!AQ$20</f>
        <v>8.6335999999999996E-2</v>
      </c>
      <c r="AT46" s="11">
        <f>1/1000*'[1]48Exp'!AR$20</f>
        <v>7.6866000000000004E-2</v>
      </c>
      <c r="AU46" s="11">
        <f>1/1000*'[1]48Exp'!AS$20</f>
        <v>7.8845446999999999E-2</v>
      </c>
      <c r="AV46" s="11">
        <f>1/1000*'[1]48Exp'!AT$20</f>
        <v>9.1807212999999999E-2</v>
      </c>
      <c r="AW46" s="11">
        <f>1/1000*'[1]48Exp'!AU$20</f>
        <v>6.4373250999999992E-2</v>
      </c>
      <c r="AX46" s="11">
        <f>1/1000*'[1]48Exp'!AV$20</f>
        <v>5.2056425999999996E-2</v>
      </c>
      <c r="AY46" s="11">
        <f>1/1000*'[1]48Exp'!AW$20</f>
        <v>4.9253229999999995E-2</v>
      </c>
      <c r="AZ46" s="11">
        <f>1/1000*'[1]48Exp'!AX$20</f>
        <v>4.6123174000000003E-2</v>
      </c>
      <c r="BA46" s="11">
        <f>1/1000*'[1]48Exp'!AY$20</f>
        <v>3.703E-2</v>
      </c>
      <c r="BB46" s="11">
        <f>1/1000*'[1]48Exp'!AZ$20</f>
        <v>3.0866000000000001E-2</v>
      </c>
      <c r="BC46" s="10">
        <f>1/1000*'[1]48Exp'!BA$20</f>
        <v>0</v>
      </c>
      <c r="BD46" s="302"/>
    </row>
    <row r="47" spans="2:56">
      <c r="B47" s="5" t="s">
        <v>161</v>
      </c>
      <c r="C47" s="48">
        <f>1/$A$1*'[1]48Exp'!$B$108</f>
        <v>5.3983112E-2</v>
      </c>
      <c r="D47" s="11">
        <f>1/$A$1*'[1]48Exp'!$C$108</f>
        <v>3.3594137999999996E-2</v>
      </c>
      <c r="E47" s="11">
        <f>1/$A$1*'[1]48Exp'!$D$108</f>
        <v>3.4259206999999993E-2</v>
      </c>
      <c r="F47" s="11">
        <f>1/$A$1*'[1]48Exp'!$E$108</f>
        <v>4.4168612999999995E-2</v>
      </c>
      <c r="G47" s="11">
        <f>1/$A$1*'[1]48Exp'!$F$108</f>
        <v>6.6161689999999995E-2</v>
      </c>
      <c r="H47" s="11">
        <f>1/$A$1*'[1]48Exp'!$G$108</f>
        <v>0.13028198399999999</v>
      </c>
      <c r="I47" s="11">
        <f>1/$A$1*'[1]48Exp'!$H$108</f>
        <v>0.19640812099999999</v>
      </c>
      <c r="J47" s="40">
        <f>1/$A$1*'[1]48Exp'!$I$108</f>
        <v>0.20729724699999999</v>
      </c>
      <c r="K47" s="40">
        <f>1/$A$1*'[1]48Exp'!J$108</f>
        <v>0.27847140999999997</v>
      </c>
      <c r="L47" s="40">
        <f>1/$A$1*'[1]48Exp'!K$108</f>
        <v>0.27559460799999991</v>
      </c>
      <c r="M47" s="11">
        <f>1/$A$1*'[1]48Exp'!L$108</f>
        <v>0.26799591499999992</v>
      </c>
      <c r="N47" s="11">
        <f>1/$A$1*'[1]48Exp'!M$108</f>
        <v>0.24188695199999999</v>
      </c>
      <c r="O47" s="11">
        <f>1/$A$1*'[1]48Exp'!N$108</f>
        <v>0.20096567399999998</v>
      </c>
      <c r="P47" s="11">
        <f>1/$A$1*'[1]48Exp'!O$108</f>
        <v>0.25394680099999994</v>
      </c>
      <c r="Q47" s="11">
        <f>1/$A$1*'[1]48Exp'!P$108</f>
        <v>0.33814244199999993</v>
      </c>
      <c r="R47" s="11">
        <f>1/$A$1*'[1]48Exp'!Q$108</f>
        <v>0.370744882</v>
      </c>
      <c r="S47" s="11">
        <f>1/$A$1*'[1]48Exp'!R$108</f>
        <v>0.46453426499999995</v>
      </c>
      <c r="T47" s="11">
        <f>1/$A$1*'[1]48Exp'!S$108</f>
        <v>0.32643803399999993</v>
      </c>
      <c r="U47" s="11">
        <f>1/$A$1*'[1]48Exp'!T$108</f>
        <v>0.32585302899999996</v>
      </c>
      <c r="V47" s="11">
        <f>1/$A$1*'[1]48Exp'!U$108</f>
        <v>0.21238357399999999</v>
      </c>
      <c r="W47" s="11">
        <f>1/$A$1*'[1]48Exp'!V$108</f>
        <v>0.11121683555999999</v>
      </c>
      <c r="X47" s="11">
        <f>1/$A$1*'[1]48Exp'!W$108</f>
        <v>9.4393639000000001E-2</v>
      </c>
      <c r="Y47" s="11">
        <f>1/$A$1*'[1]48Exp'!X$108</f>
        <v>0.13389453854300001</v>
      </c>
      <c r="Z47" s="11">
        <f>1/$A$1*'[1]48Exp'!Y$108</f>
        <v>0.16673510000000002</v>
      </c>
      <c r="AA47" s="11">
        <f>1/$A$1*'[1]48Exp'!Z$108</f>
        <v>0.15841860000000019</v>
      </c>
      <c r="AB47" s="11">
        <f>1/$A$1*'[1]48Exp'!AA$108</f>
        <v>0</v>
      </c>
      <c r="AC47" s="4"/>
      <c r="AD47" s="309">
        <f>1/1000*'[1]48Exp'!AB$108</f>
        <v>2.7684139999999999E-2</v>
      </c>
      <c r="AE47" s="11">
        <f>1/1000*'[1]48Exp'!AC$108</f>
        <v>1.9902871999999999E-2</v>
      </c>
      <c r="AF47" s="11">
        <f>1/1000*'[1]48Exp'!AD$108</f>
        <v>1.4353678999999999E-2</v>
      </c>
      <c r="AG47" s="11">
        <f>1/1000*'[1]48Exp'!AE$108</f>
        <v>1.8909024E-2</v>
      </c>
      <c r="AH47" s="11">
        <f>1/1000*'[1]48Exp'!AF$108</f>
        <v>3.4653060999999999E-2</v>
      </c>
      <c r="AI47" s="11">
        <f>1/1000*'[1]48Exp'!AG$108</f>
        <v>7.1092469999999991E-2</v>
      </c>
      <c r="AJ47" s="11">
        <f>1/1000*'[1]48Exp'!AH$108</f>
        <v>0.115085431</v>
      </c>
      <c r="AK47" s="11">
        <f>1/1000*'[1]48Exp'!AI$108</f>
        <v>0.11244303899999999</v>
      </c>
      <c r="AL47" s="11">
        <f>1/1000*'[1]48Exp'!AJ$108</f>
        <v>0.19200500000000001</v>
      </c>
      <c r="AM47" s="11">
        <f>1/1000*'[1]48Exp'!AK$108</f>
        <v>0.13428000000000001</v>
      </c>
      <c r="AN47" s="11">
        <f>1/1000*'[1]48Exp'!AL$108</f>
        <v>0.16754400000000003</v>
      </c>
      <c r="AO47" s="11">
        <f>1/1000*'[1]48Exp'!AM$108</f>
        <v>0.18217600000000003</v>
      </c>
      <c r="AP47" s="11">
        <f>1/1000*'[1]48Exp'!AN$108</f>
        <v>0.14406100000000002</v>
      </c>
      <c r="AQ47" s="11">
        <f>1/1000*'[1]48Exp'!AO$108</f>
        <v>0.17813000000000001</v>
      </c>
      <c r="AR47" s="11">
        <f>1/1000*'[1]48Exp'!AP$108</f>
        <v>0.236635819</v>
      </c>
      <c r="AS47" s="11">
        <f>1/1000*'[1]48Exp'!AQ$108</f>
        <v>0.23901500000000003</v>
      </c>
      <c r="AT47" s="11">
        <f>1/1000*'[1]48Exp'!AR$108</f>
        <v>0.29747199999999996</v>
      </c>
      <c r="AU47" s="11">
        <f>1/1000*'[1]48Exp'!AS$108</f>
        <v>0.24420166899999998</v>
      </c>
      <c r="AV47" s="11">
        <f>1/1000*'[1]48Exp'!AT$108</f>
        <v>0.292461574</v>
      </c>
      <c r="AW47" s="11">
        <f>1/1000*'[1]48Exp'!AU$108</f>
        <v>0.19439915899999999</v>
      </c>
      <c r="AX47" s="11">
        <f>1/1000*'[1]48Exp'!AV$108</f>
        <v>0.11146797</v>
      </c>
      <c r="AY47" s="11">
        <f>1/1000*'[1]48Exp'!AW$108</f>
        <v>0.11294393599999999</v>
      </c>
      <c r="AZ47" s="11">
        <f>1/1000*'[1]48Exp'!AX$108</f>
        <v>0.17445053699999999</v>
      </c>
      <c r="BA47" s="11">
        <f>1/1000*'[1]48Exp'!AY$108</f>
        <v>0.196799</v>
      </c>
      <c r="BB47" s="11">
        <f>1/1000*'[1]48Exp'!AZ$108</f>
        <v>0.190002</v>
      </c>
      <c r="BC47" s="10">
        <f>1/1000*'[1]48Exp'!BA$108</f>
        <v>0</v>
      </c>
      <c r="BD47" s="302"/>
    </row>
    <row r="48" spans="2:56">
      <c r="B48" s="5" t="s">
        <v>27</v>
      </c>
      <c r="C48" s="48">
        <f>1/$A$1*'[1]48Exp'!$B$163</f>
        <v>1.1385796999999998E-2</v>
      </c>
      <c r="D48" s="11">
        <f>1/$A$1*'[1]48Exp'!$C$163</f>
        <v>1.0733395999999999E-2</v>
      </c>
      <c r="E48" s="11">
        <f>1/$A$1*'[1]48Exp'!$D$163</f>
        <v>1.2748301999999998E-2</v>
      </c>
      <c r="F48" s="11">
        <f>1/$A$1*'[1]48Exp'!$E$163</f>
        <v>1.6416543999999998E-2</v>
      </c>
      <c r="G48" s="11">
        <f>1/$A$1*'[1]48Exp'!$F$163</f>
        <v>1.8572937999999997E-2</v>
      </c>
      <c r="H48" s="11">
        <f>1/$A$1*'[1]48Exp'!$G$163</f>
        <v>2.2994621999999999E-2</v>
      </c>
      <c r="I48" s="11">
        <f>1/$A$1*'[1]48Exp'!$H$163</f>
        <v>2.5793916E-2</v>
      </c>
      <c r="J48" s="40">
        <f>1/$A$1*'[1]48Exp'!$I$163</f>
        <v>3.0170983999999998E-2</v>
      </c>
      <c r="K48" s="40">
        <f>1/$A$1*'[1]48Exp'!J$163</f>
        <v>2.4697598000000001E-2</v>
      </c>
      <c r="L48" s="40">
        <f>1/$A$1*'[1]48Exp'!K$163</f>
        <v>2.5961235999999988E-2</v>
      </c>
      <c r="M48" s="11">
        <f>1/$A$1*'[1]48Exp'!L$163</f>
        <v>2.6595287999999998E-2</v>
      </c>
      <c r="N48" s="11">
        <f>1/$A$1*'[1]48Exp'!M$163</f>
        <v>2.4724626999999999E-2</v>
      </c>
      <c r="O48" s="11">
        <f>1/$A$1*'[1]48Exp'!N$163</f>
        <v>2.0641117999999996E-2</v>
      </c>
      <c r="P48" s="11">
        <f>1/$A$1*'[1]48Exp'!O$163</f>
        <v>2.5818358999999999E-2</v>
      </c>
      <c r="Q48" s="11">
        <f>1/$A$1*'[1]48Exp'!P$163</f>
        <v>2.0258939E-2</v>
      </c>
      <c r="R48" s="11">
        <f>1/$A$1*'[1]48Exp'!Q$163</f>
        <v>1.9401939999999996E-2</v>
      </c>
      <c r="S48" s="11">
        <f>1/$A$1*'[1]48Exp'!R$163</f>
        <v>1.8727968999999997E-2</v>
      </c>
      <c r="T48" s="11">
        <f>1/$A$1*'[1]48Exp'!S$163</f>
        <v>1.8513566999999998E-2</v>
      </c>
      <c r="U48" s="11">
        <f>1/$A$1*'[1]48Exp'!T$163</f>
        <v>1.8447451E-2</v>
      </c>
      <c r="V48" s="11">
        <f>1/$A$1*'[1]48Exp'!U$163</f>
        <v>1.6236120999999999E-2</v>
      </c>
      <c r="W48" s="11">
        <f>1/$A$1*'[1]48Exp'!V$163</f>
        <v>1.5851859825999997E-2</v>
      </c>
      <c r="X48" s="11">
        <f>1/$A$1*'[1]48Exp'!W$163</f>
        <v>2.0160615999999999E-2</v>
      </c>
      <c r="Y48" s="11">
        <f>1/$A$1*'[1]48Exp'!X$163</f>
        <v>1.4227806031666667E-2</v>
      </c>
      <c r="Z48" s="11">
        <f>1/$A$1*'[1]48Exp'!Y$163</f>
        <v>1.7160299999999989E-2</v>
      </c>
      <c r="AA48" s="11">
        <f>1/$A$1*'[1]48Exp'!Z$163</f>
        <v>1.5113900000000015E-2</v>
      </c>
      <c r="AB48" s="11">
        <f>1/$A$1*'[1]48Exp'!AA$163</f>
        <v>0</v>
      </c>
      <c r="AC48" s="4"/>
      <c r="AD48" s="309">
        <f>1/1000*'[1]48Exp'!AB$163</f>
        <v>9.4140629999999986E-3</v>
      </c>
      <c r="AE48" s="11">
        <f>1/1000*'[1]48Exp'!AC$163</f>
        <v>7.9609720000000002E-3</v>
      </c>
      <c r="AF48" s="11">
        <f>1/1000*'[1]48Exp'!AD$163</f>
        <v>9.0736239999999989E-3</v>
      </c>
      <c r="AG48" s="11">
        <f>1/1000*'[1]48Exp'!AE$163</f>
        <v>1.2024861999999999E-2</v>
      </c>
      <c r="AH48" s="11">
        <f>1/1000*'[1]48Exp'!AF$163</f>
        <v>1.4075806999999999E-2</v>
      </c>
      <c r="AI48" s="11">
        <f>1/1000*'[1]48Exp'!AG$163</f>
        <v>1.9579438000000001E-2</v>
      </c>
      <c r="AJ48" s="11">
        <f>1/1000*'[1]48Exp'!AH$163</f>
        <v>2.1656355999999998E-2</v>
      </c>
      <c r="AK48" s="11">
        <f>1/1000*'[1]48Exp'!AI$163</f>
        <v>2.5421348999999999E-2</v>
      </c>
      <c r="AL48" s="11">
        <f>1/1000*'[1]48Exp'!AJ$163</f>
        <v>2.2877999999999999E-2</v>
      </c>
      <c r="AM48" s="11">
        <f>1/1000*'[1]48Exp'!AK$163</f>
        <v>2.1358000000000002E-2</v>
      </c>
      <c r="AN48" s="11">
        <f>1/1000*'[1]48Exp'!AL$163</f>
        <v>2.4777E-2</v>
      </c>
      <c r="AO48" s="11">
        <f>1/1000*'[1]48Exp'!AM$163</f>
        <v>2.5603999999999998E-2</v>
      </c>
      <c r="AP48" s="11">
        <f>1/1000*'[1]48Exp'!AN$163</f>
        <v>1.9135000000000003E-2</v>
      </c>
      <c r="AQ48" s="11">
        <f>1/1000*'[1]48Exp'!AO$163</f>
        <v>2.3679000000000002E-2</v>
      </c>
      <c r="AR48" s="11">
        <f>1/1000*'[1]48Exp'!AP$163</f>
        <v>1.8483500999999999E-2</v>
      </c>
      <c r="AS48" s="11">
        <f>1/1000*'[1]48Exp'!AQ$163</f>
        <v>1.7899000000000002E-2</v>
      </c>
      <c r="AT48" s="11">
        <f>1/1000*'[1]48Exp'!AR$163</f>
        <v>1.6448000000000001E-2</v>
      </c>
      <c r="AU48" s="11">
        <f>1/1000*'[1]48Exp'!AS$163</f>
        <v>1.6169138999999999E-2</v>
      </c>
      <c r="AV48" s="11">
        <f>1/1000*'[1]48Exp'!AT$163</f>
        <v>1.6963694000000001E-2</v>
      </c>
      <c r="AW48" s="11">
        <f>1/1000*'[1]48Exp'!AU$163</f>
        <v>1.5450798E-2</v>
      </c>
      <c r="AX48" s="11">
        <f>1/1000*'[1]48Exp'!AV$163</f>
        <v>1.3693740000000001E-2</v>
      </c>
      <c r="AY48" s="11">
        <f>1/1000*'[1]48Exp'!AW$163</f>
        <v>1.8485372E-2</v>
      </c>
      <c r="AZ48" s="11">
        <f>1/1000*'[1]48Exp'!AX$163</f>
        <v>1.5663982E-2</v>
      </c>
      <c r="BA48" s="11">
        <f>1/1000*'[1]48Exp'!AY$163</f>
        <v>1.8395000000000002E-2</v>
      </c>
      <c r="BB48" s="11">
        <f>1/1000*'[1]48Exp'!AZ$163</f>
        <v>1.4591000000000002E-2</v>
      </c>
      <c r="BC48" s="10">
        <f>1/1000*'[1]48Exp'!BA$163</f>
        <v>0</v>
      </c>
      <c r="BD48" s="302"/>
    </row>
    <row r="49" spans="2:56">
      <c r="B49" s="5" t="s">
        <v>162</v>
      </c>
      <c r="C49" s="48">
        <f>1/$A$1*'[1]48Exp'!$B$180</f>
        <v>6.4169959999999995E-3</v>
      </c>
      <c r="D49" s="11">
        <f>1/$A$1*'[1]48Exp'!$C$180</f>
        <v>1.3385639999999999E-2</v>
      </c>
      <c r="E49" s="11">
        <f>1/$A$1*'[1]48Exp'!$D$180</f>
        <v>1.1319196999999998E-2</v>
      </c>
      <c r="F49" s="11">
        <f>1/$A$1*'[1]48Exp'!$E$180</f>
        <v>2.0644157999999999E-2</v>
      </c>
      <c r="G49" s="11">
        <f>1/$A$1*'[1]48Exp'!$F$180</f>
        <v>2.3534999000000001E-2</v>
      </c>
      <c r="H49" s="11">
        <f>1/$A$1*'[1]48Exp'!$G$180</f>
        <v>4.2823088999999995E-2</v>
      </c>
      <c r="I49" s="11">
        <f>1/$A$1*'[1]48Exp'!$H$180</f>
        <v>2.9201600599999999E-2</v>
      </c>
      <c r="J49" s="40">
        <f>1/$A$1*'[1]48Exp'!$I$180</f>
        <v>3.0878969999999995E-2</v>
      </c>
      <c r="K49" s="40">
        <f>1/$A$1*'[1]48Exp'!J$180</f>
        <v>2.2714527000000002E-2</v>
      </c>
      <c r="L49" s="40">
        <f>1/$A$1*'[1]48Exp'!K$180</f>
        <v>2.2394946999999998E-2</v>
      </c>
      <c r="M49" s="11">
        <f>1/$A$1*'[1]48Exp'!L$180</f>
        <v>9.2307980000000001E-3</v>
      </c>
      <c r="N49" s="11">
        <f>1/$A$1*'[1]48Exp'!M$180</f>
        <v>1.8834659E-2</v>
      </c>
      <c r="O49" s="11">
        <f>1/$A$1*'[1]48Exp'!N$180</f>
        <v>1.7464331999999999E-2</v>
      </c>
      <c r="P49" s="11">
        <f>1/$A$1*'[1]48Exp'!O$180</f>
        <v>9.6018149999999997E-3</v>
      </c>
      <c r="Q49" s="11">
        <f>1/$A$1*'[1]48Exp'!P$180</f>
        <v>1.39218E-2</v>
      </c>
      <c r="R49" s="11">
        <f>1/$A$1*'[1]48Exp'!Q$180</f>
        <v>1.1525357999999999E-2</v>
      </c>
      <c r="S49" s="11">
        <f>1/$A$1*'[1]48Exp'!R$180</f>
        <v>5.9424739999999997E-3</v>
      </c>
      <c r="T49" s="11">
        <f>1/$A$1*'[1]48Exp'!S$180</f>
        <v>5.8007049999999998E-3</v>
      </c>
      <c r="U49" s="11">
        <f>1/$A$1*'[1]48Exp'!T$180</f>
        <v>7.4907749999999999E-3</v>
      </c>
      <c r="V49" s="11">
        <f>1/$A$1*'[1]48Exp'!U$180</f>
        <v>6.7914029999999988E-3</v>
      </c>
      <c r="W49" s="11">
        <f>1/$A$1*'[1]48Exp'!V$180</f>
        <v>6.1552383250000004E-3</v>
      </c>
      <c r="X49" s="11">
        <f>1/$A$1*'[1]48Exp'!W$180</f>
        <v>8.1285309999999996E-3</v>
      </c>
      <c r="Y49" s="11">
        <f>1/$A$1*'[1]48Exp'!X$180</f>
        <v>9.790008163E-3</v>
      </c>
      <c r="Z49" s="11">
        <f>1/$A$1*'[1]48Exp'!Y$180</f>
        <v>7.8120000000000004E-3</v>
      </c>
      <c r="AA49" s="11">
        <f>1/$A$1*'[1]48Exp'!Z$180</f>
        <v>6.7441000000000029E-3</v>
      </c>
      <c r="AB49" s="11">
        <f>1/$A$1*'[1]48Exp'!AA$180</f>
        <v>0</v>
      </c>
      <c r="AC49" s="4"/>
      <c r="AD49" s="309">
        <f>1/1000*'[1]48Exp'!AB$180</f>
        <v>5.556938E-3</v>
      </c>
      <c r="AE49" s="11">
        <f>1/1000*'[1]48Exp'!AC$180</f>
        <v>8.293364000000001E-3</v>
      </c>
      <c r="AF49" s="11">
        <f>1/1000*'[1]48Exp'!AD$180</f>
        <v>7.7350509999999997E-3</v>
      </c>
      <c r="AG49" s="11">
        <f>1/1000*'[1]48Exp'!AE$180</f>
        <v>1.1887372E-2</v>
      </c>
      <c r="AH49" s="11">
        <f>1/1000*'[1]48Exp'!AF$180</f>
        <v>1.4753242E-2</v>
      </c>
      <c r="AI49" s="11">
        <f>1/1000*'[1]48Exp'!AG$180</f>
        <v>2.4990530999999996E-2</v>
      </c>
      <c r="AJ49" s="11">
        <f>1/1000*'[1]48Exp'!AH$180</f>
        <v>1.8266721999999999E-2</v>
      </c>
      <c r="AK49" s="11">
        <f>1/1000*'[1]48Exp'!AI$180</f>
        <v>2.1232919999999999E-2</v>
      </c>
      <c r="AL49" s="11">
        <f>1/1000*'[1]48Exp'!AJ$180</f>
        <v>1.6396000000000001E-2</v>
      </c>
      <c r="AM49" s="11">
        <f>1/1000*'[1]48Exp'!AK$180</f>
        <v>1.4583E-2</v>
      </c>
      <c r="AN49" s="11">
        <f>1/1000*'[1]48Exp'!AL$180</f>
        <v>9.3230000000000014E-3</v>
      </c>
      <c r="AO49" s="11">
        <f>1/1000*'[1]48Exp'!AM$180</f>
        <v>1.7489000000000001E-2</v>
      </c>
      <c r="AP49" s="11">
        <f>1/1000*'[1]48Exp'!AN$180</f>
        <v>1.4155000000000001E-2</v>
      </c>
      <c r="AQ49" s="11">
        <f>1/1000*'[1]48Exp'!AO$180</f>
        <v>9.7979999999999994E-3</v>
      </c>
      <c r="AR49" s="11">
        <f>1/1000*'[1]48Exp'!AP$180</f>
        <v>1.1387484999999999E-2</v>
      </c>
      <c r="AS49" s="11">
        <f>1/1000*'[1]48Exp'!AQ$180</f>
        <v>1.0716000000000002E-2</v>
      </c>
      <c r="AT49" s="11">
        <f>1/1000*'[1]48Exp'!AR$180</f>
        <v>9.0570000000000008E-3</v>
      </c>
      <c r="AU49" s="11">
        <f>1/1000*'[1]48Exp'!AS$180</f>
        <v>8.851523E-3</v>
      </c>
      <c r="AV49" s="11">
        <f>1/1000*'[1]48Exp'!AT$180</f>
        <v>1.1021398999999999E-2</v>
      </c>
      <c r="AW49" s="11">
        <f>1/1000*'[1]48Exp'!AU$180</f>
        <v>9.7671460000000009E-3</v>
      </c>
      <c r="AX49" s="11">
        <f>1/1000*'[1]48Exp'!AV$180</f>
        <v>9.0008470000000011E-3</v>
      </c>
      <c r="AY49" s="11">
        <f>1/1000*'[1]48Exp'!AW$180</f>
        <v>1.1986919E-2</v>
      </c>
      <c r="AZ49" s="11">
        <f>1/1000*'[1]48Exp'!AX$180</f>
        <v>1.4743286E-2</v>
      </c>
      <c r="BA49" s="11">
        <f>1/1000*'[1]48Exp'!AY$180</f>
        <v>1.2445000000000001E-2</v>
      </c>
      <c r="BB49" s="11">
        <f>1/1000*'[1]48Exp'!AZ$180</f>
        <v>1.0957000000000001E-2</v>
      </c>
      <c r="BC49" s="10">
        <f>1/1000*'[1]48Exp'!BA$180</f>
        <v>0</v>
      </c>
      <c r="BD49" s="302"/>
    </row>
    <row r="50" spans="2:56">
      <c r="B50" s="5" t="s">
        <v>163</v>
      </c>
      <c r="C50" s="48">
        <f>1/$A$1*'[1]48Exp'!$B$213</f>
        <v>1.0910593E-2</v>
      </c>
      <c r="D50" s="11">
        <f>1/$A$1*'[1]48Exp'!$C$213</f>
        <v>1.1952184999999999E-2</v>
      </c>
      <c r="E50" s="11">
        <f>1/$A$1*'[1]48Exp'!$D$213</f>
        <v>8.6386269999999994E-3</v>
      </c>
      <c r="F50" s="11">
        <f>1/$A$1*'[1]48Exp'!$E$213</f>
        <v>1.7759067999999999E-2</v>
      </c>
      <c r="G50" s="11">
        <f>1/$A$1*'[1]48Exp'!$F$213</f>
        <v>1.7620831E-2</v>
      </c>
      <c r="H50" s="11">
        <f>1/$A$1*'[1]48Exp'!$G$213</f>
        <v>2.0702625999999998E-2</v>
      </c>
      <c r="I50" s="11">
        <f>1/$A$1*'[1]48Exp'!$H$213</f>
        <v>1.6505821E-2</v>
      </c>
      <c r="J50" s="40">
        <f>1/$A$1*'[1]48Exp'!$I$213</f>
        <v>1.0326607E-2</v>
      </c>
      <c r="K50" s="40">
        <f>1/$A$1*'[1]48Exp'!J$213</f>
        <v>1.0362099999999999E-2</v>
      </c>
      <c r="L50" s="40">
        <f>1/$A$1*'[1]48Exp'!K$213</f>
        <v>8.1635360000000008E-3</v>
      </c>
      <c r="M50" s="11">
        <f>1/$A$1*'[1]48Exp'!L$213</f>
        <v>7.9490639999999987E-3</v>
      </c>
      <c r="N50" s="11">
        <f>1/$A$1*'[1]48Exp'!M$213</f>
        <v>1.4405076999999999E-2</v>
      </c>
      <c r="O50" s="11">
        <f>1/$A$1*'[1]48Exp'!N$213</f>
        <v>2.0605173000000001E-2</v>
      </c>
      <c r="P50" s="11">
        <f>1/$A$1*'[1]48Exp'!O$213</f>
        <v>2.7010449999999998E-2</v>
      </c>
      <c r="Q50" s="11">
        <f>1/$A$1*'[1]48Exp'!P$213</f>
        <v>2.2654000999999997E-2</v>
      </c>
      <c r="R50" s="11">
        <f>1/$A$1*'[1]48Exp'!Q$213</f>
        <v>1.9719134999999999E-2</v>
      </c>
      <c r="S50" s="11">
        <f>1/$A$1*'[1]48Exp'!R$213</f>
        <v>1.4762065999999999E-2</v>
      </c>
      <c r="T50" s="11">
        <f>1/$A$1*'[1]48Exp'!S$213</f>
        <v>1.0472785E-2</v>
      </c>
      <c r="U50" s="11">
        <f>1/$A$1*'[1]48Exp'!T$213</f>
        <v>1.1563957999999999E-2</v>
      </c>
      <c r="V50" s="11">
        <f>1/$A$1*'[1]48Exp'!U$213</f>
        <v>6.9232319999999988E-3</v>
      </c>
      <c r="W50" s="11">
        <f>1/$A$1*'[1]48Exp'!V$213</f>
        <v>5.5219215420000004E-3</v>
      </c>
      <c r="X50" s="11">
        <f>1/$A$1*'[1]48Exp'!W$213</f>
        <v>4.9023949999999995E-3</v>
      </c>
      <c r="Y50" s="11">
        <f>1/$A$1*'[1]48Exp'!X$213</f>
        <v>2.4000174349999991E-3</v>
      </c>
      <c r="Z50" s="11">
        <f>1/$A$1*'[1]48Exp'!Y$213</f>
        <v>3.5097999999999991E-3</v>
      </c>
      <c r="AA50" s="11">
        <f>1/$A$1*'[1]48Exp'!Z$213</f>
        <v>2.2246999999999996E-3</v>
      </c>
      <c r="AB50" s="11">
        <f>1/$A$1*'[1]48Exp'!AA$213</f>
        <v>0</v>
      </c>
      <c r="AC50" s="4"/>
      <c r="AD50" s="309">
        <f>1/1000*'[1]48Exp'!AB$213</f>
        <v>9.2038979999999986E-3</v>
      </c>
      <c r="AE50" s="11">
        <f>1/1000*'[1]48Exp'!AC$213</f>
        <v>8.5413339999999994E-3</v>
      </c>
      <c r="AF50" s="11">
        <f>1/1000*'[1]48Exp'!AD$213</f>
        <v>6.3025329999999999E-3</v>
      </c>
      <c r="AG50" s="11">
        <f>1/1000*'[1]48Exp'!AE$213</f>
        <v>9.1729229999999995E-3</v>
      </c>
      <c r="AH50" s="11">
        <f>1/1000*'[1]48Exp'!AF$213</f>
        <v>9.9199539999999982E-3</v>
      </c>
      <c r="AI50" s="11">
        <f>1/1000*'[1]48Exp'!AG$213</f>
        <v>1.1569771999999999E-2</v>
      </c>
      <c r="AJ50" s="11">
        <f>1/1000*'[1]48Exp'!AH$213</f>
        <v>9.9802550000000004E-3</v>
      </c>
      <c r="AK50" s="11">
        <f>1/1000*'[1]48Exp'!AI$213</f>
        <v>6.2102349999999997E-3</v>
      </c>
      <c r="AL50" s="11">
        <f>1/1000*'[1]48Exp'!AJ$213</f>
        <v>7.9590000000000008E-3</v>
      </c>
      <c r="AM50" s="11">
        <f>1/1000*'[1]48Exp'!AK$213</f>
        <v>4.8830000000000002E-3</v>
      </c>
      <c r="AN50" s="11">
        <f>1/1000*'[1]48Exp'!AL$213</f>
        <v>5.3210000000000002E-3</v>
      </c>
      <c r="AO50" s="11">
        <f>1/1000*'[1]48Exp'!AM$213</f>
        <v>1.043E-2</v>
      </c>
      <c r="AP50" s="11">
        <f>1/1000*'[1]48Exp'!AN$213</f>
        <v>1.3458000000000001E-2</v>
      </c>
      <c r="AQ50" s="11">
        <f>1/1000*'[1]48Exp'!AO$213</f>
        <v>1.7129000000000002E-2</v>
      </c>
      <c r="AR50" s="11">
        <f>1/1000*'[1]48Exp'!AP$213</f>
        <v>1.4559984E-2</v>
      </c>
      <c r="AS50" s="11">
        <f>1/1000*'[1]48Exp'!AQ$213</f>
        <v>1.2205000000000001E-2</v>
      </c>
      <c r="AT50" s="11">
        <f>1/1000*'[1]48Exp'!AR$213</f>
        <v>8.9490000000000004E-3</v>
      </c>
      <c r="AU50" s="11">
        <f>1/1000*'[1]48Exp'!AS$213</f>
        <v>6.458414E-3</v>
      </c>
      <c r="AV50" s="11">
        <f>1/1000*'[1]48Exp'!AT$213</f>
        <v>9.5610759999999999E-3</v>
      </c>
      <c r="AW50" s="11">
        <f>1/1000*'[1]48Exp'!AU$213</f>
        <v>5.1165180000000005E-3</v>
      </c>
      <c r="AX50" s="11">
        <f>1/1000*'[1]48Exp'!AV$213</f>
        <v>4.2304659999999996E-3</v>
      </c>
      <c r="AY50" s="11">
        <f>1/1000*'[1]48Exp'!AW$213</f>
        <v>4.3675679999999996E-3</v>
      </c>
      <c r="AZ50" s="11">
        <f>1/1000*'[1]48Exp'!AX$213</f>
        <v>2.5833589999999999E-3</v>
      </c>
      <c r="BA50" s="11">
        <f>1/1000*'[1]48Exp'!AY$213</f>
        <v>2.9700000000000004E-3</v>
      </c>
      <c r="BB50" s="11">
        <f>1/1000*'[1]48Exp'!AZ$213</f>
        <v>2.1590000000000003E-3</v>
      </c>
      <c r="BC50" s="10">
        <f>1/1000*'[1]48Exp'!BA$213</f>
        <v>0</v>
      </c>
      <c r="BD50" s="302"/>
    </row>
    <row r="51" spans="2:56">
      <c r="B51" s="5" t="s">
        <v>164</v>
      </c>
      <c r="C51" s="48">
        <f>1/$A$1*'[1]48Exp'!$B$238</f>
        <v>3.0205459999999998E-3</v>
      </c>
      <c r="D51" s="11">
        <f>1/$A$1*'[1]48Exp'!$C$238</f>
        <v>1.2055039999999998E-3</v>
      </c>
      <c r="E51" s="11">
        <f>1/$A$1*'[1]48Exp'!$D$238</f>
        <v>1.937441E-3</v>
      </c>
      <c r="F51" s="11">
        <f>1/$A$1*'[1]48Exp'!$E$238</f>
        <v>4.1333529999999993E-3</v>
      </c>
      <c r="G51" s="11">
        <f>1/$A$1*'[1]48Exp'!$F$238</f>
        <v>4.3178209999999995E-3</v>
      </c>
      <c r="H51" s="11">
        <f>1/$A$1*'[1]48Exp'!$G$238</f>
        <v>9.1919249999999984E-3</v>
      </c>
      <c r="I51" s="11">
        <f>1/$A$1*'[1]48Exp'!$H$238</f>
        <v>4.5646239999999998E-3</v>
      </c>
      <c r="J51" s="40">
        <f>1/$A$1*'[1]48Exp'!$I$238</f>
        <v>2.1461401999999997E-2</v>
      </c>
      <c r="K51" s="40">
        <f>1/$A$1*'[1]48Exp'!J$238</f>
        <v>8.3003739999999975E-3</v>
      </c>
      <c r="L51" s="40">
        <f>1/$A$1*'[1]48Exp'!K$238</f>
        <v>5.6045631999999991E-2</v>
      </c>
      <c r="M51" s="11">
        <f>1/$A$1*'[1]48Exp'!L$238</f>
        <v>2.1446323999999999E-2</v>
      </c>
      <c r="N51" s="11">
        <f>1/$A$1*'[1]48Exp'!M$238</f>
        <v>3.5180434999999996E-2</v>
      </c>
      <c r="O51" s="11">
        <f>1/$A$1*'[1]48Exp'!N$238</f>
        <v>3.1864205E-2</v>
      </c>
      <c r="P51" s="11">
        <f>1/$A$1*'[1]48Exp'!O$238</f>
        <v>4.1892731999999995E-2</v>
      </c>
      <c r="Q51" s="11">
        <f>1/$A$1*'[1]48Exp'!P$238</f>
        <v>3.9331767999999996E-2</v>
      </c>
      <c r="R51" s="11">
        <f>1/$A$1*'[1]48Exp'!Q$238</f>
        <v>1.7896172999999998E-2</v>
      </c>
      <c r="S51" s="11">
        <f>1/$A$1*'[1]48Exp'!R$238</f>
        <v>2.4129998999999999E-2</v>
      </c>
      <c r="T51" s="11">
        <f>1/$A$1*'[1]48Exp'!S$238</f>
        <v>1.9667503999999999E-2</v>
      </c>
      <c r="U51" s="11">
        <f>1/$A$1*'[1]48Exp'!T$238</f>
        <v>1.7442147999999998E-2</v>
      </c>
      <c r="V51" s="11">
        <f>1/$A$1*'[1]48Exp'!U$238</f>
        <v>2.7892343999999996E-2</v>
      </c>
      <c r="W51" s="11">
        <f>1/$A$1*'[1]48Exp'!V$238</f>
        <v>2.706857063E-2</v>
      </c>
      <c r="X51" s="11">
        <f>1/$A$1*'[1]48Exp'!W$238</f>
        <v>1.5316608999999998E-2</v>
      </c>
      <c r="Y51" s="11">
        <f>1/$A$1*'[1]48Exp'!X$238</f>
        <v>3.1602590708999997E-2</v>
      </c>
      <c r="Z51" s="11">
        <f>1/$A$1*'[1]48Exp'!Y$238</f>
        <v>3.6073299999999968E-2</v>
      </c>
      <c r="AA51" s="11">
        <f>1/$A$1*'[1]48Exp'!Z$238</f>
        <v>1.5531500000000009E-2</v>
      </c>
      <c r="AB51" s="11">
        <f>1/$A$1*'[1]48Exp'!AA$238</f>
        <v>0</v>
      </c>
      <c r="AC51" s="4"/>
      <c r="AD51" s="309">
        <f>1/1000*'[1]48Exp'!AB$238</f>
        <v>2.6968459999999997E-3</v>
      </c>
      <c r="AE51" s="11">
        <f>1/1000*'[1]48Exp'!AC$238</f>
        <v>9.14944E-4</v>
      </c>
      <c r="AF51" s="11">
        <f>1/1000*'[1]48Exp'!AD$238</f>
        <v>1.52432E-3</v>
      </c>
      <c r="AG51" s="11">
        <f>1/1000*'[1]48Exp'!AE$238</f>
        <v>3.3142649999999998E-3</v>
      </c>
      <c r="AH51" s="11">
        <f>1/1000*'[1]48Exp'!AF$238</f>
        <v>4.1218849999999996E-3</v>
      </c>
      <c r="AI51" s="11">
        <f>1/1000*'[1]48Exp'!AG$238</f>
        <v>8.5618380000000004E-3</v>
      </c>
      <c r="AJ51" s="11">
        <f>1/1000*'[1]48Exp'!AH$238</f>
        <v>6.933771E-3</v>
      </c>
      <c r="AK51" s="11">
        <f>1/1000*'[1]48Exp'!AI$238</f>
        <v>2.2985600999999998E-2</v>
      </c>
      <c r="AL51" s="11">
        <f>1/1000*'[1]48Exp'!AJ$238</f>
        <v>1.7829000000000001E-2</v>
      </c>
      <c r="AM51" s="11">
        <f>1/1000*'[1]48Exp'!AK$238</f>
        <v>5.0072000000000005E-2</v>
      </c>
      <c r="AN51" s="11">
        <f>1/1000*'[1]48Exp'!AL$238</f>
        <v>3.4879E-2</v>
      </c>
      <c r="AO51" s="11">
        <f>1/1000*'[1]48Exp'!AM$238</f>
        <v>5.1703000000000006E-2</v>
      </c>
      <c r="AP51" s="11">
        <f>1/1000*'[1]48Exp'!AN$238</f>
        <v>4.3527000000000003E-2</v>
      </c>
      <c r="AQ51" s="11">
        <f>1/1000*'[1]48Exp'!AO$238</f>
        <v>5.6348000000000002E-2</v>
      </c>
      <c r="AR51" s="11">
        <f>1/1000*'[1]48Exp'!AP$238</f>
        <v>5.8675079999999998E-2</v>
      </c>
      <c r="AS51" s="11">
        <f>1/1000*'[1]48Exp'!AQ$238</f>
        <v>3.0957000000000002E-2</v>
      </c>
      <c r="AT51" s="11">
        <f>1/1000*'[1]48Exp'!AR$238</f>
        <v>2.1623E-2</v>
      </c>
      <c r="AU51" s="11">
        <f>1/1000*'[1]48Exp'!AS$238</f>
        <v>2.214079E-2</v>
      </c>
      <c r="AV51" s="11">
        <f>1/1000*'[1]48Exp'!AT$238</f>
        <v>2.4903682999999999E-2</v>
      </c>
      <c r="AW51" s="11">
        <f>1/1000*'[1]48Exp'!AU$238</f>
        <v>3.2260626000000001E-2</v>
      </c>
      <c r="AX51" s="11">
        <f>1/1000*'[1]48Exp'!AV$238</f>
        <v>2.9585763000000001E-2</v>
      </c>
      <c r="AY51" s="11">
        <f>1/1000*'[1]48Exp'!AW$238</f>
        <v>1.8725365000000001E-2</v>
      </c>
      <c r="AZ51" s="11">
        <f>1/1000*'[1]48Exp'!AX$238</f>
        <v>3.8857752999999995E-2</v>
      </c>
      <c r="BA51" s="11">
        <f>1/1000*'[1]48Exp'!AY$238</f>
        <v>4.3047000000000002E-2</v>
      </c>
      <c r="BB51" s="11">
        <f>1/1000*'[1]48Exp'!AZ$238</f>
        <v>2.2178E-2</v>
      </c>
      <c r="BC51" s="10">
        <f>1/1000*'[1]48Exp'!BA$238</f>
        <v>0</v>
      </c>
      <c r="BD51" s="302"/>
    </row>
    <row r="52" spans="2:56">
      <c r="B52" s="5" t="s">
        <v>159</v>
      </c>
      <c r="C52" s="48">
        <f>1/$A$1*'[1]48Exp'!$B$244</f>
        <v>1.6709099999999999E-4</v>
      </c>
      <c r="D52" s="11">
        <f>1/$A$1*'[1]48Exp'!$C$244</f>
        <v>1.2075299999999999E-4</v>
      </c>
      <c r="E52" s="11">
        <f>1/$A$1*'[1]48Exp'!$D$244</f>
        <v>7.266199999999999E-5</v>
      </c>
      <c r="F52" s="11">
        <f>1/$A$1*'[1]48Exp'!$E$244</f>
        <v>8.3135099999999992E-4</v>
      </c>
      <c r="G52" s="11">
        <f>1/$A$1*'[1]48Exp'!$F$244</f>
        <v>1.1473079999999999E-3</v>
      </c>
      <c r="H52" s="11">
        <f>1/$A$1*'[1]48Exp'!$G$244</f>
        <v>4.176623E-3</v>
      </c>
      <c r="I52" s="11">
        <f>1/$A$1*'[1]48Exp'!$H$244</f>
        <v>7.825786999999999E-3</v>
      </c>
      <c r="J52" s="40">
        <f>1/$A$1*'[1]48Exp'!$I$244</f>
        <v>1.1053601999999999E-2</v>
      </c>
      <c r="K52" s="40">
        <f>1/$A$1*'[1]48Exp'!J$244</f>
        <v>1.0015005999999998E-2</v>
      </c>
      <c r="L52" s="40">
        <f>1/$A$1*'[1]48Exp'!K$244</f>
        <v>8.7880170000000004E-3</v>
      </c>
      <c r="M52" s="11">
        <f>1/$A$1*'[1]48Exp'!L$244</f>
        <v>7.6646879999999994E-3</v>
      </c>
      <c r="N52" s="11">
        <f>1/$A$1*'[1]48Exp'!M$244</f>
        <v>1.0769912E-2</v>
      </c>
      <c r="O52" s="11">
        <f>1/$A$1*'[1]48Exp'!N$244</f>
        <v>1.1852225999999999E-2</v>
      </c>
      <c r="P52" s="11">
        <f>1/$A$1*'[1]48Exp'!O$244</f>
        <v>1.0376307E-2</v>
      </c>
      <c r="Q52" s="11">
        <f>1/$A$1*'[1]48Exp'!P$244</f>
        <v>1.1628462999999999E-2</v>
      </c>
      <c r="R52" s="11">
        <f>1/$A$1*'[1]48Exp'!Q$244</f>
        <v>2.8147379999999998E-3</v>
      </c>
      <c r="S52" s="11">
        <f>1/$A$1*'[1]48Exp'!R$244</f>
        <v>3.1049189999999998E-3</v>
      </c>
      <c r="T52" s="11">
        <f>1/$A$1*'[1]48Exp'!S$244</f>
        <v>4.0477439999999998E-3</v>
      </c>
      <c r="U52" s="11">
        <f>1/$A$1*'[1]48Exp'!T$244</f>
        <v>3.9627849999999999E-3</v>
      </c>
      <c r="V52" s="11">
        <f>1/$A$1*'[1]48Exp'!U$244</f>
        <v>3.2143619999999997E-3</v>
      </c>
      <c r="W52" s="11">
        <f>1/$A$1*'[1]48Exp'!V$244</f>
        <v>3.1709621149999998E-3</v>
      </c>
      <c r="X52" s="11">
        <f>1/$A$1*'[1]48Exp'!W$244</f>
        <v>1.7130019999999999E-3</v>
      </c>
      <c r="Y52" s="11">
        <f>1/$A$1*'[1]48Exp'!X$244</f>
        <v>6.4326139999999992E-6</v>
      </c>
      <c r="Z52" s="11">
        <f>1/$A$1*'[1]48Exp'!Y$244</f>
        <v>8.519999999999997E-5</v>
      </c>
      <c r="AA52" s="11">
        <f>1/$A$1*'[1]48Exp'!Z$244</f>
        <v>9.4199999999999959E-5</v>
      </c>
      <c r="AB52" s="11">
        <f>1/$A$1*'[1]48Exp'!AA$244</f>
        <v>0</v>
      </c>
      <c r="AC52" s="4"/>
      <c r="AD52" s="309">
        <f>1/1000*'[1]48Exp'!AB$244</f>
        <v>4.0160899999999998E-4</v>
      </c>
      <c r="AE52" s="11">
        <f>1/1000*'[1]48Exp'!AC$244</f>
        <v>1.36262E-4</v>
      </c>
      <c r="AF52" s="11">
        <f>1/1000*'[1]48Exp'!AD$244</f>
        <v>7.7351999999999987E-5</v>
      </c>
      <c r="AG52" s="11">
        <f>1/1000*'[1]48Exp'!AE$244</f>
        <v>7.7569299999999993E-4</v>
      </c>
      <c r="AH52" s="11">
        <f>1/1000*'[1]48Exp'!AF$244</f>
        <v>1.1433180000000002E-3</v>
      </c>
      <c r="AI52" s="11">
        <f>1/1000*'[1]48Exp'!AG$244</f>
        <v>3.4019230000000003E-3</v>
      </c>
      <c r="AJ52" s="11">
        <f>1/1000*'[1]48Exp'!AH$244</f>
        <v>6.803613E-3</v>
      </c>
      <c r="AK52" s="11">
        <f>1/1000*'[1]48Exp'!AI$244</f>
        <v>9.9498219999999988E-3</v>
      </c>
      <c r="AL52" s="11">
        <f>1/1000*'[1]48Exp'!AJ$244</f>
        <v>1.3199000000000001E-2</v>
      </c>
      <c r="AM52" s="11">
        <f>1/1000*'[1]48Exp'!AK$244</f>
        <v>9.5930000000000008E-3</v>
      </c>
      <c r="AN52" s="11">
        <f>1/1000*'[1]48Exp'!AL$244</f>
        <v>9.666000000000001E-3</v>
      </c>
      <c r="AO52" s="11">
        <f>1/1000*'[1]48Exp'!AM$244</f>
        <v>1.0958000000000001E-2</v>
      </c>
      <c r="AP52" s="11">
        <f>1/1000*'[1]48Exp'!AN$244</f>
        <v>9.9860000000000001E-3</v>
      </c>
      <c r="AQ52" s="11">
        <f>1/1000*'[1]48Exp'!AO$244</f>
        <v>9.0619999999999989E-3</v>
      </c>
      <c r="AR52" s="11">
        <f>1/1000*'[1]48Exp'!AP$244</f>
        <v>9.9880409999999996E-3</v>
      </c>
      <c r="AS52" s="11">
        <f>1/1000*'[1]48Exp'!AQ$244</f>
        <v>2.8860000000000001E-3</v>
      </c>
      <c r="AT52" s="11">
        <f>1/1000*'[1]48Exp'!AR$244</f>
        <v>3.2330000000000002E-3</v>
      </c>
      <c r="AU52" s="11">
        <f>1/1000*'[1]48Exp'!AS$244</f>
        <v>3.752273E-3</v>
      </c>
      <c r="AV52" s="11">
        <f>1/1000*'[1]48Exp'!AT$244</f>
        <v>4.9695119999999997E-3</v>
      </c>
      <c r="AW52" s="11">
        <f>1/1000*'[1]48Exp'!AU$244</f>
        <v>3.3451610000000001E-3</v>
      </c>
      <c r="AX52" s="11">
        <f>1/1000*'[1]48Exp'!AV$244</f>
        <v>2.7374130000000002E-3</v>
      </c>
      <c r="AY52" s="11">
        <f>1/1000*'[1]48Exp'!AW$244</f>
        <v>1.7795630000000001E-3</v>
      </c>
      <c r="AZ52" s="11">
        <f>1/1000*'[1]48Exp'!AX$244</f>
        <v>1.7089000000000002E-5</v>
      </c>
      <c r="BA52" s="11">
        <f>1/1000*'[1]48Exp'!AY$244</f>
        <v>2.5500000000000002E-4</v>
      </c>
      <c r="BB52" s="11">
        <f>1/1000*'[1]48Exp'!AZ$244</f>
        <v>3.2200000000000002E-4</v>
      </c>
      <c r="BC52" s="10">
        <f>1/1000*'[1]48Exp'!BA$244</f>
        <v>0</v>
      </c>
      <c r="BD52" s="302"/>
    </row>
    <row r="53" spans="2:56" ht="13" thickBot="1">
      <c r="B53" s="6" t="s">
        <v>103</v>
      </c>
      <c r="C53" s="137">
        <f t="shared" ref="C53:M53" si="20">SUM(C44:C44)-SUM(C45:C52)</f>
        <v>5.8024679999995055E-3</v>
      </c>
      <c r="D53" s="138">
        <f t="shared" si="20"/>
        <v>5.7147639999992061E-3</v>
      </c>
      <c r="E53" s="138">
        <f t="shared" si="20"/>
        <v>7.6780919999998587E-3</v>
      </c>
      <c r="F53" s="138">
        <f t="shared" si="20"/>
        <v>4.6493099999991294E-3</v>
      </c>
      <c r="G53" s="138">
        <f t="shared" si="20"/>
        <v>5.5834319999969462E-3</v>
      </c>
      <c r="H53" s="138">
        <f t="shared" si="20"/>
        <v>6.3782720000004067E-3</v>
      </c>
      <c r="I53" s="138">
        <f t="shared" si="20"/>
        <v>7.4475680000006816E-3</v>
      </c>
      <c r="J53" s="139">
        <f t="shared" si="20"/>
        <v>8.9126489999994396E-3</v>
      </c>
      <c r="K53" s="139">
        <f t="shared" si="20"/>
        <v>8.0624370000000889E-3</v>
      </c>
      <c r="L53" s="139">
        <f t="shared" si="20"/>
        <v>1.4788890000000054E-2</v>
      </c>
      <c r="M53" s="138">
        <f t="shared" si="20"/>
        <v>1.4802252000000071E-2</v>
      </c>
      <c r="N53" s="138">
        <f>SUM(N44:N44)-SUM(N45:N52)</f>
        <v>2.1178853999998082E-2</v>
      </c>
      <c r="O53" s="138">
        <f t="shared" ref="O53:AB53" si="21">SUM(O44:O44)-SUM(O45:O52)</f>
        <v>1.0141440000001278E-2</v>
      </c>
      <c r="P53" s="138">
        <f t="shared" si="21"/>
        <v>1.0808644999999895E-2</v>
      </c>
      <c r="Q53" s="138">
        <f t="shared" si="21"/>
        <v>9.8814639999996734E-3</v>
      </c>
      <c r="R53" s="138">
        <f t="shared" si="21"/>
        <v>7.4366010000017635E-3</v>
      </c>
      <c r="S53" s="138">
        <f t="shared" si="21"/>
        <v>6.368139000000772E-3</v>
      </c>
      <c r="T53" s="138">
        <f t="shared" si="21"/>
        <v>5.2389159999998158E-3</v>
      </c>
      <c r="U53" s="138">
        <f t="shared" si="21"/>
        <v>5.1474389999999204E-3</v>
      </c>
      <c r="V53" s="138">
        <f t="shared" si="21"/>
        <v>5.9005049999992232E-3</v>
      </c>
      <c r="W53" s="138">
        <f t="shared" si="21"/>
        <v>5.2200647959990687E-3</v>
      </c>
      <c r="X53" s="138">
        <f t="shared" si="21"/>
        <v>5.7700093333324376E-3</v>
      </c>
      <c r="Y53" s="138">
        <f t="shared" si="21"/>
        <v>5.7987893279993208E-3</v>
      </c>
      <c r="Z53" s="138">
        <f t="shared" si="21"/>
        <v>8.4922999999992865E-3</v>
      </c>
      <c r="AA53" s="138">
        <f t="shared" si="21"/>
        <v>8.9318999999999926E-3</v>
      </c>
      <c r="AB53" s="138">
        <f t="shared" si="21"/>
        <v>0</v>
      </c>
      <c r="AC53" s="39"/>
      <c r="AD53" s="313">
        <f t="shared" ref="AD53:BC53" si="22">SUM(AD44:AD44)-SUM(AD45:AD52)</f>
        <v>6.4005419999995095E-3</v>
      </c>
      <c r="AE53" s="141">
        <f t="shared" si="22"/>
        <v>6.1203999999999981E-3</v>
      </c>
      <c r="AF53" s="141">
        <f t="shared" si="22"/>
        <v>7.1031820000006518E-3</v>
      </c>
      <c r="AG53" s="141">
        <f t="shared" si="22"/>
        <v>6.6484530000001929E-3</v>
      </c>
      <c r="AH53" s="141">
        <f t="shared" si="22"/>
        <v>7.1772970000003045E-3</v>
      </c>
      <c r="AI53" s="141">
        <f t="shared" si="22"/>
        <v>8.802049000000256E-3</v>
      </c>
      <c r="AJ53" s="141">
        <f t="shared" si="22"/>
        <v>8.7057660000001147E-3</v>
      </c>
      <c r="AK53" s="141">
        <f t="shared" si="22"/>
        <v>1.1540134999999119E-2</v>
      </c>
      <c r="AL53" s="141">
        <f t="shared" si="22"/>
        <v>1.2430000000001717E-2</v>
      </c>
      <c r="AM53" s="141">
        <f t="shared" si="22"/>
        <v>1.8145000000000244E-2</v>
      </c>
      <c r="AN53" s="141">
        <f t="shared" si="22"/>
        <v>2.1222000000000296E-2</v>
      </c>
      <c r="AO53" s="141">
        <f t="shared" si="22"/>
        <v>3.047999999999973E-2</v>
      </c>
      <c r="AP53" s="141">
        <f t="shared" si="22"/>
        <v>1.4469000000000176E-2</v>
      </c>
      <c r="AQ53" s="141">
        <f t="shared" si="22"/>
        <v>1.790699999999934E-2</v>
      </c>
      <c r="AR53" s="141">
        <f t="shared" si="22"/>
        <v>1.8443200999999299E-2</v>
      </c>
      <c r="AS53" s="141">
        <f t="shared" si="22"/>
        <v>1.2869000000000241E-2</v>
      </c>
      <c r="AT53" s="141">
        <f t="shared" si="22"/>
        <v>1.0489000000000082E-2</v>
      </c>
      <c r="AU53" s="141">
        <f t="shared" si="22"/>
        <v>1.03152880000007E-2</v>
      </c>
      <c r="AV53" s="141">
        <f t="shared" si="22"/>
        <v>1.1564720000001083E-2</v>
      </c>
      <c r="AW53" s="141">
        <f t="shared" si="22"/>
        <v>1.1325860999998605E-2</v>
      </c>
      <c r="AX53" s="141">
        <f t="shared" si="22"/>
        <v>8.21889100000045E-3</v>
      </c>
      <c r="AY53" s="141">
        <f t="shared" si="22"/>
        <v>9.179843000000576E-3</v>
      </c>
      <c r="AZ53" s="141">
        <f t="shared" si="22"/>
        <v>9.7052400000017802E-3</v>
      </c>
      <c r="BA53" s="141">
        <f t="shared" si="22"/>
        <v>1.2984999999999969E-2</v>
      </c>
      <c r="BB53" s="141">
        <f t="shared" si="22"/>
        <v>1.2097000000001856E-2</v>
      </c>
      <c r="BC53" s="289">
        <f t="shared" si="22"/>
        <v>0</v>
      </c>
      <c r="BD53" s="302"/>
    </row>
    <row r="54" spans="2:56" ht="13" thickTop="1">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c r="AD54" s="45"/>
      <c r="AE54" s="45"/>
      <c r="AF54" s="45"/>
      <c r="AG54" s="45"/>
      <c r="AH54" s="45"/>
      <c r="AI54" s="45"/>
      <c r="AJ54" s="45"/>
      <c r="AK54" s="45"/>
      <c r="AL54" s="45"/>
      <c r="AM54" s="45"/>
      <c r="AN54" s="45"/>
      <c r="AO54" s="45"/>
      <c r="AP54" s="45"/>
      <c r="AQ54" s="45"/>
      <c r="AR54" s="45"/>
      <c r="AS54" s="45"/>
      <c r="AT54" s="45"/>
      <c r="AU54" s="45"/>
      <c r="AV54" s="45"/>
      <c r="AW54" s="45"/>
      <c r="AX54" s="45"/>
      <c r="AY54" s="45"/>
      <c r="AZ54" s="45"/>
      <c r="BA54" s="45"/>
      <c r="BB54" s="45"/>
      <c r="BC54" s="45"/>
    </row>
    <row r="55" spans="2:56">
      <c r="C55" s="45"/>
      <c r="D55" s="45"/>
      <c r="E55" s="45"/>
      <c r="F55" s="45"/>
      <c r="G55" s="45"/>
      <c r="H55" s="45"/>
      <c r="I55" s="45"/>
      <c r="J55" s="45"/>
      <c r="K55" s="45"/>
      <c r="L55" s="45"/>
      <c r="M55" s="45"/>
      <c r="N55" s="45"/>
      <c r="O55" s="45"/>
      <c r="P55" s="45"/>
      <c r="Q55" s="45"/>
      <c r="R55" s="45"/>
      <c r="S55" s="45"/>
      <c r="T55" s="45"/>
      <c r="U55" s="45"/>
      <c r="V55" s="45"/>
      <c r="W55" s="45"/>
      <c r="X55" s="45"/>
      <c r="Y55" s="45"/>
      <c r="Z55" s="45"/>
      <c r="AA55" s="45"/>
      <c r="AB55" s="4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2:56">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2:56">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2:56">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2:56">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2:56">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2:56">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2:56">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2:56">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2:56">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276" spans="30:55">
      <c r="AD276" s="33"/>
      <c r="AE276" s="33"/>
      <c r="AF276" s="33"/>
      <c r="AG276" s="33"/>
      <c r="AH276" s="33"/>
      <c r="AI276" s="33"/>
      <c r="AJ276" s="33"/>
      <c r="AK276" s="33"/>
      <c r="AL276" s="33"/>
      <c r="AM276" s="33"/>
      <c r="AN276" s="33"/>
      <c r="AO276" s="33"/>
      <c r="AP276" s="33"/>
      <c r="AQ276" s="33"/>
      <c r="AR276" s="33"/>
      <c r="AS276" s="33"/>
      <c r="AT276" s="33"/>
      <c r="AU276" s="33"/>
      <c r="AV276" s="33"/>
      <c r="AW276" s="33"/>
      <c r="AX276" s="33"/>
      <c r="AY276" s="33"/>
      <c r="AZ276" s="33"/>
      <c r="BA276" s="33"/>
      <c r="BB276" s="33"/>
      <c r="BC276" s="33"/>
    </row>
    <row r="277" spans="30:55">
      <c r="AD277" s="33"/>
      <c r="AE277" s="33"/>
      <c r="AF277" s="33"/>
      <c r="AG277" s="33"/>
      <c r="AH277" s="33"/>
      <c r="AI277" s="33"/>
      <c r="AJ277" s="33"/>
      <c r="AK277" s="33"/>
      <c r="AL277" s="33"/>
      <c r="AM277" s="33"/>
      <c r="AN277" s="33"/>
      <c r="AO277" s="33"/>
      <c r="AP277" s="33"/>
      <c r="AQ277" s="33"/>
      <c r="AR277" s="33"/>
      <c r="AS277" s="33"/>
      <c r="AT277" s="33"/>
      <c r="AU277" s="33"/>
      <c r="AV277" s="33"/>
      <c r="AW277" s="33"/>
      <c r="AX277" s="33"/>
      <c r="AY277" s="33"/>
      <c r="AZ277" s="33"/>
      <c r="BA277" s="33"/>
      <c r="BB277" s="33"/>
      <c r="BC277" s="33"/>
    </row>
    <row r="278" spans="30:55">
      <c r="AD278" s="33"/>
      <c r="AE278" s="33"/>
      <c r="AF278" s="33"/>
      <c r="AG278" s="33"/>
      <c r="AH278" s="33"/>
      <c r="AI278" s="33"/>
      <c r="AJ278" s="33"/>
      <c r="AK278" s="33"/>
      <c r="AL278" s="33"/>
      <c r="AM278" s="33"/>
      <c r="AN278" s="33"/>
      <c r="AO278" s="33"/>
      <c r="AP278" s="33"/>
      <c r="AQ278" s="33"/>
      <c r="AR278" s="33"/>
      <c r="AS278" s="33"/>
      <c r="AT278" s="33"/>
      <c r="AU278" s="33"/>
      <c r="AV278" s="33"/>
      <c r="AW278" s="33"/>
      <c r="AX278" s="33"/>
      <c r="AY278" s="33"/>
      <c r="AZ278" s="33"/>
      <c r="BA278" s="33"/>
      <c r="BB278" s="33"/>
      <c r="BC278" s="33"/>
    </row>
    <row r="279" spans="30:55">
      <c r="AD279" s="33"/>
      <c r="AE279" s="33"/>
      <c r="AF279" s="33"/>
      <c r="AG279" s="33"/>
      <c r="AH279" s="33"/>
      <c r="AI279" s="33"/>
      <c r="AJ279" s="33"/>
      <c r="AK279" s="33"/>
      <c r="AL279" s="33"/>
      <c r="AM279" s="33"/>
      <c r="AN279" s="33"/>
      <c r="AO279" s="33"/>
      <c r="AP279" s="33"/>
      <c r="AQ279" s="33"/>
      <c r="AR279" s="33"/>
      <c r="AS279" s="33"/>
      <c r="AT279" s="33"/>
      <c r="AU279" s="33"/>
      <c r="AV279" s="33"/>
      <c r="AW279" s="33"/>
      <c r="AX279" s="33"/>
      <c r="AY279" s="33"/>
      <c r="AZ279" s="33"/>
      <c r="BA279" s="33"/>
      <c r="BB279" s="33"/>
      <c r="BC279" s="33"/>
    </row>
    <row r="280" spans="30:55">
      <c r="AD280" s="33"/>
      <c r="AE280" s="33"/>
      <c r="AF280" s="33"/>
      <c r="AG280" s="33"/>
      <c r="AH280" s="33"/>
      <c r="AI280" s="33"/>
      <c r="AJ280" s="33"/>
      <c r="AK280" s="33"/>
      <c r="AL280" s="33"/>
      <c r="AM280" s="33"/>
      <c r="AN280" s="33"/>
      <c r="AO280" s="33"/>
      <c r="AP280" s="33"/>
      <c r="AQ280" s="33"/>
      <c r="AR280" s="33"/>
      <c r="AS280" s="33"/>
      <c r="AT280" s="33"/>
      <c r="AU280" s="33"/>
      <c r="AV280" s="33"/>
      <c r="AW280" s="33"/>
      <c r="AX280" s="33"/>
      <c r="AY280" s="33"/>
      <c r="AZ280" s="33"/>
      <c r="BA280" s="33"/>
      <c r="BB280" s="33"/>
      <c r="BC280" s="33"/>
    </row>
    <row r="281" spans="30:55">
      <c r="AD281" s="33"/>
      <c r="AE281" s="33"/>
      <c r="AF281" s="33"/>
      <c r="AG281" s="33"/>
      <c r="AH281" s="33"/>
      <c r="AI281" s="33"/>
      <c r="AJ281" s="33"/>
      <c r="AK281" s="33"/>
      <c r="AL281" s="33"/>
      <c r="AM281" s="33"/>
      <c r="AN281" s="33"/>
      <c r="AO281" s="33"/>
      <c r="AP281" s="33"/>
      <c r="AQ281" s="33"/>
      <c r="AR281" s="33"/>
      <c r="AS281" s="33"/>
      <c r="AT281" s="33"/>
      <c r="AU281" s="33"/>
      <c r="AV281" s="33"/>
      <c r="AW281" s="33"/>
      <c r="AX281" s="33"/>
      <c r="AY281" s="33"/>
      <c r="AZ281" s="33"/>
      <c r="BA281" s="33"/>
      <c r="BB281" s="33"/>
      <c r="BC281" s="33"/>
    </row>
    <row r="282" spans="30:55">
      <c r="AD282" s="33"/>
      <c r="AE282" s="33"/>
      <c r="AF282" s="33"/>
      <c r="AG282" s="33"/>
      <c r="AH282" s="33"/>
      <c r="AI282" s="33"/>
      <c r="AJ282" s="33"/>
      <c r="AK282" s="33"/>
      <c r="AL282" s="33"/>
      <c r="AM282" s="33"/>
      <c r="AN282" s="33"/>
      <c r="AO282" s="33"/>
      <c r="AP282" s="33"/>
      <c r="AQ282" s="33"/>
      <c r="AR282" s="33"/>
      <c r="AS282" s="33"/>
      <c r="AT282" s="33"/>
      <c r="AU282" s="33"/>
      <c r="AV282" s="33"/>
      <c r="AW282" s="33"/>
      <c r="AX282" s="33"/>
      <c r="AY282" s="33"/>
      <c r="AZ282" s="33"/>
      <c r="BA282" s="33"/>
      <c r="BB282" s="33"/>
      <c r="BC282" s="33"/>
    </row>
    <row r="283" spans="30:55">
      <c r="AD283" s="33"/>
      <c r="AE283" s="33"/>
      <c r="AF283" s="33"/>
      <c r="AG283" s="33"/>
      <c r="AH283" s="33"/>
      <c r="AI283" s="33"/>
      <c r="AJ283" s="33"/>
      <c r="AK283" s="33"/>
      <c r="AL283" s="33"/>
      <c r="AM283" s="33"/>
      <c r="AN283" s="33"/>
      <c r="AO283" s="33"/>
      <c r="AP283" s="33"/>
      <c r="AQ283" s="33"/>
      <c r="AR283" s="33"/>
      <c r="AS283" s="33"/>
      <c r="AT283" s="33"/>
      <c r="AU283" s="33"/>
      <c r="AV283" s="33"/>
      <c r="AW283" s="33"/>
      <c r="AX283" s="33"/>
      <c r="AY283" s="33"/>
      <c r="AZ283" s="33"/>
      <c r="BA283" s="33"/>
      <c r="BB283" s="33"/>
      <c r="BC283" s="33"/>
    </row>
    <row r="284" spans="30:55">
      <c r="AD284" s="33"/>
      <c r="AE284" s="33"/>
      <c r="AF284" s="33"/>
      <c r="AG284" s="33"/>
      <c r="AH284" s="33"/>
      <c r="AI284" s="33"/>
      <c r="AJ284" s="33"/>
      <c r="AK284" s="33"/>
      <c r="AL284" s="33"/>
      <c r="AM284" s="33"/>
      <c r="AN284" s="33"/>
      <c r="AO284" s="33"/>
      <c r="AP284" s="33"/>
      <c r="AQ284" s="33"/>
      <c r="AR284" s="33"/>
      <c r="AS284" s="33"/>
      <c r="AT284" s="33"/>
      <c r="AU284" s="33"/>
      <c r="AV284" s="33"/>
      <c r="AW284" s="33"/>
      <c r="AX284" s="33"/>
      <c r="AY284" s="33"/>
      <c r="AZ284" s="33"/>
      <c r="BA284" s="33"/>
      <c r="BB284" s="33"/>
      <c r="BC284" s="33"/>
    </row>
    <row r="285" spans="30:55">
      <c r="AD285" s="33"/>
      <c r="AE285" s="33"/>
      <c r="AF285" s="33"/>
      <c r="AG285" s="33"/>
      <c r="AH285" s="33"/>
      <c r="AI285" s="33"/>
      <c r="AJ285" s="33"/>
      <c r="AK285" s="33"/>
      <c r="AL285" s="33"/>
      <c r="AM285" s="33"/>
      <c r="AN285" s="33"/>
      <c r="AO285" s="33"/>
      <c r="AP285" s="33"/>
      <c r="AQ285" s="33"/>
      <c r="AR285" s="33"/>
      <c r="AS285" s="33"/>
      <c r="AT285" s="33"/>
      <c r="AU285" s="33"/>
      <c r="AV285" s="33"/>
      <c r="AW285" s="33"/>
      <c r="AX285" s="33"/>
      <c r="AY285" s="33"/>
      <c r="AZ285" s="33"/>
      <c r="BA285" s="33"/>
      <c r="BB285" s="33"/>
      <c r="BC285" s="33"/>
    </row>
    <row r="286" spans="30:55">
      <c r="AD286" s="33"/>
      <c r="AE286" s="33"/>
      <c r="AF286" s="33"/>
      <c r="AG286" s="33"/>
      <c r="AH286" s="33"/>
      <c r="AI286" s="33"/>
      <c r="AJ286" s="33"/>
      <c r="AK286" s="33"/>
      <c r="AL286" s="33"/>
      <c r="AM286" s="33"/>
      <c r="AN286" s="33"/>
      <c r="AO286" s="33"/>
      <c r="AP286" s="33"/>
      <c r="AQ286" s="33"/>
      <c r="AR286" s="33"/>
      <c r="AS286" s="33"/>
      <c r="AT286" s="33"/>
      <c r="AU286" s="33"/>
      <c r="AV286" s="33"/>
      <c r="AW286" s="33"/>
      <c r="AX286" s="33"/>
      <c r="AY286" s="33"/>
      <c r="AZ286" s="33"/>
      <c r="BA286" s="33"/>
      <c r="BB286" s="33"/>
      <c r="BC286" s="33"/>
    </row>
    <row r="287" spans="30:55">
      <c r="AD287" s="33"/>
      <c r="AE287" s="33"/>
      <c r="AF287" s="33"/>
      <c r="AG287" s="33"/>
      <c r="AH287" s="33"/>
      <c r="AI287" s="33"/>
      <c r="AJ287" s="33"/>
      <c r="AK287" s="33"/>
      <c r="AL287" s="33"/>
      <c r="AM287" s="33"/>
      <c r="AN287" s="33"/>
      <c r="AO287" s="33"/>
      <c r="AP287" s="33"/>
      <c r="AQ287" s="33"/>
      <c r="AR287" s="33"/>
      <c r="AS287" s="33"/>
      <c r="AT287" s="33"/>
      <c r="AU287" s="33"/>
      <c r="AV287" s="33"/>
      <c r="AW287" s="33"/>
      <c r="AX287" s="33"/>
      <c r="AY287" s="33"/>
      <c r="AZ287" s="33"/>
      <c r="BA287" s="33"/>
      <c r="BB287" s="33"/>
      <c r="BC287" s="33"/>
    </row>
    <row r="288" spans="30:55">
      <c r="AD288" s="33"/>
      <c r="AE288" s="33"/>
      <c r="AF288" s="33"/>
      <c r="AG288" s="33"/>
      <c r="AH288" s="33"/>
      <c r="AI288" s="33"/>
      <c r="AJ288" s="33"/>
      <c r="AK288" s="33"/>
      <c r="AL288" s="33"/>
      <c r="AM288" s="33"/>
      <c r="AN288" s="33"/>
      <c r="AO288" s="33"/>
      <c r="AP288" s="33"/>
      <c r="AQ288" s="33"/>
      <c r="AR288" s="33"/>
      <c r="AS288" s="33"/>
      <c r="AT288" s="33"/>
      <c r="AU288" s="33"/>
      <c r="AV288" s="33"/>
      <c r="AW288" s="33"/>
      <c r="AX288" s="33"/>
      <c r="AY288" s="33"/>
      <c r="AZ288" s="33"/>
      <c r="BA288" s="33"/>
      <c r="BB288" s="33"/>
      <c r="BC288" s="33"/>
    </row>
    <row r="289" spans="30:55">
      <c r="AD289" s="33"/>
      <c r="AE289" s="33"/>
      <c r="AF289" s="33"/>
      <c r="AG289" s="33"/>
      <c r="AH289" s="33"/>
      <c r="AI289" s="33"/>
      <c r="AJ289" s="33"/>
      <c r="AK289" s="33"/>
      <c r="AL289" s="33"/>
      <c r="AM289" s="33"/>
      <c r="AN289" s="33"/>
      <c r="AO289" s="33"/>
      <c r="AP289" s="33"/>
      <c r="AQ289" s="33"/>
      <c r="AR289" s="33"/>
      <c r="AS289" s="33"/>
      <c r="AT289" s="33"/>
      <c r="AU289" s="33"/>
      <c r="AV289" s="33"/>
      <c r="AW289" s="33"/>
      <c r="AX289" s="33"/>
      <c r="AY289" s="33"/>
      <c r="AZ289" s="33"/>
      <c r="BA289" s="33"/>
      <c r="BB289" s="33"/>
      <c r="BC289" s="33"/>
    </row>
    <row r="290" spans="30:55">
      <c r="AD290" s="33"/>
      <c r="AE290" s="33"/>
      <c r="AF290" s="33"/>
      <c r="AG290" s="33"/>
      <c r="AH290" s="33"/>
      <c r="AI290" s="33"/>
      <c r="AJ290" s="33"/>
      <c r="AK290" s="33"/>
      <c r="AL290" s="33"/>
      <c r="AM290" s="33"/>
      <c r="AN290" s="33"/>
      <c r="AO290" s="33"/>
      <c r="AP290" s="33"/>
      <c r="AQ290" s="33"/>
      <c r="AR290" s="33"/>
      <c r="AS290" s="33"/>
      <c r="AT290" s="33"/>
      <c r="AU290" s="33"/>
      <c r="AV290" s="33"/>
      <c r="AW290" s="33"/>
      <c r="AX290" s="33"/>
      <c r="AY290" s="33"/>
      <c r="AZ290" s="33"/>
      <c r="BA290" s="33"/>
      <c r="BB290" s="33"/>
      <c r="BC290" s="33"/>
    </row>
    <row r="291" spans="30:55">
      <c r="AD291" s="33"/>
      <c r="AE291" s="33"/>
      <c r="AF291" s="33"/>
      <c r="AG291" s="33"/>
      <c r="AH291" s="33"/>
      <c r="AI291" s="33"/>
      <c r="AJ291" s="33"/>
      <c r="AK291" s="33"/>
      <c r="AL291" s="33"/>
      <c r="AM291" s="33"/>
      <c r="AN291" s="33"/>
      <c r="AO291" s="33"/>
      <c r="AP291" s="33"/>
      <c r="AQ291" s="33"/>
      <c r="AR291" s="33"/>
      <c r="AS291" s="33"/>
      <c r="AT291" s="33"/>
      <c r="AU291" s="33"/>
      <c r="AV291" s="33"/>
      <c r="AW291" s="33"/>
      <c r="AX291" s="33"/>
      <c r="AY291" s="33"/>
      <c r="AZ291" s="33"/>
      <c r="BA291" s="33"/>
      <c r="BB291" s="33"/>
      <c r="BC291" s="33"/>
    </row>
    <row r="292" spans="30:55">
      <c r="AD292" s="33"/>
      <c r="AE292" s="33"/>
      <c r="AF292" s="33"/>
      <c r="AG292" s="33"/>
      <c r="AH292" s="33"/>
      <c r="AI292" s="33"/>
      <c r="AJ292" s="33"/>
      <c r="AK292" s="33"/>
      <c r="AL292" s="33"/>
      <c r="AM292" s="33"/>
      <c r="AN292" s="33"/>
      <c r="AO292" s="33"/>
      <c r="AP292" s="33"/>
      <c r="AQ292" s="33"/>
      <c r="AR292" s="33"/>
      <c r="AS292" s="33"/>
      <c r="AT292" s="33"/>
      <c r="AU292" s="33"/>
      <c r="AV292" s="33"/>
      <c r="AW292" s="33"/>
      <c r="AX292" s="33"/>
      <c r="AY292" s="33"/>
      <c r="AZ292" s="33"/>
      <c r="BA292" s="33"/>
      <c r="BB292" s="33"/>
      <c r="BC292" s="33"/>
    </row>
    <row r="293" spans="30:55">
      <c r="AD293" s="33"/>
      <c r="AE293" s="33"/>
      <c r="AF293" s="33"/>
      <c r="AG293" s="33"/>
      <c r="AH293" s="33"/>
      <c r="AI293" s="33"/>
      <c r="AJ293" s="33"/>
      <c r="AK293" s="33"/>
      <c r="AL293" s="33"/>
      <c r="AM293" s="33"/>
      <c r="AN293" s="33"/>
      <c r="AO293" s="33"/>
      <c r="AP293" s="33"/>
      <c r="AQ293" s="33"/>
      <c r="AR293" s="33"/>
      <c r="AS293" s="33"/>
      <c r="AT293" s="33"/>
      <c r="AU293" s="33"/>
      <c r="AV293" s="33"/>
      <c r="AW293" s="33"/>
      <c r="AX293" s="33"/>
      <c r="AY293" s="33"/>
      <c r="AZ293" s="33"/>
      <c r="BA293" s="33"/>
      <c r="BB293" s="33"/>
      <c r="BC293" s="33"/>
    </row>
    <row r="294" spans="30:55">
      <c r="AD294" s="33"/>
      <c r="AE294" s="33"/>
      <c r="AF294" s="33"/>
      <c r="AG294" s="33"/>
      <c r="AH294" s="33"/>
      <c r="AI294" s="33"/>
      <c r="AJ294" s="33"/>
      <c r="AK294" s="33"/>
      <c r="AL294" s="33"/>
      <c r="AM294" s="33"/>
      <c r="AN294" s="33"/>
      <c r="AO294" s="33"/>
      <c r="AP294" s="33"/>
      <c r="AQ294" s="33"/>
      <c r="AR294" s="33"/>
      <c r="AS294" s="33"/>
      <c r="AT294" s="33"/>
      <c r="AU294" s="33"/>
      <c r="AV294" s="33"/>
      <c r="AW294" s="33"/>
      <c r="AX294" s="33"/>
      <c r="AY294" s="33"/>
      <c r="AZ294" s="33"/>
      <c r="BA294" s="33"/>
      <c r="BB294" s="33"/>
      <c r="BC294" s="33"/>
    </row>
    <row r="295" spans="30:55">
      <c r="AD295" s="33"/>
      <c r="AE295" s="33"/>
      <c r="AF295" s="33"/>
      <c r="AG295" s="33"/>
      <c r="AH295" s="33"/>
      <c r="AI295" s="33"/>
      <c r="AJ295" s="33"/>
      <c r="AK295" s="33"/>
      <c r="AL295" s="33"/>
      <c r="AM295" s="33"/>
      <c r="AN295" s="33"/>
      <c r="AO295" s="33"/>
      <c r="AP295" s="33"/>
      <c r="AQ295" s="33"/>
      <c r="AR295" s="33"/>
      <c r="AS295" s="33"/>
      <c r="AT295" s="33"/>
      <c r="AU295" s="33"/>
      <c r="AV295" s="33"/>
      <c r="AW295" s="33"/>
      <c r="AX295" s="33"/>
      <c r="AY295" s="33"/>
      <c r="AZ295" s="33"/>
      <c r="BA295" s="33"/>
      <c r="BB295" s="33"/>
      <c r="BC295" s="33"/>
    </row>
    <row r="296" spans="30:55">
      <c r="AD296" s="33"/>
      <c r="AE296" s="33"/>
      <c r="AF296" s="33"/>
      <c r="AG296" s="33"/>
      <c r="AH296" s="33"/>
      <c r="AI296" s="33"/>
      <c r="AJ296" s="33"/>
      <c r="AK296" s="33"/>
      <c r="AL296" s="33"/>
      <c r="AM296" s="33"/>
      <c r="AN296" s="33"/>
      <c r="AO296" s="33"/>
      <c r="AP296" s="33"/>
      <c r="AQ296" s="33"/>
      <c r="AR296" s="33"/>
      <c r="AS296" s="33"/>
      <c r="AT296" s="33"/>
      <c r="AU296" s="33"/>
      <c r="AV296" s="33"/>
      <c r="AW296" s="33"/>
      <c r="AX296" s="33"/>
      <c r="AY296" s="33"/>
      <c r="AZ296" s="33"/>
      <c r="BA296" s="33"/>
      <c r="BB296" s="33"/>
      <c r="BC296" s="33"/>
    </row>
    <row r="297" spans="30:55">
      <c r="AD297" s="33"/>
      <c r="AE297" s="33"/>
      <c r="AF297" s="33"/>
      <c r="AG297" s="33"/>
      <c r="AH297" s="33"/>
      <c r="AI297" s="33"/>
      <c r="AJ297" s="33"/>
      <c r="AK297" s="33"/>
      <c r="AL297" s="33"/>
      <c r="AM297" s="33"/>
      <c r="AN297" s="33"/>
      <c r="AO297" s="33"/>
      <c r="AP297" s="33"/>
      <c r="AQ297" s="33"/>
      <c r="AR297" s="33"/>
      <c r="AS297" s="33"/>
      <c r="AT297" s="33"/>
      <c r="AU297" s="33"/>
      <c r="AV297" s="33"/>
      <c r="AW297" s="33"/>
      <c r="AX297" s="33"/>
      <c r="AY297" s="33"/>
      <c r="AZ297" s="33"/>
      <c r="BA297" s="33"/>
      <c r="BB297" s="33"/>
      <c r="BC297" s="33"/>
    </row>
    <row r="298" spans="30:55">
      <c r="AD298" s="33"/>
      <c r="AE298" s="33"/>
      <c r="AF298" s="33"/>
      <c r="AG298" s="33"/>
      <c r="AH298" s="33"/>
      <c r="AI298" s="33"/>
      <c r="AJ298" s="33"/>
      <c r="AK298" s="33"/>
      <c r="AL298" s="33"/>
      <c r="AM298" s="33"/>
      <c r="AN298" s="33"/>
      <c r="AO298" s="33"/>
      <c r="AP298" s="33"/>
      <c r="AQ298" s="33"/>
      <c r="AR298" s="33"/>
      <c r="AS298" s="33"/>
      <c r="AT298" s="33"/>
      <c r="AU298" s="33"/>
      <c r="AV298" s="33"/>
      <c r="AW298" s="33"/>
      <c r="AX298" s="33"/>
      <c r="AY298" s="33"/>
      <c r="AZ298" s="33"/>
      <c r="BA298" s="33"/>
      <c r="BB298" s="33"/>
      <c r="BC298" s="33"/>
    </row>
    <row r="299" spans="30:55">
      <c r="AD299" s="33"/>
      <c r="AE299" s="33"/>
      <c r="AF299" s="33"/>
      <c r="AG299" s="33"/>
      <c r="AH299" s="33"/>
      <c r="AI299" s="33"/>
      <c r="AJ299" s="33"/>
      <c r="AK299" s="33"/>
      <c r="AL299" s="33"/>
      <c r="AM299" s="33"/>
      <c r="AN299" s="33"/>
      <c r="AO299" s="33"/>
      <c r="AP299" s="33"/>
      <c r="AQ299" s="33"/>
      <c r="AR299" s="33"/>
      <c r="AS299" s="33"/>
      <c r="AT299" s="33"/>
      <c r="AU299" s="33"/>
      <c r="AV299" s="33"/>
      <c r="AW299" s="33"/>
      <c r="AX299" s="33"/>
      <c r="AY299" s="33"/>
      <c r="AZ299" s="33"/>
      <c r="BA299" s="33"/>
      <c r="BB299" s="33"/>
      <c r="BC299" s="33"/>
    </row>
    <row r="300" spans="30:55">
      <c r="AD300" s="33"/>
      <c r="AE300" s="33"/>
      <c r="AF300" s="33"/>
      <c r="AG300" s="33"/>
      <c r="AH300" s="33"/>
      <c r="AI300" s="33"/>
      <c r="AJ300" s="33"/>
      <c r="AK300" s="33"/>
      <c r="AL300" s="33"/>
      <c r="AM300" s="33"/>
      <c r="AN300" s="33"/>
      <c r="AO300" s="33"/>
      <c r="AP300" s="33"/>
      <c r="AQ300" s="33"/>
      <c r="AR300" s="33"/>
      <c r="AS300" s="33"/>
      <c r="AT300" s="33"/>
      <c r="AU300" s="33"/>
      <c r="AV300" s="33"/>
      <c r="AW300" s="33"/>
      <c r="AX300" s="33"/>
      <c r="AY300" s="33"/>
      <c r="AZ300" s="33"/>
      <c r="BA300" s="33"/>
      <c r="BB300" s="33"/>
      <c r="BC300" s="33"/>
    </row>
    <row r="301" spans="30:55">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row>
    <row r="302" spans="30:55">
      <c r="AD302" s="33"/>
      <c r="AE302" s="33"/>
      <c r="AF302" s="33"/>
      <c r="AG302" s="33"/>
      <c r="AH302" s="33"/>
      <c r="AI302" s="33"/>
      <c r="AJ302" s="33"/>
      <c r="AK302" s="33"/>
      <c r="AL302" s="33"/>
      <c r="AM302" s="33"/>
      <c r="AN302" s="33"/>
      <c r="AO302" s="33"/>
      <c r="AP302" s="33"/>
      <c r="AQ302" s="33"/>
      <c r="AR302" s="33"/>
      <c r="AS302" s="33"/>
      <c r="AT302" s="33"/>
      <c r="AU302" s="33"/>
      <c r="AV302" s="33"/>
      <c r="AW302" s="33"/>
      <c r="AX302" s="33"/>
      <c r="AY302" s="33"/>
      <c r="AZ302" s="33"/>
      <c r="BA302" s="33"/>
      <c r="BB302" s="33"/>
      <c r="BC302" s="33"/>
    </row>
    <row r="303" spans="30:55">
      <c r="AD303" s="33"/>
      <c r="AE303" s="33"/>
      <c r="AF303" s="33"/>
      <c r="AG303" s="33"/>
      <c r="AH303" s="33"/>
      <c r="AI303" s="33"/>
      <c r="AJ303" s="33"/>
      <c r="AK303" s="33"/>
      <c r="AL303" s="33"/>
      <c r="AM303" s="33"/>
      <c r="AN303" s="33"/>
      <c r="AO303" s="33"/>
      <c r="AP303" s="33"/>
      <c r="AQ303" s="33"/>
      <c r="AR303" s="33"/>
      <c r="AS303" s="33"/>
      <c r="AT303" s="33"/>
      <c r="AU303" s="33"/>
      <c r="AV303" s="33"/>
      <c r="AW303" s="33"/>
      <c r="AX303" s="33"/>
      <c r="AY303" s="33"/>
      <c r="AZ303" s="33"/>
      <c r="BA303" s="33"/>
      <c r="BB303" s="33"/>
      <c r="BC303" s="33"/>
    </row>
    <row r="304" spans="30:55">
      <c r="AD304" s="33"/>
      <c r="AE304" s="33"/>
      <c r="AF304" s="33"/>
      <c r="AG304" s="33"/>
      <c r="AH304" s="33"/>
      <c r="AI304" s="33"/>
      <c r="AJ304" s="33"/>
      <c r="AK304" s="33"/>
      <c r="AL304" s="33"/>
      <c r="AM304" s="33"/>
      <c r="AN304" s="33"/>
      <c r="AO304" s="33"/>
      <c r="AP304" s="33"/>
      <c r="AQ304" s="33"/>
      <c r="AR304" s="33"/>
      <c r="AS304" s="33"/>
      <c r="AT304" s="33"/>
      <c r="AU304" s="33"/>
      <c r="AV304" s="33"/>
      <c r="AW304" s="33"/>
      <c r="AX304" s="33"/>
      <c r="AY304" s="33"/>
      <c r="AZ304" s="33"/>
      <c r="BA304" s="33"/>
      <c r="BB304" s="33"/>
      <c r="BC304" s="33"/>
    </row>
    <row r="305" spans="30:55">
      <c r="AD305" s="33"/>
      <c r="AE305" s="33"/>
      <c r="AF305" s="33"/>
      <c r="AG305" s="33"/>
      <c r="AH305" s="33"/>
      <c r="AI305" s="33"/>
      <c r="AJ305" s="33"/>
      <c r="AK305" s="33"/>
      <c r="AL305" s="33"/>
      <c r="AM305" s="33"/>
      <c r="AN305" s="33"/>
      <c r="AO305" s="33"/>
      <c r="AP305" s="33"/>
      <c r="AQ305" s="33"/>
      <c r="AR305" s="33"/>
      <c r="AS305" s="33"/>
      <c r="AT305" s="33"/>
      <c r="AU305" s="33"/>
      <c r="AV305" s="33"/>
      <c r="AW305" s="33"/>
      <c r="AX305" s="33"/>
      <c r="AY305" s="33"/>
      <c r="AZ305" s="33"/>
      <c r="BA305" s="33"/>
      <c r="BB305" s="33"/>
      <c r="BC305" s="33"/>
    </row>
    <row r="306" spans="30:55">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row>
    <row r="307" spans="30:55">
      <c r="AD307" s="33"/>
      <c r="AE307" s="33"/>
      <c r="AF307" s="33"/>
      <c r="AG307" s="33"/>
      <c r="AH307" s="33"/>
      <c r="AI307" s="33"/>
      <c r="AJ307" s="33"/>
      <c r="AK307" s="33"/>
      <c r="AL307" s="33"/>
      <c r="AM307" s="33"/>
      <c r="AN307" s="33"/>
      <c r="AO307" s="33"/>
      <c r="AP307" s="33"/>
      <c r="AQ307" s="33"/>
      <c r="AR307" s="33"/>
      <c r="AS307" s="33"/>
      <c r="AT307" s="33"/>
      <c r="AU307" s="33"/>
      <c r="AV307" s="33"/>
      <c r="AW307" s="33"/>
      <c r="AX307" s="33"/>
      <c r="AY307" s="33"/>
      <c r="AZ307" s="33"/>
      <c r="BA307" s="33"/>
      <c r="BB307" s="33"/>
      <c r="BC307" s="33"/>
    </row>
    <row r="308" spans="30:55">
      <c r="AD308" s="33"/>
      <c r="AE308" s="33"/>
      <c r="AF308" s="33"/>
      <c r="AG308" s="33"/>
      <c r="AH308" s="33"/>
      <c r="AI308" s="33"/>
      <c r="AJ308" s="33"/>
      <c r="AK308" s="33"/>
      <c r="AL308" s="33"/>
      <c r="AM308" s="33"/>
      <c r="AN308" s="33"/>
      <c r="AO308" s="33"/>
      <c r="AP308" s="33"/>
      <c r="AQ308" s="33"/>
      <c r="AR308" s="33"/>
      <c r="AS308" s="33"/>
      <c r="AT308" s="33"/>
      <c r="AU308" s="33"/>
      <c r="AV308" s="33"/>
      <c r="AW308" s="33"/>
      <c r="AX308" s="33"/>
      <c r="AY308" s="33"/>
      <c r="AZ308" s="33"/>
      <c r="BA308" s="33"/>
      <c r="BB308" s="33"/>
      <c r="BC308" s="33"/>
    </row>
    <row r="309" spans="30:55">
      <c r="AD309" s="33"/>
      <c r="AE309" s="33"/>
      <c r="AF309" s="33"/>
      <c r="AG309" s="33"/>
      <c r="AH309" s="33"/>
      <c r="AI309" s="33"/>
      <c r="AJ309" s="33"/>
      <c r="AK309" s="33"/>
      <c r="AL309" s="33"/>
      <c r="AM309" s="33"/>
      <c r="AN309" s="33"/>
      <c r="AO309" s="33"/>
      <c r="AP309" s="33"/>
      <c r="AQ309" s="33"/>
      <c r="AR309" s="33"/>
      <c r="AS309" s="33"/>
      <c r="AT309" s="33"/>
      <c r="AU309" s="33"/>
      <c r="AV309" s="33"/>
      <c r="AW309" s="33"/>
      <c r="AX309" s="33"/>
      <c r="AY309" s="33"/>
      <c r="AZ309" s="33"/>
      <c r="BA309" s="33"/>
      <c r="BB309" s="33"/>
      <c r="BC309" s="33"/>
    </row>
    <row r="310" spans="30:55">
      <c r="AD310" s="33"/>
      <c r="AE310" s="33"/>
      <c r="AF310" s="33"/>
      <c r="AG310" s="33"/>
      <c r="AH310" s="33"/>
      <c r="AI310" s="33"/>
      <c r="AJ310" s="33"/>
      <c r="AK310" s="33"/>
      <c r="AL310" s="33"/>
      <c r="AM310" s="33"/>
      <c r="AN310" s="33"/>
      <c r="AO310" s="33"/>
      <c r="AP310" s="33"/>
      <c r="AQ310" s="33"/>
      <c r="AR310" s="33"/>
      <c r="AS310" s="33"/>
      <c r="AT310" s="33"/>
      <c r="AU310" s="33"/>
      <c r="AV310" s="33"/>
      <c r="AW310" s="33"/>
      <c r="AX310" s="33"/>
      <c r="AY310" s="33"/>
      <c r="AZ310" s="33"/>
      <c r="BA310" s="33"/>
      <c r="BB310" s="33"/>
      <c r="BC310" s="33"/>
    </row>
    <row r="311" spans="30:55">
      <c r="AD311" s="33"/>
      <c r="AE311" s="33"/>
      <c r="AF311" s="33"/>
      <c r="AG311" s="33"/>
      <c r="AH311" s="33"/>
      <c r="AI311" s="33"/>
      <c r="AJ311" s="33"/>
      <c r="AK311" s="33"/>
      <c r="AL311" s="33"/>
      <c r="AM311" s="33"/>
      <c r="AN311" s="33"/>
      <c r="AO311" s="33"/>
      <c r="AP311" s="33"/>
      <c r="AQ311" s="33"/>
      <c r="AR311" s="33"/>
      <c r="AS311" s="33"/>
      <c r="AT311" s="33"/>
      <c r="AU311" s="33"/>
      <c r="AV311" s="33"/>
      <c r="AW311" s="33"/>
      <c r="AX311" s="33"/>
      <c r="AY311" s="33"/>
      <c r="AZ311" s="33"/>
      <c r="BA311" s="33"/>
      <c r="BB311" s="33"/>
      <c r="BC311" s="33"/>
    </row>
    <row r="312" spans="30:55">
      <c r="AD312" s="33"/>
      <c r="AE312" s="33"/>
      <c r="AF312" s="33"/>
      <c r="AG312" s="33"/>
      <c r="AH312" s="33"/>
      <c r="AI312" s="33"/>
      <c r="AJ312" s="33"/>
      <c r="AK312" s="33"/>
      <c r="AL312" s="33"/>
      <c r="AM312" s="33"/>
      <c r="AN312" s="33"/>
      <c r="AO312" s="33"/>
      <c r="AP312" s="33"/>
      <c r="AQ312" s="33"/>
      <c r="AR312" s="33"/>
      <c r="AS312" s="33"/>
      <c r="AT312" s="33"/>
      <c r="AU312" s="33"/>
      <c r="AV312" s="33"/>
      <c r="AW312" s="33"/>
      <c r="AX312" s="33"/>
      <c r="AY312" s="33"/>
      <c r="AZ312" s="33"/>
      <c r="BA312" s="33"/>
      <c r="BB312" s="33"/>
      <c r="BC312" s="33"/>
    </row>
    <row r="313" spans="30:55">
      <c r="AD313" s="33"/>
      <c r="AE313" s="33"/>
      <c r="AF313" s="33"/>
      <c r="AG313" s="33"/>
      <c r="AH313" s="33"/>
      <c r="AI313" s="33"/>
      <c r="AJ313" s="33"/>
      <c r="AK313" s="33"/>
      <c r="AL313" s="33"/>
      <c r="AM313" s="33"/>
      <c r="AN313" s="33"/>
      <c r="AO313" s="33"/>
      <c r="AP313" s="33"/>
      <c r="AQ313" s="33"/>
      <c r="AR313" s="33"/>
      <c r="AS313" s="33"/>
      <c r="AT313" s="33"/>
      <c r="AU313" s="33"/>
      <c r="AV313" s="33"/>
      <c r="AW313" s="33"/>
      <c r="AX313" s="33"/>
      <c r="AY313" s="33"/>
      <c r="AZ313" s="33"/>
      <c r="BA313" s="33"/>
      <c r="BB313" s="33"/>
      <c r="BC313" s="33"/>
    </row>
    <row r="314" spans="30:55">
      <c r="AD314" s="33"/>
      <c r="AE314" s="33"/>
      <c r="AF314" s="33"/>
      <c r="AG314" s="33"/>
      <c r="AH314" s="33"/>
      <c r="AI314" s="33"/>
      <c r="AJ314" s="33"/>
      <c r="AK314" s="33"/>
      <c r="AL314" s="33"/>
      <c r="AM314" s="33"/>
      <c r="AN314" s="33"/>
      <c r="AO314" s="33"/>
      <c r="AP314" s="33"/>
      <c r="AQ314" s="33"/>
      <c r="AR314" s="33"/>
      <c r="AS314" s="33"/>
      <c r="AT314" s="33"/>
      <c r="AU314" s="33"/>
      <c r="AV314" s="33"/>
      <c r="AW314" s="33"/>
      <c r="AX314" s="33"/>
      <c r="AY314" s="33"/>
      <c r="AZ314" s="33"/>
      <c r="BA314" s="33"/>
      <c r="BB314" s="33"/>
      <c r="BC314" s="33"/>
    </row>
    <row r="315" spans="30:55">
      <c r="AD315" s="33"/>
      <c r="AE315" s="33"/>
      <c r="AF315" s="33"/>
      <c r="AG315" s="33"/>
      <c r="AH315" s="33"/>
      <c r="AI315" s="33"/>
      <c r="AJ315" s="33"/>
      <c r="AK315" s="33"/>
      <c r="AL315" s="33"/>
      <c r="AM315" s="33"/>
      <c r="AN315" s="33"/>
      <c r="AO315" s="33"/>
      <c r="AP315" s="33"/>
      <c r="AQ315" s="33"/>
      <c r="AR315" s="33"/>
      <c r="AS315" s="33"/>
      <c r="AT315" s="33"/>
      <c r="AU315" s="33"/>
      <c r="AV315" s="33"/>
      <c r="AW315" s="33"/>
      <c r="AX315" s="33"/>
      <c r="AY315" s="33"/>
      <c r="AZ315" s="33"/>
      <c r="BA315" s="33"/>
      <c r="BB315" s="33"/>
      <c r="BC315" s="33"/>
    </row>
    <row r="316" spans="30:55">
      <c r="AD316" s="33"/>
      <c r="AE316" s="33"/>
      <c r="AF316" s="33"/>
      <c r="AG316" s="33"/>
      <c r="AH316" s="33"/>
      <c r="AI316" s="33"/>
      <c r="AJ316" s="33"/>
      <c r="AK316" s="33"/>
      <c r="AL316" s="33"/>
      <c r="AM316" s="33"/>
      <c r="AN316" s="33"/>
      <c r="AO316" s="33"/>
      <c r="AP316" s="33"/>
      <c r="AQ316" s="33"/>
      <c r="AR316" s="33"/>
      <c r="AS316" s="33"/>
      <c r="AT316" s="33"/>
      <c r="AU316" s="33"/>
      <c r="AV316" s="33"/>
      <c r="AW316" s="33"/>
      <c r="AX316" s="33"/>
      <c r="AY316" s="33"/>
      <c r="AZ316" s="33"/>
      <c r="BA316" s="33"/>
      <c r="BB316" s="33"/>
      <c r="BC316" s="33"/>
    </row>
    <row r="317" spans="30:55">
      <c r="AD317" s="33"/>
      <c r="AE317" s="33"/>
      <c r="AF317" s="33"/>
      <c r="AG317" s="33"/>
      <c r="AH317" s="33"/>
      <c r="AI317" s="33"/>
      <c r="AJ317" s="33"/>
      <c r="AK317" s="33"/>
      <c r="AL317" s="33"/>
      <c r="AM317" s="33"/>
      <c r="AN317" s="33"/>
      <c r="AO317" s="33"/>
      <c r="AP317" s="33"/>
      <c r="AQ317" s="33"/>
      <c r="AR317" s="33"/>
      <c r="AS317" s="33"/>
      <c r="AT317" s="33"/>
      <c r="AU317" s="33"/>
      <c r="AV317" s="33"/>
      <c r="AW317" s="33"/>
      <c r="AX317" s="33"/>
      <c r="AY317" s="33"/>
      <c r="AZ317" s="33"/>
      <c r="BA317" s="33"/>
      <c r="BB317" s="33"/>
      <c r="BC317" s="33"/>
    </row>
    <row r="318" spans="30:55">
      <c r="AD318" s="33"/>
      <c r="AE318" s="33"/>
      <c r="AF318" s="33"/>
      <c r="AG318" s="33"/>
      <c r="AH318" s="33"/>
      <c r="AI318" s="33"/>
      <c r="AJ318" s="33"/>
      <c r="AK318" s="33"/>
      <c r="AL318" s="33"/>
      <c r="AM318" s="33"/>
      <c r="AN318" s="33"/>
      <c r="AO318" s="33"/>
      <c r="AP318" s="33"/>
      <c r="AQ318" s="33"/>
      <c r="AR318" s="33"/>
      <c r="AS318" s="33"/>
      <c r="AT318" s="33"/>
      <c r="AU318" s="33"/>
      <c r="AV318" s="33"/>
      <c r="AW318" s="33"/>
      <c r="AX318" s="33"/>
      <c r="AY318" s="33"/>
      <c r="AZ318" s="33"/>
      <c r="BA318" s="33"/>
      <c r="BB318" s="33"/>
      <c r="BC318" s="33"/>
    </row>
    <row r="319" spans="30:55">
      <c r="AD319" s="33"/>
      <c r="AE319" s="33"/>
      <c r="AF319" s="33"/>
      <c r="AG319" s="33"/>
      <c r="AH319" s="33"/>
      <c r="AI319" s="33"/>
      <c r="AJ319" s="33"/>
      <c r="AK319" s="33"/>
      <c r="AL319" s="33"/>
      <c r="AM319" s="33"/>
      <c r="AN319" s="33"/>
      <c r="AO319" s="33"/>
      <c r="AP319" s="33"/>
      <c r="AQ319" s="33"/>
      <c r="AR319" s="33"/>
      <c r="AS319" s="33"/>
      <c r="AT319" s="33"/>
      <c r="AU319" s="33"/>
      <c r="AV319" s="33"/>
      <c r="AW319" s="33"/>
      <c r="AX319" s="33"/>
      <c r="AY319" s="33"/>
      <c r="AZ319" s="33"/>
      <c r="BA319" s="33"/>
      <c r="BB319" s="33"/>
      <c r="BC319" s="33"/>
    </row>
    <row r="320" spans="30:55">
      <c r="AD320" s="33"/>
      <c r="AE320" s="33"/>
      <c r="AF320" s="33"/>
      <c r="AG320" s="33"/>
      <c r="AH320" s="33"/>
      <c r="AI320" s="33"/>
      <c r="AJ320" s="33"/>
      <c r="AK320" s="33"/>
      <c r="AL320" s="33"/>
      <c r="AM320" s="33"/>
      <c r="AN320" s="33"/>
      <c r="AO320" s="33"/>
      <c r="AP320" s="33"/>
      <c r="AQ320" s="33"/>
      <c r="AR320" s="33"/>
      <c r="AS320" s="33"/>
      <c r="AT320" s="33"/>
      <c r="AU320" s="33"/>
      <c r="AV320" s="33"/>
      <c r="AW320" s="33"/>
      <c r="AX320" s="33"/>
      <c r="AY320" s="33"/>
      <c r="AZ320" s="33"/>
      <c r="BA320" s="33"/>
      <c r="BB320" s="33"/>
      <c r="BC320" s="33"/>
    </row>
    <row r="321" spans="30:55">
      <c r="AD321" s="33"/>
      <c r="AE321" s="33"/>
      <c r="AF321" s="33"/>
      <c r="AG321" s="33"/>
      <c r="AH321" s="33"/>
      <c r="AI321" s="33"/>
      <c r="AJ321" s="33"/>
      <c r="AK321" s="33"/>
      <c r="AL321" s="33"/>
      <c r="AM321" s="33"/>
      <c r="AN321" s="33"/>
      <c r="AO321" s="33"/>
      <c r="AP321" s="33"/>
      <c r="AQ321" s="33"/>
      <c r="AR321" s="33"/>
      <c r="AS321" s="33"/>
      <c r="AT321" s="33"/>
      <c r="AU321" s="33"/>
      <c r="AV321" s="33"/>
      <c r="AW321" s="33"/>
      <c r="AX321" s="33"/>
      <c r="AY321" s="33"/>
      <c r="AZ321" s="33"/>
      <c r="BA321" s="33"/>
      <c r="BB321" s="33"/>
      <c r="BC321" s="33"/>
    </row>
    <row r="322" spans="30:55">
      <c r="AD322" s="33"/>
      <c r="AE322" s="33"/>
      <c r="AF322" s="33"/>
      <c r="AG322" s="33"/>
      <c r="AH322" s="33"/>
      <c r="AI322" s="33"/>
      <c r="AJ322" s="33"/>
      <c r="AK322" s="33"/>
      <c r="AL322" s="33"/>
      <c r="AM322" s="33"/>
      <c r="AN322" s="33"/>
      <c r="AO322" s="33"/>
      <c r="AP322" s="33"/>
      <c r="AQ322" s="33"/>
      <c r="AR322" s="33"/>
      <c r="AS322" s="33"/>
      <c r="AT322" s="33"/>
      <c r="AU322" s="33"/>
      <c r="AV322" s="33"/>
      <c r="AW322" s="33"/>
      <c r="AX322" s="33"/>
      <c r="AY322" s="33"/>
      <c r="AZ322" s="33"/>
      <c r="BA322" s="33"/>
      <c r="BB322" s="33"/>
      <c r="BC322" s="33"/>
    </row>
    <row r="323" spans="30:55">
      <c r="AD323" s="33"/>
      <c r="AE323" s="33"/>
      <c r="AF323" s="33"/>
      <c r="AG323" s="33"/>
      <c r="AH323" s="33"/>
      <c r="AI323" s="33"/>
      <c r="AJ323" s="33"/>
      <c r="AK323" s="33"/>
      <c r="AL323" s="33"/>
      <c r="AM323" s="33"/>
      <c r="AN323" s="33"/>
      <c r="AO323" s="33"/>
      <c r="AP323" s="33"/>
      <c r="AQ323" s="33"/>
      <c r="AR323" s="33"/>
      <c r="AS323" s="33"/>
      <c r="AT323" s="33"/>
      <c r="AU323" s="33"/>
      <c r="AV323" s="33"/>
      <c r="AW323" s="33"/>
      <c r="AX323" s="33"/>
      <c r="AY323" s="33"/>
      <c r="AZ323" s="33"/>
      <c r="BA323" s="33"/>
      <c r="BB323" s="33"/>
      <c r="BC323" s="33"/>
    </row>
    <row r="324" spans="30:55">
      <c r="AD324" s="33"/>
      <c r="AE324" s="33"/>
      <c r="AF324" s="33"/>
      <c r="AG324" s="33"/>
      <c r="AH324" s="33"/>
      <c r="AI324" s="33"/>
      <c r="AJ324" s="33"/>
      <c r="AK324" s="33"/>
      <c r="AL324" s="33"/>
      <c r="AM324" s="33"/>
      <c r="AN324" s="33"/>
      <c r="AO324" s="33"/>
      <c r="AP324" s="33"/>
      <c r="AQ324" s="33"/>
      <c r="AR324" s="33"/>
      <c r="AS324" s="33"/>
      <c r="AT324" s="33"/>
      <c r="AU324" s="33"/>
      <c r="AV324" s="33"/>
      <c r="AW324" s="33"/>
      <c r="AX324" s="33"/>
      <c r="AY324" s="33"/>
      <c r="AZ324" s="33"/>
      <c r="BA324" s="33"/>
      <c r="BB324" s="33"/>
      <c r="BC324" s="33"/>
    </row>
    <row r="325" spans="30:55">
      <c r="AD325" s="33"/>
      <c r="AE325" s="33"/>
      <c r="AF325" s="33"/>
      <c r="AG325" s="33"/>
      <c r="AH325" s="33"/>
      <c r="AI325" s="33"/>
      <c r="AJ325" s="33"/>
      <c r="AK325" s="33"/>
      <c r="AL325" s="33"/>
      <c r="AM325" s="33"/>
      <c r="AN325" s="33"/>
      <c r="AO325" s="33"/>
      <c r="AP325" s="33"/>
      <c r="AQ325" s="33"/>
      <c r="AR325" s="33"/>
      <c r="AS325" s="33"/>
      <c r="AT325" s="33"/>
      <c r="AU325" s="33"/>
      <c r="AV325" s="33"/>
      <c r="AW325" s="33"/>
      <c r="AX325" s="33"/>
      <c r="AY325" s="33"/>
      <c r="AZ325" s="33"/>
      <c r="BA325" s="33"/>
      <c r="BB325" s="33"/>
      <c r="BC325" s="33"/>
    </row>
    <row r="326" spans="30:55">
      <c r="AD326" s="33"/>
      <c r="AE326" s="33"/>
      <c r="AF326" s="33"/>
      <c r="AG326" s="33"/>
      <c r="AH326" s="33"/>
      <c r="AI326" s="33"/>
      <c r="AJ326" s="33"/>
      <c r="AK326" s="33"/>
      <c r="AL326" s="33"/>
      <c r="AM326" s="33"/>
      <c r="AN326" s="33"/>
      <c r="AO326" s="33"/>
      <c r="AP326" s="33"/>
      <c r="AQ326" s="33"/>
      <c r="AR326" s="33"/>
      <c r="AS326" s="33"/>
      <c r="AT326" s="33"/>
      <c r="AU326" s="33"/>
      <c r="AV326" s="33"/>
      <c r="AW326" s="33"/>
      <c r="AX326" s="33"/>
      <c r="AY326" s="33"/>
      <c r="AZ326" s="33"/>
      <c r="BA326" s="33"/>
      <c r="BB326" s="33"/>
      <c r="BC326" s="33"/>
    </row>
    <row r="327" spans="30:55">
      <c r="AD327" s="33"/>
      <c r="AE327" s="33"/>
      <c r="AF327" s="33"/>
      <c r="AG327" s="33"/>
      <c r="AH327" s="33"/>
      <c r="AI327" s="33"/>
      <c r="AJ327" s="33"/>
      <c r="AK327" s="33"/>
      <c r="AL327" s="33"/>
      <c r="AM327" s="33"/>
      <c r="AN327" s="33"/>
      <c r="AO327" s="33"/>
      <c r="AP327" s="33"/>
      <c r="AQ327" s="33"/>
      <c r="AR327" s="33"/>
      <c r="AS327" s="33"/>
      <c r="AT327" s="33"/>
      <c r="AU327" s="33"/>
      <c r="AV327" s="33"/>
      <c r="AW327" s="33"/>
      <c r="AX327" s="33"/>
      <c r="AY327" s="33"/>
      <c r="AZ327" s="33"/>
      <c r="BA327" s="33"/>
      <c r="BB327" s="33"/>
      <c r="BC327" s="33"/>
    </row>
    <row r="328" spans="30:55">
      <c r="AD328" s="33"/>
      <c r="AE328" s="33"/>
      <c r="AF328" s="33"/>
      <c r="AG328" s="33"/>
      <c r="AH328" s="33"/>
      <c r="AI328" s="33"/>
      <c r="AJ328" s="33"/>
      <c r="AK328" s="33"/>
      <c r="AL328" s="33"/>
      <c r="AM328" s="33"/>
      <c r="AN328" s="33"/>
      <c r="AO328" s="33"/>
      <c r="AP328" s="33"/>
      <c r="AQ328" s="33"/>
      <c r="AR328" s="33"/>
      <c r="AS328" s="33"/>
      <c r="AT328" s="33"/>
      <c r="AU328" s="33"/>
      <c r="AV328" s="33"/>
      <c r="AW328" s="33"/>
      <c r="AX328" s="33"/>
      <c r="AY328" s="33"/>
      <c r="AZ328" s="33"/>
      <c r="BA328" s="33"/>
      <c r="BB328" s="33"/>
      <c r="BC328" s="33"/>
    </row>
    <row r="329" spans="30:55">
      <c r="AD329" s="33"/>
      <c r="AE329" s="33"/>
      <c r="AF329" s="33"/>
      <c r="AG329" s="33"/>
      <c r="AH329" s="33"/>
      <c r="AI329" s="33"/>
      <c r="AJ329" s="33"/>
      <c r="AK329" s="33"/>
      <c r="AL329" s="33"/>
      <c r="AM329" s="33"/>
      <c r="AN329" s="33"/>
      <c r="AO329" s="33"/>
      <c r="AP329" s="33"/>
      <c r="AQ329" s="33"/>
      <c r="AR329" s="33"/>
      <c r="AS329" s="33"/>
      <c r="AT329" s="33"/>
      <c r="AU329" s="33"/>
      <c r="AV329" s="33"/>
      <c r="AW329" s="33"/>
      <c r="AX329" s="33"/>
      <c r="AY329" s="33"/>
      <c r="AZ329" s="33"/>
      <c r="BA329" s="33"/>
      <c r="BB329" s="33"/>
      <c r="BC329"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68:BT627"/>
  <sheetViews>
    <sheetView workbookViewId="0"/>
  </sheetViews>
  <sheetFormatPr defaultColWidth="9.08984375" defaultRowHeight="12.5"/>
  <cols>
    <col min="1" max="1" width="16.7265625" style="347" bestFit="1" customWidth="1"/>
    <col min="2" max="2" width="5.7265625" style="347" customWidth="1"/>
    <col min="3" max="26" width="5.08984375" style="347" customWidth="1"/>
    <col min="27" max="27" width="5.08984375" style="347" hidden="1" customWidth="1"/>
    <col min="28" max="28" width="1.6328125" style="347" customWidth="1"/>
    <col min="29" max="29" width="1.7265625" style="347" customWidth="1"/>
    <col min="30" max="54" width="5.08984375" style="347" customWidth="1"/>
    <col min="55" max="55" width="5.08984375" style="347" hidden="1" customWidth="1"/>
    <col min="56" max="56" width="6.7265625" style="347" customWidth="1"/>
    <col min="57" max="72" width="4.7265625" style="347" customWidth="1"/>
    <col min="73" max="16384" width="9.08984375" style="347"/>
  </cols>
  <sheetData>
    <row r="68" spans="1:72" ht="13">
      <c r="A68" s="346" t="s">
        <v>172</v>
      </c>
    </row>
    <row r="69" spans="1:72">
      <c r="A69" s="348" t="s">
        <v>4</v>
      </c>
      <c r="B69" s="381" t="s">
        <v>74</v>
      </c>
      <c r="C69" s="381"/>
      <c r="D69" s="381"/>
      <c r="E69" s="381"/>
      <c r="F69" s="381"/>
      <c r="G69" s="381"/>
      <c r="H69" s="381"/>
      <c r="I69" s="381"/>
      <c r="J69" s="381"/>
      <c r="K69" s="381"/>
      <c r="L69" s="381"/>
      <c r="M69" s="381"/>
      <c r="N69" s="381"/>
      <c r="O69" s="381"/>
      <c r="P69" s="381"/>
      <c r="Q69" s="381"/>
      <c r="R69" s="381"/>
      <c r="S69" s="381"/>
      <c r="T69" s="381"/>
      <c r="U69" s="381"/>
      <c r="V69" s="381"/>
      <c r="W69" s="381"/>
      <c r="X69" s="381"/>
      <c r="Y69" s="381"/>
      <c r="Z69" s="381"/>
      <c r="AA69" s="381"/>
      <c r="AB69" s="349"/>
      <c r="AD69" s="381" t="s">
        <v>74</v>
      </c>
      <c r="AE69" s="381"/>
      <c r="AF69" s="381"/>
      <c r="AG69" s="381"/>
      <c r="AH69" s="381"/>
      <c r="AI69" s="381"/>
      <c r="AJ69" s="381"/>
      <c r="AK69" s="381"/>
      <c r="AL69" s="381"/>
      <c r="AM69" s="381"/>
      <c r="AN69" s="381"/>
      <c r="AO69" s="381"/>
      <c r="AP69" s="381"/>
      <c r="AQ69" s="381"/>
      <c r="AR69" s="381"/>
      <c r="AS69" s="381"/>
      <c r="AT69" s="381"/>
      <c r="AU69" s="381"/>
      <c r="AV69" s="381"/>
      <c r="AW69" s="381"/>
      <c r="AX69" s="381"/>
      <c r="AY69" s="381"/>
      <c r="AZ69" s="381"/>
      <c r="BA69" s="381"/>
      <c r="BB69" s="381"/>
      <c r="BC69" s="381"/>
    </row>
    <row r="70" spans="1:72">
      <c r="A70" s="348"/>
      <c r="B70" s="347">
        <v>2000</v>
      </c>
      <c r="C70" s="347">
        <f t="shared" ref="C70:Q70" si="0">1+B70</f>
        <v>2001</v>
      </c>
      <c r="D70" s="347">
        <f t="shared" si="0"/>
        <v>2002</v>
      </c>
      <c r="E70" s="347">
        <f t="shared" si="0"/>
        <v>2003</v>
      </c>
      <c r="F70" s="347">
        <f t="shared" si="0"/>
        <v>2004</v>
      </c>
      <c r="G70" s="347">
        <f t="shared" si="0"/>
        <v>2005</v>
      </c>
      <c r="H70" s="347">
        <f t="shared" si="0"/>
        <v>2006</v>
      </c>
      <c r="I70" s="347">
        <f t="shared" si="0"/>
        <v>2007</v>
      </c>
      <c r="J70" s="347">
        <f t="shared" si="0"/>
        <v>2008</v>
      </c>
      <c r="K70" s="347">
        <f t="shared" si="0"/>
        <v>2009</v>
      </c>
      <c r="L70" s="347">
        <f t="shared" si="0"/>
        <v>2010</v>
      </c>
      <c r="M70" s="347">
        <f t="shared" si="0"/>
        <v>2011</v>
      </c>
      <c r="N70" s="347">
        <f t="shared" si="0"/>
        <v>2012</v>
      </c>
      <c r="O70" s="347">
        <f t="shared" si="0"/>
        <v>2013</v>
      </c>
      <c r="P70" s="347">
        <f t="shared" si="0"/>
        <v>2014</v>
      </c>
      <c r="Q70" s="347">
        <f t="shared" si="0"/>
        <v>2015</v>
      </c>
      <c r="R70" s="347">
        <f t="shared" ref="R70:AA70" si="1">1+Q70</f>
        <v>2016</v>
      </c>
      <c r="S70" s="347">
        <f t="shared" si="1"/>
        <v>2017</v>
      </c>
      <c r="T70" s="347">
        <f t="shared" si="1"/>
        <v>2018</v>
      </c>
      <c r="U70" s="347">
        <f t="shared" si="1"/>
        <v>2019</v>
      </c>
      <c r="V70" s="347">
        <f t="shared" si="1"/>
        <v>2020</v>
      </c>
      <c r="W70" s="347">
        <f t="shared" si="1"/>
        <v>2021</v>
      </c>
      <c r="X70" s="347">
        <f t="shared" si="1"/>
        <v>2022</v>
      </c>
      <c r="Y70" s="347">
        <f t="shared" si="1"/>
        <v>2023</v>
      </c>
      <c r="Z70" s="347">
        <f t="shared" si="1"/>
        <v>2024</v>
      </c>
      <c r="AA70" s="347">
        <f t="shared" si="1"/>
        <v>2025</v>
      </c>
      <c r="AD70" s="347">
        <v>2000</v>
      </c>
      <c r="AE70" s="347">
        <f t="shared" ref="AE70:AU70" si="2">1+AD70</f>
        <v>2001</v>
      </c>
      <c r="AF70" s="347">
        <f t="shared" si="2"/>
        <v>2002</v>
      </c>
      <c r="AG70" s="347">
        <f t="shared" si="2"/>
        <v>2003</v>
      </c>
      <c r="AH70" s="347">
        <f t="shared" si="2"/>
        <v>2004</v>
      </c>
      <c r="AI70" s="347">
        <f t="shared" si="2"/>
        <v>2005</v>
      </c>
      <c r="AJ70" s="347">
        <f t="shared" si="2"/>
        <v>2006</v>
      </c>
      <c r="AK70" s="347">
        <f t="shared" si="2"/>
        <v>2007</v>
      </c>
      <c r="AL70" s="347">
        <f t="shared" si="2"/>
        <v>2008</v>
      </c>
      <c r="AM70" s="347">
        <f t="shared" si="2"/>
        <v>2009</v>
      </c>
      <c r="AN70" s="347">
        <f t="shared" si="2"/>
        <v>2010</v>
      </c>
      <c r="AO70" s="347">
        <f t="shared" si="2"/>
        <v>2011</v>
      </c>
      <c r="AP70" s="347">
        <f t="shared" si="2"/>
        <v>2012</v>
      </c>
      <c r="AQ70" s="347">
        <f t="shared" si="2"/>
        <v>2013</v>
      </c>
      <c r="AR70" s="347">
        <f t="shared" si="2"/>
        <v>2014</v>
      </c>
      <c r="AS70" s="347">
        <f t="shared" si="2"/>
        <v>2015</v>
      </c>
      <c r="AT70" s="347">
        <f t="shared" si="2"/>
        <v>2016</v>
      </c>
      <c r="AU70" s="347">
        <f t="shared" si="2"/>
        <v>2017</v>
      </c>
      <c r="AV70" s="347">
        <f t="shared" ref="AV70:BC70" si="3">1+AU70</f>
        <v>2018</v>
      </c>
      <c r="AW70" s="347">
        <f t="shared" si="3"/>
        <v>2019</v>
      </c>
      <c r="AX70" s="347">
        <f t="shared" si="3"/>
        <v>2020</v>
      </c>
      <c r="AY70" s="347">
        <f t="shared" si="3"/>
        <v>2021</v>
      </c>
      <c r="AZ70" s="347">
        <f t="shared" si="3"/>
        <v>2022</v>
      </c>
      <c r="BA70" s="347">
        <f t="shared" si="3"/>
        <v>2023</v>
      </c>
      <c r="BB70" s="347">
        <f t="shared" si="3"/>
        <v>2024</v>
      </c>
      <c r="BC70" s="347">
        <f t="shared" si="3"/>
        <v>2025</v>
      </c>
    </row>
    <row r="71" spans="1:72">
      <c r="A71" s="348" t="s">
        <v>50</v>
      </c>
      <c r="B71" s="350">
        <f>ImportsCoreVPA!C$5</f>
        <v>10.41659456416</v>
      </c>
      <c r="C71" s="350">
        <f>ImportsCoreVPA!D$5</f>
        <v>11.146195497619999</v>
      </c>
      <c r="D71" s="350">
        <f>ImportsCoreVPA!E$5</f>
        <v>12.842061419772197</v>
      </c>
      <c r="E71" s="350">
        <f>ImportsCoreVPA!F$5</f>
        <v>12.942215012</v>
      </c>
      <c r="F71" s="350">
        <f>ImportsCoreVPA!G$5</f>
        <v>12.084291331872</v>
      </c>
      <c r="G71" s="350">
        <f>ImportsCoreVPA!H$5</f>
        <v>10.991747046423997</v>
      </c>
      <c r="H71" s="350">
        <f>ImportsCoreVPA!I$5</f>
        <v>11.174670377431994</v>
      </c>
      <c r="I71" s="350">
        <f>ImportsCoreVPA!J$5</f>
        <v>11.660987066684998</v>
      </c>
      <c r="J71" s="350">
        <f>ImportsCoreVPA!K$5</f>
        <v>10.496306453288383</v>
      </c>
      <c r="K71" s="350">
        <f>ImportsCoreVPA!L$5</f>
        <v>9.451005623537954</v>
      </c>
      <c r="L71" s="350">
        <f>ImportsCoreVPA!M$5</f>
        <v>10.073221988057997</v>
      </c>
      <c r="M71" s="350">
        <f>ImportsCoreVPA!N$5</f>
        <v>10.518507293890002</v>
      </c>
      <c r="N71" s="350">
        <f>ImportsCoreVPA!O$5</f>
        <v>11.893030069995996</v>
      </c>
      <c r="O71" s="350">
        <f>ImportsCoreVPA!P$5</f>
        <v>11.211663969140004</v>
      </c>
      <c r="P71" s="350">
        <f>ImportsCoreVPA!Q$5</f>
        <v>10.632568729187996</v>
      </c>
      <c r="Q71" s="350">
        <f>ImportsCoreVPA!R$5</f>
        <v>12.953643242341203</v>
      </c>
      <c r="R71" s="350">
        <f>ImportsCoreVPA!S$5</f>
        <v>13.964604027001597</v>
      </c>
      <c r="S71" s="350">
        <f>ImportsCoreVPA!T$5</f>
        <v>13.449217014999668</v>
      </c>
      <c r="T71" s="350">
        <f>ImportsCoreVPA!U$5</f>
        <v>12.639893534086672</v>
      </c>
      <c r="U71" s="350">
        <f>ImportsCoreVPA!V$5</f>
        <v>9.9809881050759994</v>
      </c>
      <c r="V71" s="350">
        <f>ImportsCoreVPA!W$5</f>
        <v>13.224648743267203</v>
      </c>
      <c r="W71" s="350">
        <f>ImportsCoreVPA!X$5</f>
        <v>10.478116352815999</v>
      </c>
      <c r="X71" s="350">
        <f>ImportsCoreVPA!Y$5</f>
        <v>8.8199108363724861</v>
      </c>
      <c r="Y71" s="350">
        <f>ImportsCoreVPA!Z$5</f>
        <v>8.173351202800001</v>
      </c>
      <c r="Z71" s="350">
        <f>ImportsCoreVPA!AA$5</f>
        <v>7.672544835200001</v>
      </c>
      <c r="AA71" s="350">
        <f>ImportsCoreVPA!AB$5</f>
        <v>0</v>
      </c>
      <c r="AB71" s="350"/>
      <c r="AC71" s="350"/>
      <c r="AD71" s="350">
        <f>ExportsCoreVPA!C$5</f>
        <v>0.26988658801999998</v>
      </c>
      <c r="AE71" s="350">
        <f>ExportsCoreVPA!D$5</f>
        <v>0.18215730836799998</v>
      </c>
      <c r="AF71" s="350">
        <f>ExportsCoreVPA!E$5</f>
        <v>0.11491668498799995</v>
      </c>
      <c r="AG71" s="350">
        <f>ExportsCoreVPA!F$5</f>
        <v>0.12044268963440001</v>
      </c>
      <c r="AH71" s="350">
        <f>ExportsCoreVPA!G$5</f>
        <v>0.15339623924799994</v>
      </c>
      <c r="AI71" s="350">
        <f>ExportsCoreVPA!H$5</f>
        <v>4.3316658503999995E-2</v>
      </c>
      <c r="AJ71" s="350">
        <f>ExportsCoreVPA!I$5</f>
        <v>3.9154182592E-2</v>
      </c>
      <c r="AK71" s="350">
        <f>ExportsCoreVPA!J$5</f>
        <v>4.2498972404000017E-2</v>
      </c>
      <c r="AL71" s="350">
        <f>ExportsCoreVPA!K$5</f>
        <v>4.649718264399999E-2</v>
      </c>
      <c r="AM71" s="350">
        <f>ExportsCoreVPA!L$5</f>
        <v>3.2253245919999993E-2</v>
      </c>
      <c r="AN71" s="350">
        <f>ExportsCoreVPA!M$5</f>
        <v>2.2022569659999998E-2</v>
      </c>
      <c r="AO71" s="350">
        <f>ExportsCoreVPA!N$5</f>
        <v>3.9787996584E-2</v>
      </c>
      <c r="AP71" s="350">
        <f>ExportsCoreVPA!O$5</f>
        <v>3.4771642640799988E-2</v>
      </c>
      <c r="AQ71" s="350">
        <f>ExportsCoreVPA!P$5</f>
        <v>4.0435583294285718E-2</v>
      </c>
      <c r="AR71" s="350">
        <f>ExportsCoreVPA!Q$5</f>
        <v>4.4077267323999997E-2</v>
      </c>
      <c r="AS71" s="350">
        <f>ExportsCoreVPA!R$5</f>
        <v>6.3370976311999977E-2</v>
      </c>
      <c r="AT71" s="350">
        <f>ExportsCoreVPA!S$5</f>
        <v>6.8873243459999969E-2</v>
      </c>
      <c r="AU71" s="350">
        <f>ExportsCoreVPA!T$5</f>
        <v>6.8320923655999982E-2</v>
      </c>
      <c r="AV71" s="350">
        <f>ExportsCoreVPA!U$5</f>
        <v>5.8094757224000003E-2</v>
      </c>
      <c r="AW71" s="350">
        <f>ExportsCoreVPA!V$5</f>
        <v>6.4299036836000009E-2</v>
      </c>
      <c r="AX71" s="350">
        <f>ExportsCoreVPA!W$5</f>
        <v>5.0055424073680008E-2</v>
      </c>
      <c r="AY71" s="350">
        <f>ExportsCoreVPA!X$5</f>
        <v>1.9159938185333323E-2</v>
      </c>
      <c r="AZ71" s="350">
        <f>ExportsCoreVPA!Y$5</f>
        <v>1.9934806362044002E-2</v>
      </c>
      <c r="BA71" s="350">
        <f>ExportsCoreVPA!Z$5</f>
        <v>1.9314058400000004E-2</v>
      </c>
      <c r="BB71" s="350">
        <f>ExportsCoreVPA!AA$5</f>
        <v>2.1525358399999996E-2</v>
      </c>
      <c r="BC71" s="350">
        <f>ExportsCoreVPA!AB$5</f>
        <v>0</v>
      </c>
    </row>
    <row r="72" spans="1:72">
      <c r="A72" s="347" t="s">
        <v>48</v>
      </c>
      <c r="B72" s="350">
        <f>ImportsTimberSectorMinusCoreVPA!C$5</f>
        <v>1.7358279176</v>
      </c>
      <c r="C72" s="350">
        <f>ImportsTimberSectorMinusCoreVPA!D$5</f>
        <v>2.2293215112000011</v>
      </c>
      <c r="D72" s="350">
        <f>ImportsTimberSectorMinusCoreVPA!E$5</f>
        <v>3.378039049619999</v>
      </c>
      <c r="E72" s="350">
        <f>ImportsTimberSectorMinusCoreVPA!F$5</f>
        <v>2.6618914535599991</v>
      </c>
      <c r="F72" s="350">
        <f>ImportsTimberSectorMinusCoreVPA!G$5</f>
        <v>2.8451586058000005</v>
      </c>
      <c r="G72" s="350">
        <f>ImportsTimberSectorMinusCoreVPA!H$5</f>
        <v>2.7564547022199988</v>
      </c>
      <c r="H72" s="350">
        <f>ImportsTimberSectorMinusCoreVPA!I$5</f>
        <v>3.3629671286399994</v>
      </c>
      <c r="I72" s="350">
        <f>ImportsTimberSectorMinusCoreVPA!J$5</f>
        <v>3.3500792879399937</v>
      </c>
      <c r="J72" s="350">
        <f>ImportsTimberSectorMinusCoreVPA!K$5</f>
        <v>3.2385701828999998</v>
      </c>
      <c r="K72" s="350">
        <f>ImportsTimberSectorMinusCoreVPA!L$5</f>
        <v>2.2908298297599985</v>
      </c>
      <c r="L72" s="350">
        <f>ImportsTimberSectorMinusCoreVPA!M$5</f>
        <v>2.6433938958000001</v>
      </c>
      <c r="M72" s="350">
        <f>ImportsTimberSectorMinusCoreVPA!N$5</f>
        <v>2.4633774437799998</v>
      </c>
      <c r="N72" s="350">
        <f>ImportsTimberSectorMinusCoreVPA!O$5</f>
        <v>2.4674780334399995</v>
      </c>
      <c r="O72" s="350">
        <f>ImportsTimberSectorMinusCoreVPA!P$5</f>
        <v>2.5816158006400025</v>
      </c>
      <c r="P72" s="350">
        <f>ImportsTimberSectorMinusCoreVPA!Q$5</f>
        <v>3.2302874346399983</v>
      </c>
      <c r="Q72" s="350">
        <f>ImportsTimberSectorMinusCoreVPA!R$5</f>
        <v>3.5056842188200004</v>
      </c>
      <c r="R72" s="350">
        <f>ImportsTimberSectorMinusCoreVPA!S$5</f>
        <v>3.6571202237499976</v>
      </c>
      <c r="S72" s="350">
        <f>ImportsTimberSectorMinusCoreVPA!T$5</f>
        <v>4.1400561205500015</v>
      </c>
      <c r="T72" s="350">
        <f>ImportsTimberSectorMinusCoreVPA!U$5</f>
        <v>4.3239012123200018</v>
      </c>
      <c r="U72" s="350">
        <f>ImportsTimberSectorMinusCoreVPA!V$5</f>
        <v>3.9498734244850002</v>
      </c>
      <c r="V72" s="350">
        <f>ImportsTimberSectorMinusCoreVPA!W$5</f>
        <v>3.8784117684200003</v>
      </c>
      <c r="W72" s="350">
        <f>ImportsTimberSectorMinusCoreVPA!X$5</f>
        <v>4.1517782781688908</v>
      </c>
      <c r="X72" s="350">
        <f>ImportsTimberSectorMinusCoreVPA!Y$5</f>
        <v>3.777596348595357</v>
      </c>
      <c r="Y72" s="350">
        <f>ImportsTimberSectorMinusCoreVPA!Z$5</f>
        <v>3.8806134220000015</v>
      </c>
      <c r="Z72" s="350">
        <f>ImportsTimberSectorMinusCoreVPA!AA$5</f>
        <v>4.2759056619999978</v>
      </c>
      <c r="AA72" s="350">
        <f>ImportsTimberSectorMinusCoreVPA!AB$5</f>
        <v>0</v>
      </c>
      <c r="AB72" s="350"/>
      <c r="AD72" s="350">
        <f>ExportsTimberSectorMinusCoreVPA!C$5</f>
        <v>0.30416887396000009</v>
      </c>
      <c r="AE72" s="350">
        <f>ExportsTimberSectorMinusCoreVPA!D$5</f>
        <v>0.26723515476000004</v>
      </c>
      <c r="AF72" s="350">
        <f>ExportsTimberSectorMinusCoreVPA!E$5</f>
        <v>0.23299222825899996</v>
      </c>
      <c r="AG72" s="350">
        <f>ExportsTimberSectorMinusCoreVPA!F$5</f>
        <v>0.22515153779999986</v>
      </c>
      <c r="AH72" s="350">
        <f>ExportsTimberSectorMinusCoreVPA!G$5</f>
        <v>0.28759796618000022</v>
      </c>
      <c r="AI72" s="350">
        <f>ExportsTimberSectorMinusCoreVPA!H$5</f>
        <v>0.23053883848800005</v>
      </c>
      <c r="AJ72" s="350">
        <f>ExportsTimberSectorMinusCoreVPA!I$5</f>
        <v>0.20034802555600004</v>
      </c>
      <c r="AK72" s="350">
        <f>ExportsTimberSectorMinusCoreVPA!J$5</f>
        <v>0.20158453011999999</v>
      </c>
      <c r="AL72" s="350">
        <f>ExportsTimberSectorMinusCoreVPA!K$5</f>
        <v>0.17280642092000001</v>
      </c>
      <c r="AM72" s="350">
        <f>ExportsTimberSectorMinusCoreVPA!L$5</f>
        <v>0.17366761033999992</v>
      </c>
      <c r="AN72" s="350">
        <f>ExportsTimberSectorMinusCoreVPA!M$5</f>
        <v>0.14645469072</v>
      </c>
      <c r="AO72" s="350">
        <f>ExportsTimberSectorMinusCoreVPA!N$5</f>
        <v>0.18382358206000005</v>
      </c>
      <c r="AP72" s="350">
        <f>ExportsTimberSectorMinusCoreVPA!O$5</f>
        <v>0.32996752361999987</v>
      </c>
      <c r="AQ72" s="350">
        <f>ExportsTimberSectorMinusCoreVPA!P$5</f>
        <v>0.29411289600000001</v>
      </c>
      <c r="AR72" s="350">
        <f>ExportsTimberSectorMinusCoreVPA!Q$5</f>
        <v>0.24986855651999998</v>
      </c>
      <c r="AS72" s="350">
        <f>ExportsTimberSectorMinusCoreVPA!R$5</f>
        <v>0.22472467360000004</v>
      </c>
      <c r="AT72" s="350">
        <f>ExportsTimberSectorMinusCoreVPA!S$5</f>
        <v>0.19109196973999992</v>
      </c>
      <c r="AU72" s="350">
        <f>ExportsTimberSectorMinusCoreVPA!T$5</f>
        <v>0.22291159698571436</v>
      </c>
      <c r="AV72" s="350">
        <f>ExportsTimberSectorMinusCoreVPA!U$5</f>
        <v>0.21742689739999996</v>
      </c>
      <c r="AW72" s="350">
        <f>ExportsTimberSectorMinusCoreVPA!V$5</f>
        <v>0.2027327248200001</v>
      </c>
      <c r="AX72" s="350">
        <f>ExportsTimberSectorMinusCoreVPA!W$5</f>
        <v>0.20824326209489996</v>
      </c>
      <c r="AY72" s="350">
        <f>ExportsTimberSectorMinusCoreVPA!X$5</f>
        <v>0.17866065662666678</v>
      </c>
      <c r="AZ72" s="350">
        <f>ExportsTimberSectorMinusCoreVPA!Y$5</f>
        <v>0.15860337463618676</v>
      </c>
      <c r="BA72" s="350">
        <f>ExportsTimberSectorMinusCoreVPA!Z$5</f>
        <v>0.16447657799999996</v>
      </c>
      <c r="BB72" s="350">
        <f>ExportsTimberSectorMinusCoreVPA!AA$5</f>
        <v>0.16333868600000001</v>
      </c>
      <c r="BC72" s="350">
        <f>ExportsTimberSectorMinusCoreVPA!AB$5</f>
        <v>0</v>
      </c>
    </row>
    <row r="73" spans="1:72">
      <c r="A73" s="347" t="s">
        <v>188</v>
      </c>
      <c r="B73" s="350">
        <f>ImportsPaperSectorMinusCoreVPA!C$5</f>
        <v>13.093790389999999</v>
      </c>
      <c r="C73" s="350">
        <f>ImportsPaperSectorMinusCoreVPA!D$5</f>
        <v>13.865461340000005</v>
      </c>
      <c r="D73" s="350">
        <f>ImportsPaperSectorMinusCoreVPA!E$5</f>
        <v>15.810722558030001</v>
      </c>
      <c r="E73" s="350">
        <f>ImportsPaperSectorMinusCoreVPA!F$5</f>
        <v>15.860963437090001</v>
      </c>
      <c r="F73" s="350">
        <f>ImportsPaperSectorMinusCoreVPA!G$5</f>
        <v>16.276853698</v>
      </c>
      <c r="G73" s="350">
        <f>ImportsPaperSectorMinusCoreVPA!H$5</f>
        <v>15.4059629817</v>
      </c>
      <c r="H73" s="350">
        <f>ImportsPaperSectorMinusCoreVPA!I$5</f>
        <v>15.903581614439995</v>
      </c>
      <c r="I73" s="350">
        <f>ImportsPaperSectorMinusCoreVPA!J$5</f>
        <v>16.744480259919992</v>
      </c>
      <c r="J73" s="350">
        <f>ImportsPaperSectorMinusCoreVPA!K$5</f>
        <v>16.410339797670002</v>
      </c>
      <c r="K73" s="350">
        <f>ImportsPaperSectorMinusCoreVPA!L$5</f>
        <v>14.986912193839999</v>
      </c>
      <c r="L73" s="350">
        <f>ImportsPaperSectorMinusCoreVPA!M$5</f>
        <v>16.953500961884995</v>
      </c>
      <c r="M73" s="350">
        <f>ImportsPaperSectorMinusCoreVPA!N$5</f>
        <v>16.720150331190005</v>
      </c>
      <c r="N73" s="350">
        <f>ImportsPaperSectorMinusCoreVPA!O$5</f>
        <v>15.840822223629994</v>
      </c>
      <c r="O73" s="350">
        <f>ImportsPaperSectorMinusCoreVPA!P$5</f>
        <v>16.350003228889999</v>
      </c>
      <c r="P73" s="350">
        <f>ImportsPaperSectorMinusCoreVPA!Q$5</f>
        <v>16.514814364740001</v>
      </c>
      <c r="Q73" s="350">
        <f>ImportsPaperSectorMinusCoreVPA!R$5</f>
        <v>16.574698294939999</v>
      </c>
      <c r="R73" s="350">
        <f>ImportsPaperSectorMinusCoreVPA!S$5</f>
        <v>17.817586019510006</v>
      </c>
      <c r="S73" s="350">
        <f>ImportsPaperSectorMinusCoreVPA!T$5</f>
        <v>16.92960666482001</v>
      </c>
      <c r="T73" s="350">
        <f>ImportsPaperSectorMinusCoreVPA!U$5</f>
        <v>18.064780586430004</v>
      </c>
      <c r="U73" s="350">
        <f>ImportsPaperSectorMinusCoreVPA!V$5</f>
        <v>16.5892354504</v>
      </c>
      <c r="V73" s="350">
        <f>ImportsPaperSectorMinusCoreVPA!W$5</f>
        <v>15.949995007925468</v>
      </c>
      <c r="W73" s="350">
        <f>ImportsPaperSectorMinusCoreVPA!X$5</f>
        <v>16.298434233414998</v>
      </c>
      <c r="X73" s="350">
        <f>ImportsPaperSectorMinusCoreVPA!Y$5</f>
        <v>16.271576619058894</v>
      </c>
      <c r="Y73" s="350">
        <f>ImportsPaperSectorMinusCoreVPA!Z$5</f>
        <v>15.347963603000007</v>
      </c>
      <c r="Z73" s="350">
        <f>ImportsPaperSectorMinusCoreVPA!AA$5</f>
        <v>16.474065925000001</v>
      </c>
      <c r="AA73" s="350">
        <f>ImportsPaperSectorMinusCoreVPA!AB$5</f>
        <v>0</v>
      </c>
      <c r="AB73" s="350"/>
      <c r="AC73" s="350"/>
      <c r="AD73" s="350">
        <f>ExportsPaperSectorMinusCoreVPA!C$5</f>
        <v>9.1317019099999985</v>
      </c>
      <c r="AE73" s="350">
        <f>ExportsPaperSectorMinusCoreVPA!D$5</f>
        <v>8.8764473019999972</v>
      </c>
      <c r="AF73" s="350">
        <f>ExportsPaperSectorMinusCoreVPA!E$5</f>
        <v>9.0355392764999998</v>
      </c>
      <c r="AG73" s="350">
        <f>ExportsPaperSectorMinusCoreVPA!F$5</f>
        <v>10.143710729499999</v>
      </c>
      <c r="AH73" s="350">
        <f>ExportsPaperSectorMinusCoreVPA!G$5</f>
        <v>11.078799221999992</v>
      </c>
      <c r="AI73" s="350">
        <f>ExportsPaperSectorMinusCoreVPA!H$5</f>
        <v>10.767734173500001</v>
      </c>
      <c r="AJ73" s="350">
        <f>ExportsPaperSectorMinusCoreVPA!I$5</f>
        <v>10.510758711041852</v>
      </c>
      <c r="AK73" s="350">
        <f>ExportsPaperSectorMinusCoreVPA!J$5</f>
        <v>10.352026424599998</v>
      </c>
      <c r="AL73" s="350">
        <f>ExportsPaperSectorMinusCoreVPA!K$5</f>
        <v>10.348389280499999</v>
      </c>
      <c r="AM73" s="350">
        <f>ExportsPaperSectorMinusCoreVPA!L$5</f>
        <v>11.183255737499998</v>
      </c>
      <c r="AN73" s="350">
        <f>ExportsPaperSectorMinusCoreVPA!M$5</f>
        <v>10.880585476500002</v>
      </c>
      <c r="AO73" s="350">
        <f>ExportsPaperSectorMinusCoreVPA!N$5</f>
        <v>11.267729889789994</v>
      </c>
      <c r="AP73" s="350">
        <f>ExportsPaperSectorMinusCoreVPA!O$5</f>
        <v>11.586893231930004</v>
      </c>
      <c r="AQ73" s="350">
        <f>ExportsPaperSectorMinusCoreVPA!P$5</f>
        <v>12.480336904</v>
      </c>
      <c r="AR73" s="350">
        <f>ExportsPaperSectorMinusCoreVPA!Q$5</f>
        <v>11.934927046499995</v>
      </c>
      <c r="AS73" s="350">
        <f>ExportsPaperSectorMinusCoreVPA!R$5</f>
        <v>11.675978569500003</v>
      </c>
      <c r="AT73" s="350">
        <f>ExportsPaperSectorMinusCoreVPA!S$5</f>
        <v>12.768739755659999</v>
      </c>
      <c r="AU73" s="350">
        <f>ExportsPaperSectorMinusCoreVPA!T$5</f>
        <v>11.7666365805</v>
      </c>
      <c r="AV73" s="350">
        <f>ExportsPaperSectorMinusCoreVPA!U$5</f>
        <v>11.654440799</v>
      </c>
      <c r="AW73" s="350">
        <f>ExportsPaperSectorMinusCoreVPA!V$5</f>
        <v>11.353568775999998</v>
      </c>
      <c r="AX73" s="350">
        <f>ExportsPaperSectorMinusCoreVPA!W$5</f>
        <v>10.558101325517994</v>
      </c>
      <c r="AY73" s="350">
        <f>ExportsPaperSectorMinusCoreVPA!X$5</f>
        <v>9.7187768651666655</v>
      </c>
      <c r="AZ73" s="350">
        <f>ExportsPaperSectorMinusCoreVPA!Y$5</f>
        <v>9.6922491202974985</v>
      </c>
      <c r="BA73" s="350">
        <f>ExportsPaperSectorMinusCoreVPA!Z$5</f>
        <v>9.6733651500000004</v>
      </c>
      <c r="BB73" s="350">
        <f>ExportsPaperSectorMinusCoreVPA!AA$5</f>
        <v>9.9592585499999959</v>
      </c>
      <c r="BC73" s="350">
        <f>ExportsPaperSectorMinusCoreVPA!AB$5</f>
        <v>0</v>
      </c>
    </row>
    <row r="74" spans="1:72">
      <c r="A74" s="348" t="s">
        <v>201</v>
      </c>
      <c r="B74" s="350">
        <f>ImportsPellets!C$5</f>
        <v>0</v>
      </c>
      <c r="C74" s="350">
        <f>ImportsPellets!D$5</f>
        <v>0</v>
      </c>
      <c r="D74" s="350">
        <f>ImportsPellets!E$5</f>
        <v>0</v>
      </c>
      <c r="E74" s="350">
        <f>ImportsPellets!F$5</f>
        <v>0</v>
      </c>
      <c r="F74" s="350">
        <f>ImportsPellets!G$5</f>
        <v>0</v>
      </c>
      <c r="G74" s="350">
        <f>ImportsPellets!H$5</f>
        <v>0</v>
      </c>
      <c r="H74" s="350">
        <f>ImportsPellets!I$5</f>
        <v>0</v>
      </c>
      <c r="I74" s="350">
        <f>ImportsPellets!J$5</f>
        <v>0</v>
      </c>
      <c r="J74" s="350">
        <f>ImportsPellets!K$5</f>
        <v>0</v>
      </c>
      <c r="K74" s="350">
        <f>ImportsPellets!L$5</f>
        <v>0</v>
      </c>
      <c r="L74" s="350">
        <f>ImportsPellets!M$5</f>
        <v>0</v>
      </c>
      <c r="M74" s="350">
        <f>ImportsPellets!N$5</f>
        <v>0</v>
      </c>
      <c r="N74" s="350">
        <f>ImportsPellets!O$5</f>
        <v>0.12244729600000002</v>
      </c>
      <c r="O74" s="350">
        <f>ImportsPellets!P$5</f>
        <v>0.48466807499999998</v>
      </c>
      <c r="P74" s="350">
        <f>ImportsPellets!Q$5</f>
        <v>1.8496412640000002</v>
      </c>
      <c r="Q74" s="350">
        <f>ImportsPellets!R$5</f>
        <v>1.4706840190000003</v>
      </c>
      <c r="R74" s="350">
        <f>ImportsPellets!S$5</f>
        <v>1.7166411910000001</v>
      </c>
      <c r="S74" s="350">
        <f>ImportsPellets!T$5</f>
        <v>2.4311654809999999</v>
      </c>
      <c r="T74" s="350">
        <f>ImportsPellets!U$5</f>
        <v>3.4451363139999995</v>
      </c>
      <c r="U74" s="350">
        <f>ImportsPellets!V$5</f>
        <v>3.0023188380000003</v>
      </c>
      <c r="V74" s="350">
        <f>ImportsPellets!W$5</f>
        <v>3.0727158370000001</v>
      </c>
      <c r="W74" s="350">
        <f>ImportsPellets!X$5</f>
        <v>3.3566429579999997</v>
      </c>
      <c r="X74" s="350">
        <f>ImportsPellets!Y$5</f>
        <v>3.9171989406109997</v>
      </c>
      <c r="Y74" s="350">
        <f>ImportsPellets!Z$5</f>
        <v>3.7269019000000001</v>
      </c>
      <c r="Z74" s="350">
        <f>ImportsPellets!AA$5</f>
        <v>4.0151560000000002</v>
      </c>
      <c r="AA74" s="350">
        <f>ImportsPellets!AB$5</f>
        <v>0</v>
      </c>
      <c r="AB74" s="350"/>
      <c r="AC74" s="350"/>
      <c r="AD74" s="350">
        <f>ExportsPellets!C$5</f>
        <v>5.4110311111111106E-6</v>
      </c>
      <c r="AE74" s="350">
        <f>ExportsPellets!D$5</f>
        <v>5.4110311111111106E-6</v>
      </c>
      <c r="AF74" s="350">
        <f>ExportsPellets!E$5</f>
        <v>5.4110311111111106E-6</v>
      </c>
      <c r="AG74" s="350">
        <f>ExportsPellets!F$5</f>
        <v>5.4110311111111106E-6</v>
      </c>
      <c r="AH74" s="350">
        <f>ExportsPellets!G$5</f>
        <v>5.4110311111111106E-6</v>
      </c>
      <c r="AI74" s="350">
        <f>ExportsPellets!H$5</f>
        <v>5.4110311111111106E-6</v>
      </c>
      <c r="AJ74" s="350">
        <f>ExportsPellets!I$5</f>
        <v>5.4110311111111106E-6</v>
      </c>
      <c r="AK74" s="350">
        <f>ExportsPellets!J$5</f>
        <v>5.4110311111111106E-6</v>
      </c>
      <c r="AL74" s="350">
        <f>ExportsPellets!K$5</f>
        <v>5.4110311111111106E-6</v>
      </c>
      <c r="AM74" s="350">
        <f>ExportsPellets!L$5</f>
        <v>5.4110311111111106E-6</v>
      </c>
      <c r="AN74" s="350">
        <f>ExportsPellets!M$5</f>
        <v>5.4110311111111106E-6</v>
      </c>
      <c r="AO74" s="350">
        <f>ExportsPellets!N$5</f>
        <v>5.4110311111111106E-6</v>
      </c>
      <c r="AP74" s="350">
        <f>ExportsPellets!O$5</f>
        <v>5.4110311111111106E-6</v>
      </c>
      <c r="AQ74" s="350">
        <f>ExportsPellets!P$5</f>
        <v>5.4110311111111106E-6</v>
      </c>
      <c r="AR74" s="350">
        <f>ExportsPellets!Q$5</f>
        <v>5.4110311111111106E-6</v>
      </c>
      <c r="AS74" s="350">
        <f>ExportsPellets!R$5</f>
        <v>5.4110311111111106E-6</v>
      </c>
      <c r="AT74" s="350">
        <f>ExportsPellets!S$5</f>
        <v>5.4110311111111106E-6</v>
      </c>
      <c r="AU74" s="350">
        <f>ExportsPellets!T$5</f>
        <v>5.4110311111111106E-6</v>
      </c>
      <c r="AV74" s="350">
        <f>ExportsPellets!U$5</f>
        <v>5.4110311111111106E-6</v>
      </c>
      <c r="AW74" s="350">
        <f>ExportsPellets!V$5</f>
        <v>5.4110311111111106E-6</v>
      </c>
      <c r="AX74" s="350">
        <f>ExportsPellets!W$5</f>
        <v>5.4110311111111106E-6</v>
      </c>
      <c r="AY74" s="350">
        <f>ExportsPellets!X$5</f>
        <v>5.4110311111111106E-6</v>
      </c>
      <c r="AZ74" s="350">
        <f>ExportsPellets!Y$5</f>
        <v>5.4110311111111106E-6</v>
      </c>
      <c r="BA74" s="350">
        <f>ExportsPellets!Z$5</f>
        <v>5.4110311111111106E-6</v>
      </c>
      <c r="BB74" s="350">
        <f>ExportsPellets!AA$5</f>
        <v>5.4110311111111106E-6</v>
      </c>
      <c r="BC74" s="350">
        <f>ExportsPellets!AB$5</f>
        <v>5.4110311111111106E-6</v>
      </c>
    </row>
    <row r="76" spans="1:72" ht="13">
      <c r="A76" s="346" t="s">
        <v>183</v>
      </c>
    </row>
    <row r="77" spans="1:72">
      <c r="A77" s="348" t="s">
        <v>4</v>
      </c>
      <c r="B77" s="381" t="s">
        <v>74</v>
      </c>
      <c r="C77" s="381"/>
      <c r="D77" s="381"/>
      <c r="E77" s="381"/>
      <c r="F77" s="381"/>
      <c r="G77" s="381"/>
      <c r="H77" s="381"/>
      <c r="I77" s="381"/>
      <c r="J77" s="381"/>
      <c r="K77" s="381"/>
      <c r="L77" s="381"/>
      <c r="M77" s="381"/>
      <c r="N77" s="381"/>
      <c r="O77" s="381"/>
      <c r="P77" s="381"/>
      <c r="Q77" s="381"/>
      <c r="R77" s="381"/>
      <c r="S77" s="381"/>
      <c r="T77" s="381"/>
      <c r="U77" s="381"/>
      <c r="V77" s="381"/>
      <c r="W77" s="381"/>
      <c r="X77" s="381"/>
      <c r="Y77" s="381"/>
      <c r="Z77" s="381"/>
      <c r="AA77" s="381"/>
      <c r="AB77" s="349"/>
      <c r="AD77" s="381" t="s">
        <v>87</v>
      </c>
      <c r="AE77" s="381"/>
      <c r="AF77" s="381"/>
      <c r="AG77" s="381"/>
      <c r="AH77" s="381"/>
      <c r="AI77" s="381"/>
      <c r="AJ77" s="381"/>
      <c r="AK77" s="381"/>
      <c r="AL77" s="381"/>
      <c r="AM77" s="381"/>
      <c r="AN77" s="381"/>
      <c r="AO77" s="381"/>
      <c r="AP77" s="381"/>
      <c r="AQ77" s="381"/>
      <c r="AR77" s="381"/>
      <c r="AS77" s="381"/>
      <c r="AT77" s="381"/>
      <c r="AU77" s="381"/>
      <c r="AV77" s="381"/>
      <c r="AW77" s="381"/>
      <c r="AX77" s="381"/>
      <c r="AY77" s="381"/>
      <c r="AZ77" s="381"/>
      <c r="BA77" s="381"/>
      <c r="BB77" s="381"/>
      <c r="BC77" s="381"/>
    </row>
    <row r="78" spans="1:72">
      <c r="A78" s="348"/>
      <c r="B78" s="347">
        <v>2000</v>
      </c>
      <c r="C78" s="347">
        <f t="shared" ref="C78:Q78" si="4">1+B78</f>
        <v>2001</v>
      </c>
      <c r="D78" s="347">
        <f t="shared" si="4"/>
        <v>2002</v>
      </c>
      <c r="E78" s="347">
        <f t="shared" si="4"/>
        <v>2003</v>
      </c>
      <c r="F78" s="347">
        <f t="shared" si="4"/>
        <v>2004</v>
      </c>
      <c r="G78" s="347">
        <f t="shared" si="4"/>
        <v>2005</v>
      </c>
      <c r="H78" s="347">
        <f t="shared" si="4"/>
        <v>2006</v>
      </c>
      <c r="I78" s="347">
        <f t="shared" si="4"/>
        <v>2007</v>
      </c>
      <c r="J78" s="347">
        <f t="shared" si="4"/>
        <v>2008</v>
      </c>
      <c r="K78" s="347">
        <f t="shared" si="4"/>
        <v>2009</v>
      </c>
      <c r="L78" s="347">
        <f t="shared" si="4"/>
        <v>2010</v>
      </c>
      <c r="M78" s="347">
        <f t="shared" si="4"/>
        <v>2011</v>
      </c>
      <c r="N78" s="347">
        <f t="shared" si="4"/>
        <v>2012</v>
      </c>
      <c r="O78" s="347">
        <f t="shared" si="4"/>
        <v>2013</v>
      </c>
      <c r="P78" s="347">
        <f t="shared" si="4"/>
        <v>2014</v>
      </c>
      <c r="Q78" s="347">
        <f t="shared" si="4"/>
        <v>2015</v>
      </c>
      <c r="R78" s="347">
        <f t="shared" ref="R78:AA78" si="5">1+Q78</f>
        <v>2016</v>
      </c>
      <c r="S78" s="347">
        <f t="shared" si="5"/>
        <v>2017</v>
      </c>
      <c r="T78" s="347">
        <f t="shared" si="5"/>
        <v>2018</v>
      </c>
      <c r="U78" s="347">
        <f t="shared" si="5"/>
        <v>2019</v>
      </c>
      <c r="V78" s="347">
        <f t="shared" si="5"/>
        <v>2020</v>
      </c>
      <c r="W78" s="347">
        <f t="shared" si="5"/>
        <v>2021</v>
      </c>
      <c r="X78" s="347">
        <f t="shared" si="5"/>
        <v>2022</v>
      </c>
      <c r="Y78" s="347">
        <f t="shared" si="5"/>
        <v>2023</v>
      </c>
      <c r="Z78" s="347">
        <f t="shared" si="5"/>
        <v>2024</v>
      </c>
      <c r="AA78" s="347">
        <f t="shared" si="5"/>
        <v>2025</v>
      </c>
      <c r="AD78" s="347">
        <v>2000</v>
      </c>
      <c r="AE78" s="347">
        <f t="shared" ref="AE78:AU78" si="6">1+AD78</f>
        <v>2001</v>
      </c>
      <c r="AF78" s="347">
        <f t="shared" si="6"/>
        <v>2002</v>
      </c>
      <c r="AG78" s="347">
        <f t="shared" si="6"/>
        <v>2003</v>
      </c>
      <c r="AH78" s="347">
        <f t="shared" si="6"/>
        <v>2004</v>
      </c>
      <c r="AI78" s="347">
        <f t="shared" si="6"/>
        <v>2005</v>
      </c>
      <c r="AJ78" s="347">
        <f t="shared" si="6"/>
        <v>2006</v>
      </c>
      <c r="AK78" s="347">
        <f t="shared" si="6"/>
        <v>2007</v>
      </c>
      <c r="AL78" s="347">
        <f t="shared" si="6"/>
        <v>2008</v>
      </c>
      <c r="AM78" s="347">
        <f t="shared" si="6"/>
        <v>2009</v>
      </c>
      <c r="AN78" s="347">
        <f t="shared" si="6"/>
        <v>2010</v>
      </c>
      <c r="AO78" s="347">
        <f t="shared" si="6"/>
        <v>2011</v>
      </c>
      <c r="AP78" s="347">
        <f t="shared" si="6"/>
        <v>2012</v>
      </c>
      <c r="AQ78" s="347">
        <f t="shared" si="6"/>
        <v>2013</v>
      </c>
      <c r="AR78" s="347">
        <f t="shared" si="6"/>
        <v>2014</v>
      </c>
      <c r="AS78" s="347">
        <f t="shared" si="6"/>
        <v>2015</v>
      </c>
      <c r="AT78" s="347">
        <f t="shared" si="6"/>
        <v>2016</v>
      </c>
      <c r="AU78" s="347">
        <f t="shared" si="6"/>
        <v>2017</v>
      </c>
      <c r="AV78" s="347">
        <f t="shared" ref="AV78:BC78" si="7">1+AU78</f>
        <v>2018</v>
      </c>
      <c r="AW78" s="347">
        <f t="shared" si="7"/>
        <v>2019</v>
      </c>
      <c r="AX78" s="347">
        <f t="shared" si="7"/>
        <v>2020</v>
      </c>
      <c r="AY78" s="347">
        <f t="shared" si="7"/>
        <v>2021</v>
      </c>
      <c r="AZ78" s="347">
        <f t="shared" si="7"/>
        <v>2022</v>
      </c>
      <c r="BA78" s="347">
        <f t="shared" si="7"/>
        <v>2023</v>
      </c>
      <c r="BB78" s="347">
        <f t="shared" si="7"/>
        <v>2024</v>
      </c>
      <c r="BC78" s="347">
        <f t="shared" si="7"/>
        <v>2025</v>
      </c>
    </row>
    <row r="79" spans="1:72">
      <c r="A79" s="348" t="s">
        <v>50</v>
      </c>
      <c r="B79" s="350">
        <f>ImportsCoreVPA!C$5</f>
        <v>10.41659456416</v>
      </c>
      <c r="C79" s="350">
        <f>ImportsCoreVPA!D$5</f>
        <v>11.146195497619999</v>
      </c>
      <c r="D79" s="350">
        <f>ImportsCoreVPA!E$5</f>
        <v>12.842061419772197</v>
      </c>
      <c r="E79" s="350">
        <f>ImportsCoreVPA!F$5</f>
        <v>12.942215012</v>
      </c>
      <c r="F79" s="350">
        <f>ImportsCoreVPA!G$5</f>
        <v>12.084291331872</v>
      </c>
      <c r="G79" s="350">
        <f>ImportsCoreVPA!H$5</f>
        <v>10.991747046423997</v>
      </c>
      <c r="H79" s="350">
        <f>ImportsCoreVPA!I$5</f>
        <v>11.174670377431994</v>
      </c>
      <c r="I79" s="350">
        <f>ImportsCoreVPA!J$5</f>
        <v>11.660987066684998</v>
      </c>
      <c r="J79" s="350">
        <f>ImportsCoreVPA!K$5</f>
        <v>10.496306453288383</v>
      </c>
      <c r="K79" s="350">
        <f>ImportsCoreVPA!L$5</f>
        <v>9.451005623537954</v>
      </c>
      <c r="L79" s="350">
        <f>ImportsCoreVPA!M$5</f>
        <v>10.073221988057997</v>
      </c>
      <c r="M79" s="350">
        <f>ImportsCoreVPA!N$5</f>
        <v>10.518507293890002</v>
      </c>
      <c r="N79" s="350">
        <f>ImportsCoreVPA!O$5</f>
        <v>11.893030069995996</v>
      </c>
      <c r="O79" s="350">
        <f>ImportsCoreVPA!P$5</f>
        <v>11.211663969140004</v>
      </c>
      <c r="P79" s="350">
        <f>ImportsCoreVPA!Q$5</f>
        <v>10.632568729187996</v>
      </c>
      <c r="Q79" s="350">
        <f>ImportsCoreVPA!R$5</f>
        <v>12.953643242341203</v>
      </c>
      <c r="R79" s="350">
        <f>ImportsCoreVPA!S$5</f>
        <v>13.964604027001597</v>
      </c>
      <c r="S79" s="350">
        <f>ImportsCoreVPA!T$5</f>
        <v>13.449217014999668</v>
      </c>
      <c r="T79" s="350">
        <f>ImportsCoreVPA!U$5</f>
        <v>12.639893534086672</v>
      </c>
      <c r="U79" s="350">
        <f>ImportsCoreVPA!V$5</f>
        <v>9.9809881050759994</v>
      </c>
      <c r="V79" s="350">
        <f>ImportsCoreVPA!W$5</f>
        <v>13.224648743267203</v>
      </c>
      <c r="W79" s="350">
        <f>ImportsCoreVPA!X$5</f>
        <v>10.478116352815999</v>
      </c>
      <c r="X79" s="350">
        <f>ImportsCoreVPA!Y$5</f>
        <v>8.8199108363724861</v>
      </c>
      <c r="Y79" s="350">
        <f>ImportsCoreVPA!Z$5</f>
        <v>8.173351202800001</v>
      </c>
      <c r="Z79" s="350">
        <f>ImportsCoreVPA!AA$5</f>
        <v>7.672544835200001</v>
      </c>
      <c r="AA79" s="350">
        <f>ImportsCoreVPA!AB$5</f>
        <v>0</v>
      </c>
      <c r="AB79" s="350"/>
      <c r="AC79" s="350"/>
      <c r="BD79" s="351">
        <f t="shared" ref="BD79:BN82" si="8">J79/SUM(J$79:J$82)</f>
        <v>0.34819144444752376</v>
      </c>
      <c r="BE79" s="351">
        <f t="shared" si="8"/>
        <v>0.35358954142956056</v>
      </c>
      <c r="BF79" s="351">
        <f t="shared" si="8"/>
        <v>0.33950732450530546</v>
      </c>
      <c r="BG79" s="351">
        <f t="shared" si="8"/>
        <v>0.35413422916996484</v>
      </c>
      <c r="BH79" s="351">
        <f t="shared" si="8"/>
        <v>0.39220146704114733</v>
      </c>
      <c r="BI79" s="351">
        <f t="shared" si="8"/>
        <v>0.36605987590134159</v>
      </c>
      <c r="BJ79" s="351">
        <f t="shared" si="8"/>
        <v>0.32992415866470109</v>
      </c>
      <c r="BK79" s="351">
        <f t="shared" si="8"/>
        <v>0.37541666997844525</v>
      </c>
      <c r="BL79" s="351">
        <f t="shared" si="8"/>
        <v>0.37583761087536527</v>
      </c>
      <c r="BM79" s="351">
        <f t="shared" si="8"/>
        <v>0.36398377627376832</v>
      </c>
      <c r="BN79" s="351">
        <f t="shared" si="8"/>
        <v>0.32853325018684354</v>
      </c>
      <c r="BO79" s="351">
        <f t="shared" ref="BO79:BO82" si="9">U79/SUM(U$79:U$82)</f>
        <v>0.29774071651865491</v>
      </c>
      <c r="BP79" s="351">
        <f t="shared" ref="BP79:BP82" si="10">V79/SUM(V$79:V$82)</f>
        <v>0.36607242549151792</v>
      </c>
      <c r="BQ79" s="351">
        <f t="shared" ref="BQ79:BQ82" si="11">W79/SUM(W$79:W$82)</f>
        <v>0.30561834517741038</v>
      </c>
      <c r="BR79" s="351">
        <f t="shared" ref="BR79:BT82" si="12">X79/SUM(X$79:X$82)</f>
        <v>0.26901222395561142</v>
      </c>
      <c r="BS79" s="351">
        <f t="shared" si="12"/>
        <v>0.26256531868509514</v>
      </c>
      <c r="BT79" s="351">
        <f t="shared" si="12"/>
        <v>0.23653191681993163</v>
      </c>
    </row>
    <row r="80" spans="1:72">
      <c r="A80" s="347" t="s">
        <v>48</v>
      </c>
      <c r="B80" s="350">
        <f>ImportsTimberSectorMinusCoreVPA!C$5</f>
        <v>1.7358279176</v>
      </c>
      <c r="C80" s="350">
        <f>ImportsTimberSectorMinusCoreVPA!D$5</f>
        <v>2.2293215112000011</v>
      </c>
      <c r="D80" s="350">
        <f>ImportsTimberSectorMinusCoreVPA!E$5</f>
        <v>3.378039049619999</v>
      </c>
      <c r="E80" s="350">
        <f>ImportsTimberSectorMinusCoreVPA!F$5</f>
        <v>2.6618914535599991</v>
      </c>
      <c r="F80" s="350">
        <f>ImportsTimberSectorMinusCoreVPA!G$5</f>
        <v>2.8451586058000005</v>
      </c>
      <c r="G80" s="350">
        <f>ImportsTimberSectorMinusCoreVPA!H$5</f>
        <v>2.7564547022199988</v>
      </c>
      <c r="H80" s="350">
        <f>ImportsTimberSectorMinusCoreVPA!I$5</f>
        <v>3.3629671286399994</v>
      </c>
      <c r="I80" s="350">
        <f>ImportsTimberSectorMinusCoreVPA!J$5</f>
        <v>3.3500792879399937</v>
      </c>
      <c r="J80" s="350">
        <f>ImportsTimberSectorMinusCoreVPA!K$5</f>
        <v>3.2385701828999998</v>
      </c>
      <c r="K80" s="350">
        <f>ImportsTimberSectorMinusCoreVPA!L$5</f>
        <v>2.2908298297599985</v>
      </c>
      <c r="L80" s="350">
        <f>ImportsTimberSectorMinusCoreVPA!M$5</f>
        <v>2.6433938958000001</v>
      </c>
      <c r="M80" s="350">
        <f>ImportsTimberSectorMinusCoreVPA!N$5</f>
        <v>2.4633774437799998</v>
      </c>
      <c r="N80" s="350">
        <f>ImportsTimberSectorMinusCoreVPA!O$5</f>
        <v>2.4674780334399995</v>
      </c>
      <c r="O80" s="350">
        <f>ImportsTimberSectorMinusCoreVPA!P$5</f>
        <v>2.5816158006400025</v>
      </c>
      <c r="P80" s="350">
        <f>ImportsTimberSectorMinusCoreVPA!Q$5</f>
        <v>3.2302874346399983</v>
      </c>
      <c r="Q80" s="350">
        <f>ImportsTimberSectorMinusCoreVPA!R$5</f>
        <v>3.5056842188200004</v>
      </c>
      <c r="R80" s="350">
        <f>ImportsTimberSectorMinusCoreVPA!S$5</f>
        <v>3.6571202237499976</v>
      </c>
      <c r="S80" s="350">
        <f>ImportsTimberSectorMinusCoreVPA!T$5</f>
        <v>4.1400561205500015</v>
      </c>
      <c r="T80" s="350">
        <f>ImportsTimberSectorMinusCoreVPA!U$5</f>
        <v>4.3239012123200018</v>
      </c>
      <c r="U80" s="350">
        <f>ImportsTimberSectorMinusCoreVPA!V$5</f>
        <v>3.9498734244850002</v>
      </c>
      <c r="V80" s="350">
        <f>ImportsTimberSectorMinusCoreVPA!W$5</f>
        <v>3.8784117684200003</v>
      </c>
      <c r="W80" s="350">
        <f>ImportsTimberSectorMinusCoreVPA!X$5</f>
        <v>4.1517782781688908</v>
      </c>
      <c r="X80" s="350">
        <f>ImportsTimberSectorMinusCoreVPA!Y$5</f>
        <v>3.777596348595357</v>
      </c>
      <c r="Y80" s="350">
        <f>ImportsTimberSectorMinusCoreVPA!Z$5</f>
        <v>3.8806134220000015</v>
      </c>
      <c r="Z80" s="350">
        <f>ImportsTimberSectorMinusCoreVPA!AA$5</f>
        <v>4.2759056619999978</v>
      </c>
      <c r="AA80" s="350">
        <f>ImportsTimberSectorMinusCoreVPA!AB$5</f>
        <v>0</v>
      </c>
      <c r="AB80" s="350"/>
      <c r="BD80" s="351">
        <f t="shared" si="8"/>
        <v>0.10743230820736503</v>
      </c>
      <c r="BE80" s="351">
        <f t="shared" si="8"/>
        <v>8.570659052203275E-2</v>
      </c>
      <c r="BF80" s="351">
        <f t="shared" si="8"/>
        <v>8.90928036968371E-2</v>
      </c>
      <c r="BG80" s="351">
        <f t="shared" si="8"/>
        <v>8.2936318608102258E-2</v>
      </c>
      <c r="BH80" s="351">
        <f t="shared" si="8"/>
        <v>8.1371063464173915E-2</v>
      </c>
      <c r="BI80" s="351">
        <f t="shared" si="8"/>
        <v>8.4289536522713912E-2</v>
      </c>
      <c r="BJ80" s="351">
        <f t="shared" si="8"/>
        <v>0.10023446744276515</v>
      </c>
      <c r="BK80" s="351">
        <f t="shared" si="8"/>
        <v>0.10160016535915692</v>
      </c>
      <c r="BL80" s="351">
        <f t="shared" si="8"/>
        <v>9.8426229982641458E-2</v>
      </c>
      <c r="BM80" s="351">
        <f t="shared" si="8"/>
        <v>0.11204468327505489</v>
      </c>
      <c r="BN80" s="351">
        <f t="shared" si="8"/>
        <v>0.11238586107861298</v>
      </c>
      <c r="BO80" s="351">
        <f t="shared" si="9"/>
        <v>0.11782782738375004</v>
      </c>
      <c r="BP80" s="351">
        <f t="shared" si="10"/>
        <v>0.10735858703568066</v>
      </c>
      <c r="BQ80" s="351">
        <f t="shared" si="11"/>
        <v>0.12109615547230376</v>
      </c>
      <c r="BR80" s="351">
        <f t="shared" si="12"/>
        <v>0.11521880592618236</v>
      </c>
      <c r="BS80" s="351">
        <f t="shared" si="12"/>
        <v>0.12466300230583895</v>
      </c>
      <c r="BT80" s="351">
        <f t="shared" si="12"/>
        <v>0.13181912704296295</v>
      </c>
    </row>
    <row r="81" spans="1:72">
      <c r="A81" s="347" t="s">
        <v>188</v>
      </c>
      <c r="B81" s="350">
        <f>ImportsPaperSectorMinusCoreVPA!C$5</f>
        <v>13.093790389999999</v>
      </c>
      <c r="C81" s="350">
        <f>ImportsPaperSectorMinusCoreVPA!D$5</f>
        <v>13.865461340000005</v>
      </c>
      <c r="D81" s="350">
        <f>ImportsPaperSectorMinusCoreVPA!E$5</f>
        <v>15.810722558030001</v>
      </c>
      <c r="E81" s="350">
        <f>ImportsPaperSectorMinusCoreVPA!F$5</f>
        <v>15.860963437090001</v>
      </c>
      <c r="F81" s="350">
        <f>ImportsPaperSectorMinusCoreVPA!G$5</f>
        <v>16.276853698</v>
      </c>
      <c r="G81" s="350">
        <f>ImportsPaperSectorMinusCoreVPA!H$5</f>
        <v>15.4059629817</v>
      </c>
      <c r="H81" s="350">
        <f>ImportsPaperSectorMinusCoreVPA!I$5</f>
        <v>15.903581614439995</v>
      </c>
      <c r="I81" s="350">
        <f>ImportsPaperSectorMinusCoreVPA!J$5</f>
        <v>16.744480259919992</v>
      </c>
      <c r="J81" s="350">
        <f>ImportsPaperSectorMinusCoreVPA!K$5</f>
        <v>16.410339797670002</v>
      </c>
      <c r="K81" s="350">
        <f>ImportsPaperSectorMinusCoreVPA!L$5</f>
        <v>14.986912193839999</v>
      </c>
      <c r="L81" s="350">
        <f>ImportsPaperSectorMinusCoreVPA!M$5</f>
        <v>16.953500961884995</v>
      </c>
      <c r="M81" s="350">
        <f>ImportsPaperSectorMinusCoreVPA!N$5</f>
        <v>16.720150331190005</v>
      </c>
      <c r="N81" s="350">
        <f>ImportsPaperSectorMinusCoreVPA!O$5</f>
        <v>15.840822223629994</v>
      </c>
      <c r="O81" s="350">
        <f>ImportsPaperSectorMinusCoreVPA!P$5</f>
        <v>16.350003228889999</v>
      </c>
      <c r="P81" s="350">
        <f>ImportsPaperSectorMinusCoreVPA!Q$5</f>
        <v>16.514814364740001</v>
      </c>
      <c r="Q81" s="350">
        <f>ImportsPaperSectorMinusCoreVPA!R$5</f>
        <v>16.574698294939999</v>
      </c>
      <c r="R81" s="350">
        <f>ImportsPaperSectorMinusCoreVPA!S$5</f>
        <v>17.817586019510006</v>
      </c>
      <c r="S81" s="350">
        <f>ImportsPaperSectorMinusCoreVPA!T$5</f>
        <v>16.92960666482001</v>
      </c>
      <c r="T81" s="350">
        <f>ImportsPaperSectorMinusCoreVPA!U$5</f>
        <v>18.064780586430004</v>
      </c>
      <c r="U81" s="350">
        <f>ImportsPaperSectorMinusCoreVPA!V$5</f>
        <v>16.5892354504</v>
      </c>
      <c r="V81" s="350">
        <f>ImportsPaperSectorMinusCoreVPA!W$5</f>
        <v>15.949995007925468</v>
      </c>
      <c r="W81" s="350">
        <f>ImportsPaperSectorMinusCoreVPA!X$5</f>
        <v>16.298434233414998</v>
      </c>
      <c r="X81" s="350">
        <f>ImportsPaperSectorMinusCoreVPA!Y$5</f>
        <v>16.271576619058894</v>
      </c>
      <c r="Y81" s="350">
        <f>ImportsPaperSectorMinusCoreVPA!Z$5</f>
        <v>15.347963603000007</v>
      </c>
      <c r="Z81" s="350">
        <f>ImportsPaperSectorMinusCoreVPA!AA$5</f>
        <v>16.474065925000001</v>
      </c>
      <c r="AA81" s="350">
        <f>ImportsPaperSectorMinusCoreVPA!AB$5</f>
        <v>0</v>
      </c>
      <c r="AB81" s="350"/>
      <c r="AC81" s="350"/>
      <c r="BD81" s="351">
        <f t="shared" si="8"/>
        <v>0.54437624734511114</v>
      </c>
      <c r="BE81" s="351">
        <f t="shared" si="8"/>
        <v>0.56070386804840666</v>
      </c>
      <c r="BF81" s="351">
        <f t="shared" si="8"/>
        <v>0.57139987179785734</v>
      </c>
      <c r="BG81" s="351">
        <f t="shared" si="8"/>
        <v>0.56292945222193291</v>
      </c>
      <c r="BH81" s="351">
        <f t="shared" si="8"/>
        <v>0.52238947338739761</v>
      </c>
      <c r="BI81" s="351">
        <f t="shared" si="8"/>
        <v>0.53382621611099679</v>
      </c>
      <c r="BJ81" s="351">
        <f t="shared" si="8"/>
        <v>0.51244777941883801</v>
      </c>
      <c r="BK81" s="351">
        <f t="shared" si="8"/>
        <v>0.48036046102032126</v>
      </c>
      <c r="BL81" s="351">
        <f t="shared" si="8"/>
        <v>0.47953518396874945</v>
      </c>
      <c r="BM81" s="351">
        <f t="shared" si="8"/>
        <v>0.45817553228699204</v>
      </c>
      <c r="BN81" s="351">
        <f t="shared" si="8"/>
        <v>0.46953568587956329</v>
      </c>
      <c r="BO81" s="351">
        <f t="shared" si="9"/>
        <v>0.49486992645415617</v>
      </c>
      <c r="BP81" s="351">
        <f t="shared" si="10"/>
        <v>0.44151292578576012</v>
      </c>
      <c r="BQ81" s="351">
        <f t="shared" si="11"/>
        <v>0.47538129294207293</v>
      </c>
      <c r="BR81" s="351">
        <f t="shared" si="12"/>
        <v>0.49629220689009473</v>
      </c>
      <c r="BS81" s="351">
        <f t="shared" si="12"/>
        <v>0.4930465918567658</v>
      </c>
      <c r="BT81" s="351">
        <f t="shared" si="12"/>
        <v>0.50786831159085644</v>
      </c>
    </row>
    <row r="82" spans="1:72">
      <c r="A82" s="348" t="s">
        <v>201</v>
      </c>
      <c r="B82" s="350">
        <f>ImportsPellets!C$5</f>
        <v>0</v>
      </c>
      <c r="C82" s="350">
        <f>ImportsPellets!D$5</f>
        <v>0</v>
      </c>
      <c r="D82" s="350">
        <f>ImportsPellets!E$5</f>
        <v>0</v>
      </c>
      <c r="E82" s="350">
        <f>ImportsPellets!F$5</f>
        <v>0</v>
      </c>
      <c r="F82" s="350">
        <f>ImportsPellets!G$5</f>
        <v>0</v>
      </c>
      <c r="G82" s="350">
        <f>ImportsPellets!H$5</f>
        <v>0</v>
      </c>
      <c r="H82" s="350">
        <f>ImportsPellets!I$5</f>
        <v>0</v>
      </c>
      <c r="I82" s="350">
        <f>ImportsPellets!J$5</f>
        <v>0</v>
      </c>
      <c r="J82" s="350">
        <f>ImportsPellets!K$5</f>
        <v>0</v>
      </c>
      <c r="K82" s="350">
        <f>ImportsPellets!L$5</f>
        <v>0</v>
      </c>
      <c r="L82" s="350">
        <f>ImportsPellets!M$5</f>
        <v>0</v>
      </c>
      <c r="M82" s="350">
        <f>ImportsPellets!N$5</f>
        <v>0</v>
      </c>
      <c r="N82" s="350">
        <f>ImportsPellets!O$5</f>
        <v>0.12244729600000002</v>
      </c>
      <c r="O82" s="350">
        <f>ImportsPellets!P$5</f>
        <v>0.48466807499999998</v>
      </c>
      <c r="P82" s="350">
        <f>ImportsPellets!Q$5</f>
        <v>1.8496412640000002</v>
      </c>
      <c r="Q82" s="350">
        <f>ImportsPellets!R$5</f>
        <v>1.4706840190000003</v>
      </c>
      <c r="R82" s="350">
        <f>ImportsPellets!S$5</f>
        <v>1.7166411910000001</v>
      </c>
      <c r="S82" s="350">
        <f>ImportsPellets!T$5</f>
        <v>2.4311654809999999</v>
      </c>
      <c r="T82" s="350">
        <f>ImportsPellets!U$5</f>
        <v>3.4451363139999995</v>
      </c>
      <c r="U82" s="350">
        <f>ImportsPellets!V$5</f>
        <v>3.0023188380000003</v>
      </c>
      <c r="V82" s="350">
        <f>ImportsPellets!W$5</f>
        <v>3.0727158370000001</v>
      </c>
      <c r="W82" s="350">
        <f>ImportsPellets!X$5</f>
        <v>3.3566429579999997</v>
      </c>
      <c r="X82" s="350">
        <f>ImportsPellets!Y$5</f>
        <v>3.9171989406109997</v>
      </c>
      <c r="Y82" s="350">
        <f>ImportsPellets!Z$5</f>
        <v>3.7269019000000001</v>
      </c>
      <c r="Z82" s="350">
        <f>ImportsPellets!AA$5</f>
        <v>4.0151560000000002</v>
      </c>
      <c r="AA82" s="350">
        <f>ImportsPellets!AB$5</f>
        <v>0</v>
      </c>
      <c r="AB82" s="350"/>
      <c r="AC82" s="350"/>
      <c r="BD82" s="351">
        <f t="shared" si="8"/>
        <v>0</v>
      </c>
      <c r="BE82" s="351">
        <f t="shared" si="8"/>
        <v>0</v>
      </c>
      <c r="BF82" s="351">
        <f t="shared" si="8"/>
        <v>0</v>
      </c>
      <c r="BG82" s="351">
        <f t="shared" si="8"/>
        <v>0</v>
      </c>
      <c r="BH82" s="351">
        <f t="shared" si="8"/>
        <v>4.0379961072811608E-3</v>
      </c>
      <c r="BI82" s="351">
        <f t="shared" si="8"/>
        <v>1.5824371464947768E-2</v>
      </c>
      <c r="BJ82" s="351">
        <f t="shared" si="8"/>
        <v>5.7393594473695742E-2</v>
      </c>
      <c r="BK82" s="351">
        <f t="shared" si="8"/>
        <v>4.262270364207655E-2</v>
      </c>
      <c r="BL82" s="351">
        <f t="shared" si="8"/>
        <v>4.6200975173243834E-2</v>
      </c>
      <c r="BM82" s="351">
        <f t="shared" si="8"/>
        <v>6.5796008164184877E-2</v>
      </c>
      <c r="BN82" s="351">
        <f t="shared" si="8"/>
        <v>8.9545202854980049E-2</v>
      </c>
      <c r="BO82" s="351">
        <f t="shared" si="9"/>
        <v>8.9561529643438942E-2</v>
      </c>
      <c r="BP82" s="351">
        <f t="shared" si="10"/>
        <v>8.5056061687041398E-2</v>
      </c>
      <c r="BQ82" s="351">
        <f t="shared" si="11"/>
        <v>9.7904206408212832E-2</v>
      </c>
      <c r="BR82" s="351">
        <f t="shared" si="12"/>
        <v>0.11947676322811147</v>
      </c>
      <c r="BS82" s="351">
        <f t="shared" si="12"/>
        <v>0.11972508715230006</v>
      </c>
      <c r="BT82" s="351">
        <f t="shared" si="12"/>
        <v>0.12378064454624893</v>
      </c>
    </row>
    <row r="83" spans="1:72">
      <c r="B83" s="350"/>
      <c r="C83" s="350"/>
      <c r="D83" s="350"/>
      <c r="E83" s="350"/>
      <c r="F83" s="350"/>
      <c r="G83" s="350"/>
      <c r="H83" s="350"/>
      <c r="I83" s="350"/>
      <c r="J83" s="350"/>
      <c r="K83" s="350"/>
      <c r="L83" s="350"/>
      <c r="M83" s="350"/>
      <c r="N83" s="350"/>
      <c r="O83" s="350"/>
      <c r="P83" s="350"/>
      <c r="Q83" s="350"/>
      <c r="R83" s="350"/>
      <c r="S83" s="350"/>
      <c r="T83" s="350"/>
      <c r="U83" s="350"/>
      <c r="V83" s="350"/>
      <c r="W83" s="350"/>
      <c r="X83" s="350"/>
      <c r="Y83" s="350"/>
      <c r="Z83" s="350"/>
      <c r="AA83" s="350"/>
      <c r="AB83" s="350"/>
      <c r="AC83" s="350"/>
      <c r="AD83" s="350"/>
      <c r="AE83" s="350"/>
      <c r="AF83" s="350"/>
      <c r="AG83" s="350"/>
      <c r="AH83" s="350"/>
      <c r="AI83" s="350"/>
      <c r="AJ83" s="350"/>
      <c r="AK83" s="350"/>
      <c r="AL83" s="350"/>
      <c r="AM83" s="350"/>
      <c r="AN83" s="350"/>
      <c r="AO83" s="350"/>
      <c r="AP83" s="350"/>
      <c r="AQ83" s="350"/>
      <c r="AR83" s="350"/>
      <c r="AS83" s="350"/>
      <c r="AT83" s="350"/>
      <c r="AU83" s="350"/>
      <c r="AV83" s="350"/>
      <c r="AW83" s="350"/>
      <c r="AX83" s="350"/>
      <c r="AY83" s="350"/>
      <c r="AZ83" s="350"/>
      <c r="BA83" s="350"/>
      <c r="BB83" s="350"/>
      <c r="BC83" s="350"/>
    </row>
    <row r="84" spans="1:72">
      <c r="B84" s="350"/>
      <c r="C84" s="350"/>
      <c r="D84" s="350"/>
      <c r="E84" s="350"/>
      <c r="F84" s="350"/>
      <c r="G84" s="350"/>
      <c r="H84" s="350"/>
      <c r="I84" s="350"/>
      <c r="J84" s="350"/>
      <c r="K84" s="350"/>
      <c r="L84" s="350"/>
      <c r="M84" s="350"/>
      <c r="N84" s="350"/>
      <c r="O84" s="350"/>
      <c r="P84" s="350"/>
      <c r="Q84" s="350"/>
      <c r="R84" s="350"/>
      <c r="S84" s="350"/>
      <c r="T84" s="350"/>
      <c r="U84" s="350"/>
      <c r="V84" s="350"/>
      <c r="W84" s="350"/>
      <c r="X84" s="350"/>
      <c r="Y84" s="350"/>
      <c r="Z84" s="350"/>
      <c r="AA84" s="350"/>
      <c r="AB84" s="350"/>
      <c r="AC84" s="350"/>
      <c r="AD84" s="350"/>
      <c r="AE84" s="350"/>
      <c r="AF84" s="350"/>
      <c r="AG84" s="350"/>
      <c r="AH84" s="350"/>
      <c r="AI84" s="350"/>
      <c r="AJ84" s="350"/>
      <c r="AK84" s="350"/>
      <c r="AL84" s="350"/>
      <c r="AM84" s="350"/>
      <c r="AN84" s="350"/>
      <c r="AO84" s="350"/>
      <c r="AP84" s="350"/>
      <c r="AQ84" s="350"/>
      <c r="AR84" s="350"/>
      <c r="AS84" s="350"/>
      <c r="AT84" s="350"/>
      <c r="AU84" s="350"/>
      <c r="AV84" s="350"/>
      <c r="AW84" s="350"/>
      <c r="AX84" s="350"/>
      <c r="AY84" s="350"/>
      <c r="AZ84" s="350"/>
      <c r="BA84" s="350"/>
      <c r="BB84" s="350"/>
      <c r="BC84" s="350"/>
    </row>
    <row r="85" spans="1:72">
      <c r="B85" s="350"/>
      <c r="C85" s="350"/>
      <c r="D85" s="350"/>
      <c r="E85" s="350"/>
      <c r="F85" s="350"/>
      <c r="G85" s="350"/>
      <c r="H85" s="350"/>
      <c r="I85" s="350"/>
      <c r="J85" s="350"/>
      <c r="K85" s="350"/>
      <c r="L85" s="350"/>
      <c r="M85" s="350"/>
      <c r="N85" s="350"/>
      <c r="O85" s="350"/>
      <c r="P85" s="350"/>
      <c r="Q85" s="350"/>
      <c r="R85" s="350"/>
      <c r="S85" s="350"/>
      <c r="T85" s="350"/>
      <c r="U85" s="350"/>
      <c r="V85" s="350"/>
      <c r="W85" s="350"/>
      <c r="X85" s="350"/>
      <c r="Y85" s="350"/>
      <c r="Z85" s="350"/>
      <c r="AA85" s="350"/>
      <c r="AB85" s="350"/>
      <c r="AC85" s="350"/>
      <c r="AD85" s="350"/>
      <c r="AE85" s="350"/>
      <c r="AF85" s="350"/>
      <c r="AG85" s="350"/>
      <c r="AH85" s="350"/>
      <c r="AI85" s="350"/>
      <c r="AJ85" s="350"/>
      <c r="AK85" s="350"/>
      <c r="AL85" s="350"/>
      <c r="AM85" s="350"/>
      <c r="AN85" s="350"/>
      <c r="AO85" s="350"/>
      <c r="AP85" s="350"/>
      <c r="AQ85" s="350"/>
      <c r="AR85" s="350"/>
      <c r="AS85" s="350"/>
      <c r="AT85" s="350"/>
      <c r="AU85" s="350"/>
      <c r="AV85" s="350"/>
      <c r="AW85" s="350"/>
      <c r="AX85" s="350"/>
      <c r="AY85" s="350"/>
      <c r="AZ85" s="350"/>
      <c r="BA85" s="350"/>
      <c r="BB85" s="350"/>
      <c r="BC85" s="350"/>
    </row>
    <row r="86" spans="1:72">
      <c r="B86" s="350"/>
      <c r="C86" s="350"/>
      <c r="D86" s="350"/>
      <c r="E86" s="350"/>
      <c r="F86" s="350"/>
      <c r="G86" s="350"/>
      <c r="H86" s="350"/>
      <c r="I86" s="350"/>
      <c r="J86" s="350"/>
      <c r="K86" s="350"/>
      <c r="L86" s="350"/>
      <c r="M86" s="350"/>
      <c r="N86" s="350"/>
      <c r="O86" s="350"/>
      <c r="P86" s="350"/>
      <c r="Q86" s="350"/>
      <c r="R86" s="350"/>
      <c r="S86" s="350"/>
      <c r="T86" s="350"/>
      <c r="U86" s="350"/>
      <c r="V86" s="350"/>
      <c r="W86" s="350"/>
      <c r="X86" s="350"/>
      <c r="Y86" s="350"/>
      <c r="Z86" s="350"/>
      <c r="AA86" s="350"/>
      <c r="AB86" s="350"/>
      <c r="AC86" s="350"/>
      <c r="AD86" s="350"/>
      <c r="AE86" s="350"/>
      <c r="AF86" s="350"/>
      <c r="AG86" s="350"/>
      <c r="AH86" s="350"/>
      <c r="AI86" s="350"/>
      <c r="AJ86" s="350"/>
      <c r="AK86" s="350"/>
      <c r="AL86" s="350"/>
      <c r="AM86" s="350"/>
      <c r="AN86" s="350"/>
      <c r="AO86" s="350"/>
      <c r="AP86" s="350"/>
      <c r="AQ86" s="350"/>
      <c r="AR86" s="350"/>
      <c r="AS86" s="350"/>
      <c r="AT86" s="350"/>
      <c r="AU86" s="350"/>
      <c r="AV86" s="350"/>
      <c r="AW86" s="350"/>
      <c r="AX86" s="350"/>
      <c r="AY86" s="350"/>
      <c r="AZ86" s="350"/>
      <c r="BA86" s="350"/>
      <c r="BB86" s="350"/>
      <c r="BC86" s="350"/>
    </row>
    <row r="87" spans="1:72">
      <c r="A87" s="348" t="str">
        <f>A79</f>
        <v xml:space="preserve">VPA core products </v>
      </c>
      <c r="B87" s="350"/>
      <c r="C87" s="350"/>
      <c r="D87" s="350"/>
      <c r="E87" s="350"/>
      <c r="F87" s="350"/>
      <c r="G87" s="350"/>
      <c r="H87" s="350"/>
      <c r="I87" s="350"/>
      <c r="J87" s="350"/>
      <c r="K87" s="350"/>
      <c r="L87" s="350"/>
      <c r="M87" s="350"/>
      <c r="N87" s="350"/>
      <c r="O87" s="350"/>
      <c r="P87" s="350"/>
      <c r="Q87" s="350"/>
      <c r="R87" s="350"/>
      <c r="S87" s="350"/>
      <c r="T87" s="350"/>
      <c r="U87" s="350"/>
      <c r="V87" s="350"/>
      <c r="W87" s="350"/>
      <c r="X87" s="350"/>
      <c r="Y87" s="350"/>
      <c r="Z87" s="350"/>
      <c r="AA87" s="350"/>
      <c r="AB87" s="350"/>
      <c r="AC87" s="350"/>
      <c r="AD87" s="352">
        <f>ImportsCoreVPA!AD5</f>
        <v>1.1415850000000003</v>
      </c>
      <c r="AE87" s="352">
        <f>ImportsCoreVPA!AE5</f>
        <v>1.1111593553999999</v>
      </c>
      <c r="AF87" s="352">
        <f>ImportsCoreVPA!AF5</f>
        <v>1.3297794810099999</v>
      </c>
      <c r="AG87" s="352">
        <f>ImportsCoreVPA!AG5</f>
        <v>1.3307629109999999</v>
      </c>
      <c r="AH87" s="352">
        <f>ImportsCoreVPA!AH5</f>
        <v>1.4013180000000005</v>
      </c>
      <c r="AI87" s="352">
        <f>ImportsCoreVPA!AI5</f>
        <v>1.4513640000000001</v>
      </c>
      <c r="AJ87" s="352">
        <f>ImportsCoreVPA!AJ5</f>
        <v>1.625162</v>
      </c>
      <c r="AK87" s="352">
        <f>ImportsCoreVPA!AK5</f>
        <v>1.9503710000000001</v>
      </c>
      <c r="AL87" s="352">
        <f>ImportsCoreVPA!AL5</f>
        <v>1.8261919999999998</v>
      </c>
      <c r="AM87" s="352">
        <f>ImportsCoreVPA!AM5</f>
        <v>1.4304529999999995</v>
      </c>
      <c r="AN87" s="352">
        <f>ImportsCoreVPA!AN5</f>
        <v>1.6495259999999996</v>
      </c>
      <c r="AO87" s="352">
        <f>ImportsCoreVPA!AO5</f>
        <v>1.8808579999999995</v>
      </c>
      <c r="AP87" s="352">
        <f>ImportsCoreVPA!AP5</f>
        <v>1.875671000000001</v>
      </c>
      <c r="AQ87" s="352">
        <f>ImportsCoreVPA!AQ5</f>
        <v>2.0578606320972197</v>
      </c>
      <c r="AR87" s="352">
        <f>ImportsCoreVPA!AR5</f>
        <v>2.2012718670972196</v>
      </c>
      <c r="AS87" s="352">
        <f>ImportsCoreVPA!AS5</f>
        <v>2.062694</v>
      </c>
      <c r="AT87" s="352">
        <f>ImportsCoreVPA!AT5</f>
        <v>2.0409449999999998</v>
      </c>
      <c r="AU87" s="350">
        <f>ImportsCoreVPA!AU5</f>
        <v>2.1709670000000005</v>
      </c>
      <c r="AV87" s="350">
        <f>ImportsCoreVPA!AV5</f>
        <v>2.1750090000000006</v>
      </c>
      <c r="AW87" s="350">
        <f>ImportsCoreVPA!AW5</f>
        <v>1.8218633969999987</v>
      </c>
      <c r="AX87" s="350">
        <f>ImportsCoreVPA!AX5</f>
        <v>1.7361999999999993</v>
      </c>
      <c r="AY87" s="350">
        <f>ImportsCoreVPA!AY5</f>
        <v>2.3045353339999992</v>
      </c>
      <c r="AZ87" s="350">
        <f>ImportsCoreVPA!AZ5</f>
        <v>1.9207844890000001</v>
      </c>
      <c r="BA87" s="350">
        <f>ImportsCoreVPA!BA5</f>
        <v>1.5042770000000005</v>
      </c>
      <c r="BB87" s="350">
        <f>ImportsCoreVPA!BB5</f>
        <v>1.4592610000000001</v>
      </c>
      <c r="BC87" s="350">
        <f>ImportsCoreVPA!BC5</f>
        <v>0</v>
      </c>
      <c r="BD87" s="351">
        <f t="shared" ref="BD87:BJ90" si="13">AL87/SUM(AL$87:AL$90)</f>
        <v>0.2846356695786541</v>
      </c>
      <c r="BE87" s="351">
        <f t="shared" si="13"/>
        <v>0.29548129090629283</v>
      </c>
      <c r="BF87" s="351">
        <f t="shared" si="13"/>
        <v>0.26217951265101497</v>
      </c>
      <c r="BG87" s="351">
        <f t="shared" si="13"/>
        <v>0.28249683575150947</v>
      </c>
      <c r="BH87" s="351">
        <f t="shared" si="13"/>
        <v>0.30315623867106356</v>
      </c>
      <c r="BI87" s="351">
        <f t="shared" si="13"/>
        <v>0.3140803998963177</v>
      </c>
      <c r="BJ87" s="351">
        <f t="shared" si="13"/>
        <v>0.30091998119463592</v>
      </c>
      <c r="BK87" s="351">
        <f>AS87/SUM(AS$87:AS$90)</f>
        <v>0.28845062811995559</v>
      </c>
      <c r="BL87" s="351">
        <f t="shared" ref="BL87:BN90" si="14">AT87/SUM(AT$87:AT$90)</f>
        <v>0.28099653611839015</v>
      </c>
      <c r="BM87" s="351">
        <f t="shared" si="14"/>
        <v>0.28434742518248401</v>
      </c>
      <c r="BN87" s="351">
        <f t="shared" si="14"/>
        <v>0.25845571507389486</v>
      </c>
      <c r="BO87" s="351">
        <f t="shared" ref="BO87:BO90" si="15">AW87/SUM(AW$87:AW$90)</f>
        <v>0.24228080793172621</v>
      </c>
      <c r="BP87" s="351">
        <f t="shared" ref="BP87:BP90" si="16">AX87/SUM(AX$87:AX$90)</f>
        <v>0.24743933357433637</v>
      </c>
      <c r="BQ87" s="351">
        <f t="shared" ref="BQ87:BQ90" si="17">AY87/SUM(AY$87:AY$90)</f>
        <v>0.26664435857783864</v>
      </c>
      <c r="BR87" s="351">
        <f t="shared" ref="BR87:BT90" si="18">AZ87/SUM(AZ$87:AZ$90)</f>
        <v>0.22211899211639269</v>
      </c>
      <c r="BS87" s="351">
        <f t="shared" si="18"/>
        <v>0.20244757654043119</v>
      </c>
      <c r="BT87" s="351">
        <f t="shared" si="18"/>
        <v>0.19190818355818567</v>
      </c>
    </row>
    <row r="88" spans="1:72">
      <c r="A88" s="350" t="str">
        <f>A80</f>
        <v>Other Timber Sector</v>
      </c>
      <c r="B88" s="350"/>
      <c r="C88" s="350"/>
      <c r="D88" s="350"/>
      <c r="E88" s="350"/>
      <c r="F88" s="350"/>
      <c r="G88" s="350"/>
      <c r="H88" s="350"/>
      <c r="I88" s="350"/>
      <c r="J88" s="350"/>
      <c r="K88" s="350"/>
      <c r="L88" s="350"/>
      <c r="M88" s="350"/>
      <c r="N88" s="350"/>
      <c r="O88" s="350"/>
      <c r="P88" s="350"/>
      <c r="Q88" s="350"/>
      <c r="R88" s="350"/>
      <c r="S88" s="350"/>
      <c r="T88" s="350"/>
      <c r="U88" s="350"/>
      <c r="V88" s="350"/>
      <c r="W88" s="350"/>
      <c r="X88" s="350"/>
      <c r="Y88" s="350"/>
      <c r="Z88" s="350"/>
      <c r="AA88" s="350"/>
      <c r="AB88" s="350"/>
      <c r="AC88" s="350"/>
      <c r="AD88" s="352">
        <f>ImportsTimberSectorMinusCoreVPA!AD5</f>
        <v>0.34483895999999997</v>
      </c>
      <c r="AE88" s="352">
        <f>ImportsTimberSectorMinusCoreVPA!AE5</f>
        <v>0.40485062500000024</v>
      </c>
      <c r="AF88" s="352">
        <f>ImportsTimberSectorMinusCoreVPA!AF5</f>
        <v>0.65557298900000049</v>
      </c>
      <c r="AG88" s="352">
        <f>ImportsTimberSectorMinusCoreVPA!AG5</f>
        <v>0.63975203970877981</v>
      </c>
      <c r="AH88" s="352">
        <f>ImportsTimberSectorMinusCoreVPA!AH5</f>
        <v>0.68998399999999993</v>
      </c>
      <c r="AI88" s="352">
        <f>ImportsTimberSectorMinusCoreVPA!AI5</f>
        <v>0.8122539999999997</v>
      </c>
      <c r="AJ88" s="352">
        <f>ImportsTimberSectorMinusCoreVPA!AJ5</f>
        <v>1.0222910000000001</v>
      </c>
      <c r="AK88" s="352">
        <f>ImportsTimberSectorMinusCoreVPA!AK5</f>
        <v>1.2318849999999995</v>
      </c>
      <c r="AL88" s="352">
        <f>ImportsTimberSectorMinusCoreVPA!AL5</f>
        <v>1.2545939999999998</v>
      </c>
      <c r="AM88" s="352">
        <f>ImportsTimberSectorMinusCoreVPA!AM5</f>
        <v>0.88388199999999983</v>
      </c>
      <c r="AN88" s="352">
        <f>ImportsTimberSectorMinusCoreVPA!AN5</f>
        <v>1.0764559999999994</v>
      </c>
      <c r="AO88" s="352">
        <f>ImportsTimberSectorMinusCoreVPA!AO5</f>
        <v>1.1917870000000002</v>
      </c>
      <c r="AP88" s="352">
        <f>ImportsTimberSectorMinusCoreVPA!AP5</f>
        <v>1.1757529999999998</v>
      </c>
      <c r="AQ88" s="352">
        <f>ImportsTimberSectorMinusCoreVPA!AQ5</f>
        <v>1.162096</v>
      </c>
      <c r="AR88" s="352">
        <f>ImportsTimberSectorMinusCoreVPA!AR5</f>
        <v>1.5096375080000011</v>
      </c>
      <c r="AS88" s="352">
        <f>ImportsTimberSectorMinusCoreVPA!AS5</f>
        <v>1.6735399999999994</v>
      </c>
      <c r="AT88" s="352">
        <f>ImportsTimberSectorMinusCoreVPA!AT5</f>
        <v>1.8687489999999995</v>
      </c>
      <c r="AU88" s="350">
        <f>ImportsTimberSectorMinusCoreVPA!AU5</f>
        <v>1.8231060000000003</v>
      </c>
      <c r="AV88" s="350">
        <f>ImportsTimberSectorMinusCoreVPA!AV5</f>
        <v>1.6674689999999999</v>
      </c>
      <c r="AW88" s="350">
        <f>ImportsTimberSectorMinusCoreVPA!AW5</f>
        <v>1.8408085720000005</v>
      </c>
      <c r="AX88" s="350">
        <f>ImportsTimberSectorMinusCoreVPA!AX5</f>
        <v>1.8763300000000003</v>
      </c>
      <c r="AY88" s="350">
        <f>ImportsTimberSectorMinusCoreVPA!AY5</f>
        <v>2.1824340780000004</v>
      </c>
      <c r="AZ88" s="350">
        <f>ImportsTimberSectorMinusCoreVPA!AZ5</f>
        <v>1.9442046999999998</v>
      </c>
      <c r="BA88" s="350">
        <f>ImportsTimberSectorMinusCoreVPA!BA5</f>
        <v>1.7510680000000003</v>
      </c>
      <c r="BB88" s="350">
        <f>ImportsTimberSectorMinusCoreVPA!BB5</f>
        <v>1.8821599999999998</v>
      </c>
      <c r="BC88" s="350">
        <f>ImportsTimberSectorMinusCoreVPA!BC5</f>
        <v>0</v>
      </c>
      <c r="BD88" s="351">
        <f t="shared" si="13"/>
        <v>0.19554471996337838</v>
      </c>
      <c r="BE88" s="351">
        <f t="shared" si="13"/>
        <v>0.18257894133455344</v>
      </c>
      <c r="BF88" s="351">
        <f t="shared" si="13"/>
        <v>0.17109442923013088</v>
      </c>
      <c r="BG88" s="351">
        <f t="shared" si="13"/>
        <v>0.17900131556437771</v>
      </c>
      <c r="BH88" s="351">
        <f t="shared" si="13"/>
        <v>0.19003165111910283</v>
      </c>
      <c r="BI88" s="351">
        <f t="shared" si="13"/>
        <v>0.177364574988705</v>
      </c>
      <c r="BJ88" s="351">
        <f t="shared" si="13"/>
        <v>0.20637164237106656</v>
      </c>
      <c r="BK88" s="351">
        <f>AS88/SUM(AS$87:AS$90)</f>
        <v>0.23403067259800547</v>
      </c>
      <c r="BL88" s="351">
        <f t="shared" si="14"/>
        <v>0.25728865592884931</v>
      </c>
      <c r="BM88" s="351">
        <f t="shared" si="14"/>
        <v>0.23878552595904853</v>
      </c>
      <c r="BN88" s="351">
        <f t="shared" si="14"/>
        <v>0.1981448779101844</v>
      </c>
      <c r="BO88" s="351">
        <f t="shared" si="15"/>
        <v>0.24480023519118302</v>
      </c>
      <c r="BP88" s="351">
        <f t="shared" si="16"/>
        <v>0.26741034717517265</v>
      </c>
      <c r="BQ88" s="351">
        <f t="shared" si="17"/>
        <v>0.25251673353892995</v>
      </c>
      <c r="BR88" s="351">
        <f t="shared" si="18"/>
        <v>0.22482729890055539</v>
      </c>
      <c r="BS88" s="351">
        <f t="shared" si="18"/>
        <v>0.23566103381059453</v>
      </c>
      <c r="BT88" s="351">
        <f t="shared" si="18"/>
        <v>0.24752385403699179</v>
      </c>
    </row>
    <row r="89" spans="1:72">
      <c r="A89" s="350" t="str">
        <f>A81</f>
        <v>Paper Sector</v>
      </c>
      <c r="B89" s="350"/>
      <c r="C89" s="350"/>
      <c r="D89" s="350"/>
      <c r="E89" s="350"/>
      <c r="F89" s="350"/>
      <c r="G89" s="350"/>
      <c r="H89" s="350"/>
      <c r="I89" s="350"/>
      <c r="J89" s="350"/>
      <c r="K89" s="350"/>
      <c r="L89" s="350"/>
      <c r="M89" s="350"/>
      <c r="N89" s="350"/>
      <c r="O89" s="350"/>
      <c r="P89" s="350"/>
      <c r="Q89" s="350"/>
      <c r="R89" s="350"/>
      <c r="S89" s="350"/>
      <c r="T89" s="350"/>
      <c r="U89" s="350"/>
      <c r="V89" s="350"/>
      <c r="W89" s="350"/>
      <c r="X89" s="350"/>
      <c r="Y89" s="350"/>
      <c r="Z89" s="350"/>
      <c r="AA89" s="350"/>
      <c r="AB89" s="350"/>
      <c r="AC89" s="350"/>
      <c r="AD89" s="352">
        <f>ImportsPaperSectorMinusCoreVPA!AD5</f>
        <v>1.8213968063314712</v>
      </c>
      <c r="AE89" s="352">
        <f>ImportsPaperSectorMinusCoreVPA!AE5</f>
        <v>1.5566596009999996</v>
      </c>
      <c r="AF89" s="352">
        <f>ImportsPaperSectorMinusCoreVPA!AF5</f>
        <v>1.893413421</v>
      </c>
      <c r="AG89" s="352">
        <f>ImportsPaperSectorMinusCoreVPA!AG5</f>
        <v>2.0719228430000003</v>
      </c>
      <c r="AH89" s="352">
        <f>ImportsPaperSectorMinusCoreVPA!AH5</f>
        <v>2.2652060000000001</v>
      </c>
      <c r="AI89" s="352">
        <f>ImportsPaperSectorMinusCoreVPA!AI5</f>
        <v>2.1920759999999992</v>
      </c>
      <c r="AJ89" s="352">
        <f>ImportsPaperSectorMinusCoreVPA!AJ5</f>
        <v>2.583164</v>
      </c>
      <c r="AK89" s="352">
        <f>ImportsPaperSectorMinusCoreVPA!AK5</f>
        <v>3.0610749999999993</v>
      </c>
      <c r="AL89" s="352">
        <f>ImportsPaperSectorMinusCoreVPA!AL5</f>
        <v>3.3351070000000012</v>
      </c>
      <c r="AM89" s="352">
        <f>ImportsPaperSectorMinusCoreVPA!AM5</f>
        <v>2.5267599999999999</v>
      </c>
      <c r="AN89" s="352">
        <f>ImportsPaperSectorMinusCoreVPA!AN5</f>
        <v>3.5656080000000014</v>
      </c>
      <c r="AO89" s="352">
        <f>ImportsPaperSectorMinusCoreVPA!AO5</f>
        <v>3.5853340000000014</v>
      </c>
      <c r="AP89" s="352">
        <f>ImportsPaperSectorMinusCoreVPA!AP5</f>
        <v>3.1159220000000021</v>
      </c>
      <c r="AQ89" s="352">
        <f>ImportsPaperSectorMinusCoreVPA!AQ5</f>
        <v>3.2547110000000012</v>
      </c>
      <c r="AR89" s="352">
        <f>ImportsPaperSectorMinusCoreVPA!AR5</f>
        <v>3.2809244549999983</v>
      </c>
      <c r="AS89" s="352">
        <f>ImportsPaperSectorMinusCoreVPA!AS5</f>
        <v>3.2377560000000019</v>
      </c>
      <c r="AT89" s="352">
        <f>ImportsPaperSectorMinusCoreVPA!AT5</f>
        <v>3.1813060000000002</v>
      </c>
      <c r="AU89" s="350">
        <f>ImportsPaperSectorMinusCoreVPA!AU5</f>
        <v>3.3604110000000031</v>
      </c>
      <c r="AV89" s="350">
        <f>ImportsPaperSectorMinusCoreVPA!AV5</f>
        <v>4.0511630000000007</v>
      </c>
      <c r="AW89" s="350">
        <f>ImportsPaperSectorMinusCoreVPA!AW5</f>
        <v>3.4946802780000001</v>
      </c>
      <c r="AX89" s="350">
        <f>ImportsPaperSectorMinusCoreVPA!AX5</f>
        <v>3.0750707110000013</v>
      </c>
      <c r="AY89" s="350">
        <f>ImportsPaperSectorMinusCoreVPA!AY5</f>
        <v>3.7163821779999999</v>
      </c>
      <c r="AZ89" s="350">
        <f>ImportsPaperSectorMinusCoreVPA!AZ5</f>
        <v>4.0659975170000004</v>
      </c>
      <c r="BA89" s="350">
        <f>ImportsPaperSectorMinusCoreVPA!BA5</f>
        <v>3.6115080000000019</v>
      </c>
      <c r="BB89" s="350">
        <f>ImportsPaperSectorMinusCoreVPA!BB5</f>
        <v>3.7561309999999999</v>
      </c>
      <c r="BC89" s="350">
        <f>ImportsPaperSectorMinusCoreVPA!BC5</f>
        <v>0</v>
      </c>
      <c r="BD89" s="351">
        <f t="shared" si="13"/>
        <v>0.51981961045796754</v>
      </c>
      <c r="BE89" s="351">
        <f t="shared" si="13"/>
        <v>0.52193976775915374</v>
      </c>
      <c r="BF89" s="351">
        <f t="shared" si="13"/>
        <v>0.56672605811885401</v>
      </c>
      <c r="BG89" s="351">
        <f t="shared" si="13"/>
        <v>0.53850184868411277</v>
      </c>
      <c r="BH89" s="351">
        <f t="shared" si="13"/>
        <v>0.50361241044533811</v>
      </c>
      <c r="BI89" s="351">
        <f t="shared" si="13"/>
        <v>0.49674935050638097</v>
      </c>
      <c r="BJ89" s="351">
        <f t="shared" si="13"/>
        <v>0.44851149013299801</v>
      </c>
      <c r="BK89" s="351">
        <f>AS89/SUM(AS$87:AS$90)</f>
        <v>0.45277329157846752</v>
      </c>
      <c r="BL89" s="351">
        <f t="shared" si="14"/>
        <v>0.43800100753947385</v>
      </c>
      <c r="BM89" s="351">
        <f t="shared" si="14"/>
        <v>0.4401376047654787</v>
      </c>
      <c r="BN89" s="351">
        <f t="shared" si="14"/>
        <v>0.48139857354424975</v>
      </c>
      <c r="BO89" s="351">
        <f t="shared" si="15"/>
        <v>0.4647406400562919</v>
      </c>
      <c r="BP89" s="351">
        <f t="shared" si="16"/>
        <v>0.43825218720412468</v>
      </c>
      <c r="BQ89" s="351">
        <f t="shared" si="17"/>
        <v>0.43000093227597319</v>
      </c>
      <c r="BR89" s="351">
        <f t="shared" si="18"/>
        <v>0.47019083900140518</v>
      </c>
      <c r="BS89" s="351">
        <f t="shared" si="18"/>
        <v>0.48604149518764145</v>
      </c>
      <c r="BT89" s="351">
        <f t="shared" si="18"/>
        <v>0.49397076836603693</v>
      </c>
    </row>
    <row r="90" spans="1:72">
      <c r="A90" s="347" t="s">
        <v>201</v>
      </c>
      <c r="B90" s="350"/>
      <c r="C90" s="350"/>
      <c r="D90" s="350"/>
      <c r="E90" s="350"/>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2">
        <f>1/1000*ImportsPellets!AD$5</f>
        <v>0</v>
      </c>
      <c r="AE90" s="352">
        <f>1/1000*ImportsPellets!AE$5</f>
        <v>0</v>
      </c>
      <c r="AF90" s="352">
        <f>1/1000*ImportsPellets!AF$5</f>
        <v>0</v>
      </c>
      <c r="AG90" s="352">
        <f>1/1000*ImportsPellets!AG$5</f>
        <v>0</v>
      </c>
      <c r="AH90" s="352">
        <f>1/1000*ImportsPellets!AH$5</f>
        <v>0</v>
      </c>
      <c r="AI90" s="352">
        <f>1/1000*ImportsPellets!AI$5</f>
        <v>0</v>
      </c>
      <c r="AJ90" s="352">
        <f>1/1000*ImportsPellets!AJ$5</f>
        <v>0</v>
      </c>
      <c r="AK90" s="352">
        <f>1/1000*ImportsPellets!AK$5</f>
        <v>0</v>
      </c>
      <c r="AL90" s="352">
        <f>1/1000*ImportsPellets!AL$5</f>
        <v>0</v>
      </c>
      <c r="AM90" s="352">
        <f>1/1000*ImportsPellets!AM$5</f>
        <v>0</v>
      </c>
      <c r="AN90" s="352">
        <f>1/1000*ImportsPellets!AN$5</f>
        <v>0</v>
      </c>
      <c r="AO90" s="352">
        <f>1/1000*ImportsPellets!AO$5</f>
        <v>0</v>
      </c>
      <c r="AP90" s="352">
        <f>1/1000*ImportsPellets!AP$5</f>
        <v>1.9797000000000002E-2</v>
      </c>
      <c r="AQ90" s="352">
        <f>1/1000*ImportsPellets!AQ$5</f>
        <v>7.7351000000000003E-2</v>
      </c>
      <c r="AR90" s="352">
        <f>1/1000*ImportsPellets!AR$5</f>
        <v>0.32330642199999998</v>
      </c>
      <c r="AS90" s="352">
        <f>1/1000*ImportsPellets!AS$5</f>
        <v>0.17695300000000003</v>
      </c>
      <c r="AT90" s="352">
        <f>1/1000*ImportsPellets!AT$5</f>
        <v>0.172239</v>
      </c>
      <c r="AU90" s="350">
        <f>1/1000*ImportsPellets!AU$5</f>
        <v>0.28042600000000006</v>
      </c>
      <c r="AV90" s="350">
        <f>1/1000*ImportsPellets!AV$5</f>
        <v>0.52176199999999995</v>
      </c>
      <c r="AW90" s="350">
        <f>1/1000*ImportsPellets!AW$5</f>
        <v>0.36228338799999993</v>
      </c>
      <c r="AX90" s="350">
        <f>1/1000*ImportsPellets!AX$5</f>
        <v>0.32906868799999994</v>
      </c>
      <c r="AY90" s="350">
        <f>1/1000*ImportsPellets!AY$5</f>
        <v>0.43937892299999998</v>
      </c>
      <c r="AZ90" s="350">
        <f>1/1000*ImportsPellets!AZ$5</f>
        <v>0.71656058699999992</v>
      </c>
      <c r="BA90" s="350">
        <f>1/1000*ImportsPellets!BA$5</f>
        <v>0.56359899999999996</v>
      </c>
      <c r="BB90" s="350">
        <f>1/1000*ImportsPellets!BB$5</f>
        <v>0.50640200000000002</v>
      </c>
      <c r="BC90" s="350">
        <f>1/1000*ImportsPellets!BC$5</f>
        <v>0</v>
      </c>
      <c r="BD90" s="351">
        <f t="shared" si="13"/>
        <v>0</v>
      </c>
      <c r="BE90" s="351">
        <f t="shared" si="13"/>
        <v>0</v>
      </c>
      <c r="BF90" s="351">
        <f t="shared" si="13"/>
        <v>0</v>
      </c>
      <c r="BG90" s="351">
        <f t="shared" si="13"/>
        <v>0</v>
      </c>
      <c r="BH90" s="351">
        <f t="shared" si="13"/>
        <v>3.1996997644955019E-3</v>
      </c>
      <c r="BI90" s="351">
        <f t="shared" si="13"/>
        <v>1.1805674608596297E-2</v>
      </c>
      <c r="BJ90" s="351">
        <f t="shared" si="13"/>
        <v>4.4196886301299476E-2</v>
      </c>
      <c r="BK90" s="351">
        <f>AS90/SUM(AS$87:AS$90)</f>
        <v>2.4745407703571403E-2</v>
      </c>
      <c r="BL90" s="351">
        <f t="shared" si="14"/>
        <v>2.371380041328669E-2</v>
      </c>
      <c r="BM90" s="351">
        <f t="shared" si="14"/>
        <v>3.6729444092988638E-2</v>
      </c>
      <c r="BN90" s="351">
        <f t="shared" si="14"/>
        <v>6.2000833471670916E-2</v>
      </c>
      <c r="BO90" s="351">
        <f t="shared" si="15"/>
        <v>4.817831682079899E-2</v>
      </c>
      <c r="BP90" s="351">
        <f t="shared" si="16"/>
        <v>4.6898132046366336E-2</v>
      </c>
      <c r="BQ90" s="351">
        <f t="shared" si="17"/>
        <v>5.0837975607258182E-2</v>
      </c>
      <c r="BR90" s="351">
        <f t="shared" si="18"/>
        <v>8.28628699816467E-2</v>
      </c>
      <c r="BS90" s="351">
        <f t="shared" si="18"/>
        <v>7.5849894461332876E-2</v>
      </c>
      <c r="BT90" s="351">
        <f t="shared" si="18"/>
        <v>6.6597194038785612E-2</v>
      </c>
    </row>
    <row r="91" spans="1:72">
      <c r="B91" s="350"/>
      <c r="C91" s="350"/>
      <c r="D91" s="350"/>
      <c r="E91" s="350"/>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row>
    <row r="92" spans="1:72" ht="13">
      <c r="A92" s="346" t="s">
        <v>106</v>
      </c>
      <c r="B92" s="350"/>
      <c r="C92" s="350"/>
      <c r="D92" s="350"/>
      <c r="E92" s="350"/>
      <c r="F92" s="350"/>
      <c r="G92" s="350"/>
      <c r="H92" s="350"/>
      <c r="I92" s="350"/>
      <c r="J92" s="350"/>
      <c r="K92" s="350"/>
      <c r="L92" s="350"/>
      <c r="M92" s="350"/>
      <c r="N92" s="350"/>
      <c r="O92" s="350"/>
      <c r="P92" s="350"/>
      <c r="Q92" s="350"/>
      <c r="R92" s="350"/>
      <c r="S92" s="350"/>
      <c r="T92" s="350"/>
      <c r="U92" s="350"/>
      <c r="V92" s="350"/>
      <c r="W92" s="350"/>
      <c r="X92" s="350"/>
      <c r="Y92" s="350"/>
      <c r="Z92" s="350"/>
      <c r="AA92" s="350"/>
      <c r="AB92" s="350"/>
      <c r="AC92" s="350"/>
      <c r="AD92" s="350"/>
      <c r="AE92" s="350"/>
      <c r="AF92" s="350"/>
      <c r="AG92" s="350"/>
      <c r="AH92" s="350"/>
      <c r="AI92" s="350"/>
      <c r="AJ92" s="350"/>
      <c r="AK92" s="350"/>
      <c r="AL92" s="350"/>
      <c r="AM92" s="350"/>
      <c r="AN92" s="350"/>
      <c r="AO92" s="350"/>
      <c r="AP92" s="350"/>
      <c r="AQ92" s="350"/>
      <c r="AR92" s="350"/>
      <c r="AS92" s="350"/>
      <c r="AT92" s="350"/>
      <c r="AU92" s="350"/>
      <c r="AV92" s="350"/>
      <c r="AW92" s="350"/>
      <c r="AX92" s="350"/>
      <c r="AY92" s="350"/>
      <c r="AZ92" s="350"/>
      <c r="BA92" s="350"/>
      <c r="BB92" s="350"/>
      <c r="BC92" s="350"/>
    </row>
    <row r="93" spans="1:72">
      <c r="B93" s="381" t="s">
        <v>74</v>
      </c>
      <c r="C93" s="381"/>
      <c r="D93" s="381"/>
      <c r="E93" s="381"/>
      <c r="F93" s="381"/>
      <c r="G93" s="381"/>
      <c r="H93" s="381"/>
      <c r="I93" s="381"/>
      <c r="J93" s="381"/>
      <c r="K93" s="381"/>
      <c r="L93" s="381"/>
      <c r="M93" s="381"/>
      <c r="N93" s="381"/>
      <c r="O93" s="381"/>
      <c r="P93" s="381"/>
      <c r="Q93" s="381"/>
      <c r="R93" s="381"/>
      <c r="S93" s="381"/>
      <c r="T93" s="381"/>
      <c r="U93" s="381"/>
      <c r="V93" s="381"/>
      <c r="W93" s="381"/>
      <c r="X93" s="381"/>
      <c r="Y93" s="381"/>
      <c r="Z93" s="381"/>
      <c r="AA93" s="381"/>
      <c r="AB93" s="349"/>
      <c r="AD93" s="381" t="s">
        <v>87</v>
      </c>
      <c r="AE93" s="381"/>
      <c r="AF93" s="381"/>
      <c r="AG93" s="381"/>
      <c r="AH93" s="381"/>
      <c r="AI93" s="381"/>
      <c r="AJ93" s="381"/>
      <c r="AK93" s="381"/>
      <c r="AL93" s="381"/>
      <c r="AM93" s="381"/>
      <c r="AN93" s="381"/>
      <c r="AO93" s="381"/>
      <c r="AP93" s="381"/>
      <c r="AQ93" s="381"/>
      <c r="AR93" s="381"/>
      <c r="AS93" s="381"/>
      <c r="AT93" s="381"/>
      <c r="AU93" s="381"/>
      <c r="AV93" s="381"/>
      <c r="AW93" s="381"/>
      <c r="AX93" s="381"/>
      <c r="AY93" s="381"/>
      <c r="AZ93" s="381"/>
      <c r="BA93" s="381"/>
      <c r="BB93" s="381"/>
      <c r="BC93" s="381"/>
    </row>
    <row r="94" spans="1:72">
      <c r="A94" s="348" t="s">
        <v>4</v>
      </c>
      <c r="B94" s="350">
        <f>Imports!C6</f>
        <v>25.246212871759994</v>
      </c>
      <c r="C94" s="350">
        <f>Imports!D6</f>
        <v>27.240978348820008</v>
      </c>
      <c r="D94" s="350">
        <f>Imports!E6</f>
        <v>32.030823027422201</v>
      </c>
      <c r="E94" s="350">
        <f>Imports!F6</f>
        <v>31.465069902649997</v>
      </c>
      <c r="F94" s="350">
        <f>Imports!G6</f>
        <v>31.206303635672</v>
      </c>
      <c r="G94" s="350">
        <f>Imports!H6</f>
        <v>29.154164730344</v>
      </c>
      <c r="H94" s="350">
        <f>Imports!I6</f>
        <v>30.441219120511992</v>
      </c>
      <c r="I94" s="350">
        <f>Imports!J6</f>
        <v>31.755546614544986</v>
      </c>
      <c r="J94" s="350">
        <f>Imports!K6</f>
        <v>30.145216433858387</v>
      </c>
      <c r="K94" s="350">
        <f>Imports!L6</f>
        <v>26.728747647137951</v>
      </c>
      <c r="L94" s="350">
        <f>Imports!M6</f>
        <v>29.670116845742996</v>
      </c>
      <c r="M94" s="350">
        <f>Imports!N6</f>
        <v>29.702035068860003</v>
      </c>
      <c r="N94" s="350">
        <f>Imports!O6</f>
        <v>30.4994628738486</v>
      </c>
      <c r="O94" s="350">
        <f>Imports!P6</f>
        <v>31.323344398669999</v>
      </c>
      <c r="P94" s="350">
        <f>Imports!Q6</f>
        <v>34.881144910481041</v>
      </c>
      <c r="Q94" s="350">
        <f>Imports!R6</f>
        <v>36.614821628449022</v>
      </c>
      <c r="R94" s="350">
        <f>Imports!S6</f>
        <v>39.618958387478997</v>
      </c>
      <c r="S94" s="350">
        <f>Imports!T6</f>
        <v>40.438239232369682</v>
      </c>
      <c r="T94" s="350">
        <f>Imports!U6</f>
        <v>43.416733314749713</v>
      </c>
      <c r="U94" s="350">
        <f>Imports!V6</f>
        <v>37.83009067248274</v>
      </c>
      <c r="V94" s="350">
        <f>Imports!W6</f>
        <v>40.534450601003975</v>
      </c>
      <c r="W94" s="350">
        <f>Imports!X6</f>
        <v>39.101024762139019</v>
      </c>
      <c r="X94" s="350">
        <f>Imports!Y6</f>
        <v>38.406611659427426</v>
      </c>
      <c r="Y94" s="350">
        <f>Imports!Z6</f>
        <v>36.476124158234796</v>
      </c>
      <c r="Z94" s="350">
        <f>Imports!AA6</f>
        <v>38.198548422199998</v>
      </c>
      <c r="AA94" s="350">
        <f>Imports!AB6</f>
        <v>0</v>
      </c>
      <c r="AB94" s="350"/>
      <c r="AC94" s="350"/>
      <c r="AD94" s="350">
        <f>Imports!$AD$6</f>
        <v>3.3078207663314712</v>
      </c>
      <c r="AE94" s="350">
        <f>Imports!$AE$6</f>
        <v>3.0726695813999996</v>
      </c>
      <c r="AF94" s="350">
        <f>Imports!$AF$6</f>
        <v>3.87876589101</v>
      </c>
      <c r="AG94" s="350">
        <f>Imports!$AG$6</f>
        <v>4.0424377937087801</v>
      </c>
      <c r="AH94" s="350">
        <f>Imports!$AH$6</f>
        <v>4.3565079999999998</v>
      </c>
      <c r="AI94" s="350">
        <f>Imports!$AI$6</f>
        <v>4.4556939999999994</v>
      </c>
      <c r="AJ94" s="350">
        <f>Imports!$AJ$6</f>
        <v>5.2306170000000005</v>
      </c>
      <c r="AK94" s="350">
        <f>Imports!AK$6</f>
        <v>6.2433309999999995</v>
      </c>
      <c r="AL94" s="350">
        <f>Imports!AL$6</f>
        <v>6.4158930000000005</v>
      </c>
      <c r="AM94" s="350">
        <f>Imports!AM$6</f>
        <v>4.8410949999999993</v>
      </c>
      <c r="AN94" s="350">
        <f>Imports!AN$6</f>
        <v>6.2915900000000011</v>
      </c>
      <c r="AO94" s="350">
        <f>Imports!AO$6</f>
        <v>6.6579790000000019</v>
      </c>
      <c r="AP94" s="350">
        <f>Imports!AP$6</f>
        <v>6.1871430000000016</v>
      </c>
      <c r="AQ94" s="350">
        <f>Imports!AQ$6</f>
        <v>6.5402100000000019</v>
      </c>
      <c r="AR94" s="350">
        <f>Imports!AR$6</f>
        <v>7.3033316199999989</v>
      </c>
      <c r="AS94" s="350">
        <f>Imports!AS$6</f>
        <v>7.1509430000000007</v>
      </c>
      <c r="AT94" s="350">
        <f>Imports!AT$6</f>
        <v>7.2632390000000004</v>
      </c>
      <c r="AU94" s="350">
        <f>Imports!AU$6</f>
        <v>7.6349100000000032</v>
      </c>
      <c r="AV94" s="350">
        <f>Imports!AV$6</f>
        <v>8.4154030000000013</v>
      </c>
      <c r="AW94" s="350">
        <f>Imports!AW$6</f>
        <v>7.5196356350000002</v>
      </c>
      <c r="AX94" s="350">
        <f>Imports!AX$6</f>
        <v>7.0166693990000013</v>
      </c>
      <c r="AY94" s="350">
        <f>Imports!AY$6</f>
        <v>8.6427305130000001</v>
      </c>
      <c r="AZ94" s="350">
        <f>Imports!AZ$6</f>
        <v>8.6475472929999988</v>
      </c>
      <c r="BA94" s="350">
        <f>Imports!BA$6</f>
        <v>7.4304520000000025</v>
      </c>
      <c r="BB94" s="350">
        <f>Imports!BB$6</f>
        <v>7.6039539999999999</v>
      </c>
      <c r="BC94" s="350">
        <f>Imports!BC$6</f>
        <v>0</v>
      </c>
    </row>
    <row r="95" spans="1:72">
      <c r="B95" s="347">
        <v>2000</v>
      </c>
      <c r="C95" s="347">
        <f t="shared" ref="C95:Q95" si="19">1+B95</f>
        <v>2001</v>
      </c>
      <c r="D95" s="347">
        <f t="shared" si="19"/>
        <v>2002</v>
      </c>
      <c r="E95" s="347">
        <f t="shared" si="19"/>
        <v>2003</v>
      </c>
      <c r="F95" s="347">
        <f t="shared" si="19"/>
        <v>2004</v>
      </c>
      <c r="G95" s="347">
        <f t="shared" si="19"/>
        <v>2005</v>
      </c>
      <c r="H95" s="347">
        <f t="shared" si="19"/>
        <v>2006</v>
      </c>
      <c r="I95" s="347">
        <f t="shared" si="19"/>
        <v>2007</v>
      </c>
      <c r="J95" s="347">
        <f t="shared" si="19"/>
        <v>2008</v>
      </c>
      <c r="K95" s="347">
        <f t="shared" si="19"/>
        <v>2009</v>
      </c>
      <c r="L95" s="347">
        <f t="shared" si="19"/>
        <v>2010</v>
      </c>
      <c r="M95" s="347">
        <f t="shared" si="19"/>
        <v>2011</v>
      </c>
      <c r="N95" s="347">
        <f t="shared" si="19"/>
        <v>2012</v>
      </c>
      <c r="O95" s="347">
        <f t="shared" si="19"/>
        <v>2013</v>
      </c>
      <c r="P95" s="347">
        <f t="shared" si="19"/>
        <v>2014</v>
      </c>
      <c r="Q95" s="347">
        <f t="shared" si="19"/>
        <v>2015</v>
      </c>
      <c r="R95" s="347">
        <f t="shared" ref="R95:AA95" si="20">1+Q95</f>
        <v>2016</v>
      </c>
      <c r="S95" s="347">
        <f t="shared" si="20"/>
        <v>2017</v>
      </c>
      <c r="T95" s="347">
        <f t="shared" si="20"/>
        <v>2018</v>
      </c>
      <c r="U95" s="347">
        <f t="shared" si="20"/>
        <v>2019</v>
      </c>
      <c r="V95" s="347">
        <f t="shared" si="20"/>
        <v>2020</v>
      </c>
      <c r="W95" s="347">
        <f t="shared" si="20"/>
        <v>2021</v>
      </c>
      <c r="X95" s="347">
        <f t="shared" si="20"/>
        <v>2022</v>
      </c>
      <c r="Y95" s="347">
        <f t="shared" si="20"/>
        <v>2023</v>
      </c>
      <c r="Z95" s="347">
        <f t="shared" si="20"/>
        <v>2024</v>
      </c>
      <c r="AA95" s="347">
        <f t="shared" si="20"/>
        <v>2025</v>
      </c>
      <c r="AD95" s="347">
        <v>2000</v>
      </c>
      <c r="AE95" s="347">
        <f t="shared" ref="AE95:AU95" si="21">1+AD95</f>
        <v>2001</v>
      </c>
      <c r="AF95" s="347">
        <f t="shared" si="21"/>
        <v>2002</v>
      </c>
      <c r="AG95" s="347">
        <f t="shared" si="21"/>
        <v>2003</v>
      </c>
      <c r="AH95" s="347">
        <f t="shared" si="21"/>
        <v>2004</v>
      </c>
      <c r="AI95" s="347">
        <f t="shared" si="21"/>
        <v>2005</v>
      </c>
      <c r="AJ95" s="347">
        <f t="shared" si="21"/>
        <v>2006</v>
      </c>
      <c r="AK95" s="347">
        <f t="shared" si="21"/>
        <v>2007</v>
      </c>
      <c r="AL95" s="347">
        <f t="shared" si="21"/>
        <v>2008</v>
      </c>
      <c r="AM95" s="347">
        <f t="shared" si="21"/>
        <v>2009</v>
      </c>
      <c r="AN95" s="347">
        <f t="shared" si="21"/>
        <v>2010</v>
      </c>
      <c r="AO95" s="347">
        <f t="shared" si="21"/>
        <v>2011</v>
      </c>
      <c r="AP95" s="347">
        <f t="shared" si="21"/>
        <v>2012</v>
      </c>
      <c r="AQ95" s="347">
        <f t="shared" si="21"/>
        <v>2013</v>
      </c>
      <c r="AR95" s="347">
        <f t="shared" si="21"/>
        <v>2014</v>
      </c>
      <c r="AS95" s="347">
        <f t="shared" si="21"/>
        <v>2015</v>
      </c>
      <c r="AT95" s="347">
        <f t="shared" si="21"/>
        <v>2016</v>
      </c>
      <c r="AU95" s="347">
        <f t="shared" si="21"/>
        <v>2017</v>
      </c>
      <c r="AV95" s="347">
        <f t="shared" ref="AV95:BC95" si="22">1+AU95</f>
        <v>2018</v>
      </c>
      <c r="AW95" s="347">
        <f t="shared" si="22"/>
        <v>2019</v>
      </c>
      <c r="AX95" s="347">
        <f t="shared" si="22"/>
        <v>2020</v>
      </c>
      <c r="AY95" s="347">
        <f t="shared" si="22"/>
        <v>2021</v>
      </c>
      <c r="AZ95" s="347">
        <f t="shared" si="22"/>
        <v>2022</v>
      </c>
      <c r="BA95" s="347">
        <f t="shared" si="22"/>
        <v>2023</v>
      </c>
      <c r="BB95" s="347">
        <f t="shared" si="22"/>
        <v>2024</v>
      </c>
      <c r="BC95" s="347">
        <f t="shared" si="22"/>
        <v>2025</v>
      </c>
    </row>
    <row r="96" spans="1:72">
      <c r="A96" s="347" t="s">
        <v>122</v>
      </c>
      <c r="B96" s="350">
        <f>Imports!$C$9</f>
        <v>6.7830205521599991</v>
      </c>
      <c r="C96" s="350">
        <f>Imports!$D$9</f>
        <v>7.0583147126199997</v>
      </c>
      <c r="D96" s="350">
        <f>Imports!$E$9</f>
        <v>7.6869485426000015</v>
      </c>
      <c r="E96" s="350">
        <f>Imports!$F$9</f>
        <v>7.6389399697999991</v>
      </c>
      <c r="F96" s="350">
        <f>Imports!$G$9</f>
        <v>6.4164770000000004</v>
      </c>
      <c r="G96" s="350">
        <f>Imports!$H$9</f>
        <v>6.1170040146000009</v>
      </c>
      <c r="H96" s="350">
        <f>Imports!$I$9</f>
        <v>6.2567126306499992</v>
      </c>
      <c r="I96" s="350">
        <f>Imports!J$9</f>
        <v>6.2121305663199999</v>
      </c>
      <c r="J96" s="350">
        <f>Imports!K$9</f>
        <v>5.3366258505714281</v>
      </c>
      <c r="K96" s="350">
        <f>Imports!L$9</f>
        <v>4.6115415298888882</v>
      </c>
      <c r="L96" s="350">
        <f>Imports!M$9</f>
        <v>4.5623639248999996</v>
      </c>
      <c r="M96" s="350">
        <f>Imports!N$9</f>
        <v>4.2549947410999991</v>
      </c>
      <c r="N96" s="350">
        <f>Imports!O$9</f>
        <v>4.374652070799999</v>
      </c>
      <c r="O96" s="350">
        <f>Imports!P$9</f>
        <v>4.0390271350999996</v>
      </c>
      <c r="P96" s="350">
        <f>Imports!Q$9</f>
        <v>4.4000183275999989</v>
      </c>
      <c r="Q96" s="350">
        <f>Imports!R$9</f>
        <v>4.2425874665000007</v>
      </c>
      <c r="R96" s="350">
        <f>Imports!S$9</f>
        <v>4.2028076993200001</v>
      </c>
      <c r="S96" s="350">
        <f>Imports!T$9</f>
        <v>3.7153399964472302</v>
      </c>
      <c r="T96" s="350">
        <f>Imports!U$9</f>
        <v>3.0851002213999998</v>
      </c>
      <c r="U96" s="350">
        <f>Imports!V$9</f>
        <v>3.1306261636666664</v>
      </c>
      <c r="V96" s="350">
        <f>Imports!W$9</f>
        <v>3.5610770303399999</v>
      </c>
      <c r="W96" s="350">
        <f>Imports!X$9</f>
        <v>3.6302943767999998</v>
      </c>
      <c r="X96" s="350">
        <f>Imports!Y$9</f>
        <v>3.1236066312546673</v>
      </c>
      <c r="Y96" s="350">
        <f>Imports!Z$9</f>
        <v>2.495919859999999</v>
      </c>
      <c r="Z96" s="350">
        <f>Imports!AA$9</f>
        <v>1.9948062399999991</v>
      </c>
      <c r="AA96" s="350">
        <f>Imports!AB$9</f>
        <v>0</v>
      </c>
      <c r="AB96" s="350"/>
      <c r="AC96" s="350"/>
      <c r="AD96" s="350"/>
      <c r="AE96" s="350"/>
      <c r="AF96" s="350"/>
      <c r="AG96" s="350"/>
      <c r="AH96" s="350"/>
      <c r="AI96" s="350"/>
      <c r="AJ96" s="350"/>
      <c r="AK96" s="350"/>
      <c r="AL96" s="350"/>
      <c r="AM96" s="350"/>
      <c r="AN96" s="350"/>
      <c r="AO96" s="350"/>
      <c r="AP96" s="350"/>
      <c r="AQ96" s="350"/>
      <c r="AR96" s="350"/>
      <c r="AS96" s="350"/>
      <c r="AT96" s="350"/>
      <c r="AU96" s="350"/>
      <c r="AV96" s="350"/>
      <c r="AW96" s="350"/>
      <c r="AX96" s="350"/>
      <c r="AY96" s="350"/>
      <c r="AZ96" s="350"/>
      <c r="BA96" s="350"/>
      <c r="BB96" s="350"/>
      <c r="BC96" s="350"/>
      <c r="BD96" s="351">
        <f t="shared" ref="BD96:BG103" si="23">J96/J$94</f>
        <v>0.17703060325609266</v>
      </c>
      <c r="BE96" s="351">
        <f t="shared" si="23"/>
        <v>0.17253114851352494</v>
      </c>
      <c r="BF96" s="351">
        <f t="shared" si="23"/>
        <v>0.15376966489953672</v>
      </c>
      <c r="BG96" s="351">
        <f t="shared" si="23"/>
        <v>0.14325600017761042</v>
      </c>
      <c r="BH96" s="351">
        <f t="shared" ref="BH96:BH103" si="24">N96/N$94</f>
        <v>0.14343374140372131</v>
      </c>
      <c r="BI96" s="351">
        <f t="shared" ref="BI96:BN103" si="25">O96/O$94</f>
        <v>0.12894622884750129</v>
      </c>
      <c r="BJ96" s="351">
        <f t="shared" si="25"/>
        <v>0.1261431738806798</v>
      </c>
      <c r="BK96" s="351">
        <f t="shared" si="25"/>
        <v>0.11587076702303503</v>
      </c>
      <c r="BL96" s="351">
        <f t="shared" si="25"/>
        <v>0.106080721714487</v>
      </c>
      <c r="BM96" s="351">
        <f t="shared" si="25"/>
        <v>9.1876898375763211E-2</v>
      </c>
      <c r="BN96" s="351">
        <f t="shared" si="25"/>
        <v>7.105786147093468E-2</v>
      </c>
      <c r="BO96" s="351">
        <f t="shared" ref="BO96:BO103" si="26">U96/U$94</f>
        <v>8.2754920964116407E-2</v>
      </c>
      <c r="BP96" s="351">
        <f t="shared" ref="BP96:BP103" si="27">V96/V$94</f>
        <v>8.7853097242960962E-2</v>
      </c>
      <c r="BQ96" s="351">
        <f t="shared" ref="BQ96:BQ103" si="28">W96/W$94</f>
        <v>9.2843970174284626E-2</v>
      </c>
      <c r="BR96" s="351">
        <f t="shared" ref="BR96:BT103" si="29">X96/X$94</f>
        <v>8.1329919414745752E-2</v>
      </c>
      <c r="BS96" s="351">
        <f t="shared" si="29"/>
        <v>6.8426125790465156E-2</v>
      </c>
      <c r="BT96" s="351">
        <f t="shared" si="29"/>
        <v>5.2222043046030245E-2</v>
      </c>
    </row>
    <row r="97" spans="1:72">
      <c r="A97" s="347" t="s">
        <v>0</v>
      </c>
      <c r="B97" s="350">
        <f>Imports!$C$10</f>
        <v>1.128057112</v>
      </c>
      <c r="C97" s="350">
        <f>Imports!$D$10</f>
        <v>1.1708027239999999</v>
      </c>
      <c r="D97" s="350">
        <f>Imports!$E$10</f>
        <v>1.3327779974600003</v>
      </c>
      <c r="E97" s="350">
        <f>Imports!$F$10</f>
        <v>1.2471753385000004</v>
      </c>
      <c r="F97" s="350">
        <f>Imports!$G$10</f>
        <v>1.4066125338720001</v>
      </c>
      <c r="G97" s="350">
        <f>Imports!$H$10</f>
        <v>1.3230788099620006</v>
      </c>
      <c r="H97" s="350">
        <f>Imports!$I$10</f>
        <v>1.4071029265020001</v>
      </c>
      <c r="I97" s="350">
        <f>Imports!J$10</f>
        <v>1.6675049286350001</v>
      </c>
      <c r="J97" s="350">
        <f>Imports!K$10</f>
        <v>1.6048105544277151</v>
      </c>
      <c r="K97" s="350">
        <f>Imports!L$10</f>
        <v>1.5896011585323997</v>
      </c>
      <c r="L97" s="350">
        <f>Imports!M$10</f>
        <v>2.097354563668</v>
      </c>
      <c r="M97" s="350">
        <f>Imports!N$10</f>
        <v>2.5159705734799998</v>
      </c>
      <c r="N97" s="350">
        <f>Imports!O$10</f>
        <v>3.0294195830080004</v>
      </c>
      <c r="O97" s="350">
        <f>Imports!P$10</f>
        <v>2.9476152442100005</v>
      </c>
      <c r="P97" s="350">
        <f>Imports!Q$10</f>
        <v>3.0333257416279977</v>
      </c>
      <c r="Q97" s="350">
        <f>Imports!R$10</f>
        <v>3.9947482031911998</v>
      </c>
      <c r="R97" s="350">
        <f>Imports!S$10</f>
        <v>4.3450276358216007</v>
      </c>
      <c r="S97" s="350">
        <f>Imports!T$10</f>
        <v>4.4269440867224352</v>
      </c>
      <c r="T97" s="350">
        <f>Imports!U$10</f>
        <v>4.6225582827666667</v>
      </c>
      <c r="U97" s="350">
        <f>Imports!V$10</f>
        <v>3.4769536870726654</v>
      </c>
      <c r="V97" s="350">
        <f>Imports!W$10</f>
        <v>3.8237416307271994</v>
      </c>
      <c r="W97" s="350">
        <f>Imports!X$10</f>
        <v>3.2395254851959998</v>
      </c>
      <c r="X97" s="350">
        <f>Imports!Y$10</f>
        <v>2.7305563235841799</v>
      </c>
      <c r="Y97" s="350">
        <f>Imports!Z$10</f>
        <v>2.6993871268000009</v>
      </c>
      <c r="Z97" s="350">
        <f>Imports!AA$10</f>
        <v>2.5913972812000003</v>
      </c>
      <c r="AA97" s="350">
        <f>Imports!AB$10</f>
        <v>0</v>
      </c>
      <c r="AB97" s="350"/>
      <c r="AC97" s="350"/>
      <c r="AD97" s="350"/>
      <c r="AE97" s="350"/>
      <c r="AF97" s="350"/>
      <c r="AG97" s="350"/>
      <c r="AH97" s="350"/>
      <c r="AI97" s="350"/>
      <c r="AJ97" s="350"/>
      <c r="AK97" s="350"/>
      <c r="AL97" s="350"/>
      <c r="AM97" s="350"/>
      <c r="AN97" s="350"/>
      <c r="AO97" s="350"/>
      <c r="AP97" s="350"/>
      <c r="AQ97" s="350"/>
      <c r="AR97" s="350"/>
      <c r="AS97" s="350"/>
      <c r="AT97" s="350"/>
      <c r="AU97" s="350"/>
      <c r="AV97" s="350"/>
      <c r="AW97" s="350"/>
      <c r="AX97" s="350"/>
      <c r="AY97" s="350"/>
      <c r="AZ97" s="350"/>
      <c r="BA97" s="350"/>
      <c r="BB97" s="350"/>
      <c r="BC97" s="350"/>
      <c r="BD97" s="351">
        <f t="shared" si="23"/>
        <v>5.3235993775292E-2</v>
      </c>
      <c r="BE97" s="351">
        <f t="shared" si="23"/>
        <v>5.9471591393568723E-2</v>
      </c>
      <c r="BF97" s="351">
        <f t="shared" si="23"/>
        <v>7.0689123826922981E-2</v>
      </c>
      <c r="BG97" s="351">
        <f t="shared" si="23"/>
        <v>8.4707009726676136E-2</v>
      </c>
      <c r="BH97" s="351">
        <f t="shared" si="24"/>
        <v>9.9326981446795901E-2</v>
      </c>
      <c r="BI97" s="351">
        <f t="shared" si="25"/>
        <v>9.4102826527526148E-2</v>
      </c>
      <c r="BJ97" s="351">
        <f t="shared" si="25"/>
        <v>8.6961759696039906E-2</v>
      </c>
      <c r="BK97" s="351">
        <f t="shared" si="25"/>
        <v>0.10910194357159879</v>
      </c>
      <c r="BL97" s="351">
        <f t="shared" si="25"/>
        <v>0.10967041569661216</v>
      </c>
      <c r="BM97" s="351">
        <f t="shared" si="25"/>
        <v>0.10947420488028545</v>
      </c>
      <c r="BN97" s="351">
        <f t="shared" si="25"/>
        <v>0.10646950910045257</v>
      </c>
      <c r="BO97" s="351">
        <f t="shared" si="26"/>
        <v>9.1909737070806699E-2</v>
      </c>
      <c r="BP97" s="351">
        <f t="shared" si="27"/>
        <v>9.4333130806822665E-2</v>
      </c>
      <c r="BQ97" s="351">
        <f t="shared" si="28"/>
        <v>8.2850142800676346E-2</v>
      </c>
      <c r="BR97" s="351">
        <f t="shared" si="29"/>
        <v>7.1095996382016885E-2</v>
      </c>
      <c r="BS97" s="351">
        <f t="shared" si="29"/>
        <v>7.4004220269948587E-2</v>
      </c>
      <c r="BT97" s="351">
        <f t="shared" si="29"/>
        <v>6.7840203050594142E-2</v>
      </c>
    </row>
    <row r="98" spans="1:72">
      <c r="A98" s="347" t="s">
        <v>1</v>
      </c>
      <c r="B98" s="350">
        <f>Imports!$C$12</f>
        <v>2.193815439999999</v>
      </c>
      <c r="C98" s="350">
        <f>Imports!$D$12</f>
        <v>2.4868443409999998</v>
      </c>
      <c r="D98" s="350">
        <f>Imports!$E$12</f>
        <v>3.3044626796921999</v>
      </c>
      <c r="E98" s="350">
        <f>Imports!$F$12</f>
        <v>3.6137276987999987</v>
      </c>
      <c r="F98" s="350">
        <f>Imports!$G$12</f>
        <v>3.8591374780000001</v>
      </c>
      <c r="G98" s="350">
        <f>Imports!$H$12</f>
        <v>3.1465383775219986</v>
      </c>
      <c r="H98" s="350">
        <f>Imports!$I$12</f>
        <v>3.1691769345000003</v>
      </c>
      <c r="I98" s="350">
        <f>Imports!J$12</f>
        <v>3.27138413095</v>
      </c>
      <c r="J98" s="350">
        <f>Imports!K$12</f>
        <v>3.0349186672492423</v>
      </c>
      <c r="K98" s="350">
        <f>Imports!L$12</f>
        <v>2.8296113971166674</v>
      </c>
      <c r="L98" s="350">
        <f>Imports!M$12</f>
        <v>3.04257032191</v>
      </c>
      <c r="M98" s="350">
        <f>Imports!N$12</f>
        <v>3.4076477565299998</v>
      </c>
      <c r="N98" s="350">
        <f>Imports!O$12</f>
        <v>4.1918446568679997</v>
      </c>
      <c r="O98" s="350">
        <f>Imports!P$12</f>
        <v>3.8617282354899984</v>
      </c>
      <c r="P98" s="350">
        <f>Imports!Q$12</f>
        <v>2.8216340130999988</v>
      </c>
      <c r="Q98" s="350">
        <f>Imports!R$12</f>
        <v>4.30007900801</v>
      </c>
      <c r="R98" s="350">
        <f>Imports!S$12</f>
        <v>5.0341754228999989</v>
      </c>
      <c r="S98" s="350">
        <f>Imports!T$12</f>
        <v>4.9891771149899995</v>
      </c>
      <c r="T98" s="350">
        <f>Imports!U$12</f>
        <v>4.6684945722399993</v>
      </c>
      <c r="U98" s="350">
        <f>Imports!V$12</f>
        <v>3.1739293827166666</v>
      </c>
      <c r="V98" s="350">
        <f>Imports!W$12</f>
        <v>5.5514045265999989</v>
      </c>
      <c r="W98" s="350">
        <f>Imports!X$12</f>
        <v>3.3239688540799999</v>
      </c>
      <c r="X98" s="350">
        <f>Imports!Y$12</f>
        <v>2.6478808943374199</v>
      </c>
      <c r="Y98" s="350">
        <f>Imports!Z$12</f>
        <v>2.7882463000000008</v>
      </c>
      <c r="Z98" s="350">
        <f>Imports!AA$12</f>
        <v>2.9119628859999991</v>
      </c>
      <c r="AA98" s="350">
        <f>Imports!AB$12</f>
        <v>0</v>
      </c>
      <c r="AB98" s="350"/>
      <c r="AC98" s="350"/>
      <c r="AD98" s="350"/>
      <c r="AE98" s="350"/>
      <c r="AF98" s="350"/>
      <c r="AG98" s="350"/>
      <c r="AH98" s="350"/>
      <c r="AI98" s="350"/>
      <c r="AJ98" s="350"/>
      <c r="AK98" s="350"/>
      <c r="AL98" s="350"/>
      <c r="AM98" s="350"/>
      <c r="AN98" s="350"/>
      <c r="AO98" s="350"/>
      <c r="AP98" s="350"/>
      <c r="AQ98" s="350"/>
      <c r="AR98" s="350"/>
      <c r="AS98" s="350"/>
      <c r="AT98" s="350"/>
      <c r="AU98" s="350"/>
      <c r="AV98" s="350"/>
      <c r="AW98" s="350"/>
      <c r="AX98" s="350"/>
      <c r="AY98" s="350"/>
      <c r="AZ98" s="350"/>
      <c r="BA98" s="350"/>
      <c r="BB98" s="350"/>
      <c r="BC98" s="350"/>
      <c r="BD98" s="351">
        <f t="shared" si="23"/>
        <v>0.10067662555709815</v>
      </c>
      <c r="BE98" s="351">
        <f t="shared" si="23"/>
        <v>0.10586397217228602</v>
      </c>
      <c r="BF98" s="351">
        <f t="shared" si="23"/>
        <v>0.10254662419189432</v>
      </c>
      <c r="BG98" s="351">
        <f t="shared" si="23"/>
        <v>0.11472775345628158</v>
      </c>
      <c r="BH98" s="351">
        <f t="shared" si="24"/>
        <v>0.13743995014621213</v>
      </c>
      <c r="BI98" s="351">
        <f t="shared" si="25"/>
        <v>0.12328594885461748</v>
      </c>
      <c r="BJ98" s="351">
        <f t="shared" si="25"/>
        <v>8.0892815311579921E-2</v>
      </c>
      <c r="BK98" s="351">
        <f t="shared" si="25"/>
        <v>0.11744093830758745</v>
      </c>
      <c r="BL98" s="351">
        <f t="shared" si="25"/>
        <v>0.12706481007564746</v>
      </c>
      <c r="BM98" s="351">
        <f t="shared" si="25"/>
        <v>0.12337770411616494</v>
      </c>
      <c r="BN98" s="351">
        <f t="shared" si="25"/>
        <v>0.10752754101502147</v>
      </c>
      <c r="BO98" s="351">
        <f t="shared" si="26"/>
        <v>8.3899597550405922E-2</v>
      </c>
      <c r="BP98" s="351">
        <f t="shared" si="27"/>
        <v>0.13695521819808504</v>
      </c>
      <c r="BQ98" s="351">
        <f t="shared" si="28"/>
        <v>8.5009763153280654E-2</v>
      </c>
      <c r="BR98" s="351">
        <f t="shared" si="29"/>
        <v>6.8943361049853547E-2</v>
      </c>
      <c r="BS98" s="351">
        <f t="shared" si="29"/>
        <v>7.6440311692779733E-2</v>
      </c>
      <c r="BT98" s="351">
        <f t="shared" si="29"/>
        <v>7.6232291704248167E-2</v>
      </c>
    </row>
    <row r="99" spans="1:72">
      <c r="A99" s="347" t="s">
        <v>89</v>
      </c>
      <c r="B99" s="350">
        <f>Imports!$C$13</f>
        <v>1.3842093999999998</v>
      </c>
      <c r="C99" s="350">
        <f>Imports!$D$13</f>
        <v>1.75563052</v>
      </c>
      <c r="D99" s="350">
        <f>Imports!$E$13</f>
        <v>2.6940255820799996</v>
      </c>
      <c r="E99" s="350">
        <f>Imports!$F$13</f>
        <v>1.8939728138799996</v>
      </c>
      <c r="F99" s="350">
        <f>Imports!$G$13</f>
        <v>1.7095103465999995</v>
      </c>
      <c r="G99" s="350">
        <f>Imports!$H$13</f>
        <v>1.7005818143999998</v>
      </c>
      <c r="H99" s="350">
        <f>Imports!$I$13</f>
        <v>2.0158758650799999</v>
      </c>
      <c r="I99" s="350">
        <f>Imports!J$13</f>
        <v>1.7484454629599997</v>
      </c>
      <c r="J99" s="350">
        <f>Imports!K$13</f>
        <v>1.8106421941999999</v>
      </c>
      <c r="K99" s="350">
        <f>Imports!L$13</f>
        <v>1.1884130496</v>
      </c>
      <c r="L99" s="350">
        <f>Imports!M$13</f>
        <v>1.4240635777199999</v>
      </c>
      <c r="M99" s="350">
        <f>Imports!N$13</f>
        <v>1.2032837420799998</v>
      </c>
      <c r="N99" s="350">
        <f>Imports!O$13</f>
        <v>1.1707158481199995</v>
      </c>
      <c r="O99" s="350">
        <f>Imports!P$13</f>
        <v>1.3210656121600002</v>
      </c>
      <c r="P99" s="350">
        <f>Imports!Q$13</f>
        <v>1.6662299432799996</v>
      </c>
      <c r="Q99" s="350">
        <f>Imports!R$13</f>
        <v>1.8113608480799996</v>
      </c>
      <c r="R99" s="350">
        <f>Imports!S$13</f>
        <v>1.8466992188399998</v>
      </c>
      <c r="S99" s="350">
        <f>Imports!T$13</f>
        <v>2.2923990949999995</v>
      </c>
      <c r="T99" s="350">
        <f>Imports!U$13</f>
        <v>2.6008371213999997</v>
      </c>
      <c r="U99" s="350">
        <f>Imports!V$13</f>
        <v>2.0484553499600007</v>
      </c>
      <c r="V99" s="350">
        <f>Imports!W$13</f>
        <v>1.8746840363999999</v>
      </c>
      <c r="W99" s="350">
        <f>Imports!X$13</f>
        <v>2.1173847755200006</v>
      </c>
      <c r="X99" s="350">
        <f>Imports!Y$13</f>
        <v>1.9020746902275998</v>
      </c>
      <c r="Y99" s="350">
        <f>Imports!Z$13</f>
        <v>1.9752905199999995</v>
      </c>
      <c r="Z99" s="350">
        <f>Imports!AA$13</f>
        <v>2.2166082679999999</v>
      </c>
      <c r="AA99" s="350">
        <f>Imports!AB$13</f>
        <v>0</v>
      </c>
      <c r="AB99" s="350"/>
      <c r="AC99" s="350"/>
      <c r="AD99" s="350"/>
      <c r="AE99" s="350"/>
      <c r="AF99" s="350"/>
      <c r="AG99" s="350"/>
      <c r="AH99" s="350"/>
      <c r="AI99" s="350"/>
      <c r="AJ99" s="350"/>
      <c r="AK99" s="350"/>
      <c r="AL99" s="350"/>
      <c r="AM99" s="350"/>
      <c r="AN99" s="350"/>
      <c r="AO99" s="350"/>
      <c r="AP99" s="350"/>
      <c r="AQ99" s="350"/>
      <c r="AR99" s="350"/>
      <c r="AS99" s="350"/>
      <c r="AT99" s="350"/>
      <c r="AU99" s="350"/>
      <c r="AV99" s="350"/>
      <c r="AW99" s="350"/>
      <c r="AX99" s="350"/>
      <c r="AY99" s="350"/>
      <c r="AZ99" s="350"/>
      <c r="BA99" s="350"/>
      <c r="BB99" s="350"/>
      <c r="BC99" s="350"/>
      <c r="BD99" s="351">
        <f t="shared" si="23"/>
        <v>6.0063997157649526E-2</v>
      </c>
      <c r="BE99" s="351">
        <f t="shared" si="23"/>
        <v>4.4461980235248784E-2</v>
      </c>
      <c r="BF99" s="351">
        <f t="shared" si="23"/>
        <v>4.7996561156931253E-2</v>
      </c>
      <c r="BG99" s="351">
        <f t="shared" si="23"/>
        <v>4.0511828206059121E-2</v>
      </c>
      <c r="BH99" s="351">
        <f t="shared" si="24"/>
        <v>3.838480215085413E-2</v>
      </c>
      <c r="BI99" s="351">
        <f t="shared" si="25"/>
        <v>4.2175113721767625E-2</v>
      </c>
      <c r="BJ99" s="351">
        <f t="shared" si="25"/>
        <v>4.7768785902991766E-2</v>
      </c>
      <c r="BK99" s="351">
        <f t="shared" si="25"/>
        <v>4.947069977455814E-2</v>
      </c>
      <c r="BL99" s="351">
        <f t="shared" si="25"/>
        <v>4.6611503532703234E-2</v>
      </c>
      <c r="BM99" s="351">
        <f t="shared" si="25"/>
        <v>5.6688894930049229E-2</v>
      </c>
      <c r="BN99" s="351">
        <f t="shared" si="25"/>
        <v>5.9904026001800378E-2</v>
      </c>
      <c r="BO99" s="351">
        <f t="shared" si="26"/>
        <v>5.414883531986954E-2</v>
      </c>
      <c r="BP99" s="351">
        <f t="shared" si="27"/>
        <v>4.6249153710092888E-2</v>
      </c>
      <c r="BQ99" s="351">
        <f t="shared" si="28"/>
        <v>5.4151644065611161E-2</v>
      </c>
      <c r="BR99" s="351">
        <f t="shared" si="29"/>
        <v>4.9524667968482705E-2</v>
      </c>
      <c r="BS99" s="351">
        <f t="shared" si="29"/>
        <v>5.4152971720106968E-2</v>
      </c>
      <c r="BT99" s="351">
        <f t="shared" si="29"/>
        <v>5.8028599503319477E-2</v>
      </c>
    </row>
    <row r="100" spans="1:72">
      <c r="A100" s="347" t="s">
        <v>88</v>
      </c>
      <c r="B100" s="350">
        <f>Imports!$C$15</f>
        <v>0.14543799759999995</v>
      </c>
      <c r="C100" s="350">
        <f>Imports!$D$15</f>
        <v>0.1532927312</v>
      </c>
      <c r="D100" s="350">
        <f>Imports!$E$15</f>
        <v>0.25576324480000001</v>
      </c>
      <c r="E100" s="350">
        <f>Imports!$F$15</f>
        <v>0.34063019480000001</v>
      </c>
      <c r="F100" s="350">
        <f>Imports!$G$15</f>
        <v>0.41477467919999988</v>
      </c>
      <c r="G100" s="350">
        <f>Imports!$H$15</f>
        <v>0.5964680819999999</v>
      </c>
      <c r="H100" s="350">
        <f>Imports!$I$15</f>
        <v>0.79204928599999957</v>
      </c>
      <c r="I100" s="350">
        <f>Imports!J$15</f>
        <v>1.0047818479999999</v>
      </c>
      <c r="J100" s="350">
        <f>Imports!K$15</f>
        <v>0.86924515159999993</v>
      </c>
      <c r="K100" s="350">
        <f>Imports!L$15</f>
        <v>0.55754615280000008</v>
      </c>
      <c r="L100" s="350">
        <f>Imports!M$15</f>
        <v>0.66008417159999999</v>
      </c>
      <c r="M100" s="350">
        <f>Imports!N$15</f>
        <v>0.65979904759999963</v>
      </c>
      <c r="N100" s="350">
        <f>Imports!O$15</f>
        <v>0.62035415119999993</v>
      </c>
      <c r="O100" s="350">
        <f>Imports!P$15</f>
        <v>0.6635820603999999</v>
      </c>
      <c r="P100" s="350">
        <f>Imports!Q$15</f>
        <v>0.77428870399999949</v>
      </c>
      <c r="Q100" s="350">
        <f>Imports!R$15</f>
        <v>0.89376678440000001</v>
      </c>
      <c r="R100" s="350">
        <f>Imports!S$15</f>
        <v>1.0041228596000003</v>
      </c>
      <c r="S100" s="350">
        <f>Imports!T$15</f>
        <v>0.93175486880000014</v>
      </c>
      <c r="T100" s="350">
        <f>Imports!U$15</f>
        <v>0.80569987959999945</v>
      </c>
      <c r="U100" s="350">
        <f>Imports!V$15</f>
        <v>1.0110373028000001</v>
      </c>
      <c r="V100" s="350">
        <f>Imports!W$15</f>
        <v>1.1377468899999998</v>
      </c>
      <c r="W100" s="350">
        <f>Imports!X$15</f>
        <v>1.1264740311999999</v>
      </c>
      <c r="X100" s="350">
        <f>Imports!Y$15</f>
        <v>0.93803090760120023</v>
      </c>
      <c r="Y100" s="350">
        <f>Imports!Z$15</f>
        <v>0.95073888000000051</v>
      </c>
      <c r="Z100" s="350">
        <f>Imports!AA$15</f>
        <v>1.115404359999999</v>
      </c>
      <c r="AA100" s="350">
        <f>Imports!AB$15</f>
        <v>0</v>
      </c>
      <c r="AB100" s="350"/>
      <c r="AC100" s="350"/>
      <c r="AD100" s="350"/>
      <c r="AE100" s="350"/>
      <c r="AF100" s="350"/>
      <c r="AG100" s="350"/>
      <c r="AH100" s="350"/>
      <c r="AI100" s="350"/>
      <c r="AJ100" s="350"/>
      <c r="AK100" s="350"/>
      <c r="AL100" s="350"/>
      <c r="AM100" s="350"/>
      <c r="AN100" s="350"/>
      <c r="AO100" s="350"/>
      <c r="AP100" s="350"/>
      <c r="AQ100" s="350"/>
      <c r="AR100" s="350"/>
      <c r="AS100" s="350"/>
      <c r="AT100" s="350"/>
      <c r="AU100" s="350"/>
      <c r="AV100" s="350"/>
      <c r="AW100" s="350"/>
      <c r="AX100" s="350"/>
      <c r="AY100" s="350"/>
      <c r="AZ100" s="350"/>
      <c r="BA100" s="350"/>
      <c r="BB100" s="350"/>
      <c r="BC100" s="350"/>
      <c r="BD100" s="351">
        <f t="shared" si="23"/>
        <v>2.8835259932772767E-2</v>
      </c>
      <c r="BE100" s="351">
        <f t="shared" si="23"/>
        <v>2.0859419235068455E-2</v>
      </c>
      <c r="BF100" s="351">
        <f t="shared" si="23"/>
        <v>2.2247440919488912E-2</v>
      </c>
      <c r="BG100" s="351">
        <f t="shared" si="23"/>
        <v>2.2213934030794458E-2</v>
      </c>
      <c r="BH100" s="351">
        <f t="shared" si="24"/>
        <v>2.0339838565875703E-2</v>
      </c>
      <c r="BI100" s="351">
        <f t="shared" si="25"/>
        <v>2.1184904522142146E-2</v>
      </c>
      <c r="BJ100" s="351">
        <f t="shared" si="25"/>
        <v>2.2197915406364493E-2</v>
      </c>
      <c r="BK100" s="351">
        <f t="shared" si="25"/>
        <v>2.4409972373197638E-2</v>
      </c>
      <c r="BL100" s="351">
        <f t="shared" si="25"/>
        <v>2.5344504259287616E-2</v>
      </c>
      <c r="BM100" s="351">
        <f t="shared" si="25"/>
        <v>2.3041430252337899E-2</v>
      </c>
      <c r="BN100" s="351">
        <f t="shared" si="25"/>
        <v>1.8557358375147118E-2</v>
      </c>
      <c r="BO100" s="351">
        <f t="shared" si="26"/>
        <v>2.6725743576803514E-2</v>
      </c>
      <c r="BP100" s="351">
        <f t="shared" si="27"/>
        <v>2.8068639715862331E-2</v>
      </c>
      <c r="BQ100" s="351">
        <f t="shared" si="28"/>
        <v>2.880932246795611E-2</v>
      </c>
      <c r="BR100" s="351">
        <f t="shared" si="29"/>
        <v>2.4423682982483246E-2</v>
      </c>
      <c r="BS100" s="351">
        <f t="shared" si="29"/>
        <v>2.6064690312919747E-2</v>
      </c>
      <c r="BT100" s="351">
        <f t="shared" si="29"/>
        <v>2.9200176605448051E-2</v>
      </c>
    </row>
    <row r="101" spans="1:72">
      <c r="A101" s="347" t="s">
        <v>76</v>
      </c>
      <c r="B101" s="350">
        <f>Imports!$C$20</f>
        <v>9.6128144999999989</v>
      </c>
      <c r="C101" s="350">
        <f>Imports!$D$20</f>
        <v>10.346980500000001</v>
      </c>
      <c r="D101" s="350">
        <f>Imports!$E$20</f>
        <v>11.368418224499997</v>
      </c>
      <c r="E101" s="350">
        <f>Imports!$F$20</f>
        <v>11.024866714499998</v>
      </c>
      <c r="F101" s="350">
        <f>Imports!$G$20</f>
        <v>11.591316355499998</v>
      </c>
      <c r="G101" s="350">
        <f>Imports!$H$20</f>
        <v>11.221489358999998</v>
      </c>
      <c r="H101" s="350">
        <f>Imports!$I$20</f>
        <v>10.901579431499997</v>
      </c>
      <c r="I101" s="350">
        <f>Imports!J$20</f>
        <v>11.564739585000002</v>
      </c>
      <c r="J101" s="350">
        <f>Imports!K$20</f>
        <v>11.130095402999995</v>
      </c>
      <c r="K101" s="350">
        <f>Imports!L$20</f>
        <v>10.695558482999997</v>
      </c>
      <c r="L101" s="350">
        <f>Imports!M$20</f>
        <v>11.327965245</v>
      </c>
      <c r="M101" s="350">
        <f>Imports!N$20</f>
        <v>11.216628085499998</v>
      </c>
      <c r="N101" s="350">
        <f>Imports!O$20</f>
        <v>10.677166487999999</v>
      </c>
      <c r="O101" s="350">
        <f>Imports!P$20</f>
        <v>10.6994822355</v>
      </c>
      <c r="P101" s="350">
        <f>Imports!Q$20</f>
        <v>10.192908321000001</v>
      </c>
      <c r="Q101" s="350">
        <f>Imports!R$20</f>
        <v>10.387109146500002</v>
      </c>
      <c r="R101" s="350">
        <f>Imports!S$20</f>
        <v>10.069823277000001</v>
      </c>
      <c r="S101" s="350">
        <f>Imports!T$20</f>
        <v>10.200010009499998</v>
      </c>
      <c r="T101" s="350">
        <f>Imports!U$20</f>
        <v>11.350789771500002</v>
      </c>
      <c r="U101" s="350">
        <f>Imports!V$20</f>
        <v>10.025518652999995</v>
      </c>
      <c r="V101" s="350">
        <f>Imports!W$20</f>
        <v>9.5470236810000006</v>
      </c>
      <c r="W101" s="350">
        <f>Imports!X$20</f>
        <v>9.2751113711249982</v>
      </c>
      <c r="X101" s="350">
        <f>Imports!Y$20</f>
        <v>9.6328083448145012</v>
      </c>
      <c r="Y101" s="350">
        <f>Imports!Z$20</f>
        <v>8.7718616999999988</v>
      </c>
      <c r="Z101" s="350">
        <f>Imports!AA$20</f>
        <v>8.9581090499999991</v>
      </c>
      <c r="AA101" s="350">
        <f>Imports!AB$20</f>
        <v>0</v>
      </c>
      <c r="AB101" s="350"/>
      <c r="AC101" s="350"/>
      <c r="AD101" s="350"/>
      <c r="AE101" s="350"/>
      <c r="AF101" s="350"/>
      <c r="AG101" s="350"/>
      <c r="AH101" s="350"/>
      <c r="AI101" s="350"/>
      <c r="AJ101" s="350"/>
      <c r="AK101" s="350"/>
      <c r="AL101" s="350"/>
      <c r="AM101" s="350"/>
      <c r="AN101" s="350"/>
      <c r="AO101" s="350"/>
      <c r="AP101" s="350"/>
      <c r="AQ101" s="350"/>
      <c r="AR101" s="350"/>
      <c r="AS101" s="350"/>
      <c r="AT101" s="350"/>
      <c r="AU101" s="350"/>
      <c r="AV101" s="350"/>
      <c r="AW101" s="350"/>
      <c r="AX101" s="350"/>
      <c r="AY101" s="350"/>
      <c r="AZ101" s="350"/>
      <c r="BA101" s="350"/>
      <c r="BB101" s="350"/>
      <c r="BC101" s="350"/>
      <c r="BD101" s="351">
        <f t="shared" si="23"/>
        <v>0.36921597253814831</v>
      </c>
      <c r="BE101" s="351">
        <f t="shared" si="23"/>
        <v>0.40015187483523013</v>
      </c>
      <c r="BF101" s="351">
        <f t="shared" si="23"/>
        <v>0.38179712280524136</v>
      </c>
      <c r="BG101" s="351">
        <f t="shared" si="23"/>
        <v>0.3776383692058749</v>
      </c>
      <c r="BH101" s="351">
        <f t="shared" si="24"/>
        <v>0.35007719749566502</v>
      </c>
      <c r="BI101" s="351">
        <f t="shared" si="25"/>
        <v>0.3415817321203512</v>
      </c>
      <c r="BJ101" s="351">
        <f t="shared" si="25"/>
        <v>0.29221828432406899</v>
      </c>
      <c r="BK101" s="351">
        <f t="shared" si="25"/>
        <v>0.28368591418807881</v>
      </c>
      <c r="BL101" s="351">
        <f t="shared" si="25"/>
        <v>0.25416678496480677</v>
      </c>
      <c r="BM101" s="351">
        <f t="shared" si="25"/>
        <v>0.25223674925329526</v>
      </c>
      <c r="BN101" s="351">
        <f t="shared" si="25"/>
        <v>0.2614381346752282</v>
      </c>
      <c r="BO101" s="351">
        <f t="shared" si="26"/>
        <v>0.26501439660287324</v>
      </c>
      <c r="BP101" s="351">
        <f t="shared" si="27"/>
        <v>0.23552863155775783</v>
      </c>
      <c r="BQ101" s="351">
        <f t="shared" si="28"/>
        <v>0.23720890763215904</v>
      </c>
      <c r="BR101" s="351">
        <f t="shared" si="29"/>
        <v>0.25081119965056842</v>
      </c>
      <c r="BS101" s="351">
        <f t="shared" si="29"/>
        <v>0.24048228539708147</v>
      </c>
      <c r="BT101" s="351">
        <f t="shared" si="29"/>
        <v>0.23451438392338961</v>
      </c>
    </row>
    <row r="102" spans="1:72">
      <c r="A102" s="347" t="s">
        <v>3</v>
      </c>
      <c r="B102" s="350">
        <f>Imports!$C$21</f>
        <v>1.7404064999999997</v>
      </c>
      <c r="C102" s="350">
        <f>Imports!$D$21</f>
        <v>1.800057</v>
      </c>
      <c r="D102" s="350">
        <f>Imports!$E$21</f>
        <v>3.0454304649999999</v>
      </c>
      <c r="E102" s="350">
        <f>Imports!$F$21</f>
        <v>3.2761213240000009</v>
      </c>
      <c r="F102" s="350">
        <f>Imports!$G$21</f>
        <v>3.0135104824999996</v>
      </c>
      <c r="G102" s="350">
        <f>Imports!$H$21</f>
        <v>2.5987596355000004</v>
      </c>
      <c r="H102" s="350">
        <f>Imports!$I$21</f>
        <v>3.4893504239999991</v>
      </c>
      <c r="I102" s="350">
        <f>Imports!J$21</f>
        <v>3.7541636439999997</v>
      </c>
      <c r="J102" s="350">
        <f>Imports!K$21</f>
        <v>3.5109848095000005</v>
      </c>
      <c r="K102" s="350">
        <f>Imports!L$21</f>
        <v>3.030318483499999</v>
      </c>
      <c r="L102" s="350">
        <f>Imports!M$21</f>
        <v>3.859358605514998</v>
      </c>
      <c r="M102" s="350">
        <f>Imports!N$21</f>
        <v>3.6622634089999986</v>
      </c>
      <c r="N102" s="350">
        <f>Imports!O$21</f>
        <v>3.5340369469999997</v>
      </c>
      <c r="O102" s="350">
        <f>Imports!P$21</f>
        <v>3.871210738499999</v>
      </c>
      <c r="P102" s="350">
        <f>Imports!Q$21</f>
        <v>4.2204553405000009</v>
      </c>
      <c r="Q102" s="350">
        <f>Imports!R$21</f>
        <v>4.3063408499999998</v>
      </c>
      <c r="R102" s="350">
        <f>Imports!S$21</f>
        <v>4.983970424999999</v>
      </c>
      <c r="S102" s="350">
        <f>Imports!T$21</f>
        <v>4.9901768664999988</v>
      </c>
      <c r="T102" s="350">
        <f>Imports!U$21</f>
        <v>4.8878833920000009</v>
      </c>
      <c r="U102" s="350">
        <f>Imports!V$21</f>
        <v>4.6800409634999989</v>
      </c>
      <c r="V102" s="350">
        <f>Imports!W$21</f>
        <v>4.6966869564999998</v>
      </c>
      <c r="W102" s="350">
        <f>Imports!X$21</f>
        <v>5.3007635940000002</v>
      </c>
      <c r="X102" s="350">
        <f>Imports!Y$21</f>
        <v>4.6601841333704996</v>
      </c>
      <c r="Y102" s="350">
        <f>Imports!Z$21</f>
        <v>4.5209895500000021</v>
      </c>
      <c r="Z102" s="350">
        <f>Imports!AA$21</f>
        <v>5.2236107000000063</v>
      </c>
      <c r="AA102" s="350">
        <f>Imports!AB$21</f>
        <v>0</v>
      </c>
      <c r="AB102" s="350"/>
      <c r="AC102" s="350"/>
      <c r="AD102" s="350"/>
      <c r="AE102" s="350"/>
      <c r="AF102" s="350"/>
      <c r="AG102" s="350"/>
      <c r="AH102" s="350"/>
      <c r="AI102" s="350"/>
      <c r="AJ102" s="350"/>
      <c r="AK102" s="350"/>
      <c r="AL102" s="350"/>
      <c r="AM102" s="350"/>
      <c r="AN102" s="350"/>
      <c r="AO102" s="350"/>
      <c r="AP102" s="350"/>
      <c r="AQ102" s="350"/>
      <c r="AR102" s="350"/>
      <c r="AS102" s="350"/>
      <c r="AT102" s="350"/>
      <c r="AU102" s="350"/>
      <c r="AV102" s="350"/>
      <c r="AW102" s="350"/>
      <c r="AX102" s="350"/>
      <c r="AY102" s="350"/>
      <c r="AZ102" s="350"/>
      <c r="BA102" s="350"/>
      <c r="BB102" s="350"/>
      <c r="BC102" s="350"/>
      <c r="BD102" s="351">
        <f t="shared" si="23"/>
        <v>0.11646905296578154</v>
      </c>
      <c r="BE102" s="351">
        <f t="shared" si="23"/>
        <v>0.11337300660341557</v>
      </c>
      <c r="BF102" s="351">
        <f t="shared" si="23"/>
        <v>0.13007561195596473</v>
      </c>
      <c r="BG102" s="351">
        <f t="shared" si="23"/>
        <v>0.12330008366462279</v>
      </c>
      <c r="BH102" s="351">
        <f t="shared" si="24"/>
        <v>0.11587210442418044</v>
      </c>
      <c r="BI102" s="351">
        <f t="shared" si="25"/>
        <v>0.12358867843832065</v>
      </c>
      <c r="BJ102" s="351">
        <f t="shared" si="25"/>
        <v>0.1209953214360187</v>
      </c>
      <c r="BK102" s="351">
        <f t="shared" si="25"/>
        <v>0.11761195763013235</v>
      </c>
      <c r="BL102" s="351">
        <f t="shared" si="25"/>
        <v>0.12579761376500778</v>
      </c>
      <c r="BM102" s="351">
        <f t="shared" si="25"/>
        <v>0.12340242704003546</v>
      </c>
      <c r="BN102" s="351">
        <f t="shared" si="25"/>
        <v>0.1125806346729331</v>
      </c>
      <c r="BO102" s="351">
        <f t="shared" si="26"/>
        <v>0.12371212651901513</v>
      </c>
      <c r="BP102" s="351">
        <f t="shared" si="27"/>
        <v>0.11586901726462946</v>
      </c>
      <c r="BQ102" s="351">
        <f t="shared" si="28"/>
        <v>0.13556584836959712</v>
      </c>
      <c r="BR102" s="351">
        <f t="shared" si="29"/>
        <v>0.12133806998375483</v>
      </c>
      <c r="BS102" s="351">
        <f t="shared" si="29"/>
        <v>0.12394380308576042</v>
      </c>
      <c r="BT102" s="351">
        <f t="shared" si="29"/>
        <v>0.13674893198203783</v>
      </c>
    </row>
    <row r="103" spans="1:72">
      <c r="A103" s="347" t="s">
        <v>202</v>
      </c>
      <c r="B103" s="350">
        <f t="shared" ref="B103:I103" si="30">B94-SUM(B96:B102)</f>
        <v>2.258451369999996</v>
      </c>
      <c r="C103" s="350">
        <f t="shared" si="30"/>
        <v>2.4690558200000083</v>
      </c>
      <c r="D103" s="350">
        <f t="shared" si="30"/>
        <v>2.3429962912900031</v>
      </c>
      <c r="E103" s="350">
        <f t="shared" si="30"/>
        <v>2.4296358483700011</v>
      </c>
      <c r="F103" s="350">
        <f t="shared" si="30"/>
        <v>2.7949647600000027</v>
      </c>
      <c r="G103" s="350">
        <f t="shared" si="30"/>
        <v>2.4502446373600009</v>
      </c>
      <c r="H103" s="350">
        <f t="shared" si="30"/>
        <v>2.4093716222799983</v>
      </c>
      <c r="I103" s="350">
        <f t="shared" si="30"/>
        <v>2.5323964486799859</v>
      </c>
      <c r="J103" s="350">
        <f t="shared" ref="J103:AA103" si="31">J94-SUM(J96:J102)</f>
        <v>2.8478938033100079</v>
      </c>
      <c r="K103" s="350">
        <f t="shared" si="31"/>
        <v>2.2261573926999993</v>
      </c>
      <c r="L103" s="350">
        <f t="shared" si="31"/>
        <v>2.6963564354299976</v>
      </c>
      <c r="M103" s="350">
        <f t="shared" si="31"/>
        <v>2.7814477135700066</v>
      </c>
      <c r="N103" s="350">
        <f t="shared" si="31"/>
        <v>2.9012731288525977</v>
      </c>
      <c r="O103" s="350">
        <f t="shared" si="31"/>
        <v>3.9196331373100008</v>
      </c>
      <c r="P103" s="350">
        <f t="shared" si="31"/>
        <v>7.772284519373045</v>
      </c>
      <c r="Q103" s="350">
        <f t="shared" si="31"/>
        <v>6.6788293217678216</v>
      </c>
      <c r="R103" s="350">
        <f t="shared" si="31"/>
        <v>8.1323318489973992</v>
      </c>
      <c r="S103" s="350">
        <f t="shared" si="31"/>
        <v>8.8924371944100216</v>
      </c>
      <c r="T103" s="350">
        <f t="shared" si="31"/>
        <v>11.395370073843047</v>
      </c>
      <c r="U103" s="350">
        <f t="shared" si="31"/>
        <v>10.283529169766744</v>
      </c>
      <c r="V103" s="350">
        <f t="shared" si="31"/>
        <v>10.342085849436774</v>
      </c>
      <c r="W103" s="350">
        <f t="shared" si="31"/>
        <v>11.087502274218021</v>
      </c>
      <c r="X103" s="350">
        <f t="shared" si="31"/>
        <v>12.771469734237357</v>
      </c>
      <c r="Y103" s="350">
        <f t="shared" si="31"/>
        <v>12.273690221434791</v>
      </c>
      <c r="Z103" s="350">
        <f t="shared" si="31"/>
        <v>13.186649636999995</v>
      </c>
      <c r="AA103" s="350">
        <f t="shared" si="31"/>
        <v>0</v>
      </c>
      <c r="AB103" s="350"/>
      <c r="AC103" s="350"/>
      <c r="BD103" s="351">
        <f t="shared" si="23"/>
        <v>9.4472494817165145E-2</v>
      </c>
      <c r="BE103" s="351">
        <f t="shared" si="23"/>
        <v>8.328700701165738E-2</v>
      </c>
      <c r="BF103" s="351">
        <f t="shared" si="23"/>
        <v>9.0877850244019676E-2</v>
      </c>
      <c r="BG103" s="351">
        <f t="shared" si="23"/>
        <v>9.3645021532080555E-2</v>
      </c>
      <c r="BH103" s="351">
        <f t="shared" si="24"/>
        <v>9.5125384366695181E-2</v>
      </c>
      <c r="BI103" s="351">
        <f t="shared" si="25"/>
        <v>0.12513456696777339</v>
      </c>
      <c r="BJ103" s="351">
        <f t="shared" si="25"/>
        <v>0.22282194404225644</v>
      </c>
      <c r="BK103" s="351">
        <f t="shared" si="25"/>
        <v>0.18240780713181184</v>
      </c>
      <c r="BL103" s="351">
        <f t="shared" si="25"/>
        <v>0.20526364599144803</v>
      </c>
      <c r="BM103" s="351">
        <f t="shared" si="25"/>
        <v>0.21990169115206859</v>
      </c>
      <c r="BN103" s="351">
        <f t="shared" si="25"/>
        <v>0.26246493468848253</v>
      </c>
      <c r="BO103" s="351">
        <f t="shared" si="26"/>
        <v>0.27183464239610955</v>
      </c>
      <c r="BP103" s="351">
        <f t="shared" si="27"/>
        <v>0.25514311150378877</v>
      </c>
      <c r="BQ103" s="351">
        <f t="shared" si="28"/>
        <v>0.28356040133643495</v>
      </c>
      <c r="BR103" s="351">
        <f t="shared" si="29"/>
        <v>0.33253310256809454</v>
      </c>
      <c r="BS103" s="351">
        <f t="shared" si="29"/>
        <v>0.33648559173093778</v>
      </c>
      <c r="BT103" s="351">
        <f t="shared" si="29"/>
        <v>0.34521337018493242</v>
      </c>
    </row>
    <row r="104" spans="1:72">
      <c r="AC104" s="350"/>
    </row>
    <row r="108" spans="1:72">
      <c r="A108" s="347" t="str">
        <f>A96</f>
        <v>Logs</v>
      </c>
      <c r="AD108" s="350">
        <f>Imports!AD$9</f>
        <v>0.55275600000000003</v>
      </c>
      <c r="AE108" s="350">
        <f>Imports!AE$9</f>
        <v>0.52308419839999998</v>
      </c>
      <c r="AF108" s="350">
        <f>Imports!AF$9</f>
        <v>0.59747334899999982</v>
      </c>
      <c r="AG108" s="350">
        <f>Imports!AG$9</f>
        <v>0.60868335900000003</v>
      </c>
      <c r="AH108" s="350">
        <f>Imports!AH$9</f>
        <v>0.70347599999999999</v>
      </c>
      <c r="AI108" s="350">
        <f>Imports!AI$9</f>
        <v>0.70791599999999999</v>
      </c>
      <c r="AJ108" s="350">
        <f>Imports!AJ$9</f>
        <v>0.75568600000000008</v>
      </c>
      <c r="AK108" s="350">
        <f>Imports!AK$9</f>
        <v>0.91032900000000028</v>
      </c>
      <c r="AL108" s="350">
        <f>Imports!AL$9</f>
        <v>0.83882800000000024</v>
      </c>
      <c r="AM108" s="350">
        <f>Imports!AM$9</f>
        <v>0.62392800000000015</v>
      </c>
      <c r="AN108" s="350">
        <f>Imports!AN$9</f>
        <v>0.72798700000000005</v>
      </c>
      <c r="AO108" s="350">
        <f>Imports!AO$9</f>
        <v>0.79390700000000014</v>
      </c>
      <c r="AP108" s="350">
        <f>Imports!AP$9</f>
        <v>0.70228099999999993</v>
      </c>
      <c r="AQ108" s="350">
        <f>Imports!AQ$9</f>
        <v>0.73461100000000001</v>
      </c>
      <c r="AR108" s="350">
        <f>Imports!AR$9</f>
        <v>0.71451594399999996</v>
      </c>
      <c r="AS108" s="350">
        <f>Imports!AS$9</f>
        <v>0.58934099999999978</v>
      </c>
      <c r="AT108" s="350">
        <f>Imports!AT$9</f>
        <v>0.5778589999999999</v>
      </c>
      <c r="AU108" s="350">
        <f>Imports!AU$9</f>
        <v>0.58683900000000011</v>
      </c>
      <c r="AV108" s="350">
        <f>Imports!AV$9</f>
        <v>0.55957600000000007</v>
      </c>
      <c r="AW108" s="350">
        <f>Imports!AW$9</f>
        <v>0.40659009700000004</v>
      </c>
      <c r="AX108" s="350">
        <f>Imports!AX$9</f>
        <v>0.36890699999999998</v>
      </c>
      <c r="AY108" s="350">
        <f>Imports!AY$9</f>
        <v>0.52818785400000001</v>
      </c>
      <c r="AZ108" s="350">
        <f>Imports!AZ$9</f>
        <v>0.45258050999999999</v>
      </c>
      <c r="BA108" s="350">
        <f>Imports!BA$9</f>
        <v>0.31228999999999996</v>
      </c>
      <c r="BB108" s="350">
        <f>Imports!BB$9</f>
        <v>0.24574700000000002</v>
      </c>
      <c r="BC108" s="350">
        <f>Imports!BC$9</f>
        <v>0</v>
      </c>
      <c r="BD108" s="351">
        <f>AL108/AL$94</f>
        <v>0.13074220533291314</v>
      </c>
      <c r="BE108" s="351">
        <f t="shared" ref="BE108:BG115" si="32">AM108/AM$94</f>
        <v>0.12888158567431546</v>
      </c>
      <c r="BF108" s="351">
        <f t="shared" si="32"/>
        <v>0.11570795299757294</v>
      </c>
      <c r="BG108" s="351">
        <f t="shared" si="32"/>
        <v>0.11924143948186078</v>
      </c>
      <c r="BH108" s="351">
        <f t="shared" ref="BH108:BH115" si="33">AP108/AP$94</f>
        <v>0.11350650857754536</v>
      </c>
      <c r="BI108" s="351">
        <f t="shared" ref="BI108:BN115" si="34">AQ108/AQ$94</f>
        <v>0.11232223430134504</v>
      </c>
      <c r="BJ108" s="351">
        <f t="shared" si="34"/>
        <v>9.7834246228572605E-2</v>
      </c>
      <c r="BK108" s="351">
        <f t="shared" si="34"/>
        <v>8.2414445199744946E-2</v>
      </c>
      <c r="BL108" s="351">
        <f t="shared" si="34"/>
        <v>7.9559408688052238E-2</v>
      </c>
      <c r="BM108" s="351">
        <f t="shared" si="34"/>
        <v>7.6862595629810945E-2</v>
      </c>
      <c r="BN108" s="351">
        <f t="shared" si="34"/>
        <v>6.6494260583836562E-2</v>
      </c>
      <c r="BO108" s="351">
        <f t="shared" ref="BO108:BO115" si="35">AW108/AW$94</f>
        <v>5.4070451912262105E-2</v>
      </c>
      <c r="BP108" s="351">
        <f t="shared" ref="BP108:BP115" si="36">AX108/AX$94</f>
        <v>5.2575799004093836E-2</v>
      </c>
      <c r="BQ108" s="351">
        <f t="shared" ref="BQ108:BQ115" si="37">AY108/AY$94</f>
        <v>6.1113539662670725E-2</v>
      </c>
      <c r="BR108" s="351">
        <f t="shared" ref="BR108:BT115" si="38">AZ108/AZ$94</f>
        <v>5.233628619369958E-2</v>
      </c>
      <c r="BS108" s="351">
        <f t="shared" si="38"/>
        <v>4.2028398810731817E-2</v>
      </c>
      <c r="BT108" s="351">
        <f t="shared" si="38"/>
        <v>3.2318317549001482E-2</v>
      </c>
    </row>
    <row r="109" spans="1:72">
      <c r="A109" s="347" t="str">
        <f t="shared" ref="A109:A115" si="39">A97</f>
        <v>Sawn wood</v>
      </c>
      <c r="AD109" s="350">
        <f>Imports!AD$10</f>
        <v>0.23606100000000005</v>
      </c>
      <c r="AE109" s="350">
        <f>Imports!AE$10</f>
        <v>0.21306136099999998</v>
      </c>
      <c r="AF109" s="350">
        <f>Imports!AF$10</f>
        <v>0.23261419400000002</v>
      </c>
      <c r="AG109" s="350">
        <f>Imports!AG$10</f>
        <v>0.20547239399999992</v>
      </c>
      <c r="AH109" s="350">
        <f>Imports!AH$10</f>
        <v>0.21134099999999995</v>
      </c>
      <c r="AI109" s="350">
        <f>Imports!AI$10</f>
        <v>0.22460399999999994</v>
      </c>
      <c r="AJ109" s="350">
        <f>Imports!AJ$10</f>
        <v>0.25045600000000012</v>
      </c>
      <c r="AK109" s="350">
        <f>Imports!AK$10</f>
        <v>0.30524199999999979</v>
      </c>
      <c r="AL109" s="350">
        <f>Imports!AL$10</f>
        <v>0.28835200000000011</v>
      </c>
      <c r="AM109" s="350">
        <f>Imports!AM$10</f>
        <v>0.24979499999999991</v>
      </c>
      <c r="AN109" s="350">
        <f>Imports!AN$10</f>
        <v>0.33002300000000007</v>
      </c>
      <c r="AO109" s="350">
        <f>Imports!AO$10</f>
        <v>0.43757499999999994</v>
      </c>
      <c r="AP109" s="350">
        <f>Imports!AP$10</f>
        <v>0.47254599999999997</v>
      </c>
      <c r="AQ109" s="350">
        <f>Imports!AQ$10</f>
        <v>0.53160700000000005</v>
      </c>
      <c r="AR109" s="350">
        <f>Imports!AR$10</f>
        <v>0.63963974999999995</v>
      </c>
      <c r="AS109" s="350">
        <f>Imports!AS$10</f>
        <v>0.64703299999999975</v>
      </c>
      <c r="AT109" s="350">
        <f>Imports!AT$10</f>
        <v>0.60430200000000012</v>
      </c>
      <c r="AU109" s="350">
        <f>Imports!AU$10</f>
        <v>0.70900499999999977</v>
      </c>
      <c r="AV109" s="350">
        <f>Imports!AV$10</f>
        <v>0.6960179999999998</v>
      </c>
      <c r="AW109" s="350">
        <f>Imports!AW$10</f>
        <v>0.62652749400000018</v>
      </c>
      <c r="AX109" s="350">
        <f>Imports!AX$10</f>
        <v>0.57199399999999989</v>
      </c>
      <c r="AY109" s="350">
        <f>Imports!AY$10</f>
        <v>0.85229827800000002</v>
      </c>
      <c r="AZ109" s="350">
        <f>Imports!AZ$10</f>
        <v>0.65548837999999976</v>
      </c>
      <c r="BA109" s="350">
        <f>Imports!BA$10</f>
        <v>0.48427999999999988</v>
      </c>
      <c r="BB109" s="350">
        <f>Imports!BB$10</f>
        <v>0.47159000000000006</v>
      </c>
      <c r="BC109" s="350">
        <f>Imports!BC$10</f>
        <v>0</v>
      </c>
      <c r="BD109" s="351">
        <f t="shared" ref="BD109:BD115" si="40">AL109/AL$94</f>
        <v>4.4943392915062656E-2</v>
      </c>
      <c r="BE109" s="351">
        <f t="shared" si="32"/>
        <v>5.1598863480266335E-2</v>
      </c>
      <c r="BF109" s="351">
        <f t="shared" si="32"/>
        <v>5.245462593716374E-2</v>
      </c>
      <c r="BG109" s="351">
        <f t="shared" si="32"/>
        <v>6.5721895488105295E-2</v>
      </c>
      <c r="BH109" s="351">
        <f t="shared" si="33"/>
        <v>7.6375477340672404E-2</v>
      </c>
      <c r="BI109" s="351">
        <f t="shared" si="34"/>
        <v>8.1282864005895822E-2</v>
      </c>
      <c r="BJ109" s="351">
        <f t="shared" si="34"/>
        <v>8.7581912376587398E-2</v>
      </c>
      <c r="BK109" s="351">
        <f t="shared" si="34"/>
        <v>9.0482192348617471E-2</v>
      </c>
      <c r="BL109" s="351">
        <f t="shared" si="34"/>
        <v>8.3200070932541267E-2</v>
      </c>
      <c r="BM109" s="351">
        <f t="shared" si="34"/>
        <v>9.2863570101022738E-2</v>
      </c>
      <c r="BN109" s="351">
        <f t="shared" si="34"/>
        <v>8.2707625529044745E-2</v>
      </c>
      <c r="BO109" s="351">
        <f t="shared" si="35"/>
        <v>8.3318863361389467E-2</v>
      </c>
      <c r="BP109" s="351">
        <f t="shared" si="36"/>
        <v>8.1519303172744473E-2</v>
      </c>
      <c r="BQ109" s="351">
        <f t="shared" si="37"/>
        <v>9.8614468739712746E-2</v>
      </c>
      <c r="BR109" s="351">
        <f t="shared" si="38"/>
        <v>7.5800496694664321E-2</v>
      </c>
      <c r="BS109" s="351">
        <f t="shared" si="38"/>
        <v>6.5175039149704447E-2</v>
      </c>
      <c r="BT109" s="351">
        <f t="shared" si="38"/>
        <v>6.2019049562898471E-2</v>
      </c>
    </row>
    <row r="110" spans="1:72">
      <c r="A110" s="347" t="str">
        <f t="shared" si="39"/>
        <v>Plywood</v>
      </c>
      <c r="AD110" s="350">
        <f>Imports!AD$12</f>
        <v>0.295346</v>
      </c>
      <c r="AE110" s="350">
        <f>Imports!AE$12</f>
        <v>0.29461531199999996</v>
      </c>
      <c r="AF110" s="350">
        <f>Imports!AF$12</f>
        <v>0.38775942300999988</v>
      </c>
      <c r="AG110" s="350">
        <f>Imports!AG$12</f>
        <v>0.41720089699999996</v>
      </c>
      <c r="AH110" s="350">
        <f>Imports!AH$12</f>
        <v>0.39556000000000008</v>
      </c>
      <c r="AI110" s="350">
        <f>Imports!AI$12</f>
        <v>0.42790099999999998</v>
      </c>
      <c r="AJ110" s="350">
        <f>Imports!AJ$12</f>
        <v>0.51370500000000019</v>
      </c>
      <c r="AK110" s="350">
        <f>Imports!AK$12</f>
        <v>0.59495999999999993</v>
      </c>
      <c r="AL110" s="350">
        <f>Imports!AL$12</f>
        <v>0.54417300000000013</v>
      </c>
      <c r="AM110" s="350">
        <f>Imports!AM$12</f>
        <v>0.44579500000000011</v>
      </c>
      <c r="AN110" s="350">
        <f>Imports!AN$12</f>
        <v>0.47607700000000008</v>
      </c>
      <c r="AO110" s="350">
        <f>Imports!AO$12</f>
        <v>0.53675000000000006</v>
      </c>
      <c r="AP110" s="350">
        <f>Imports!AP$12</f>
        <v>0.59207799999999999</v>
      </c>
      <c r="AQ110" s="350">
        <f>Imports!AQ$12</f>
        <v>0.65837699999999999</v>
      </c>
      <c r="AR110" s="350">
        <f>Imports!AR$12</f>
        <v>0.70931102199999985</v>
      </c>
      <c r="AS110" s="350">
        <f>Imports!AS$12</f>
        <v>0.69468700000000017</v>
      </c>
      <c r="AT110" s="350">
        <f>Imports!AT$12</f>
        <v>0.75051400000000001</v>
      </c>
      <c r="AU110" s="350">
        <f>Imports!AU$12</f>
        <v>0.77727399999999991</v>
      </c>
      <c r="AV110" s="350">
        <f>Imports!AV$12</f>
        <v>0.82975200000000005</v>
      </c>
      <c r="AW110" s="350">
        <f>Imports!AW$12</f>
        <v>0.72339209400000004</v>
      </c>
      <c r="AX110" s="350">
        <f>Imports!AX$12</f>
        <v>0.71686100000000008</v>
      </c>
      <c r="AY110" s="350">
        <f>Imports!AY$12</f>
        <v>0.83711458900000002</v>
      </c>
      <c r="AZ110" s="350">
        <f>Imports!AZ$12</f>
        <v>0.71543640899999994</v>
      </c>
      <c r="BA110" s="350">
        <f>Imports!BA$12</f>
        <v>0.65130299999999985</v>
      </c>
      <c r="BB110" s="350">
        <f>Imports!BB$12</f>
        <v>0.69440699999999989</v>
      </c>
      <c r="BC110" s="350">
        <f>Imports!BC$12</f>
        <v>0</v>
      </c>
      <c r="BD110" s="351">
        <f t="shared" si="40"/>
        <v>8.4816408253691272E-2</v>
      </c>
      <c r="BE110" s="351">
        <f t="shared" si="32"/>
        <v>9.2085571549411896E-2</v>
      </c>
      <c r="BF110" s="351">
        <f t="shared" si="32"/>
        <v>7.5668789606442882E-2</v>
      </c>
      <c r="BG110" s="351">
        <f t="shared" si="32"/>
        <v>8.0617556769103649E-2</v>
      </c>
      <c r="BH110" s="351">
        <f t="shared" si="33"/>
        <v>9.5694895042833156E-2</v>
      </c>
      <c r="BI110" s="351">
        <f t="shared" si="34"/>
        <v>0.10066603365946962</v>
      </c>
      <c r="BJ110" s="351">
        <f t="shared" si="34"/>
        <v>9.7121568471239705E-2</v>
      </c>
      <c r="BK110" s="351">
        <f t="shared" si="34"/>
        <v>9.7146208548998372E-2</v>
      </c>
      <c r="BL110" s="351">
        <f t="shared" si="34"/>
        <v>0.10333048382409005</v>
      </c>
      <c r="BM110" s="351">
        <f t="shared" si="34"/>
        <v>0.1018052603108615</v>
      </c>
      <c r="BN110" s="351">
        <f t="shared" si="34"/>
        <v>9.8599199586757752E-2</v>
      </c>
      <c r="BO110" s="351">
        <f t="shared" si="35"/>
        <v>9.620041835976538E-2</v>
      </c>
      <c r="BP110" s="351">
        <f t="shared" si="36"/>
        <v>0.10216542339905103</v>
      </c>
      <c r="BQ110" s="351">
        <f t="shared" si="37"/>
        <v>9.6857652537106251E-2</v>
      </c>
      <c r="BR110" s="351">
        <f t="shared" si="38"/>
        <v>8.273287034569099E-2</v>
      </c>
      <c r="BS110" s="351">
        <f t="shared" si="38"/>
        <v>8.7653214097877172E-2</v>
      </c>
      <c r="BT110" s="351">
        <f t="shared" si="38"/>
        <v>9.132183072122739E-2</v>
      </c>
    </row>
    <row r="111" spans="1:72">
      <c r="A111" s="347" t="str">
        <f t="shared" si="39"/>
        <v>Other panels</v>
      </c>
      <c r="AD111" s="350">
        <f>Imports!AD$13</f>
        <v>0.14081699999999997</v>
      </c>
      <c r="AE111" s="350">
        <f>Imports!AE$13</f>
        <v>0.16226725399999997</v>
      </c>
      <c r="AF111" s="350">
        <f>Imports!AF$13</f>
        <v>0.25631445300000005</v>
      </c>
      <c r="AG111" s="350">
        <f>Imports!AG$13</f>
        <v>0.187111315</v>
      </c>
      <c r="AH111" s="350">
        <f>Imports!AH$13</f>
        <v>0.19438599999999998</v>
      </c>
      <c r="AI111" s="350">
        <f>Imports!AI$13</f>
        <v>0.20119300000000004</v>
      </c>
      <c r="AJ111" s="350">
        <f>Imports!AJ$13</f>
        <v>0.25296299999999999</v>
      </c>
      <c r="AK111" s="350">
        <f>Imports!AK$13</f>
        <v>0.24882900000000002</v>
      </c>
      <c r="AL111" s="350">
        <f>Imports!AL$13</f>
        <v>0.29401599999999994</v>
      </c>
      <c r="AM111" s="350">
        <f>Imports!AM$13</f>
        <v>0.16065499999999999</v>
      </c>
      <c r="AN111" s="350">
        <f>Imports!AN$13</f>
        <v>0.20835000000000001</v>
      </c>
      <c r="AO111" s="350">
        <f>Imports!AO$13</f>
        <v>0.19955599999999998</v>
      </c>
      <c r="AP111" s="350">
        <f>Imports!AP$13</f>
        <v>0.189503</v>
      </c>
      <c r="AQ111" s="350">
        <f>Imports!AQ$13</f>
        <v>0.20052400000000004</v>
      </c>
      <c r="AR111" s="350">
        <f>Imports!AR$13</f>
        <v>0.25620251500000008</v>
      </c>
      <c r="AS111" s="350">
        <f>Imports!AS$13</f>
        <v>0.25912200000000007</v>
      </c>
      <c r="AT111" s="350">
        <f>Imports!AT$13</f>
        <v>0.24914500000000001</v>
      </c>
      <c r="AU111" s="350">
        <f>Imports!AU$13</f>
        <v>0.33720300000000003</v>
      </c>
      <c r="AV111" s="350">
        <f>Imports!AV$13</f>
        <v>0.35003800000000002</v>
      </c>
      <c r="AW111" s="350">
        <f>Imports!AW$13</f>
        <v>0.25014091900000002</v>
      </c>
      <c r="AX111" s="350">
        <f>Imports!AX$13</f>
        <v>0.22217200000000004</v>
      </c>
      <c r="AY111" s="350">
        <f>Imports!AY$13</f>
        <v>0.343656236</v>
      </c>
      <c r="AZ111" s="350">
        <f>Imports!AZ$13</f>
        <v>0.31192887399999997</v>
      </c>
      <c r="BA111" s="350">
        <f>Imports!BA$13</f>
        <v>0.25047900000000001</v>
      </c>
      <c r="BB111" s="350">
        <f>Imports!BB$13</f>
        <v>0.27742499999999998</v>
      </c>
      <c r="BC111" s="350">
        <f>Imports!BC$13</f>
        <v>0</v>
      </c>
      <c r="BD111" s="351">
        <f t="shared" si="40"/>
        <v>4.5826200655154303E-2</v>
      </c>
      <c r="BE111" s="351">
        <f t="shared" si="32"/>
        <v>3.3185673902288639E-2</v>
      </c>
      <c r="BF111" s="351">
        <f t="shared" si="32"/>
        <v>3.3115635316350867E-2</v>
      </c>
      <c r="BG111" s="351">
        <f t="shared" si="32"/>
        <v>2.9972458609436876E-2</v>
      </c>
      <c r="BH111" s="351">
        <f t="shared" si="33"/>
        <v>3.0628514647228933E-2</v>
      </c>
      <c r="BI111" s="351">
        <f t="shared" si="34"/>
        <v>3.0660177578395797E-2</v>
      </c>
      <c r="BJ111" s="351">
        <f t="shared" si="34"/>
        <v>3.5080224797460327E-2</v>
      </c>
      <c r="BK111" s="351">
        <f t="shared" si="34"/>
        <v>3.6236060055296213E-2</v>
      </c>
      <c r="BL111" s="351">
        <f t="shared" si="34"/>
        <v>3.4302189422652896E-2</v>
      </c>
      <c r="BM111" s="351">
        <f t="shared" si="34"/>
        <v>4.4165943017010011E-2</v>
      </c>
      <c r="BN111" s="351">
        <f t="shared" si="34"/>
        <v>4.1594918270699568E-2</v>
      </c>
      <c r="BO111" s="351">
        <f t="shared" si="35"/>
        <v>3.3265031863475389E-2</v>
      </c>
      <c r="BP111" s="351">
        <f t="shared" si="36"/>
        <v>3.1663455603546525E-2</v>
      </c>
      <c r="BQ111" s="351">
        <f t="shared" si="37"/>
        <v>3.9762461120717345E-2</v>
      </c>
      <c r="BR111" s="351">
        <f t="shared" si="38"/>
        <v>3.6071369537637524E-2</v>
      </c>
      <c r="BS111" s="351">
        <f t="shared" si="38"/>
        <v>3.3709793159285587E-2</v>
      </c>
      <c r="BT111" s="351">
        <f t="shared" si="38"/>
        <v>3.648430803237368E-2</v>
      </c>
    </row>
    <row r="112" spans="1:72">
      <c r="A112" s="347" t="str">
        <f t="shared" si="39"/>
        <v>Wooden furniture</v>
      </c>
      <c r="AD112" s="350">
        <f>Imports!AD$15</f>
        <v>0.14210595999999998</v>
      </c>
      <c r="AE112" s="350">
        <f>Imports!AE$15</f>
        <v>0.14584434699999999</v>
      </c>
      <c r="AF112" s="350">
        <f>Imports!AF$15</f>
        <v>0.25242230599999993</v>
      </c>
      <c r="AG112" s="350">
        <f>Imports!AG$15</f>
        <v>0.30497207399999998</v>
      </c>
      <c r="AH112" s="350">
        <f>Imports!AH$15</f>
        <v>0.3307359999999997</v>
      </c>
      <c r="AI112" s="350">
        <f>Imports!AI$15</f>
        <v>0.44704999999999978</v>
      </c>
      <c r="AJ112" s="350">
        <f>Imports!AJ$15</f>
        <v>0.57357899999999973</v>
      </c>
      <c r="AK112" s="350">
        <f>Imports!AK$15</f>
        <v>0.74223999999999968</v>
      </c>
      <c r="AL112" s="350">
        <f>Imports!AL$15</f>
        <v>0.70687199999999983</v>
      </c>
      <c r="AM112" s="350">
        <f>Imports!AM$15</f>
        <v>0.48141800000000001</v>
      </c>
      <c r="AN112" s="350">
        <f>Imports!AN$15</f>
        <v>0.62266499999999991</v>
      </c>
      <c r="AO112" s="350">
        <f>Imports!AO$15</f>
        <v>0.70154399999999983</v>
      </c>
      <c r="AP112" s="350">
        <f>Imports!AP$15</f>
        <v>0.67445599999999972</v>
      </c>
      <c r="AQ112" s="350">
        <f>Imports!AQ$15</f>
        <v>0.73176899999999978</v>
      </c>
      <c r="AR112" s="350">
        <f>Imports!AR$15</f>
        <v>0.88169689800000017</v>
      </c>
      <c r="AS112" s="350">
        <f>Imports!AS$15</f>
        <v>1.0281379999999998</v>
      </c>
      <c r="AT112" s="350">
        <f>Imports!AT$15</f>
        <v>1.2277539999999996</v>
      </c>
      <c r="AU112" s="350">
        <f>Imports!AU$15</f>
        <v>1.0441239999999998</v>
      </c>
      <c r="AV112" s="350">
        <f>Imports!AV$15</f>
        <v>0.85593899999999989</v>
      </c>
      <c r="AW112" s="350">
        <f>Imports!AW$15</f>
        <v>1.1347837980000002</v>
      </c>
      <c r="AX112" s="350">
        <f>Imports!AX$15</f>
        <v>1.2244489999999999</v>
      </c>
      <c r="AY112" s="350">
        <f>Imports!AY$15</f>
        <v>1.3182359189999997</v>
      </c>
      <c r="AZ112" s="350">
        <f>Imports!AZ$15</f>
        <v>1.1216995879999998</v>
      </c>
      <c r="BA112" s="350">
        <f>Imports!BA$15</f>
        <v>0.99387800000000037</v>
      </c>
      <c r="BB112" s="350">
        <f>Imports!BB$15</f>
        <v>1.1161090000000005</v>
      </c>
      <c r="BC112" s="350">
        <f>Imports!BC$15</f>
        <v>0</v>
      </c>
      <c r="BD112" s="351">
        <f t="shared" si="40"/>
        <v>0.11017515410559368</v>
      </c>
      <c r="BE112" s="351">
        <f t="shared" si="32"/>
        <v>9.9444030740979072E-2</v>
      </c>
      <c r="BF112" s="351">
        <f t="shared" si="32"/>
        <v>9.8967828482148357E-2</v>
      </c>
      <c r="BG112" s="351">
        <f t="shared" si="32"/>
        <v>0.10536891149701728</v>
      </c>
      <c r="BH112" s="351">
        <f t="shared" si="33"/>
        <v>0.1090092794040803</v>
      </c>
      <c r="BI112" s="351">
        <f t="shared" si="34"/>
        <v>0.1118876916796249</v>
      </c>
      <c r="BJ112" s="351">
        <f t="shared" si="34"/>
        <v>0.12072529961332912</v>
      </c>
      <c r="BK112" s="351">
        <f t="shared" si="34"/>
        <v>0.14377656205622108</v>
      </c>
      <c r="BL112" s="351">
        <f t="shared" si="34"/>
        <v>0.16903670662634115</v>
      </c>
      <c r="BM112" s="351">
        <f t="shared" si="34"/>
        <v>0.13675655639686643</v>
      </c>
      <c r="BN112" s="351">
        <f t="shared" si="34"/>
        <v>0.10171099351985874</v>
      </c>
      <c r="BO112" s="351">
        <f t="shared" si="35"/>
        <v>0.15090941278034414</v>
      </c>
      <c r="BP112" s="351">
        <f t="shared" si="36"/>
        <v>0.17450572777085741</v>
      </c>
      <c r="BQ112" s="351">
        <f t="shared" si="37"/>
        <v>0.1525253988906827</v>
      </c>
      <c r="BR112" s="351">
        <f t="shared" si="38"/>
        <v>0.12971303307100629</v>
      </c>
      <c r="BS112" s="351">
        <f t="shared" si="38"/>
        <v>0.13375740802847524</v>
      </c>
      <c r="BT112" s="351">
        <f t="shared" si="38"/>
        <v>0.14678008309887206</v>
      </c>
    </row>
    <row r="113" spans="1:72">
      <c r="A113" s="347" t="str">
        <f t="shared" si="39"/>
        <v>Wood pulp</v>
      </c>
      <c r="AD113" s="350">
        <f>Imports!AD$20</f>
        <v>1.2877429999999999</v>
      </c>
      <c r="AE113" s="350">
        <f>Imports!AE$20</f>
        <v>0.96737125200000018</v>
      </c>
      <c r="AF113" s="350">
        <f>Imports!AF$20</f>
        <v>1.0136609999999999</v>
      </c>
      <c r="AG113" s="350">
        <f>Imports!AG$20</f>
        <v>1.0826413589999999</v>
      </c>
      <c r="AH113" s="350">
        <f>Imports!AH$20</f>
        <v>1.2293860000000001</v>
      </c>
      <c r="AI113" s="350">
        <f>Imports!AI$20</f>
        <v>1.2201649999999999</v>
      </c>
      <c r="AJ113" s="350">
        <f>Imports!AJ$20</f>
        <v>1.3216329999999998</v>
      </c>
      <c r="AK113" s="350">
        <f>Imports!AK$20</f>
        <v>1.6031020000000002</v>
      </c>
      <c r="AL113" s="350">
        <f>Imports!AL$20</f>
        <v>1.7369849999999998</v>
      </c>
      <c r="AM113" s="350">
        <f>Imports!AM$20</f>
        <v>1.2228429999999999</v>
      </c>
      <c r="AN113" s="350">
        <f>Imports!AN$20</f>
        <v>1.844411</v>
      </c>
      <c r="AO113" s="350">
        <f>Imports!AO$20</f>
        <v>1.772883</v>
      </c>
      <c r="AP113" s="350">
        <f>Imports!AP$20</f>
        <v>1.4776390000000004</v>
      </c>
      <c r="AQ113" s="350">
        <f>Imports!AQ$20</f>
        <v>1.5324599999999999</v>
      </c>
      <c r="AR113" s="350">
        <f>Imports!AR$20</f>
        <v>1.4411357170000005</v>
      </c>
      <c r="AS113" s="350">
        <f>Imports!AS$20</f>
        <v>1.4389799999999999</v>
      </c>
      <c r="AT113" s="350">
        <f>Imports!AT$20</f>
        <v>1.2137900000000001</v>
      </c>
      <c r="AU113" s="350">
        <f>Imports!AU$20</f>
        <v>1.3782119999999998</v>
      </c>
      <c r="AV113" s="350">
        <f>Imports!AV$20</f>
        <v>1.939036</v>
      </c>
      <c r="AW113" s="350">
        <f>Imports!AW$20</f>
        <v>1.4214918619999997</v>
      </c>
      <c r="AX113" s="350">
        <f>Imports!AX$20</f>
        <v>1.0642349999999998</v>
      </c>
      <c r="AY113" s="350">
        <f>Imports!AY$20</f>
        <v>1.3756141069999996</v>
      </c>
      <c r="AZ113" s="350">
        <f>Imports!AZ$20</f>
        <v>1.6558461990000004</v>
      </c>
      <c r="BA113" s="350">
        <f>Imports!BA$20</f>
        <v>1.3362310000000002</v>
      </c>
      <c r="BB113" s="350">
        <f>Imports!BB$20</f>
        <v>1.3538140000000001</v>
      </c>
      <c r="BC113" s="350">
        <f>Imports!BC$20</f>
        <v>0</v>
      </c>
      <c r="BD113" s="351">
        <f t="shared" si="40"/>
        <v>0.27073160353515863</v>
      </c>
      <c r="BE113" s="351">
        <f t="shared" si="32"/>
        <v>0.25259636507856181</v>
      </c>
      <c r="BF113" s="351">
        <f t="shared" si="32"/>
        <v>0.29315498943828183</v>
      </c>
      <c r="BG113" s="351">
        <f t="shared" si="32"/>
        <v>0.26627945206796227</v>
      </c>
      <c r="BH113" s="351">
        <f t="shared" si="33"/>
        <v>0.23882412286252314</v>
      </c>
      <c r="BI113" s="351">
        <f t="shared" si="34"/>
        <v>0.2343135770869742</v>
      </c>
      <c r="BJ113" s="351">
        <f t="shared" si="34"/>
        <v>0.19732579485415735</v>
      </c>
      <c r="BK113" s="351">
        <f t="shared" si="34"/>
        <v>0.20122940428975589</v>
      </c>
      <c r="BL113" s="351">
        <f t="shared" si="34"/>
        <v>0.16711414838476335</v>
      </c>
      <c r="BM113" s="351">
        <f t="shared" si="34"/>
        <v>0.18051450508257455</v>
      </c>
      <c r="BN113" s="351">
        <f t="shared" si="34"/>
        <v>0.23041510905657159</v>
      </c>
      <c r="BO113" s="351">
        <f t="shared" si="35"/>
        <v>0.18903733252495547</v>
      </c>
      <c r="BP113" s="351">
        <f t="shared" si="36"/>
        <v>0.15167238749365505</v>
      </c>
      <c r="BQ113" s="351">
        <f t="shared" si="37"/>
        <v>0.15916429477129523</v>
      </c>
      <c r="BR113" s="351">
        <f t="shared" si="38"/>
        <v>0.19148160083962443</v>
      </c>
      <c r="BS113" s="351">
        <f t="shared" si="38"/>
        <v>0.17983172490717922</v>
      </c>
      <c r="BT113" s="351">
        <f t="shared" si="38"/>
        <v>0.17804079298743786</v>
      </c>
    </row>
    <row r="114" spans="1:72">
      <c r="A114" s="347" t="str">
        <f t="shared" si="39"/>
        <v>Paper</v>
      </c>
      <c r="AD114" s="350">
        <f>Imports!AD$21</f>
        <v>0.45055380633147118</v>
      </c>
      <c r="AE114" s="350">
        <f>Imports!AE$21</f>
        <v>0.50866732999999986</v>
      </c>
      <c r="AF114" s="350">
        <f>Imports!AF$21</f>
        <v>0.81515499999999996</v>
      </c>
      <c r="AG114" s="350">
        <f>Imports!AG$21</f>
        <v>0.91537772199999989</v>
      </c>
      <c r="AH114" s="350">
        <f>Imports!AH$21</f>
        <v>0.94282199999999994</v>
      </c>
      <c r="AI114" s="350">
        <f>Imports!AI$21</f>
        <v>0.87645799999999996</v>
      </c>
      <c r="AJ114" s="350">
        <f>Imports!AJ$21</f>
        <v>1.1731850000000001</v>
      </c>
      <c r="AK114" s="350">
        <f>Imports!AK$21</f>
        <v>1.3681419999999995</v>
      </c>
      <c r="AL114" s="350">
        <f>Imports!AL$21</f>
        <v>1.461419</v>
      </c>
      <c r="AM114" s="350">
        <f>Imports!AM$21</f>
        <v>1.232146</v>
      </c>
      <c r="AN114" s="350">
        <f>Imports!AN$21</f>
        <v>1.6100759999999998</v>
      </c>
      <c r="AO114" s="350">
        <f>Imports!AO$21</f>
        <v>1.6995689999999994</v>
      </c>
      <c r="AP114" s="350">
        <f>Imports!AP$21</f>
        <v>1.5472530000000002</v>
      </c>
      <c r="AQ114" s="350">
        <f>Imports!AQ$21</f>
        <v>1.6284979999999996</v>
      </c>
      <c r="AR114" s="350">
        <f>Imports!AR$21</f>
        <v>1.7214414880000004</v>
      </c>
      <c r="AS114" s="350">
        <f>Imports!AS$21</f>
        <v>1.6918999999999997</v>
      </c>
      <c r="AT114" s="350">
        <f>Imports!AT$21</f>
        <v>1.795277</v>
      </c>
      <c r="AU114" s="350">
        <f>Imports!AU$21</f>
        <v>1.8940569999999997</v>
      </c>
      <c r="AV114" s="350">
        <f>Imports!AV$21</f>
        <v>2.0118579999999993</v>
      </c>
      <c r="AW114" s="350">
        <f>Imports!AW$21</f>
        <v>1.9630040450000008</v>
      </c>
      <c r="AX114" s="350">
        <f>Imports!AX$21</f>
        <v>1.910021999999999</v>
      </c>
      <c r="AY114" s="350">
        <f>Imports!AY$21</f>
        <v>2.2262026019999999</v>
      </c>
      <c r="AZ114" s="350">
        <f>Imports!AZ$21</f>
        <v>2.2576494910000005</v>
      </c>
      <c r="BA114" s="350">
        <f>Imports!BA$21</f>
        <v>2.1300479999999999</v>
      </c>
      <c r="BB114" s="350">
        <f>Imports!BB$21</f>
        <v>2.2677190000000005</v>
      </c>
      <c r="BC114" s="350">
        <f>Imports!BC$21</f>
        <v>0</v>
      </c>
      <c r="BD114" s="351">
        <f t="shared" si="40"/>
        <v>0.22778107427913774</v>
      </c>
      <c r="BE114" s="351">
        <f t="shared" si="32"/>
        <v>0.25451803775798659</v>
      </c>
      <c r="BF114" s="351">
        <f t="shared" si="32"/>
        <v>0.25590923756951733</v>
      </c>
      <c r="BG114" s="351">
        <f t="shared" si="32"/>
        <v>0.2552680024974544</v>
      </c>
      <c r="BH114" s="351">
        <f t="shared" si="33"/>
        <v>0.25007551950876195</v>
      </c>
      <c r="BI114" s="351">
        <f t="shared" si="34"/>
        <v>0.24899781505486812</v>
      </c>
      <c r="BJ114" s="351">
        <f t="shared" si="34"/>
        <v>0.23570632932590299</v>
      </c>
      <c r="BK114" s="351">
        <f t="shared" si="34"/>
        <v>0.23659816614396165</v>
      </c>
      <c r="BL114" s="351">
        <f t="shared" si="34"/>
        <v>0.24717305874142376</v>
      </c>
      <c r="BM114" s="351">
        <f t="shared" si="34"/>
        <v>0.24807849732347845</v>
      </c>
      <c r="BN114" s="351">
        <f t="shared" si="34"/>
        <v>0.23906852708063997</v>
      </c>
      <c r="BO114" s="351">
        <f t="shared" si="35"/>
        <v>0.26105042056336292</v>
      </c>
      <c r="BP114" s="351">
        <f t="shared" si="36"/>
        <v>0.2722120555191343</v>
      </c>
      <c r="BQ114" s="351">
        <f t="shared" si="37"/>
        <v>0.25758093448030661</v>
      </c>
      <c r="BR114" s="351">
        <f t="shared" si="38"/>
        <v>0.26107396866479338</v>
      </c>
      <c r="BS114" s="351">
        <f t="shared" si="38"/>
        <v>0.28666466050786671</v>
      </c>
      <c r="BT114" s="351">
        <f t="shared" si="38"/>
        <v>0.29822892142693136</v>
      </c>
    </row>
    <row r="115" spans="1:72">
      <c r="A115" s="347" t="str">
        <f t="shared" si="39"/>
        <v>Other products</v>
      </c>
      <c r="AD115" s="350">
        <f t="shared" ref="AD115:AN115" si="41">AD94-SUM(AD108:AD114)</f>
        <v>0.2024379999999999</v>
      </c>
      <c r="AE115" s="350">
        <f t="shared" si="41"/>
        <v>0.25775852700000002</v>
      </c>
      <c r="AF115" s="350">
        <f t="shared" si="41"/>
        <v>0.32336616600000045</v>
      </c>
      <c r="AG115" s="350">
        <f t="shared" si="41"/>
        <v>0.32097867370878053</v>
      </c>
      <c r="AH115" s="350">
        <f t="shared" si="41"/>
        <v>0.34880099999999992</v>
      </c>
      <c r="AI115" s="350">
        <f t="shared" si="41"/>
        <v>0.35040700000000058</v>
      </c>
      <c r="AJ115" s="350">
        <f t="shared" si="41"/>
        <v>0.38940999999999981</v>
      </c>
      <c r="AK115" s="350">
        <f t="shared" si="41"/>
        <v>0.47048699999999943</v>
      </c>
      <c r="AL115" s="350">
        <f t="shared" si="41"/>
        <v>0.54524799999999995</v>
      </c>
      <c r="AM115" s="350">
        <f t="shared" si="41"/>
        <v>0.42451499999999864</v>
      </c>
      <c r="AN115" s="350">
        <f t="shared" si="41"/>
        <v>0.47200100000000056</v>
      </c>
      <c r="AO115" s="350">
        <f t="shared" ref="AO115:BC115" si="42">AO94-SUM(AO108:AO114)</f>
        <v>0.5161950000000024</v>
      </c>
      <c r="AP115" s="350">
        <f t="shared" si="42"/>
        <v>0.5313870000000005</v>
      </c>
      <c r="AQ115" s="350">
        <f t="shared" si="42"/>
        <v>0.52236400000000227</v>
      </c>
      <c r="AR115" s="350">
        <f t="shared" si="42"/>
        <v>0.93938828599999713</v>
      </c>
      <c r="AS115" s="350">
        <f t="shared" si="42"/>
        <v>0.80174200000000173</v>
      </c>
      <c r="AT115" s="350">
        <f t="shared" si="42"/>
        <v>0.84459800000000129</v>
      </c>
      <c r="AU115" s="350">
        <f t="shared" si="42"/>
        <v>0.90819600000000378</v>
      </c>
      <c r="AV115" s="350">
        <f t="shared" si="42"/>
        <v>1.1731860000000021</v>
      </c>
      <c r="AW115" s="350">
        <f t="shared" si="42"/>
        <v>0.99370532599999883</v>
      </c>
      <c r="AX115" s="350">
        <f t="shared" si="42"/>
        <v>0.93802939900000304</v>
      </c>
      <c r="AY115" s="350">
        <f t="shared" si="42"/>
        <v>1.161420928000001</v>
      </c>
      <c r="AZ115" s="350">
        <f t="shared" si="42"/>
        <v>1.4769178419999989</v>
      </c>
      <c r="BA115" s="350">
        <f t="shared" si="42"/>
        <v>1.271943000000002</v>
      </c>
      <c r="BB115" s="350">
        <f t="shared" si="42"/>
        <v>1.1771429999999992</v>
      </c>
      <c r="BC115" s="350">
        <f t="shared" si="42"/>
        <v>0</v>
      </c>
      <c r="BD115" s="351">
        <f t="shared" si="40"/>
        <v>8.4983960923288457E-2</v>
      </c>
      <c r="BE115" s="351">
        <f t="shared" si="32"/>
        <v>8.7689871816190076E-2</v>
      </c>
      <c r="BF115" s="351">
        <f t="shared" si="32"/>
        <v>7.5020940652521934E-2</v>
      </c>
      <c r="BG115" s="351">
        <f t="shared" si="32"/>
        <v>7.7530283589059418E-2</v>
      </c>
      <c r="BH115" s="351">
        <f t="shared" si="33"/>
        <v>8.5885682616354653E-2</v>
      </c>
      <c r="BI115" s="351">
        <f t="shared" si="34"/>
        <v>7.9869606633426474E-2</v>
      </c>
      <c r="BJ115" s="351">
        <f t="shared" si="34"/>
        <v>0.12862462433275038</v>
      </c>
      <c r="BK115" s="351">
        <f t="shared" si="34"/>
        <v>0.11211696135740443</v>
      </c>
      <c r="BL115" s="351">
        <f t="shared" si="34"/>
        <v>0.1162839333801354</v>
      </c>
      <c r="BM115" s="351">
        <f t="shared" si="34"/>
        <v>0.11895307213837536</v>
      </c>
      <c r="BN115" s="351">
        <f t="shared" si="34"/>
        <v>0.13940936637259105</v>
      </c>
      <c r="BO115" s="351">
        <f t="shared" si="35"/>
        <v>0.13214806863444506</v>
      </c>
      <c r="BP115" s="351">
        <f t="shared" si="36"/>
        <v>0.13368584803691744</v>
      </c>
      <c r="BQ115" s="351">
        <f t="shared" si="37"/>
        <v>0.1343812497975084</v>
      </c>
      <c r="BR115" s="351">
        <f t="shared" si="38"/>
        <v>0.17079037465288358</v>
      </c>
      <c r="BS115" s="351">
        <f t="shared" si="38"/>
        <v>0.17117976133887974</v>
      </c>
      <c r="BT115" s="351">
        <f t="shared" si="38"/>
        <v>0.15480669662125773</v>
      </c>
    </row>
    <row r="116" spans="1:72">
      <c r="AD116" s="350"/>
      <c r="AE116" s="350"/>
      <c r="AF116" s="350"/>
      <c r="AG116" s="350"/>
      <c r="AH116" s="350"/>
      <c r="AI116" s="350"/>
      <c r="AJ116" s="350"/>
      <c r="AK116" s="350"/>
      <c r="AL116" s="350"/>
      <c r="AM116" s="350"/>
      <c r="AN116" s="350"/>
      <c r="AO116" s="350"/>
      <c r="AP116" s="350"/>
      <c r="AQ116" s="350"/>
      <c r="AR116" s="350"/>
      <c r="AS116" s="350"/>
      <c r="AT116" s="350"/>
      <c r="AU116" s="350"/>
      <c r="AV116" s="350"/>
      <c r="AW116" s="350"/>
      <c r="AX116" s="350"/>
      <c r="AY116" s="350"/>
      <c r="AZ116" s="350"/>
      <c r="BA116" s="350"/>
      <c r="BB116" s="350"/>
      <c r="BC116" s="350"/>
    </row>
    <row r="117" spans="1:72" ht="13">
      <c r="A117" s="346" t="s">
        <v>114</v>
      </c>
    </row>
    <row r="118" spans="1:72" ht="13">
      <c r="A118" s="346"/>
      <c r="B118" s="381" t="s">
        <v>74</v>
      </c>
      <c r="C118" s="381"/>
      <c r="D118" s="381"/>
      <c r="E118" s="381"/>
      <c r="F118" s="381"/>
      <c r="G118" s="381"/>
      <c r="H118" s="381"/>
      <c r="I118" s="381"/>
      <c r="J118" s="381"/>
      <c r="K118" s="381"/>
      <c r="L118" s="381"/>
      <c r="M118" s="381"/>
      <c r="N118" s="381"/>
      <c r="O118" s="381"/>
      <c r="P118" s="381"/>
      <c r="Q118" s="381"/>
      <c r="R118" s="381"/>
      <c r="S118" s="381"/>
      <c r="T118" s="381"/>
      <c r="U118" s="381"/>
      <c r="V118" s="381"/>
      <c r="W118" s="381"/>
      <c r="X118" s="381"/>
      <c r="Y118" s="381"/>
      <c r="Z118" s="381"/>
      <c r="AA118" s="381"/>
      <c r="AB118" s="349"/>
      <c r="AD118" s="381" t="s">
        <v>87</v>
      </c>
      <c r="AE118" s="381"/>
      <c r="AF118" s="381"/>
      <c r="AG118" s="381"/>
      <c r="AH118" s="381"/>
      <c r="AI118" s="381"/>
      <c r="AJ118" s="381"/>
      <c r="AK118" s="381"/>
      <c r="AL118" s="381"/>
      <c r="AM118" s="381"/>
      <c r="AN118" s="381"/>
      <c r="AO118" s="381"/>
      <c r="AP118" s="381"/>
      <c r="AQ118" s="381"/>
      <c r="AR118" s="381"/>
      <c r="AS118" s="381"/>
      <c r="AT118" s="381"/>
      <c r="AU118" s="381"/>
      <c r="AV118" s="381"/>
      <c r="AW118" s="381"/>
      <c r="AX118" s="381"/>
      <c r="AY118" s="381"/>
      <c r="AZ118" s="381"/>
      <c r="BA118" s="381"/>
      <c r="BB118" s="381"/>
      <c r="BC118" s="381"/>
    </row>
    <row r="119" spans="1:72">
      <c r="A119" s="348" t="s">
        <v>4</v>
      </c>
      <c r="B119" s="350">
        <f>ImportsCoreVPA!C$5</f>
        <v>10.41659456416</v>
      </c>
      <c r="C119" s="350">
        <f>ImportsCoreVPA!D$5</f>
        <v>11.146195497619999</v>
      </c>
      <c r="D119" s="350">
        <f>ImportsCoreVPA!E$5</f>
        <v>12.842061419772197</v>
      </c>
      <c r="E119" s="350">
        <f>ImportsCoreVPA!F$5</f>
        <v>12.942215012</v>
      </c>
      <c r="F119" s="350">
        <f>ImportsCoreVPA!G$5</f>
        <v>12.084291331872</v>
      </c>
      <c r="G119" s="350">
        <f>ImportsCoreVPA!H$5</f>
        <v>10.991747046423997</v>
      </c>
      <c r="H119" s="350">
        <f>ImportsCoreVPA!I$5</f>
        <v>11.174670377431994</v>
      </c>
      <c r="I119" s="350">
        <f>ImportsCoreVPA!J$5</f>
        <v>11.660987066684998</v>
      </c>
      <c r="J119" s="350">
        <f>ImportsCoreVPA!K$5</f>
        <v>10.496306453288383</v>
      </c>
      <c r="K119" s="350">
        <f>ImportsCoreVPA!L$5</f>
        <v>9.451005623537954</v>
      </c>
      <c r="L119" s="350">
        <f>ImportsCoreVPA!M$5</f>
        <v>10.073221988057997</v>
      </c>
      <c r="M119" s="350">
        <f>ImportsCoreVPA!N$5</f>
        <v>10.518507293890002</v>
      </c>
      <c r="N119" s="350">
        <f>ImportsCoreVPA!O$5</f>
        <v>11.893030069995996</v>
      </c>
      <c r="O119" s="350">
        <f>ImportsCoreVPA!P$5</f>
        <v>11.211663969140004</v>
      </c>
      <c r="P119" s="350">
        <f>ImportsCoreVPA!Q$5</f>
        <v>10.632568729187996</v>
      </c>
      <c r="Q119" s="350">
        <f>ImportsCoreVPA!R$5</f>
        <v>12.953643242341203</v>
      </c>
      <c r="R119" s="350">
        <f>ImportsCoreVPA!S$5</f>
        <v>13.964604027001597</v>
      </c>
      <c r="S119" s="350">
        <f>ImportsCoreVPA!T$5</f>
        <v>13.449217014999668</v>
      </c>
      <c r="T119" s="350">
        <f>ImportsCoreVPA!U$5</f>
        <v>12.639893534086672</v>
      </c>
      <c r="U119" s="350">
        <f>ImportsCoreVPA!V$5</f>
        <v>9.9809881050759994</v>
      </c>
      <c r="V119" s="350">
        <f>ImportsCoreVPA!W$5</f>
        <v>13.224648743267203</v>
      </c>
      <c r="W119" s="350">
        <f>ImportsCoreVPA!X$5</f>
        <v>10.478116352815999</v>
      </c>
      <c r="X119" s="350">
        <f>ImportsCoreVPA!Y$5</f>
        <v>8.8199108363724861</v>
      </c>
      <c r="Y119" s="350">
        <f>ImportsCoreVPA!Z$5</f>
        <v>8.173351202800001</v>
      </c>
      <c r="Z119" s="350">
        <f>ImportsCoreVPA!AA$5</f>
        <v>7.672544835200001</v>
      </c>
      <c r="AA119" s="350">
        <f>ImportsCoreVPA!AB$5</f>
        <v>0</v>
      </c>
      <c r="AB119" s="350"/>
      <c r="AC119" s="353"/>
      <c r="AD119" s="353">
        <f>ImportsCoreVPA!AD$5</f>
        <v>1.1415850000000003</v>
      </c>
      <c r="AE119" s="353">
        <f>ImportsCoreVPA!AE$5</f>
        <v>1.1111593553999999</v>
      </c>
      <c r="AF119" s="353">
        <f>ImportsCoreVPA!AF$5</f>
        <v>1.3297794810099999</v>
      </c>
      <c r="AG119" s="353">
        <f>ImportsCoreVPA!AG$5</f>
        <v>1.3307629109999999</v>
      </c>
      <c r="AH119" s="353">
        <f>ImportsCoreVPA!AH$5</f>
        <v>1.4013180000000005</v>
      </c>
      <c r="AI119" s="353">
        <f>ImportsCoreVPA!AI$5</f>
        <v>1.4513640000000001</v>
      </c>
      <c r="AJ119" s="353">
        <f>ImportsCoreVPA!AJ$5</f>
        <v>1.625162</v>
      </c>
      <c r="AK119" s="353">
        <f>ImportsCoreVPA!AK$5</f>
        <v>1.9503710000000001</v>
      </c>
      <c r="AL119" s="353">
        <f>ImportsCoreVPA!AL$5</f>
        <v>1.8261919999999998</v>
      </c>
      <c r="AM119" s="353">
        <f>ImportsCoreVPA!AM$5</f>
        <v>1.4304529999999995</v>
      </c>
      <c r="AN119" s="353">
        <f>ImportsCoreVPA!AN$5</f>
        <v>1.6495259999999996</v>
      </c>
      <c r="AO119" s="353">
        <f>ImportsCoreVPA!AO$5</f>
        <v>1.8808579999999995</v>
      </c>
      <c r="AP119" s="353">
        <f>ImportsCoreVPA!AP$5</f>
        <v>1.875671000000001</v>
      </c>
      <c r="AQ119" s="353">
        <f>ImportsCoreVPA!AQ$5</f>
        <v>2.0578606320972197</v>
      </c>
      <c r="AR119" s="353">
        <f>ImportsCoreVPA!AR$5</f>
        <v>2.2012718670972196</v>
      </c>
      <c r="AS119" s="353">
        <f>ImportsCoreVPA!AS$5</f>
        <v>2.062694</v>
      </c>
      <c r="AT119" s="353">
        <f>ImportsCoreVPA!AT$5</f>
        <v>2.0409449999999998</v>
      </c>
      <c r="AU119" s="353">
        <f>ImportsCoreVPA!AU$5</f>
        <v>2.1709670000000005</v>
      </c>
      <c r="AV119" s="353">
        <f>ImportsCoreVPA!AV$5</f>
        <v>2.1750090000000006</v>
      </c>
      <c r="AW119" s="353">
        <f>ImportsCoreVPA!AW$5</f>
        <v>1.8218633969999987</v>
      </c>
      <c r="AX119" s="353">
        <f>ImportsCoreVPA!AX$5</f>
        <v>1.7361999999999993</v>
      </c>
      <c r="AY119" s="353">
        <f>ImportsCoreVPA!AY$5</f>
        <v>2.3045353339999992</v>
      </c>
      <c r="AZ119" s="353">
        <f>ImportsCoreVPA!AZ$5</f>
        <v>1.9207844890000001</v>
      </c>
      <c r="BA119" s="353">
        <f>ImportsCoreVPA!BA$5</f>
        <v>1.5042770000000005</v>
      </c>
      <c r="BB119" s="353">
        <f>ImportsCoreVPA!BB$5</f>
        <v>1.4592610000000001</v>
      </c>
      <c r="BC119" s="353">
        <f>ImportsCoreVPA!BC$5</f>
        <v>0</v>
      </c>
    </row>
    <row r="120" spans="1:72">
      <c r="B120" s="347">
        <v>2000</v>
      </c>
      <c r="C120" s="347">
        <f t="shared" ref="C120:Q120" si="43">1+B120</f>
        <v>2001</v>
      </c>
      <c r="D120" s="347">
        <f t="shared" si="43"/>
        <v>2002</v>
      </c>
      <c r="E120" s="347">
        <f t="shared" si="43"/>
        <v>2003</v>
      </c>
      <c r="F120" s="347">
        <f t="shared" si="43"/>
        <v>2004</v>
      </c>
      <c r="G120" s="347">
        <f t="shared" si="43"/>
        <v>2005</v>
      </c>
      <c r="H120" s="347">
        <f t="shared" si="43"/>
        <v>2006</v>
      </c>
      <c r="I120" s="347">
        <f t="shared" si="43"/>
        <v>2007</v>
      </c>
      <c r="J120" s="347">
        <f t="shared" si="43"/>
        <v>2008</v>
      </c>
      <c r="K120" s="347">
        <f t="shared" si="43"/>
        <v>2009</v>
      </c>
      <c r="L120" s="347">
        <f t="shared" si="43"/>
        <v>2010</v>
      </c>
      <c r="M120" s="347">
        <f t="shared" si="43"/>
        <v>2011</v>
      </c>
      <c r="N120" s="347">
        <f t="shared" si="43"/>
        <v>2012</v>
      </c>
      <c r="O120" s="347">
        <f t="shared" si="43"/>
        <v>2013</v>
      </c>
      <c r="P120" s="347">
        <f t="shared" si="43"/>
        <v>2014</v>
      </c>
      <c r="Q120" s="347">
        <f t="shared" si="43"/>
        <v>2015</v>
      </c>
      <c r="R120" s="347">
        <f t="shared" ref="R120:AA120" si="44">1+Q120</f>
        <v>2016</v>
      </c>
      <c r="S120" s="347">
        <f t="shared" si="44"/>
        <v>2017</v>
      </c>
      <c r="T120" s="347">
        <f t="shared" si="44"/>
        <v>2018</v>
      </c>
      <c r="U120" s="347">
        <f t="shared" si="44"/>
        <v>2019</v>
      </c>
      <c r="V120" s="347">
        <f t="shared" si="44"/>
        <v>2020</v>
      </c>
      <c r="W120" s="347">
        <f t="shared" si="44"/>
        <v>2021</v>
      </c>
      <c r="X120" s="347">
        <f t="shared" si="44"/>
        <v>2022</v>
      </c>
      <c r="Y120" s="347">
        <f t="shared" si="44"/>
        <v>2023</v>
      </c>
      <c r="Z120" s="347">
        <f t="shared" si="44"/>
        <v>2024</v>
      </c>
      <c r="AA120" s="347">
        <f t="shared" si="44"/>
        <v>2025</v>
      </c>
      <c r="AD120" s="347">
        <v>2000</v>
      </c>
      <c r="AE120" s="347">
        <f t="shared" ref="AE120:AU120" si="45">1+AD120</f>
        <v>2001</v>
      </c>
      <c r="AF120" s="347">
        <f t="shared" si="45"/>
        <v>2002</v>
      </c>
      <c r="AG120" s="347">
        <f t="shared" si="45"/>
        <v>2003</v>
      </c>
      <c r="AH120" s="347">
        <f t="shared" si="45"/>
        <v>2004</v>
      </c>
      <c r="AI120" s="347">
        <f t="shared" si="45"/>
        <v>2005</v>
      </c>
      <c r="AJ120" s="347">
        <f t="shared" si="45"/>
        <v>2006</v>
      </c>
      <c r="AK120" s="347">
        <f t="shared" si="45"/>
        <v>2007</v>
      </c>
      <c r="AL120" s="347">
        <f t="shared" si="45"/>
        <v>2008</v>
      </c>
      <c r="AM120" s="347">
        <f t="shared" si="45"/>
        <v>2009</v>
      </c>
      <c r="AN120" s="347">
        <f t="shared" si="45"/>
        <v>2010</v>
      </c>
      <c r="AO120" s="347">
        <f t="shared" si="45"/>
        <v>2011</v>
      </c>
      <c r="AP120" s="347">
        <f t="shared" si="45"/>
        <v>2012</v>
      </c>
      <c r="AQ120" s="347">
        <f t="shared" si="45"/>
        <v>2013</v>
      </c>
      <c r="AR120" s="347">
        <f t="shared" si="45"/>
        <v>2014</v>
      </c>
      <c r="AS120" s="347">
        <f t="shared" si="45"/>
        <v>2015</v>
      </c>
      <c r="AT120" s="347">
        <f t="shared" si="45"/>
        <v>2016</v>
      </c>
      <c r="AU120" s="347">
        <f t="shared" si="45"/>
        <v>2017</v>
      </c>
      <c r="AV120" s="347">
        <f t="shared" ref="AV120:BC120" si="46">1+AU120</f>
        <v>2018</v>
      </c>
      <c r="AW120" s="347">
        <f t="shared" si="46"/>
        <v>2019</v>
      </c>
      <c r="AX120" s="347">
        <f t="shared" si="46"/>
        <v>2020</v>
      </c>
      <c r="AY120" s="347">
        <f t="shared" si="46"/>
        <v>2021</v>
      </c>
      <c r="AZ120" s="347">
        <f t="shared" si="46"/>
        <v>2022</v>
      </c>
      <c r="BA120" s="347">
        <f t="shared" si="46"/>
        <v>2023</v>
      </c>
      <c r="BB120" s="347">
        <f t="shared" si="46"/>
        <v>2024</v>
      </c>
      <c r="BC120" s="347">
        <f t="shared" si="46"/>
        <v>2025</v>
      </c>
    </row>
    <row r="121" spans="1:72">
      <c r="A121" s="348" t="s">
        <v>204</v>
      </c>
      <c r="B121" s="353">
        <f>ImportsCoreVPA!C$23</f>
        <v>2.4374488E-2</v>
      </c>
      <c r="C121" s="353">
        <f>ImportsCoreVPA!D$23</f>
        <v>0.13099672099999998</v>
      </c>
      <c r="D121" s="353">
        <f>ImportsCoreVPA!E$23</f>
        <v>8.2779655916000019E-2</v>
      </c>
      <c r="E121" s="353">
        <f>ImportsCoreVPA!F$23</f>
        <v>9.768258333999999E-2</v>
      </c>
      <c r="F121" s="353">
        <f>ImportsCoreVPA!G$23</f>
        <v>0.18672008000000001</v>
      </c>
      <c r="G121" s="353">
        <f>ImportsCoreVPA!H$23</f>
        <v>0.16629329182000008</v>
      </c>
      <c r="H121" s="353">
        <f>ImportsCoreVPA!I$23</f>
        <v>0.24216919652599997</v>
      </c>
      <c r="I121" s="353">
        <f>ImportsCoreVPA!J$23</f>
        <v>0.54868587594800011</v>
      </c>
      <c r="J121" s="353">
        <f>ImportsCoreVPA!K$23</f>
        <v>0.4802341718</v>
      </c>
      <c r="K121" s="353">
        <f>ImportsCoreVPA!L$23</f>
        <v>0.3477402586143048</v>
      </c>
      <c r="L121" s="353">
        <f>ImportsCoreVPA!M$23</f>
        <v>0.197444022356</v>
      </c>
      <c r="M121" s="353">
        <f>ImportsCoreVPA!N$23</f>
        <v>0.22985791003400008</v>
      </c>
      <c r="N121" s="353">
        <f>ImportsCoreVPA!O$23</f>
        <v>0.48499468916720001</v>
      </c>
      <c r="O121" s="353">
        <f>ImportsCoreVPA!P$23</f>
        <v>0.72110875082999981</v>
      </c>
      <c r="P121" s="353">
        <f>ImportsCoreVPA!Q$23</f>
        <v>0.70438999301999994</v>
      </c>
      <c r="Q121" s="353">
        <f>ImportsCoreVPA!R$23</f>
        <v>1.1425520346671998</v>
      </c>
      <c r="R121" s="353">
        <f>ImportsCoreVPA!S$23</f>
        <v>1.4366339633623997</v>
      </c>
      <c r="S121" s="353">
        <f>ImportsCoreVPA!T$23</f>
        <v>1.5606456756840004</v>
      </c>
      <c r="T121" s="353">
        <f>ImportsCoreVPA!U$23</f>
        <v>1.4756323432866667</v>
      </c>
      <c r="U121" s="353">
        <f>ImportsCoreVPA!V$23</f>
        <v>1.2384324271313329</v>
      </c>
      <c r="V121" s="353">
        <f>ImportsCoreVPA!W$23</f>
        <v>1.9519573249703996</v>
      </c>
      <c r="W121" s="353">
        <f>ImportsCoreVPA!X$23</f>
        <v>1.2919596709319996</v>
      </c>
      <c r="X121" s="353">
        <f>ImportsCoreVPA!Y$23</f>
        <v>1.0015636677495867</v>
      </c>
      <c r="Y121" s="353">
        <f>ImportsCoreVPA!Z$23</f>
        <v>0.96528081720000003</v>
      </c>
      <c r="Z121" s="353">
        <f>ImportsCoreVPA!AA$23</f>
        <v>0.94257666999999978</v>
      </c>
      <c r="AA121" s="353">
        <f>ImportsCoreVPA!AB$23</f>
        <v>0</v>
      </c>
      <c r="AB121" s="353"/>
      <c r="AC121" s="353"/>
      <c r="BD121" s="351">
        <f t="shared" ref="BD121:BN121" si="47">J121/J$119</f>
        <v>4.5752682044601284E-2</v>
      </c>
      <c r="BE121" s="351">
        <f t="shared" si="47"/>
        <v>3.6793995524481482E-2</v>
      </c>
      <c r="BF121" s="351">
        <f t="shared" si="47"/>
        <v>1.9600880690416014E-2</v>
      </c>
      <c r="BG121" s="351">
        <f t="shared" si="47"/>
        <v>2.1852711949681313E-2</v>
      </c>
      <c r="BH121" s="351">
        <f t="shared" si="47"/>
        <v>4.0779741269700104E-2</v>
      </c>
      <c r="BI121" s="351">
        <f t="shared" si="47"/>
        <v>6.4317727753422205E-2</v>
      </c>
      <c r="BJ121" s="351">
        <f t="shared" si="47"/>
        <v>6.624833668710213E-2</v>
      </c>
      <c r="BK121" s="351">
        <f t="shared" si="47"/>
        <v>8.820314202668271E-2</v>
      </c>
      <c r="BL121" s="351">
        <f t="shared" si="47"/>
        <v>0.10287681344809788</v>
      </c>
      <c r="BM121" s="351">
        <f t="shared" si="47"/>
        <v>0.11603989094260585</v>
      </c>
      <c r="BN121" s="351">
        <f t="shared" si="47"/>
        <v>0.11674404846110852</v>
      </c>
      <c r="BO121" s="351">
        <f t="shared" ref="BO121:BO130" si="48">U121/U$119</f>
        <v>0.12407914067160418</v>
      </c>
      <c r="BP121" s="351">
        <f t="shared" ref="BP121:BP130" si="49">V121/V$119</f>
        <v>0.14759993727350679</v>
      </c>
      <c r="BQ121" s="351">
        <f t="shared" ref="BQ121:BQ130" si="50">W121/W$119</f>
        <v>0.12330075630290027</v>
      </c>
      <c r="BR121" s="351">
        <f t="shared" ref="BR121:BT130" si="51">X121/X$119</f>
        <v>0.11355711937803634</v>
      </c>
      <c r="BS121" s="351">
        <f t="shared" si="51"/>
        <v>0.11810098370290477</v>
      </c>
      <c r="BT121" s="351">
        <f t="shared" si="51"/>
        <v>0.12285059132866306</v>
      </c>
    </row>
    <row r="122" spans="1:72">
      <c r="A122" s="348" t="s">
        <v>123</v>
      </c>
      <c r="B122" s="353">
        <f>ImportsCoreVPA!C$35</f>
        <v>0.57363615999999984</v>
      </c>
      <c r="C122" s="353">
        <f>ImportsCoreVPA!D$35</f>
        <v>0.40635031999999999</v>
      </c>
      <c r="D122" s="353">
        <f>ImportsCoreVPA!E$35</f>
        <v>0.73774649117199986</v>
      </c>
      <c r="E122" s="353">
        <f>ImportsCoreVPA!F$35</f>
        <v>0.92757788040000011</v>
      </c>
      <c r="F122" s="353">
        <f>ImportsCoreVPA!G$35</f>
        <v>0.48270916000000003</v>
      </c>
      <c r="G122" s="353">
        <f>ImportsCoreVPA!H$35</f>
        <v>0.46609141999999998</v>
      </c>
      <c r="H122" s="353">
        <f>ImportsCoreVPA!I$35</f>
        <v>0.45382751579999997</v>
      </c>
      <c r="I122" s="353">
        <f>ImportsCoreVPA!J$35</f>
        <v>0.55827716899000002</v>
      </c>
      <c r="J122" s="353">
        <f>ImportsCoreVPA!K$35</f>
        <v>0.41904314069999998</v>
      </c>
      <c r="K122" s="353">
        <f>ImportsCoreVPA!L$35</f>
        <v>0.35628640639999998</v>
      </c>
      <c r="L122" s="353">
        <f>ImportsCoreVPA!M$35</f>
        <v>0.36367337752000001</v>
      </c>
      <c r="M122" s="353">
        <f>ImportsCoreVPA!N$35</f>
        <v>0.35936396727999997</v>
      </c>
      <c r="N122" s="353">
        <f>ImportsCoreVPA!O$35</f>
        <v>0.23678570806799998</v>
      </c>
      <c r="O122" s="353">
        <f>ImportsCoreVPA!P$35</f>
        <v>0.22064912459200001</v>
      </c>
      <c r="P122" s="353">
        <f>ImportsCoreVPA!Q$35</f>
        <v>0.29129167530399996</v>
      </c>
      <c r="Q122" s="353">
        <f>ImportsCoreVPA!R$35</f>
        <v>0.26075074239999996</v>
      </c>
      <c r="R122" s="353">
        <f>ImportsCoreVPA!S$35</f>
        <v>0.19368509925279997</v>
      </c>
      <c r="S122" s="353">
        <f>ImportsCoreVPA!T$35</f>
        <v>0.15995078200000001</v>
      </c>
      <c r="T122" s="353">
        <f>ImportsCoreVPA!U$35</f>
        <v>2.7807019560000007E-2</v>
      </c>
      <c r="U122" s="353">
        <f>ImportsCoreVPA!V$35</f>
        <v>1.4097398335999999E-2</v>
      </c>
      <c r="V122" s="353">
        <f>ImportsCoreVPA!W$35</f>
        <v>8.2189392465999989E-2</v>
      </c>
      <c r="W122" s="353">
        <f>ImportsCoreVPA!X$35</f>
        <v>0.66953773798799998</v>
      </c>
      <c r="X122" s="353">
        <f>ImportsCoreVPA!Y$35</f>
        <v>0.245927093328</v>
      </c>
      <c r="Y122" s="353">
        <f>ImportsCoreVPA!Z$35</f>
        <v>2.2072041599999991E-2</v>
      </c>
      <c r="Z122" s="353">
        <f>ImportsCoreVPA!AA$35</f>
        <v>3.3420063599999994E-2</v>
      </c>
      <c r="AA122" s="353">
        <f>ImportsCoreVPA!AB$35</f>
        <v>0</v>
      </c>
      <c r="AB122" s="353"/>
      <c r="AC122" s="353"/>
      <c r="BD122" s="351">
        <f t="shared" ref="BD122:BD130" si="52">J122/J$119</f>
        <v>3.992291408076392E-2</v>
      </c>
      <c r="BE122" s="351">
        <f t="shared" ref="BE122:BE130" si="53">K122/K$119</f>
        <v>3.7698253560727993E-2</v>
      </c>
      <c r="BF122" s="351">
        <f t="shared" ref="BF122:BF130" si="54">L122/L$119</f>
        <v>3.6102984521848319E-2</v>
      </c>
      <c r="BG122" s="351">
        <f t="shared" ref="BG122:BG130" si="55">M122/M$119</f>
        <v>3.4164920671657238E-2</v>
      </c>
      <c r="BH122" s="351">
        <f t="shared" ref="BH122:BH130" si="56">N122/N$119</f>
        <v>1.9909619892862149E-2</v>
      </c>
      <c r="BI122" s="351">
        <f t="shared" ref="BI122:BI130" si="57">O122/O$119</f>
        <v>1.9680319103331546E-2</v>
      </c>
      <c r="BJ122" s="351">
        <f t="shared" ref="BJ122:BJ130" si="58">P122/P$119</f>
        <v>2.7396171397826061E-2</v>
      </c>
      <c r="BK122" s="351">
        <f t="shared" ref="BK122:BK130" si="59">Q122/Q$119</f>
        <v>2.0129529393529341E-2</v>
      </c>
      <c r="BL122" s="351">
        <f t="shared" ref="BL122:BL130" si="60">R122/R$119</f>
        <v>1.3869716526032208E-2</v>
      </c>
      <c r="BM122" s="351">
        <f t="shared" ref="BM122:BM130" si="61">S122/S$119</f>
        <v>1.189294379156867E-2</v>
      </c>
      <c r="BN122" s="351">
        <f t="shared" ref="BN122:BN130" si="62">T122/T$119</f>
        <v>2.1999409635066417E-3</v>
      </c>
      <c r="BO122" s="351">
        <f t="shared" si="48"/>
        <v>1.4124251213996067E-3</v>
      </c>
      <c r="BP122" s="351">
        <f t="shared" si="49"/>
        <v>6.2148639303439652E-3</v>
      </c>
      <c r="BQ122" s="351">
        <f t="shared" si="50"/>
        <v>6.389867371610751E-2</v>
      </c>
      <c r="BR122" s="351">
        <f t="shared" si="51"/>
        <v>2.7883172278093754E-2</v>
      </c>
      <c r="BS122" s="351">
        <f t="shared" si="51"/>
        <v>2.7004885820198967E-3</v>
      </c>
      <c r="BT122" s="351">
        <f t="shared" si="51"/>
        <v>4.3557990624800086E-3</v>
      </c>
    </row>
    <row r="123" spans="1:72">
      <c r="A123" s="348" t="s">
        <v>124</v>
      </c>
      <c r="B123" s="353">
        <f>ImportsCoreVPA!C$8</f>
        <v>0.10060316000000001</v>
      </c>
      <c r="C123" s="353">
        <f>ImportsCoreVPA!D$8</f>
        <v>0.12060350000000002</v>
      </c>
      <c r="D123" s="353">
        <f>ImportsCoreVPA!E$8</f>
        <v>0.28734889044400003</v>
      </c>
      <c r="E123" s="353">
        <f>ImportsCoreVPA!F$8</f>
        <v>0.36604112271599998</v>
      </c>
      <c r="F123" s="353">
        <f>ImportsCoreVPA!G$8</f>
        <v>0.42209485600000002</v>
      </c>
      <c r="G123" s="353">
        <f>ImportsCoreVPA!H$8</f>
        <v>0.39963173976400002</v>
      </c>
      <c r="H123" s="353">
        <f>ImportsCoreVPA!I$8</f>
        <v>0.51886159514399999</v>
      </c>
      <c r="I123" s="353">
        <f>ImportsCoreVPA!J$8</f>
        <v>0.69551654025199994</v>
      </c>
      <c r="J123" s="353">
        <f>ImportsCoreVPA!K$8</f>
        <v>0.56203313408</v>
      </c>
      <c r="K123" s="353">
        <f>ImportsCoreVPA!L$8</f>
        <v>0.65706312460000005</v>
      </c>
      <c r="L123" s="353">
        <f>ImportsCoreVPA!M$8</f>
        <v>0.94411248074000009</v>
      </c>
      <c r="M123" s="353">
        <f>ImportsCoreVPA!N$8</f>
        <v>1.2582947369919995</v>
      </c>
      <c r="N123" s="353">
        <f>ImportsCoreVPA!O$8</f>
        <v>1.3451249164751997</v>
      </c>
      <c r="O123" s="353">
        <f>ImportsCoreVPA!P$8</f>
        <v>0.91651584360799987</v>
      </c>
      <c r="P123" s="353">
        <f>ImportsCoreVPA!Q$8</f>
        <v>0.56247446620399999</v>
      </c>
      <c r="Q123" s="353">
        <f>ImportsCoreVPA!R$8</f>
        <v>1.0901969897116</v>
      </c>
      <c r="R123" s="353">
        <f>ImportsCoreVPA!S$8</f>
        <v>1.0051420904383999</v>
      </c>
      <c r="S123" s="353">
        <f>ImportsCoreVPA!T$8</f>
        <v>0.832298529769401</v>
      </c>
      <c r="T123" s="353">
        <f>ImportsCoreVPA!U$8</f>
        <v>0.65362735342000011</v>
      </c>
      <c r="U123" s="353">
        <f>ImportsCoreVPA!V$8</f>
        <v>0.32413381803999997</v>
      </c>
      <c r="V123" s="353">
        <f>ImportsCoreVPA!W$8</f>
        <v>0.34792552249999992</v>
      </c>
      <c r="W123" s="353">
        <f>ImportsCoreVPA!X$8</f>
        <v>0.30646487983999998</v>
      </c>
      <c r="X123" s="353">
        <f>ImportsCoreVPA!Y$8</f>
        <v>0.11718141723665999</v>
      </c>
      <c r="Y123" s="353">
        <f>ImportsCoreVPA!Z$8</f>
        <v>0.12268245080000004</v>
      </c>
      <c r="Z123" s="353">
        <f>ImportsCoreVPA!AA$8</f>
        <v>0.14992994239999996</v>
      </c>
      <c r="AA123" s="353">
        <f>ImportsCoreVPA!AB$8</f>
        <v>0</v>
      </c>
      <c r="AB123" s="353"/>
      <c r="AC123" s="353"/>
      <c r="BD123" s="351">
        <f t="shared" si="52"/>
        <v>5.3545800761554636E-2</v>
      </c>
      <c r="BE123" s="351">
        <f t="shared" si="53"/>
        <v>6.9523091062772061E-2</v>
      </c>
      <c r="BF123" s="351">
        <f t="shared" si="54"/>
        <v>9.3724975172716746E-2</v>
      </c>
      <c r="BG123" s="351">
        <f t="shared" si="55"/>
        <v>0.11962673997696599</v>
      </c>
      <c r="BH123" s="351">
        <f t="shared" si="56"/>
        <v>0.11310195203060246</v>
      </c>
      <c r="BI123" s="351">
        <f t="shared" si="57"/>
        <v>8.1746638690804577E-2</v>
      </c>
      <c r="BJ123" s="351">
        <f t="shared" si="58"/>
        <v>5.2901089146964383E-2</v>
      </c>
      <c r="BK123" s="351">
        <f t="shared" si="59"/>
        <v>8.4161418476317473E-2</v>
      </c>
      <c r="BL123" s="351">
        <f t="shared" si="60"/>
        <v>7.1977844018697779E-2</v>
      </c>
      <c r="BM123" s="351">
        <f t="shared" si="61"/>
        <v>6.1884534158468375E-2</v>
      </c>
      <c r="BN123" s="351">
        <f t="shared" si="62"/>
        <v>5.1711460358216506E-2</v>
      </c>
      <c r="BO123" s="351">
        <f t="shared" si="48"/>
        <v>3.2475123166929361E-2</v>
      </c>
      <c r="BP123" s="351">
        <f t="shared" si="49"/>
        <v>2.6308866817890509E-2</v>
      </c>
      <c r="BQ123" s="351">
        <f t="shared" si="50"/>
        <v>2.9248089019133425E-2</v>
      </c>
      <c r="BR123" s="351">
        <f t="shared" si="51"/>
        <v>1.3286009281796228E-2</v>
      </c>
      <c r="BS123" s="351">
        <f t="shared" si="51"/>
        <v>1.5010054964721431E-2</v>
      </c>
      <c r="BT123" s="351">
        <f t="shared" si="51"/>
        <v>1.9541096939851472E-2</v>
      </c>
    </row>
    <row r="124" spans="1:72">
      <c r="A124" s="348" t="s">
        <v>63</v>
      </c>
      <c r="B124" s="353">
        <f>ImportsCoreVPA!C$17</f>
        <v>0.43224933999999993</v>
      </c>
      <c r="C124" s="353">
        <f>ImportsCoreVPA!D$17</f>
        <v>0.43934363599999993</v>
      </c>
      <c r="D124" s="353">
        <f>ImportsCoreVPA!E$17</f>
        <v>0.74324936455599999</v>
      </c>
      <c r="E124" s="353">
        <f>ImportsCoreVPA!F$17</f>
        <v>0.93924176967599982</v>
      </c>
      <c r="F124" s="353">
        <f>ImportsCoreVPA!G$17</f>
        <v>1.4529423497</v>
      </c>
      <c r="G124" s="353">
        <f>ImportsCoreVPA!H$17</f>
        <v>1.1107787015520003</v>
      </c>
      <c r="H124" s="353">
        <f>ImportsCoreVPA!I$17</f>
        <v>1.333324319852</v>
      </c>
      <c r="I124" s="353">
        <f>ImportsCoreVPA!J$17</f>
        <v>1.3002671771859997</v>
      </c>
      <c r="J124" s="353">
        <f>ImportsCoreVPA!K$17</f>
        <v>0.81320346135135135</v>
      </c>
      <c r="K124" s="353">
        <f>ImportsCoreVPA!L$17</f>
        <v>0.81181589087777783</v>
      </c>
      <c r="L124" s="353">
        <f>ImportsCoreVPA!M$17</f>
        <v>1.0044279705219996</v>
      </c>
      <c r="M124" s="353">
        <f>ImportsCoreVPA!N$17</f>
        <v>1.9731477541100002</v>
      </c>
      <c r="N124" s="353">
        <f>ImportsCoreVPA!O$17</f>
        <v>2.6014116026668006</v>
      </c>
      <c r="O124" s="353">
        <f>ImportsCoreVPA!P$17</f>
        <v>2.3570410741419994</v>
      </c>
      <c r="P124" s="353">
        <f>ImportsCoreVPA!Q$17</f>
        <v>1.3357084459879998</v>
      </c>
      <c r="Q124" s="353">
        <f>ImportsCoreVPA!R$17</f>
        <v>2.3342890973243993</v>
      </c>
      <c r="R124" s="353">
        <f>ImportsCoreVPA!S$17</f>
        <v>2.0668633602383992</v>
      </c>
      <c r="S124" s="353">
        <f>ImportsCoreVPA!T$17</f>
        <v>1.4572625254979406</v>
      </c>
      <c r="T124" s="353">
        <f>ImportsCoreVPA!U$17</f>
        <v>0.94237651019999968</v>
      </c>
      <c r="U124" s="353">
        <f>ImportsCoreVPA!V$17</f>
        <v>0.5425493442399999</v>
      </c>
      <c r="V124" s="353">
        <f>ImportsCoreVPA!W$17</f>
        <v>0.87355132198399976</v>
      </c>
      <c r="W124" s="353">
        <f>ImportsCoreVPA!X$17</f>
        <v>0.58321477018000001</v>
      </c>
      <c r="X124" s="353">
        <f>ImportsCoreVPA!Y$17</f>
        <v>0.33016555273517195</v>
      </c>
      <c r="Y124" s="353">
        <f>ImportsCoreVPA!Z$17</f>
        <v>0.34724934440000016</v>
      </c>
      <c r="Z124" s="353">
        <f>ImportsCoreVPA!AA$17</f>
        <v>0.36367744000000024</v>
      </c>
      <c r="AA124" s="353">
        <f>ImportsCoreVPA!AB$17</f>
        <v>0</v>
      </c>
      <c r="AB124" s="353"/>
      <c r="AC124" s="353"/>
      <c r="BD124" s="351">
        <f t="shared" si="52"/>
        <v>7.7475201869375981E-2</v>
      </c>
      <c r="BE124" s="351">
        <f t="shared" si="53"/>
        <v>8.5897302701411063E-2</v>
      </c>
      <c r="BF124" s="351">
        <f t="shared" si="54"/>
        <v>9.9712680978615256E-2</v>
      </c>
      <c r="BG124" s="351">
        <f t="shared" si="55"/>
        <v>0.18758819088865999</v>
      </c>
      <c r="BH124" s="351">
        <f t="shared" si="56"/>
        <v>0.21873413144978926</v>
      </c>
      <c r="BI124" s="351">
        <f t="shared" si="57"/>
        <v>0.2102311557525923</v>
      </c>
      <c r="BJ124" s="351">
        <f t="shared" si="58"/>
        <v>0.12562424753684212</v>
      </c>
      <c r="BK124" s="351">
        <f t="shared" si="59"/>
        <v>0.18020328749632192</v>
      </c>
      <c r="BL124" s="351">
        <f t="shared" si="60"/>
        <v>0.14800730162072379</v>
      </c>
      <c r="BM124" s="351">
        <f t="shared" si="61"/>
        <v>0.10835296388426792</v>
      </c>
      <c r="BN124" s="351">
        <f t="shared" si="62"/>
        <v>7.4555731633232744E-2</v>
      </c>
      <c r="BO124" s="351">
        <f t="shared" si="48"/>
        <v>5.4358279814408085E-2</v>
      </c>
      <c r="BP124" s="351">
        <f t="shared" si="49"/>
        <v>6.6054784436428468E-2</v>
      </c>
      <c r="BQ124" s="351">
        <f t="shared" si="50"/>
        <v>5.5660268558027678E-2</v>
      </c>
      <c r="BR124" s="351">
        <f t="shared" si="51"/>
        <v>3.7434114568777738E-2</v>
      </c>
      <c r="BS124" s="351">
        <f t="shared" si="51"/>
        <v>4.2485552839212459E-2</v>
      </c>
      <c r="BT124" s="351">
        <f t="shared" si="51"/>
        <v>4.7399845528634209E-2</v>
      </c>
    </row>
    <row r="125" spans="1:72">
      <c r="A125" s="348" t="s">
        <v>35</v>
      </c>
      <c r="B125" s="353">
        <f>ImportsCoreVPA!C$18</f>
        <v>1.4355860079999996</v>
      </c>
      <c r="C125" s="353">
        <f>ImportsCoreVPA!D$18</f>
        <v>1.5593479719999999</v>
      </c>
      <c r="D125" s="353">
        <f>ImportsCoreVPA!E$18</f>
        <v>1.6436156768561998</v>
      </c>
      <c r="E125" s="353">
        <f>ImportsCoreVPA!F$18</f>
        <v>1.8018584506040001</v>
      </c>
      <c r="F125" s="353">
        <f>ImportsCoreVPA!G$18</f>
        <v>1.6699223399999996</v>
      </c>
      <c r="G125" s="353">
        <f>ImportsCoreVPA!H$18</f>
        <v>1.1518904746219998</v>
      </c>
      <c r="H125" s="353">
        <f>ImportsCoreVPA!I$18</f>
        <v>0.80070185157999985</v>
      </c>
      <c r="I125" s="353">
        <f>ImportsCoreVPA!J$18</f>
        <v>0.68726308009199988</v>
      </c>
      <c r="J125" s="353">
        <f>ImportsCoreVPA!K$18</f>
        <v>0.69759535357999991</v>
      </c>
      <c r="K125" s="353">
        <f>ImportsCoreVPA!L$18</f>
        <v>0.34946039910222226</v>
      </c>
      <c r="L125" s="353">
        <f>ImportsCoreVPA!M$18</f>
        <v>0.38162913915999985</v>
      </c>
      <c r="M125" s="353">
        <f>ImportsCoreVPA!N$18</f>
        <v>0.46756524484799983</v>
      </c>
      <c r="N125" s="353">
        <f>ImportsCoreVPA!O$18</f>
        <v>0.42233527748959981</v>
      </c>
      <c r="O125" s="353">
        <f>ImportsCoreVPA!P$18</f>
        <v>0.38873327416199982</v>
      </c>
      <c r="P125" s="353">
        <f>ImportsCoreVPA!Q$18</f>
        <v>0.38493779631999997</v>
      </c>
      <c r="Q125" s="353">
        <f>ImportsCoreVPA!R$18</f>
        <v>0.72352417118320034</v>
      </c>
      <c r="R125" s="353">
        <f>ImportsCoreVPA!S$18</f>
        <v>1.0046361249844002</v>
      </c>
      <c r="S125" s="353">
        <f>ImportsCoreVPA!T$18</f>
        <v>1.045469531018</v>
      </c>
      <c r="T125" s="353">
        <f>ImportsCoreVPA!U$18</f>
        <v>1.1555839373200001</v>
      </c>
      <c r="U125" s="353">
        <f>ImportsCoreVPA!V$18</f>
        <v>0.87485124257199998</v>
      </c>
      <c r="V125" s="353">
        <f>ImportsCoreVPA!W$18</f>
        <v>1.3609440276076001</v>
      </c>
      <c r="W125" s="353">
        <f>ImportsCoreVPA!X$18</f>
        <v>1.0713797836279999</v>
      </c>
      <c r="X125" s="353">
        <f>ImportsCoreVPA!Y$18</f>
        <v>0.85015350722245986</v>
      </c>
      <c r="Y125" s="353">
        <f>ImportsCoreVPA!Z$18</f>
        <v>0.82910814839999969</v>
      </c>
      <c r="Z125" s="353">
        <f>ImportsCoreVPA!AA$18</f>
        <v>0.88340448000000038</v>
      </c>
      <c r="AA125" s="353">
        <f>ImportsCoreVPA!AB$18</f>
        <v>0</v>
      </c>
      <c r="AB125" s="353"/>
      <c r="AC125" s="353"/>
      <c r="BD125" s="351">
        <f t="shared" si="52"/>
        <v>6.646103147659628E-2</v>
      </c>
      <c r="BE125" s="351">
        <f t="shared" si="53"/>
        <v>3.6976001604726888E-2</v>
      </c>
      <c r="BF125" s="351">
        <f t="shared" si="54"/>
        <v>3.7885508689516498E-2</v>
      </c>
      <c r="BG125" s="351">
        <f t="shared" si="55"/>
        <v>4.44516728262003E-2</v>
      </c>
      <c r="BH125" s="351">
        <f t="shared" si="56"/>
        <v>3.5511158636946254E-2</v>
      </c>
      <c r="BI125" s="351">
        <f t="shared" si="57"/>
        <v>3.4672219505684831E-2</v>
      </c>
      <c r="BJ125" s="351">
        <f t="shared" si="58"/>
        <v>3.6203649948040116E-2</v>
      </c>
      <c r="BK125" s="351">
        <f t="shared" si="59"/>
        <v>5.5854878635088361E-2</v>
      </c>
      <c r="BL125" s="351">
        <f t="shared" si="60"/>
        <v>7.1941612024362583E-2</v>
      </c>
      <c r="BM125" s="351">
        <f t="shared" si="61"/>
        <v>7.7734601936455247E-2</v>
      </c>
      <c r="BN125" s="351">
        <f t="shared" si="62"/>
        <v>9.1423549905992121E-2</v>
      </c>
      <c r="BO125" s="351">
        <f t="shared" si="48"/>
        <v>8.7651766875373752E-2</v>
      </c>
      <c r="BP125" s="351">
        <f t="shared" si="49"/>
        <v>0.10290965408820177</v>
      </c>
      <c r="BQ125" s="351">
        <f t="shared" si="50"/>
        <v>0.10224927339541005</v>
      </c>
      <c r="BR125" s="351">
        <f t="shared" si="51"/>
        <v>9.6390260966869007E-2</v>
      </c>
      <c r="BS125" s="351">
        <f t="shared" si="51"/>
        <v>0.10144041627820501</v>
      </c>
      <c r="BT125" s="351">
        <f t="shared" si="51"/>
        <v>0.11513839266824859</v>
      </c>
    </row>
    <row r="126" spans="1:72">
      <c r="A126" s="348" t="s">
        <v>20</v>
      </c>
      <c r="B126" s="353">
        <f>ImportsCoreVPA!C$20</f>
        <v>1.52397078</v>
      </c>
      <c r="C126" s="353">
        <f>ImportsCoreVPA!D$20</f>
        <v>1.7348849799999999</v>
      </c>
      <c r="D126" s="353">
        <f>ImportsCoreVPA!E$20</f>
        <v>2.04113278726</v>
      </c>
      <c r="E126" s="353">
        <f>ImportsCoreVPA!F$20</f>
        <v>1.8483088780519994</v>
      </c>
      <c r="F126" s="353">
        <f>ImportsCoreVPA!G$20</f>
        <v>1.62429902</v>
      </c>
      <c r="G126" s="353">
        <f>ImportsCoreVPA!H$20</f>
        <v>1.7705657160319999</v>
      </c>
      <c r="H126" s="353">
        <f>ImportsCoreVPA!I$20</f>
        <v>1.8021884280660001</v>
      </c>
      <c r="I126" s="353">
        <f>ImportsCoreVPA!J$20</f>
        <v>1.9949200817000001</v>
      </c>
      <c r="J126" s="353">
        <f>ImportsCoreVPA!K$20</f>
        <v>1.947695931825</v>
      </c>
      <c r="K126" s="353">
        <f>ImportsCoreVPA!L$20</f>
        <v>1.9075740698971428</v>
      </c>
      <c r="L126" s="353">
        <f>ImportsCoreVPA!M$20</f>
        <v>1.8845702247100007</v>
      </c>
      <c r="M126" s="353">
        <f>ImportsCoreVPA!N$20</f>
        <v>1.0823125921399999</v>
      </c>
      <c r="N126" s="353">
        <f>ImportsCoreVPA!O$20</f>
        <v>1.15180765144</v>
      </c>
      <c r="O126" s="353">
        <f>ImportsCoreVPA!P$20</f>
        <v>1.0321093185999999</v>
      </c>
      <c r="P126" s="353">
        <f>ImportsCoreVPA!Q$20</f>
        <v>1.0579639015399998</v>
      </c>
      <c r="Q126" s="353">
        <f>ImportsCoreVPA!R$20</f>
        <v>0.95541583045519995</v>
      </c>
      <c r="R126" s="353">
        <f>ImportsCoreVPA!S$20</f>
        <v>0.99059012387400003</v>
      </c>
      <c r="S126" s="353">
        <f>ImportsCoreVPA!T$20</f>
        <v>1.0101762642999998</v>
      </c>
      <c r="T126" s="353">
        <f>ImportsCoreVPA!U$20</f>
        <v>0.71309321199999998</v>
      </c>
      <c r="U126" s="353">
        <f>ImportsCoreVPA!V$20</f>
        <v>0.44460955601999996</v>
      </c>
      <c r="V126" s="353">
        <f>ImportsCoreVPA!W$20</f>
        <v>0.65252596657039985</v>
      </c>
      <c r="W126" s="353">
        <f>ImportsCoreVPA!X$20</f>
        <v>0.29391047237999995</v>
      </c>
      <c r="X126" s="353">
        <f>ImportsCoreVPA!Y$20</f>
        <v>0.19782649566679994</v>
      </c>
      <c r="Y126" s="353">
        <f>ImportsCoreVPA!Z$20</f>
        <v>0.20625021480000005</v>
      </c>
      <c r="Z126" s="353">
        <f>ImportsCoreVPA!AA$20</f>
        <v>0.16462977719999999</v>
      </c>
      <c r="AA126" s="353">
        <f>ImportsCoreVPA!AB$20</f>
        <v>0</v>
      </c>
      <c r="AB126" s="353"/>
      <c r="AC126" s="353"/>
      <c r="BD126" s="351">
        <f t="shared" si="52"/>
        <v>0.18556012445833336</v>
      </c>
      <c r="BE126" s="351">
        <f t="shared" si="53"/>
        <v>0.20183821128476365</v>
      </c>
      <c r="BF126" s="351">
        <f t="shared" si="54"/>
        <v>0.18708713328706503</v>
      </c>
      <c r="BG126" s="351">
        <f t="shared" si="55"/>
        <v>0.10289602525338309</v>
      </c>
      <c r="BH126" s="351">
        <f t="shared" si="56"/>
        <v>9.6847283212190494E-2</v>
      </c>
      <c r="BI126" s="351">
        <f t="shared" si="57"/>
        <v>9.2056747458795662E-2</v>
      </c>
      <c r="BJ126" s="351">
        <f t="shared" si="58"/>
        <v>9.9502192601467046E-2</v>
      </c>
      <c r="BK126" s="351">
        <f t="shared" si="59"/>
        <v>7.3756534171966356E-2</v>
      </c>
      <c r="BL126" s="351">
        <f t="shared" si="60"/>
        <v>7.093578321008033E-2</v>
      </c>
      <c r="BM126" s="351">
        <f t="shared" si="61"/>
        <v>7.5110414470475756E-2</v>
      </c>
      <c r="BN126" s="351">
        <f t="shared" si="62"/>
        <v>5.6416077404209425E-2</v>
      </c>
      <c r="BO126" s="351">
        <f t="shared" si="48"/>
        <v>4.4545645314804684E-2</v>
      </c>
      <c r="BP126" s="351">
        <f t="shared" si="49"/>
        <v>4.9341648253803883E-2</v>
      </c>
      <c r="BQ126" s="351">
        <f t="shared" si="50"/>
        <v>2.804993402282762E-2</v>
      </c>
      <c r="BR126" s="351">
        <f t="shared" si="51"/>
        <v>2.2429534644611372E-2</v>
      </c>
      <c r="BS126" s="351">
        <f t="shared" si="51"/>
        <v>2.5234473557106354E-2</v>
      </c>
      <c r="BT126" s="351">
        <f t="shared" si="51"/>
        <v>2.1456997741442142E-2</v>
      </c>
    </row>
    <row r="127" spans="1:72">
      <c r="A127" s="348" t="s">
        <v>62</v>
      </c>
      <c r="B127" s="353">
        <f>ImportsCoreVPA!C$36</f>
        <v>3.29172084</v>
      </c>
      <c r="C127" s="353">
        <f>ImportsCoreVPA!D$36</f>
        <v>4.12379418</v>
      </c>
      <c r="D127" s="353">
        <f>ImportsCoreVPA!E$36</f>
        <v>4.3343434229520001</v>
      </c>
      <c r="E127" s="353">
        <f>ImportsCoreVPA!F$36</f>
        <v>4.0942489322600002</v>
      </c>
      <c r="F127" s="353">
        <f>ImportsCoreVPA!G$36</f>
        <v>3.2513674800000003</v>
      </c>
      <c r="G127" s="353">
        <f>ImportsCoreVPA!H$36</f>
        <v>3.0147801638600003</v>
      </c>
      <c r="H127" s="353">
        <f>ImportsCoreVPA!I$36</f>
        <v>3.286881832378</v>
      </c>
      <c r="I127" s="353">
        <f>ImportsCoreVPA!J$36</f>
        <v>3.2326739812149996</v>
      </c>
      <c r="J127" s="353">
        <f>ImportsCoreVPA!K$36</f>
        <v>3.0682991183199997</v>
      </c>
      <c r="K127" s="353">
        <f>ImportsCoreVPA!L$36</f>
        <v>2.7791473236099997</v>
      </c>
      <c r="L127" s="353">
        <f>ImportsCoreVPA!M$36</f>
        <v>2.6760941682199997</v>
      </c>
      <c r="M127" s="353">
        <f>ImportsCoreVPA!N$36</f>
        <v>2.6943184017799999</v>
      </c>
      <c r="N127" s="353">
        <f>ImportsCoreVPA!O$36</f>
        <v>2.9841895191399996</v>
      </c>
      <c r="O127" s="353">
        <f>ImportsCoreVPA!P$36</f>
        <v>2.8959859926599996</v>
      </c>
      <c r="P127" s="353">
        <f>ImportsCoreVPA!Q$36</f>
        <v>3.3339719149519995</v>
      </c>
      <c r="Q127" s="353">
        <f>ImportsCoreVPA!R$36</f>
        <v>2.9982550185200001</v>
      </c>
      <c r="R127" s="353">
        <f>ImportsCoreVPA!S$36</f>
        <v>3.1031031544000003</v>
      </c>
      <c r="S127" s="353">
        <f>ImportsCoreVPA!T$36</f>
        <v>2.798527167</v>
      </c>
      <c r="T127" s="353">
        <f>ImportsCoreVPA!U$36</f>
        <v>2.55988886</v>
      </c>
      <c r="U127" s="353">
        <f>ImportsCoreVPA!V$36</f>
        <v>2.4589337477600002</v>
      </c>
      <c r="V127" s="353">
        <f>ImportsCoreVPA!W$36</f>
        <v>1.9405118728799999</v>
      </c>
      <c r="W127" s="353">
        <f>ImportsCoreVPA!X$36</f>
        <v>2.2184187802559996</v>
      </c>
      <c r="X127" s="353">
        <f>ImportsCoreVPA!Y$36</f>
        <v>2.4503495991239999</v>
      </c>
      <c r="Y127" s="353">
        <f>ImportsCoreVPA!Z$36</f>
        <v>2.2565495147999997</v>
      </c>
      <c r="Z127" s="353">
        <f>ImportsCoreVPA!AA$36</f>
        <v>1.7998406299999992</v>
      </c>
      <c r="AA127" s="353">
        <f>ImportsCoreVPA!AB$36</f>
        <v>0</v>
      </c>
      <c r="AB127" s="353"/>
      <c r="AC127" s="353"/>
      <c r="BD127" s="351">
        <f t="shared" si="52"/>
        <v>0.2923217926205588</v>
      </c>
      <c r="BE127" s="351">
        <f t="shared" si="53"/>
        <v>0.2940583715968243</v>
      </c>
      <c r="BF127" s="351">
        <f t="shared" si="54"/>
        <v>0.26566417094674993</v>
      </c>
      <c r="BG127" s="351">
        <f t="shared" si="55"/>
        <v>0.25615026224729409</v>
      </c>
      <c r="BH127" s="351">
        <f t="shared" si="56"/>
        <v>0.25091919397972262</v>
      </c>
      <c r="BI127" s="351">
        <f t="shared" si="57"/>
        <v>0.25830117640264399</v>
      </c>
      <c r="BJ127" s="351">
        <f t="shared" si="58"/>
        <v>0.31356222563600705</v>
      </c>
      <c r="BK127" s="351">
        <f t="shared" si="59"/>
        <v>0.2314603669738016</v>
      </c>
      <c r="BL127" s="351">
        <f t="shared" si="60"/>
        <v>0.22221204041302714</v>
      </c>
      <c r="BM127" s="351">
        <f t="shared" si="61"/>
        <v>0.20808104768321109</v>
      </c>
      <c r="BN127" s="351">
        <f t="shared" si="62"/>
        <v>0.20252455869953429</v>
      </c>
      <c r="BO127" s="351">
        <f t="shared" si="48"/>
        <v>0.24636175515623229</v>
      </c>
      <c r="BP127" s="351">
        <f t="shared" si="49"/>
        <v>0.14673447367499523</v>
      </c>
      <c r="BQ127" s="351">
        <f t="shared" si="50"/>
        <v>0.21171923517148181</v>
      </c>
      <c r="BR127" s="351">
        <f t="shared" si="51"/>
        <v>0.27782022342209944</v>
      </c>
      <c r="BS127" s="351">
        <f t="shared" si="51"/>
        <v>0.27608620488826641</v>
      </c>
      <c r="BT127" s="351">
        <f t="shared" si="51"/>
        <v>0.23458196317637844</v>
      </c>
    </row>
    <row r="128" spans="1:72">
      <c r="A128" s="348" t="s">
        <v>49</v>
      </c>
      <c r="B128" s="353">
        <f>ImportsCoreVPA!C$33</f>
        <v>1.7096389721600003</v>
      </c>
      <c r="C128" s="353">
        <f>ImportsCoreVPA!D$33</f>
        <v>1.5725846526199998</v>
      </c>
      <c r="D128" s="353">
        <f>ImportsCoreVPA!E$33</f>
        <v>1.6017637032680003</v>
      </c>
      <c r="E128" s="353">
        <f>ImportsCoreVPA!F$33</f>
        <v>1.5596171401199994</v>
      </c>
      <c r="F128" s="353">
        <f>ImportsCoreVPA!G$33</f>
        <v>1.6120526840639999</v>
      </c>
      <c r="G128" s="353">
        <f>ImportsCoreVPA!H$33</f>
        <v>1.6676683487560002</v>
      </c>
      <c r="H128" s="353">
        <f>ImportsCoreVPA!I$33</f>
        <v>1.5901608462599999</v>
      </c>
      <c r="I128" s="353">
        <f>ImportsCoreVPA!J$33</f>
        <v>1.2257521899799999</v>
      </c>
      <c r="J128" s="353">
        <f>ImportsCoreVPA!K$33</f>
        <v>0.90673051391333326</v>
      </c>
      <c r="K128" s="353">
        <f>ImportsCoreVPA!L$33</f>
        <v>0.64478042196095231</v>
      </c>
      <c r="L128" s="353">
        <f>ImportsCoreVPA!M$33</f>
        <v>0.68705294926999982</v>
      </c>
      <c r="M128" s="353">
        <f>ImportsCoreVPA!N$33</f>
        <v>0.557018853782</v>
      </c>
      <c r="N128" s="353">
        <f>ImportsCoreVPA!O$33</f>
        <v>0.6455910826375999</v>
      </c>
      <c r="O128" s="353">
        <f>ImportsCoreVPA!P$33</f>
        <v>0.60446264791400017</v>
      </c>
      <c r="P128" s="353">
        <f>ImportsCoreVPA!Q$33</f>
        <v>0.57944439593600006</v>
      </c>
      <c r="Q128" s="353">
        <f>ImportsCoreVPA!R$33</f>
        <v>0.80637475208999998</v>
      </c>
      <c r="R128" s="353">
        <f>ImportsCoreVPA!S$33</f>
        <v>0.91340709196200032</v>
      </c>
      <c r="S128" s="353">
        <f>ImportsCoreVPA!T$33</f>
        <v>0.84391278970799977</v>
      </c>
      <c r="T128" s="353">
        <f>ImportsCoreVPA!U$33</f>
        <v>0.8525839395999999</v>
      </c>
      <c r="U128" s="353">
        <f>ImportsCoreVPA!V$33</f>
        <v>0.68279964631199985</v>
      </c>
      <c r="V128" s="353">
        <f>ImportsCoreVPA!W$33</f>
        <v>0.88231218085999996</v>
      </c>
      <c r="W128" s="353">
        <f>ImportsCoreVPA!X$33</f>
        <v>0.8206261325919999</v>
      </c>
      <c r="X128" s="353">
        <f>ImportsCoreVPA!Y$33</f>
        <v>0.66162498995600005</v>
      </c>
      <c r="Y128" s="353">
        <f>ImportsCoreVPA!Z$33</f>
        <v>0.67241043520000021</v>
      </c>
      <c r="Z128" s="353">
        <f>ImportsCoreVPA!AA$33</f>
        <v>0.75654990040000003</v>
      </c>
      <c r="AA128" s="353">
        <f>ImportsCoreVPA!AB$33</f>
        <v>0</v>
      </c>
      <c r="AB128" s="353"/>
      <c r="AC128" s="353"/>
      <c r="BD128" s="351">
        <f t="shared" si="52"/>
        <v>8.6385674613117275E-2</v>
      </c>
      <c r="BE128" s="351">
        <f t="shared" si="53"/>
        <v>6.8223472468909696E-2</v>
      </c>
      <c r="BF128" s="351">
        <f t="shared" si="54"/>
        <v>6.8205877929079159E-2</v>
      </c>
      <c r="BG128" s="351">
        <f t="shared" si="55"/>
        <v>5.2956074300158688E-2</v>
      </c>
      <c r="BH128" s="351">
        <f t="shared" si="56"/>
        <v>5.4283145576694676E-2</v>
      </c>
      <c r="BI128" s="351">
        <f t="shared" si="57"/>
        <v>5.3913732125559395E-2</v>
      </c>
      <c r="BJ128" s="351">
        <f t="shared" si="58"/>
        <v>5.4497122068474221E-2</v>
      </c>
      <c r="BK128" s="351">
        <f t="shared" si="59"/>
        <v>6.2250807514462492E-2</v>
      </c>
      <c r="BL128" s="351">
        <f t="shared" si="60"/>
        <v>6.5408735557117126E-2</v>
      </c>
      <c r="BM128" s="351">
        <f t="shared" si="61"/>
        <v>6.2748098180496245E-2</v>
      </c>
      <c r="BN128" s="351">
        <f t="shared" si="62"/>
        <v>6.7451829186756324E-2</v>
      </c>
      <c r="BO128" s="351">
        <f t="shared" si="48"/>
        <v>6.8410025052003678E-2</v>
      </c>
      <c r="BP128" s="351">
        <f t="shared" si="49"/>
        <v>6.6717248827436237E-2</v>
      </c>
      <c r="BQ128" s="351">
        <f t="shared" si="50"/>
        <v>7.8318096970879339E-2</v>
      </c>
      <c r="BR128" s="351">
        <f t="shared" si="51"/>
        <v>7.5014929541863465E-2</v>
      </c>
      <c r="BS128" s="351">
        <f t="shared" si="51"/>
        <v>8.2268633577087441E-2</v>
      </c>
      <c r="BT128" s="351">
        <f t="shared" si="51"/>
        <v>9.860481973713732E-2</v>
      </c>
    </row>
    <row r="129" spans="1:72">
      <c r="A129" s="348" t="s">
        <v>125</v>
      </c>
      <c r="B129" s="353">
        <f>ImportsCoreVPA!C$10</f>
        <v>0.4431201480000001</v>
      </c>
      <c r="C129" s="353">
        <f>ImportsCoreVPA!D$10</f>
        <v>0.34395618</v>
      </c>
      <c r="D129" s="353">
        <f>ImportsCoreVPA!E$10</f>
        <v>0.47679567892000013</v>
      </c>
      <c r="E129" s="353">
        <f>ImportsCoreVPA!F$10</f>
        <v>0.57269031868400011</v>
      </c>
      <c r="F129" s="353">
        <f>ImportsCoreVPA!G$10</f>
        <v>0.53094419810799998</v>
      </c>
      <c r="G129" s="353">
        <f>ImportsCoreVPA!H$10</f>
        <v>0.57048312448200023</v>
      </c>
      <c r="H129" s="353">
        <f>ImportsCoreVPA!I$10</f>
        <v>0.56574060912999991</v>
      </c>
      <c r="I129" s="353">
        <f>ImportsCoreVPA!J$10</f>
        <v>0.59330429045400002</v>
      </c>
      <c r="J129" s="353">
        <f>ImportsCoreVPA!K$10</f>
        <v>0.74529991407636365</v>
      </c>
      <c r="K129" s="353">
        <f>ImportsCoreVPA!L$10</f>
        <v>0.72923023069999982</v>
      </c>
      <c r="L129" s="353">
        <f>ImportsCoreVPA!M$10</f>
        <v>0.9389877858079998</v>
      </c>
      <c r="M129" s="353">
        <f>ImportsCoreVPA!N$10</f>
        <v>0.58503553643399997</v>
      </c>
      <c r="N129" s="353">
        <f>ImportsCoreVPA!O$10</f>
        <v>0.58141360724919999</v>
      </c>
      <c r="O129" s="353">
        <f>ImportsCoreVPA!P$10</f>
        <v>0.54408929076000001</v>
      </c>
      <c r="P129" s="353">
        <f>ImportsCoreVPA!Q$10</f>
        <v>0.42844819259199995</v>
      </c>
      <c r="Q129" s="353">
        <f>ImportsCoreVPA!R$10</f>
        <v>0.36702585518799985</v>
      </c>
      <c r="R129" s="353">
        <f>ImportsCoreVPA!S$10</f>
        <v>0.35547923885759997</v>
      </c>
      <c r="S129" s="353">
        <f>ImportsCoreVPA!T$10</f>
        <v>0.34915543549455363</v>
      </c>
      <c r="T129" s="353">
        <f>ImportsCoreVPA!U$10</f>
        <v>0.36274283199999996</v>
      </c>
      <c r="U129" s="353">
        <f>ImportsCoreVPA!V$10</f>
        <v>0.28293009724000007</v>
      </c>
      <c r="V129" s="353">
        <f>ImportsCoreVPA!W$10</f>
        <v>1.1100720827380002</v>
      </c>
      <c r="W129" s="353">
        <f>ImportsCoreVPA!X$10</f>
        <v>0.31620050361199997</v>
      </c>
      <c r="X129" s="353">
        <f>ImportsCoreVPA!Y$10</f>
        <v>0.22479416604287997</v>
      </c>
      <c r="Y129" s="353">
        <f>ImportsCoreVPA!Z$10</f>
        <v>0.1824950484</v>
      </c>
      <c r="Z129" s="353">
        <f>ImportsCoreVPA!AA$10</f>
        <v>0.15346961000000003</v>
      </c>
      <c r="AA129" s="353">
        <f>ImportsCoreVPA!AB$10</f>
        <v>0</v>
      </c>
      <c r="AB129" s="353"/>
      <c r="AC129" s="353"/>
      <c r="BD129" s="351">
        <f t="shared" si="52"/>
        <v>7.1005921691898483E-2</v>
      </c>
      <c r="BE129" s="351">
        <f t="shared" si="53"/>
        <v>7.7159009289322039E-2</v>
      </c>
      <c r="BF129" s="351">
        <f t="shared" si="54"/>
        <v>9.3216230806904513E-2</v>
      </c>
      <c r="BG129" s="351">
        <f t="shared" si="55"/>
        <v>5.5619635000285245E-2</v>
      </c>
      <c r="BH129" s="351">
        <f t="shared" si="56"/>
        <v>4.888691980322183E-2</v>
      </c>
      <c r="BI129" s="351">
        <f t="shared" si="57"/>
        <v>4.8528861751261948E-2</v>
      </c>
      <c r="BJ129" s="351">
        <f t="shared" si="58"/>
        <v>4.0295830998566262E-2</v>
      </c>
      <c r="BK129" s="351">
        <f t="shared" si="59"/>
        <v>2.8333793691979484E-2</v>
      </c>
      <c r="BL129" s="351">
        <f t="shared" si="60"/>
        <v>2.5455733522429601E-2</v>
      </c>
      <c r="BM129" s="351">
        <f t="shared" si="61"/>
        <v>2.5961023240620395E-2</v>
      </c>
      <c r="BN129" s="351">
        <f t="shared" si="62"/>
        <v>2.8698250584292668E-2</v>
      </c>
      <c r="BO129" s="351">
        <f t="shared" si="48"/>
        <v>2.8346902557284004E-2</v>
      </c>
      <c r="BP129" s="351">
        <f t="shared" si="49"/>
        <v>8.3939627001673581E-2</v>
      </c>
      <c r="BQ129" s="351">
        <f t="shared" si="50"/>
        <v>3.0177227754015247E-2</v>
      </c>
      <c r="BR129" s="351">
        <f t="shared" si="51"/>
        <v>2.5487124554122463E-2</v>
      </c>
      <c r="BS129" s="351">
        <f t="shared" si="51"/>
        <v>2.2328056616174943E-2</v>
      </c>
      <c r="BT129" s="351">
        <f t="shared" si="51"/>
        <v>2.0002438994675426E-2</v>
      </c>
    </row>
    <row r="130" spans="1:72">
      <c r="A130" s="348" t="s">
        <v>36</v>
      </c>
      <c r="B130" s="353">
        <f t="shared" ref="B130:I130" si="63">B119-SUM(B121:B129)</f>
        <v>0.88169466800000151</v>
      </c>
      <c r="C130" s="353">
        <f t="shared" si="63"/>
        <v>0.71433335599999914</v>
      </c>
      <c r="D130" s="353">
        <f t="shared" si="63"/>
        <v>0.89328574842799569</v>
      </c>
      <c r="E130" s="353">
        <f t="shared" si="63"/>
        <v>0.7349479361480018</v>
      </c>
      <c r="F130" s="353">
        <f t="shared" si="63"/>
        <v>0.85123916400000077</v>
      </c>
      <c r="G130" s="353">
        <f t="shared" si="63"/>
        <v>0.67356406553599513</v>
      </c>
      <c r="H130" s="353">
        <f t="shared" si="63"/>
        <v>0.58081418269599361</v>
      </c>
      <c r="I130" s="353">
        <f t="shared" si="63"/>
        <v>0.82432668086799943</v>
      </c>
      <c r="J130" s="353">
        <f t="shared" ref="J130:AA130" si="64">J119-SUM(J121:J129)</f>
        <v>0.85617171364233613</v>
      </c>
      <c r="K130" s="353">
        <f t="shared" si="64"/>
        <v>0.86790749777555298</v>
      </c>
      <c r="L130" s="353">
        <f t="shared" si="64"/>
        <v>0.99522986975199856</v>
      </c>
      <c r="M130" s="353">
        <f t="shared" si="64"/>
        <v>1.3115922964900015</v>
      </c>
      <c r="N130" s="353">
        <f t="shared" si="64"/>
        <v>1.4393760156623969</v>
      </c>
      <c r="O130" s="353">
        <f t="shared" si="64"/>
        <v>1.5309686518720049</v>
      </c>
      <c r="P130" s="353">
        <f t="shared" si="64"/>
        <v>1.9539379473319958</v>
      </c>
      <c r="Q130" s="353">
        <f t="shared" si="64"/>
        <v>2.2752587508016031</v>
      </c>
      <c r="R130" s="353">
        <f t="shared" si="64"/>
        <v>2.8950637796315988</v>
      </c>
      <c r="S130" s="353">
        <f t="shared" si="64"/>
        <v>3.3918183145277716</v>
      </c>
      <c r="T130" s="353">
        <f t="shared" si="64"/>
        <v>3.8965575267000059</v>
      </c>
      <c r="U130" s="353">
        <f t="shared" si="64"/>
        <v>3.1176508274246668</v>
      </c>
      <c r="V130" s="353">
        <f t="shared" si="64"/>
        <v>4.0226590506908035</v>
      </c>
      <c r="W130" s="353">
        <f t="shared" si="64"/>
        <v>2.906403621407998</v>
      </c>
      <c r="X130" s="353">
        <f t="shared" si="64"/>
        <v>2.7403243473109278</v>
      </c>
      <c r="Y130" s="353">
        <f t="shared" si="64"/>
        <v>2.5692531872000011</v>
      </c>
      <c r="Z130" s="353">
        <f t="shared" si="64"/>
        <v>2.4250463216000009</v>
      </c>
      <c r="AA130" s="353">
        <f t="shared" si="64"/>
        <v>0</v>
      </c>
      <c r="AB130" s="353"/>
      <c r="BD130" s="351">
        <f t="shared" si="52"/>
        <v>8.1568856383200064E-2</v>
      </c>
      <c r="BE130" s="351">
        <f t="shared" si="53"/>
        <v>9.1832290906060696E-2</v>
      </c>
      <c r="BF130" s="351">
        <f t="shared" si="54"/>
        <v>9.8799556977088684E-2</v>
      </c>
      <c r="BG130" s="351">
        <f t="shared" si="55"/>
        <v>0.12469376688571393</v>
      </c>
      <c r="BH130" s="351">
        <f t="shared" si="56"/>
        <v>0.12102685414827018</v>
      </c>
      <c r="BI130" s="351">
        <f t="shared" si="57"/>
        <v>0.13655142145590354</v>
      </c>
      <c r="BJ130" s="351">
        <f t="shared" si="58"/>
        <v>0.18376913397871042</v>
      </c>
      <c r="BK130" s="351">
        <f t="shared" si="59"/>
        <v>0.17564624161985024</v>
      </c>
      <c r="BL130" s="351">
        <f t="shared" si="60"/>
        <v>0.20731441965943168</v>
      </c>
      <c r="BM130" s="351">
        <f t="shared" si="61"/>
        <v>0.25219448171183034</v>
      </c>
      <c r="BN130" s="351">
        <f t="shared" si="62"/>
        <v>0.30827455280315075</v>
      </c>
      <c r="BO130" s="351">
        <f t="shared" si="48"/>
        <v>0.31235893626996036</v>
      </c>
      <c r="BP130" s="351">
        <f t="shared" si="49"/>
        <v>0.3041788956957196</v>
      </c>
      <c r="BQ130" s="351">
        <f t="shared" si="50"/>
        <v>0.27737844508921689</v>
      </c>
      <c r="BR130" s="351">
        <f t="shared" si="51"/>
        <v>0.31069751136373019</v>
      </c>
      <c r="BS130" s="351">
        <f t="shared" si="51"/>
        <v>0.31434513499430128</v>
      </c>
      <c r="BT130" s="351">
        <f t="shared" si="51"/>
        <v>0.31606805482248929</v>
      </c>
    </row>
    <row r="131" spans="1:72">
      <c r="A131" s="348"/>
      <c r="B131" s="353"/>
      <c r="C131" s="353"/>
      <c r="D131" s="353"/>
      <c r="E131" s="353"/>
      <c r="F131" s="353"/>
      <c r="G131" s="353"/>
      <c r="H131" s="353"/>
      <c r="I131" s="353"/>
      <c r="J131" s="353"/>
      <c r="K131" s="353"/>
      <c r="L131" s="353"/>
      <c r="M131" s="353"/>
      <c r="N131" s="353"/>
      <c r="O131" s="353"/>
      <c r="P131" s="353"/>
      <c r="Q131" s="353"/>
      <c r="R131" s="353"/>
      <c r="S131" s="353"/>
      <c r="T131" s="353"/>
      <c r="U131" s="353"/>
      <c r="V131" s="353"/>
      <c r="W131" s="353"/>
      <c r="X131" s="353"/>
      <c r="Y131" s="353"/>
      <c r="Z131" s="353"/>
      <c r="AA131" s="353"/>
      <c r="AB131" s="353"/>
    </row>
    <row r="132" spans="1:72">
      <c r="A132" s="348"/>
      <c r="B132" s="353"/>
      <c r="C132" s="353"/>
      <c r="D132" s="353"/>
      <c r="E132" s="353"/>
      <c r="F132" s="353"/>
      <c r="G132" s="353"/>
      <c r="H132" s="353"/>
      <c r="I132" s="353"/>
      <c r="J132" s="353"/>
      <c r="K132" s="353"/>
      <c r="L132" s="353"/>
      <c r="M132" s="353"/>
      <c r="N132" s="353"/>
      <c r="O132" s="353"/>
      <c r="P132" s="353"/>
      <c r="Q132" s="353"/>
      <c r="R132" s="353"/>
      <c r="S132" s="353"/>
      <c r="T132" s="353"/>
      <c r="U132" s="353"/>
      <c r="V132" s="353"/>
      <c r="W132" s="353"/>
      <c r="X132" s="353"/>
      <c r="Y132" s="353"/>
      <c r="Z132" s="353"/>
      <c r="AA132" s="353"/>
      <c r="AB132" s="353"/>
      <c r="AC132" s="353"/>
    </row>
    <row r="133" spans="1:72">
      <c r="AC133" s="353"/>
    </row>
    <row r="134" spans="1:72">
      <c r="A134" s="350"/>
      <c r="B134" s="350"/>
      <c r="C134" s="350"/>
      <c r="D134" s="350"/>
      <c r="E134" s="350"/>
      <c r="F134" s="350"/>
      <c r="G134" s="350"/>
      <c r="H134" s="350"/>
      <c r="I134" s="350"/>
      <c r="J134" s="350"/>
      <c r="K134" s="350"/>
      <c r="L134" s="350"/>
      <c r="M134" s="350"/>
      <c r="N134" s="350"/>
      <c r="O134" s="350"/>
      <c r="P134" s="350"/>
      <c r="Q134" s="350"/>
      <c r="R134" s="350"/>
      <c r="S134" s="350"/>
      <c r="T134" s="350"/>
      <c r="U134" s="350"/>
      <c r="V134" s="350"/>
      <c r="W134" s="350"/>
      <c r="X134" s="350"/>
      <c r="Y134" s="350"/>
      <c r="Z134" s="350"/>
      <c r="AA134" s="350"/>
      <c r="AB134" s="350"/>
      <c r="AC134" s="350"/>
      <c r="AD134" s="350"/>
      <c r="AE134" s="350"/>
      <c r="AF134" s="350"/>
      <c r="AG134" s="350"/>
      <c r="AH134" s="350"/>
      <c r="AI134" s="350"/>
      <c r="AJ134" s="350"/>
      <c r="AK134" s="350"/>
      <c r="AL134" s="350"/>
      <c r="AM134" s="350"/>
      <c r="AN134" s="350"/>
      <c r="AO134" s="350"/>
      <c r="AP134" s="350"/>
      <c r="AQ134" s="350"/>
      <c r="AR134" s="350"/>
      <c r="AS134" s="350"/>
      <c r="AT134" s="350"/>
      <c r="AU134" s="350"/>
      <c r="AV134" s="350"/>
      <c r="AW134" s="350"/>
      <c r="AX134" s="350"/>
      <c r="AY134" s="350"/>
      <c r="AZ134" s="350"/>
      <c r="BA134" s="350"/>
      <c r="BB134" s="350"/>
      <c r="BC134" s="350"/>
    </row>
    <row r="135" spans="1:72">
      <c r="A135" s="350"/>
      <c r="B135" s="350"/>
      <c r="C135" s="350"/>
      <c r="D135" s="350"/>
      <c r="E135" s="350"/>
      <c r="F135" s="350"/>
      <c r="G135" s="350"/>
      <c r="H135" s="350"/>
      <c r="I135" s="350"/>
      <c r="J135" s="350"/>
      <c r="K135" s="350"/>
      <c r="L135" s="350"/>
      <c r="M135" s="350"/>
      <c r="N135" s="350"/>
      <c r="O135" s="350"/>
      <c r="P135" s="350"/>
      <c r="Q135" s="350"/>
      <c r="R135" s="350"/>
      <c r="S135" s="350"/>
      <c r="T135" s="350"/>
      <c r="U135" s="350"/>
      <c r="V135" s="350"/>
      <c r="W135" s="350"/>
      <c r="X135" s="350"/>
      <c r="Y135" s="350"/>
      <c r="Z135" s="350"/>
      <c r="AA135" s="350"/>
      <c r="AB135" s="350"/>
      <c r="AC135" s="350"/>
      <c r="AD135" s="350"/>
      <c r="AE135" s="350"/>
      <c r="AF135" s="350"/>
      <c r="AG135" s="350"/>
      <c r="AH135" s="350"/>
      <c r="AI135" s="350"/>
      <c r="AJ135" s="350"/>
      <c r="AK135" s="350"/>
      <c r="AL135" s="350"/>
      <c r="AM135" s="350"/>
      <c r="AN135" s="350"/>
      <c r="AO135" s="350"/>
      <c r="AP135" s="350"/>
      <c r="AQ135" s="350"/>
      <c r="AR135" s="350"/>
      <c r="AS135" s="350"/>
      <c r="AT135" s="350"/>
      <c r="AU135" s="350"/>
      <c r="AV135" s="350"/>
      <c r="AW135" s="350"/>
      <c r="AX135" s="350"/>
      <c r="AY135" s="350"/>
      <c r="AZ135" s="350"/>
      <c r="BA135" s="350"/>
      <c r="BB135" s="350"/>
      <c r="BC135" s="350"/>
    </row>
    <row r="136" spans="1:72">
      <c r="A136" s="350"/>
      <c r="B136" s="350"/>
      <c r="C136" s="350"/>
      <c r="D136" s="350"/>
      <c r="E136" s="350"/>
      <c r="F136" s="350"/>
      <c r="G136" s="350"/>
      <c r="H136" s="350"/>
      <c r="I136" s="350"/>
      <c r="J136" s="350"/>
      <c r="K136" s="350"/>
      <c r="L136" s="350"/>
      <c r="M136" s="350"/>
      <c r="N136" s="350"/>
      <c r="O136" s="350"/>
      <c r="P136" s="350"/>
      <c r="Q136" s="350"/>
      <c r="R136" s="350"/>
      <c r="S136" s="350"/>
      <c r="T136" s="350"/>
      <c r="U136" s="350"/>
      <c r="V136" s="350"/>
      <c r="W136" s="350"/>
      <c r="X136" s="350"/>
      <c r="Y136" s="350"/>
      <c r="Z136" s="350"/>
      <c r="AA136" s="350"/>
      <c r="AB136" s="350"/>
      <c r="AC136" s="350"/>
      <c r="AD136" s="350"/>
      <c r="AE136" s="350"/>
      <c r="AF136" s="350"/>
      <c r="AG136" s="350"/>
      <c r="AH136" s="350"/>
      <c r="AI136" s="350"/>
      <c r="AJ136" s="350"/>
      <c r="AK136" s="350"/>
      <c r="AL136" s="350"/>
      <c r="AM136" s="350"/>
      <c r="AN136" s="350"/>
      <c r="AO136" s="350"/>
      <c r="AP136" s="350"/>
      <c r="AQ136" s="350"/>
      <c r="AR136" s="350"/>
      <c r="AS136" s="350"/>
      <c r="AT136" s="350"/>
      <c r="AU136" s="350"/>
      <c r="AV136" s="350"/>
      <c r="AW136" s="350"/>
      <c r="AX136" s="350"/>
      <c r="AY136" s="350"/>
      <c r="AZ136" s="350"/>
      <c r="BA136" s="350"/>
      <c r="BB136" s="350"/>
      <c r="BC136" s="350"/>
    </row>
    <row r="137" spans="1:72">
      <c r="A137" s="350" t="str">
        <f>A121</f>
        <v>EU-28</v>
      </c>
      <c r="B137" s="350"/>
      <c r="C137" s="350"/>
      <c r="D137" s="350"/>
      <c r="E137" s="350"/>
      <c r="F137" s="350"/>
      <c r="G137" s="350"/>
      <c r="H137" s="350"/>
      <c r="I137" s="350"/>
      <c r="J137" s="350"/>
      <c r="K137" s="350"/>
      <c r="L137" s="350"/>
      <c r="M137" s="350"/>
      <c r="N137" s="350"/>
      <c r="O137" s="350"/>
      <c r="P137" s="350"/>
      <c r="Q137" s="350"/>
      <c r="R137" s="350"/>
      <c r="S137" s="350"/>
      <c r="T137" s="350"/>
      <c r="U137" s="350"/>
      <c r="V137" s="350"/>
      <c r="W137" s="350"/>
      <c r="X137" s="350"/>
      <c r="Y137" s="350"/>
      <c r="Z137" s="350"/>
      <c r="AA137" s="350"/>
      <c r="AB137" s="350"/>
      <c r="AC137" s="350"/>
      <c r="AD137" s="353">
        <f>ImportsCoreVPA!AD$23</f>
        <v>9.7280000000000005E-3</v>
      </c>
      <c r="AE137" s="353">
        <f>ImportsCoreVPA!AE$23</f>
        <v>2.5180755999999995E-2</v>
      </c>
      <c r="AF137" s="353">
        <f>ImportsCoreVPA!AF$23</f>
        <v>3.7971018000000016E-2</v>
      </c>
      <c r="AG137" s="353">
        <f>ImportsCoreVPA!AG$23</f>
        <v>4.2874705999999999E-2</v>
      </c>
      <c r="AH137" s="353">
        <f>ImportsCoreVPA!AH$23</f>
        <v>4.1317000000000006E-2</v>
      </c>
      <c r="AI137" s="353">
        <f>ImportsCoreVPA!AI$23</f>
        <v>5.3377999999999995E-2</v>
      </c>
      <c r="AJ137" s="353">
        <f>ImportsCoreVPA!AJ$23</f>
        <v>7.7158999999999991E-2</v>
      </c>
      <c r="AK137" s="353">
        <f>ImportsCoreVPA!AK$23</f>
        <v>0.13278700000000002</v>
      </c>
      <c r="AL137" s="353">
        <f>ImportsCoreVPA!AL$23</f>
        <v>0.13468000000000002</v>
      </c>
      <c r="AM137" s="353">
        <f>ImportsCoreVPA!AM$23</f>
        <v>8.5883000000000029E-2</v>
      </c>
      <c r="AN137" s="353">
        <f>ImportsCoreVPA!AN$23</f>
        <v>5.3857000000000016E-2</v>
      </c>
      <c r="AO137" s="353">
        <f>ImportsCoreVPA!AO$23</f>
        <v>5.6318999999999994E-2</v>
      </c>
      <c r="AP137" s="353">
        <f>ImportsCoreVPA!AP$23</f>
        <v>8.7887999999999994E-2</v>
      </c>
      <c r="AQ137" s="353">
        <f>ImportsCoreVPA!AQ$23</f>
        <v>0.16924264088919003</v>
      </c>
      <c r="AR137" s="353">
        <f>ImportsCoreVPA!AR$23</f>
        <v>0.21671757088918994</v>
      </c>
      <c r="AS137" s="353">
        <f>ImportsCoreVPA!AS$23</f>
        <v>0.20545399999999997</v>
      </c>
      <c r="AT137" s="353">
        <f>ImportsCoreVPA!AT$23</f>
        <v>0.21062900000000001</v>
      </c>
      <c r="AU137" s="353">
        <f>ImportsCoreVPA!AU$23</f>
        <v>0.27398500000000003</v>
      </c>
      <c r="AV137" s="353">
        <f>ImportsCoreVPA!AV$23</f>
        <v>0.26161799999999996</v>
      </c>
      <c r="AW137" s="353">
        <f>ImportsCoreVPA!AW$23</f>
        <v>0.26832801299999992</v>
      </c>
      <c r="AX137" s="353">
        <f>ImportsCoreVPA!AX$23</f>
        <v>0.29478599999999999</v>
      </c>
      <c r="AY137" s="353">
        <f>ImportsCoreVPA!AY$23</f>
        <v>0.35467290199999985</v>
      </c>
      <c r="AZ137" s="353">
        <f>ImportsCoreVPA!AZ$23</f>
        <v>0.28793689099999997</v>
      </c>
      <c r="BA137" s="353">
        <f>ImportsCoreVPA!BA$23</f>
        <v>0.25623400000000002</v>
      </c>
      <c r="BB137" s="353">
        <f>ImportsCoreVPA!BB$23</f>
        <v>0.25456599999999996</v>
      </c>
      <c r="BC137" s="353">
        <f>ImportsCoreVPA!BC$23</f>
        <v>0</v>
      </c>
      <c r="BD137" s="351">
        <f t="shared" ref="BD137:BD146" si="65">AL137/AL$119</f>
        <v>7.3749091004669851E-2</v>
      </c>
      <c r="BE137" s="351">
        <f t="shared" ref="BE137:BG146" si="66">AM137/AM$119</f>
        <v>6.0039022603329197E-2</v>
      </c>
      <c r="BF137" s="351">
        <f t="shared" si="66"/>
        <v>3.2649985510989236E-2</v>
      </c>
      <c r="BG137" s="351">
        <f t="shared" si="66"/>
        <v>2.994324930430687E-2</v>
      </c>
      <c r="BH137" s="351">
        <f t="shared" ref="BH137:BH146" si="67">AP137/AP$119</f>
        <v>4.6856831501899829E-2</v>
      </c>
      <c r="BI137" s="351">
        <f t="shared" ref="BI137:BN146" si="68">AQ137/AQ$119</f>
        <v>8.2242032453242672E-2</v>
      </c>
      <c r="BJ137" s="351">
        <f t="shared" si="68"/>
        <v>9.8451070096567297E-2</v>
      </c>
      <c r="BK137" s="351">
        <f t="shared" si="68"/>
        <v>9.9604691728390135E-2</v>
      </c>
      <c r="BL137" s="351">
        <f t="shared" si="68"/>
        <v>0.10320170313261751</v>
      </c>
      <c r="BM137" s="351">
        <f t="shared" si="68"/>
        <v>0.12620412931196096</v>
      </c>
      <c r="BN137" s="351">
        <f t="shared" si="68"/>
        <v>0.12028364020562668</v>
      </c>
      <c r="BO137" s="351">
        <f t="shared" ref="BO137:BO146" si="69">AW137/AW$119</f>
        <v>0.14728218012494607</v>
      </c>
      <c r="BP137" s="351">
        <f t="shared" ref="BP137:BP146" si="70">AX137/AX$119</f>
        <v>0.16978804285220603</v>
      </c>
      <c r="BQ137" s="351">
        <f t="shared" ref="BQ137:BQ146" si="71">AY137/AY$119</f>
        <v>0.15390213235932099</v>
      </c>
      <c r="BR137" s="351">
        <f t="shared" ref="BR137:BT146" si="72">AZ137/AZ$119</f>
        <v>0.14990588098194496</v>
      </c>
      <c r="BS137" s="351">
        <f t="shared" si="72"/>
        <v>0.17033697916008816</v>
      </c>
      <c r="BT137" s="351">
        <f t="shared" si="72"/>
        <v>0.17444857362733598</v>
      </c>
    </row>
    <row r="138" spans="1:72">
      <c r="A138" s="350" t="str">
        <f t="shared" ref="A138:A145" si="73">A122</f>
        <v>Australia</v>
      </c>
      <c r="AD138" s="353">
        <f>ImportsCoreVPA!AD$35</f>
        <v>3.6558E-2</v>
      </c>
      <c r="AE138" s="353">
        <f>ImportsCoreVPA!AE$35</f>
        <v>2.3787986000000001E-2</v>
      </c>
      <c r="AF138" s="353">
        <f>ImportsCoreVPA!AF$35</f>
        <v>4.4215530000000003E-2</v>
      </c>
      <c r="AG138" s="353">
        <f>ImportsCoreVPA!AG$35</f>
        <v>3.5509750000000007E-2</v>
      </c>
      <c r="AH138" s="353">
        <f>ImportsCoreVPA!AH$35</f>
        <v>4.2300999999999998E-2</v>
      </c>
      <c r="AI138" s="353">
        <f>ImportsCoreVPA!AI$35</f>
        <v>4.2040999999999995E-2</v>
      </c>
      <c r="AJ138" s="353">
        <f>ImportsCoreVPA!AJ$35</f>
        <v>4.2488000000000005E-2</v>
      </c>
      <c r="AK138" s="353">
        <f>ImportsCoreVPA!AK$35</f>
        <v>6.6016999999999992E-2</v>
      </c>
      <c r="AL138" s="353">
        <f>ImportsCoreVPA!AL$35</f>
        <v>4.9033000000000007E-2</v>
      </c>
      <c r="AM138" s="353">
        <f>ImportsCoreVPA!AM$35</f>
        <v>3.3689000000000004E-2</v>
      </c>
      <c r="AN138" s="353">
        <f>ImportsCoreVPA!AN$35</f>
        <v>4.4602999999999997E-2</v>
      </c>
      <c r="AO138" s="353">
        <f>ImportsCoreVPA!AO$35</f>
        <v>4.8309000000000005E-2</v>
      </c>
      <c r="AP138" s="353">
        <f>ImportsCoreVPA!AP$35</f>
        <v>2.9248000000000003E-2</v>
      </c>
      <c r="AQ138" s="353">
        <f>ImportsCoreVPA!AQ$35</f>
        <v>3.0299916660512002E-2</v>
      </c>
      <c r="AR138" s="353">
        <f>ImportsCoreVPA!AR$35</f>
        <v>3.6044203660511996E-2</v>
      </c>
      <c r="AS138" s="353">
        <f>ImportsCoreVPA!AS$35</f>
        <v>2.8145999999999997E-2</v>
      </c>
      <c r="AT138" s="353">
        <f>ImportsCoreVPA!AT$35</f>
        <v>2.2610000000000005E-2</v>
      </c>
      <c r="AU138" s="353">
        <f>ImportsCoreVPA!AU$35</f>
        <v>2.0730000000000002E-2</v>
      </c>
      <c r="AV138" s="353">
        <f>ImportsCoreVPA!AV$35</f>
        <v>1.4721E-2</v>
      </c>
      <c r="AW138" s="353">
        <f>ImportsCoreVPA!AW$35</f>
        <v>3.3590109999999994E-3</v>
      </c>
      <c r="AX138" s="353">
        <f>ImportsCoreVPA!AX$35</f>
        <v>9.3410000000000021E-3</v>
      </c>
      <c r="AY138" s="353">
        <f>ImportsCoreVPA!AY$35</f>
        <v>6.9865060000000007E-2</v>
      </c>
      <c r="AZ138" s="353">
        <f>ImportsCoreVPA!AZ$35</f>
        <v>2.6893749000000002E-2</v>
      </c>
      <c r="BA138" s="353">
        <f>ImportsCoreVPA!BA$35</f>
        <v>3.4630000000000004E-3</v>
      </c>
      <c r="BB138" s="353">
        <f>ImportsCoreVPA!BB$35</f>
        <v>4.2030000000000001E-3</v>
      </c>
      <c r="BC138" s="353">
        <f>ImportsCoreVPA!BC$35</f>
        <v>0</v>
      </c>
      <c r="BD138" s="351">
        <f t="shared" si="65"/>
        <v>2.6849860255657682E-2</v>
      </c>
      <c r="BE138" s="351">
        <f t="shared" si="66"/>
        <v>2.3551280608310805E-2</v>
      </c>
      <c r="BF138" s="351">
        <f t="shared" si="66"/>
        <v>2.7039889034789391E-2</v>
      </c>
      <c r="BG138" s="351">
        <f t="shared" si="66"/>
        <v>2.568455460220815E-2</v>
      </c>
      <c r="BH138" s="351">
        <f t="shared" si="67"/>
        <v>1.5593352992075897E-2</v>
      </c>
      <c r="BI138" s="351">
        <f t="shared" si="68"/>
        <v>1.4723988684128022E-2</v>
      </c>
      <c r="BJ138" s="351">
        <f t="shared" si="68"/>
        <v>1.6374262624835562E-2</v>
      </c>
      <c r="BK138" s="351">
        <f t="shared" si="68"/>
        <v>1.3645261972934423E-2</v>
      </c>
      <c r="BL138" s="351">
        <f t="shared" si="68"/>
        <v>1.1078201519394206E-2</v>
      </c>
      <c r="BM138" s="351">
        <f t="shared" si="68"/>
        <v>9.5487402618280228E-3</v>
      </c>
      <c r="BN138" s="351">
        <f t="shared" si="68"/>
        <v>6.7682478555261133E-3</v>
      </c>
      <c r="BO138" s="351">
        <f t="shared" si="69"/>
        <v>1.84372275414895E-3</v>
      </c>
      <c r="BP138" s="351">
        <f t="shared" si="70"/>
        <v>5.3801405368045186E-3</v>
      </c>
      <c r="BQ138" s="351">
        <f t="shared" si="71"/>
        <v>3.0316332741461897E-2</v>
      </c>
      <c r="BR138" s="351">
        <f t="shared" si="72"/>
        <v>1.4001440116793863E-2</v>
      </c>
      <c r="BS138" s="351">
        <f t="shared" si="72"/>
        <v>2.3021026047729235E-3</v>
      </c>
      <c r="BT138" s="351">
        <f t="shared" si="72"/>
        <v>2.8802249905945541E-3</v>
      </c>
    </row>
    <row r="139" spans="1:72">
      <c r="A139" s="350" t="str">
        <f t="shared" si="73"/>
        <v>Canada</v>
      </c>
      <c r="AC139" s="350"/>
      <c r="AD139" s="353">
        <f>ImportsCoreVPA!AD$8</f>
        <v>2.6863999999999999E-2</v>
      </c>
      <c r="AE139" s="353">
        <f>ImportsCoreVPA!AE$8</f>
        <v>2.5660150999999999E-2</v>
      </c>
      <c r="AF139" s="353">
        <f>ImportsCoreVPA!AF$8</f>
        <v>4.7866199000000005E-2</v>
      </c>
      <c r="AG139" s="353">
        <f>ImportsCoreVPA!AG$8</f>
        <v>5.9231507999999988E-2</v>
      </c>
      <c r="AH139" s="353">
        <f>ImportsCoreVPA!AH$8</f>
        <v>7.4151000000000009E-2</v>
      </c>
      <c r="AI139" s="353">
        <f>ImportsCoreVPA!AI$8</f>
        <v>7.5767000000000015E-2</v>
      </c>
      <c r="AJ139" s="353">
        <f>ImportsCoreVPA!AJ$8</f>
        <v>9.5045000000000004E-2</v>
      </c>
      <c r="AK139" s="353">
        <f>ImportsCoreVPA!AK$8</f>
        <v>0.12322800000000002</v>
      </c>
      <c r="AL139" s="353">
        <f>ImportsCoreVPA!AL$8</f>
        <v>0.10561200000000001</v>
      </c>
      <c r="AM139" s="353">
        <f>ImportsCoreVPA!AM$8</f>
        <v>0.10418600000000001</v>
      </c>
      <c r="AN139" s="353">
        <f>ImportsCoreVPA!AN$8</f>
        <v>0.17802799999999999</v>
      </c>
      <c r="AO139" s="353">
        <f>ImportsCoreVPA!AO$8</f>
        <v>0.25246000000000002</v>
      </c>
      <c r="AP139" s="353">
        <f>ImportsCoreVPA!AP$8</f>
        <v>0.23375099999999999</v>
      </c>
      <c r="AQ139" s="353">
        <f>ImportsCoreVPA!AQ$8</f>
        <v>0.21557919326210798</v>
      </c>
      <c r="AR139" s="353">
        <f>ImportsCoreVPA!AR$8</f>
        <v>0.21000921926210803</v>
      </c>
      <c r="AS139" s="353">
        <f>ImportsCoreVPA!AS$8</f>
        <v>0.20630800000000002</v>
      </c>
      <c r="AT139" s="353">
        <f>ImportsCoreVPA!AT$8</f>
        <v>0.17835200000000004</v>
      </c>
      <c r="AU139" s="353">
        <f>ImportsCoreVPA!AU$8</f>
        <v>0.16553499999999999</v>
      </c>
      <c r="AV139" s="353">
        <f>ImportsCoreVPA!AV$8</f>
        <v>0.162246</v>
      </c>
      <c r="AW139" s="353">
        <f>ImportsCoreVPA!AW$8</f>
        <v>8.5527959999999986E-2</v>
      </c>
      <c r="AX139" s="353">
        <f>ImportsCoreVPA!AX$8</f>
        <v>7.098900000000001E-2</v>
      </c>
      <c r="AY139" s="353">
        <f>ImportsCoreVPA!AY$8</f>
        <v>0.12823481099999998</v>
      </c>
      <c r="AZ139" s="353">
        <f>ImportsCoreVPA!AZ$8</f>
        <v>4.8574444000000001E-2</v>
      </c>
      <c r="BA139" s="353">
        <f>ImportsCoreVPA!BA$8</f>
        <v>4.3636000000000001E-2</v>
      </c>
      <c r="BB139" s="353">
        <f>ImportsCoreVPA!BB$8</f>
        <v>4.4438000000000005E-2</v>
      </c>
      <c r="BC139" s="353">
        <f>ImportsCoreVPA!BC$8</f>
        <v>0</v>
      </c>
      <c r="BD139" s="351">
        <f t="shared" si="65"/>
        <v>5.7831816150766199E-2</v>
      </c>
      <c r="BE139" s="351">
        <f t="shared" si="66"/>
        <v>7.283426998300542E-2</v>
      </c>
      <c r="BF139" s="351">
        <f t="shared" si="66"/>
        <v>0.10792676199102047</v>
      </c>
      <c r="BG139" s="351">
        <f t="shared" si="66"/>
        <v>0.13422597559199051</v>
      </c>
      <c r="BH139" s="351">
        <f t="shared" si="67"/>
        <v>0.1246226017249293</v>
      </c>
      <c r="BI139" s="351">
        <f t="shared" si="68"/>
        <v>0.104758888867224</v>
      </c>
      <c r="BJ139" s="351">
        <f t="shared" si="68"/>
        <v>9.5403581175569963E-2</v>
      </c>
      <c r="BK139" s="351">
        <f t="shared" si="68"/>
        <v>0.10001871339132223</v>
      </c>
      <c r="BL139" s="351">
        <f t="shared" si="68"/>
        <v>8.738697025152567E-2</v>
      </c>
      <c r="BM139" s="351">
        <f t="shared" si="68"/>
        <v>7.6249431704857762E-2</v>
      </c>
      <c r="BN139" s="351">
        <f t="shared" si="68"/>
        <v>7.4595553397710054E-2</v>
      </c>
      <c r="BO139" s="351">
        <f t="shared" si="69"/>
        <v>4.6945319907538627E-2</v>
      </c>
      <c r="BP139" s="351">
        <f t="shared" si="70"/>
        <v>4.0887570556387538E-2</v>
      </c>
      <c r="BQ139" s="351">
        <f t="shared" si="71"/>
        <v>5.5644541052630274E-2</v>
      </c>
      <c r="BR139" s="351">
        <f t="shared" si="72"/>
        <v>2.5288856859360029E-2</v>
      </c>
      <c r="BS139" s="351">
        <f t="shared" si="72"/>
        <v>2.9007955316740192E-2</v>
      </c>
      <c r="BT139" s="351">
        <f t="shared" si="72"/>
        <v>3.045240022175608E-2</v>
      </c>
    </row>
    <row r="140" spans="1:72">
      <c r="A140" s="350" t="str">
        <f t="shared" si="73"/>
        <v>China</v>
      </c>
      <c r="AD140" s="353">
        <f>ImportsCoreVPA!AD$17</f>
        <v>8.0096000000000001E-2</v>
      </c>
      <c r="AE140" s="353">
        <f>ImportsCoreVPA!AE$17</f>
        <v>8.0012679999999989E-2</v>
      </c>
      <c r="AF140" s="353">
        <f>ImportsCoreVPA!AF$17</f>
        <v>0.11654058599999997</v>
      </c>
      <c r="AG140" s="353">
        <f>ImportsCoreVPA!AG$17</f>
        <v>0.11818724899999999</v>
      </c>
      <c r="AH140" s="353">
        <f>ImportsCoreVPA!AH$17</f>
        <v>0.13253200000000001</v>
      </c>
      <c r="AI140" s="353">
        <f>ImportsCoreVPA!AI$17</f>
        <v>0.13455600000000001</v>
      </c>
      <c r="AJ140" s="353">
        <f>ImportsCoreVPA!AJ$17</f>
        <v>0.21779599999999999</v>
      </c>
      <c r="AK140" s="353">
        <f>ImportsCoreVPA!AK$17</f>
        <v>0.24404600000000001</v>
      </c>
      <c r="AL140" s="353">
        <f>ImportsCoreVPA!AL$17</f>
        <v>0.19451500000000002</v>
      </c>
      <c r="AM140" s="353">
        <f>ImportsCoreVPA!AM$17</f>
        <v>0.17111800000000002</v>
      </c>
      <c r="AN140" s="353">
        <f>ImportsCoreVPA!AN$17</f>
        <v>0.190639</v>
      </c>
      <c r="AO140" s="353">
        <f>ImportsCoreVPA!AO$17</f>
        <v>0.33087700000000003</v>
      </c>
      <c r="AP140" s="353">
        <f>ImportsCoreVPA!AP$17</f>
        <v>0.36349600000000004</v>
      </c>
      <c r="AQ140" s="353">
        <f>ImportsCoreVPA!AQ$17</f>
        <v>0.42201525548758201</v>
      </c>
      <c r="AR140" s="353">
        <f>ImportsCoreVPA!AR$17</f>
        <v>0.411299167487582</v>
      </c>
      <c r="AS140" s="353">
        <f>ImportsCoreVPA!AS$17</f>
        <v>0.39143300000000003</v>
      </c>
      <c r="AT140" s="353">
        <f>ImportsCoreVPA!AT$17</f>
        <v>0.32336100000000001</v>
      </c>
      <c r="AU140" s="353">
        <f>ImportsCoreVPA!AU$17</f>
        <v>0.27192</v>
      </c>
      <c r="AV140" s="353">
        <f>ImportsCoreVPA!AV$17</f>
        <v>0.26442700000000002</v>
      </c>
      <c r="AW140" s="353">
        <f>ImportsCoreVPA!AW$17</f>
        <v>0.18240088400000001</v>
      </c>
      <c r="AX140" s="353">
        <f>ImportsCoreVPA!AX$17</f>
        <v>0.17883499999999999</v>
      </c>
      <c r="AY140" s="353">
        <f>ImportsCoreVPA!AY$17</f>
        <v>0.242862997</v>
      </c>
      <c r="AZ140" s="353">
        <f>ImportsCoreVPA!AZ$17</f>
        <v>0.14469111300000001</v>
      </c>
      <c r="BA140" s="353">
        <f>ImportsCoreVPA!BA$17</f>
        <v>0.11619900000000001</v>
      </c>
      <c r="BB140" s="353">
        <f>ImportsCoreVPA!BB$17</f>
        <v>0.11616</v>
      </c>
      <c r="BC140" s="353">
        <f>ImportsCoreVPA!BC$17</f>
        <v>0</v>
      </c>
      <c r="BD140" s="351">
        <f t="shared" si="65"/>
        <v>0.10651399195703411</v>
      </c>
      <c r="BE140" s="351">
        <f t="shared" si="66"/>
        <v>0.11962504185736972</v>
      </c>
      <c r="BF140" s="351">
        <f t="shared" si="66"/>
        <v>0.11557198855913763</v>
      </c>
      <c r="BG140" s="351">
        <f t="shared" si="66"/>
        <v>0.17591811822051431</v>
      </c>
      <c r="BH140" s="351">
        <f t="shared" si="67"/>
        <v>0.19379518049807234</v>
      </c>
      <c r="BI140" s="351">
        <f t="shared" si="68"/>
        <v>0.20507475040109746</v>
      </c>
      <c r="BJ140" s="351">
        <f t="shared" si="68"/>
        <v>0.1868461472820962</v>
      </c>
      <c r="BK140" s="351">
        <f t="shared" si="68"/>
        <v>0.18976784729096999</v>
      </c>
      <c r="BL140" s="351">
        <f t="shared" si="68"/>
        <v>0.15843690055342013</v>
      </c>
      <c r="BM140" s="351">
        <f t="shared" si="68"/>
        <v>0.12525294027960809</v>
      </c>
      <c r="BN140" s="351">
        <f t="shared" si="68"/>
        <v>0.12157512911440824</v>
      </c>
      <c r="BO140" s="351">
        <f t="shared" si="69"/>
        <v>0.10011776091465113</v>
      </c>
      <c r="BP140" s="351">
        <f t="shared" si="70"/>
        <v>0.10300368621126602</v>
      </c>
      <c r="BQ140" s="351">
        <f t="shared" si="71"/>
        <v>0.10538480075220234</v>
      </c>
      <c r="BR140" s="351">
        <f t="shared" si="72"/>
        <v>7.5329176088530986E-2</v>
      </c>
      <c r="BS140" s="351">
        <f t="shared" si="72"/>
        <v>7.7245746627781969E-2</v>
      </c>
      <c r="BT140" s="351">
        <f t="shared" si="72"/>
        <v>7.9601935500229218E-2</v>
      </c>
    </row>
    <row r="141" spans="1:72">
      <c r="A141" s="350" t="str">
        <f t="shared" si="73"/>
        <v>Indonesia</v>
      </c>
      <c r="AD141" s="353">
        <f>ImportsCoreVPA!AD$18</f>
        <v>0.20388499999999998</v>
      </c>
      <c r="AE141" s="353">
        <f>ImportsCoreVPA!AE$18</f>
        <v>0.20868870799999997</v>
      </c>
      <c r="AF141" s="353">
        <f>ImportsCoreVPA!AF$18</f>
        <v>0.23627221300999998</v>
      </c>
      <c r="AG141" s="353">
        <f>ImportsCoreVPA!AG$18</f>
        <v>0.23471219600000001</v>
      </c>
      <c r="AH141" s="353">
        <f>ImportsCoreVPA!AH$18</f>
        <v>0.18976400000000002</v>
      </c>
      <c r="AI141" s="353">
        <f>ImportsCoreVPA!AI$18</f>
        <v>0.19026600000000002</v>
      </c>
      <c r="AJ141" s="353">
        <f>ImportsCoreVPA!AJ$18</f>
        <v>0.15674399999999999</v>
      </c>
      <c r="AK141" s="353">
        <f>ImportsCoreVPA!AK$18</f>
        <v>0.149037</v>
      </c>
      <c r="AL141" s="353">
        <f>ImportsCoreVPA!AL$18</f>
        <v>0.11662800000000001</v>
      </c>
      <c r="AM141" s="353">
        <f>ImportsCoreVPA!AM$18</f>
        <v>7.0457000000000006E-2</v>
      </c>
      <c r="AN141" s="353">
        <f>ImportsCoreVPA!AN$18</f>
        <v>6.9220000000000018E-2</v>
      </c>
      <c r="AO141" s="353">
        <f>ImportsCoreVPA!AO$18</f>
        <v>9.0809000000000001E-2</v>
      </c>
      <c r="AP141" s="353">
        <f>ImportsCoreVPA!AP$18</f>
        <v>7.7432000000000001E-2</v>
      </c>
      <c r="AQ141" s="353">
        <f>ImportsCoreVPA!AQ$18</f>
        <v>8.5511413771742012E-2</v>
      </c>
      <c r="AR141" s="353">
        <f>ImportsCoreVPA!AR$18</f>
        <v>0.122114745771742</v>
      </c>
      <c r="AS141" s="353">
        <f>ImportsCoreVPA!AS$18</f>
        <v>0.15656400000000001</v>
      </c>
      <c r="AT141" s="353">
        <f>ImportsCoreVPA!AT$18</f>
        <v>0.20164599999999999</v>
      </c>
      <c r="AU141" s="353">
        <f>ImportsCoreVPA!AU$18</f>
        <v>0.216141</v>
      </c>
      <c r="AV141" s="353">
        <f>ImportsCoreVPA!AV$18</f>
        <v>0.214478</v>
      </c>
      <c r="AW141" s="353">
        <f>ImportsCoreVPA!AW$18</f>
        <v>0.24026658899999997</v>
      </c>
      <c r="AX141" s="353">
        <f>ImportsCoreVPA!AX$18</f>
        <v>0.24778300000000003</v>
      </c>
      <c r="AY141" s="353">
        <f>ImportsCoreVPA!AY$18</f>
        <v>0.31747367399999998</v>
      </c>
      <c r="AZ141" s="353">
        <f>ImportsCoreVPA!AZ$18</f>
        <v>0.286963511</v>
      </c>
      <c r="BA141" s="353">
        <f>ImportsCoreVPA!BA$18</f>
        <v>0.22242800000000001</v>
      </c>
      <c r="BB141" s="353">
        <f>ImportsCoreVPA!BB$18</f>
        <v>0.22609100000000001</v>
      </c>
      <c r="BC141" s="353">
        <f>ImportsCoreVPA!BC$18</f>
        <v>0</v>
      </c>
      <c r="BD141" s="351">
        <f t="shared" si="65"/>
        <v>6.3864040582808396E-2</v>
      </c>
      <c r="BE141" s="351">
        <f t="shared" si="66"/>
        <v>4.9255026204985432E-2</v>
      </c>
      <c r="BF141" s="351">
        <f t="shared" si="66"/>
        <v>4.1963570140755607E-2</v>
      </c>
      <c r="BG141" s="351">
        <f t="shared" si="66"/>
        <v>4.8280625118961681E-2</v>
      </c>
      <c r="BH141" s="351">
        <f t="shared" si="67"/>
        <v>4.1282293110038996E-2</v>
      </c>
      <c r="BI141" s="351">
        <f t="shared" si="68"/>
        <v>4.1553549564041704E-2</v>
      </c>
      <c r="BJ141" s="351">
        <f t="shared" si="68"/>
        <v>5.5474631551427893E-2</v>
      </c>
      <c r="BK141" s="351">
        <f t="shared" si="68"/>
        <v>7.5902678729855233E-2</v>
      </c>
      <c r="BL141" s="351">
        <f t="shared" si="68"/>
        <v>9.8800310640414127E-2</v>
      </c>
      <c r="BM141" s="351">
        <f t="shared" si="68"/>
        <v>9.9559781424590946E-2</v>
      </c>
      <c r="BN141" s="351">
        <f t="shared" si="68"/>
        <v>9.8610166670574664E-2</v>
      </c>
      <c r="BO141" s="351">
        <f t="shared" si="69"/>
        <v>0.13187958515201464</v>
      </c>
      <c r="BP141" s="351">
        <f t="shared" si="70"/>
        <v>0.14271570095611114</v>
      </c>
      <c r="BQ141" s="351">
        <f t="shared" si="71"/>
        <v>0.1377603846277152</v>
      </c>
      <c r="BR141" s="351">
        <f t="shared" si="72"/>
        <v>0.14939911928870225</v>
      </c>
      <c r="BS141" s="351">
        <f t="shared" si="72"/>
        <v>0.14786372456668548</v>
      </c>
      <c r="BT141" s="351">
        <f t="shared" si="72"/>
        <v>0.15493527203152829</v>
      </c>
    </row>
    <row r="142" spans="1:72">
      <c r="A142" s="350" t="str">
        <f t="shared" si="73"/>
        <v>Malaysia</v>
      </c>
      <c r="AD142" s="353">
        <f>ImportsCoreVPA!AD$20</f>
        <v>0.20535399999999998</v>
      </c>
      <c r="AE142" s="353">
        <f>ImportsCoreVPA!AE$20</f>
        <v>0.203668341</v>
      </c>
      <c r="AF142" s="353">
        <f>ImportsCoreVPA!AF$20</f>
        <v>0.22400386299999997</v>
      </c>
      <c r="AG142" s="353">
        <f>ImportsCoreVPA!AG$20</f>
        <v>0.22030196799999996</v>
      </c>
      <c r="AH142" s="353">
        <f>ImportsCoreVPA!AH$20</f>
        <v>0.22356900000000002</v>
      </c>
      <c r="AI142" s="353">
        <f>ImportsCoreVPA!AI$20</f>
        <v>0.24957200000000004</v>
      </c>
      <c r="AJ142" s="353">
        <f>ImportsCoreVPA!AJ$20</f>
        <v>0.29188400000000003</v>
      </c>
      <c r="AK142" s="353">
        <f>ImportsCoreVPA!AK$20</f>
        <v>0.34919900000000004</v>
      </c>
      <c r="AL142" s="353">
        <f>ImportsCoreVPA!AL$20</f>
        <v>0.34335199999999999</v>
      </c>
      <c r="AM142" s="353">
        <f>ImportsCoreVPA!AM$20</f>
        <v>0.295844</v>
      </c>
      <c r="AN142" s="353">
        <f>ImportsCoreVPA!AN$20</f>
        <v>0.32625900000000002</v>
      </c>
      <c r="AO142" s="353">
        <f>ImportsCoreVPA!AO$20</f>
        <v>0.22275999999999999</v>
      </c>
      <c r="AP142" s="353">
        <f>ImportsCoreVPA!AP$20</f>
        <v>0.24852700000000003</v>
      </c>
      <c r="AQ142" s="353">
        <f>ImportsCoreVPA!AQ$20</f>
        <v>0.22245525580571995</v>
      </c>
      <c r="AR142" s="353">
        <f>ImportsCoreVPA!AR$20</f>
        <v>0.24010408380571999</v>
      </c>
      <c r="AS142" s="353">
        <f>ImportsCoreVPA!AS$20</f>
        <v>0.21339100000000003</v>
      </c>
      <c r="AT142" s="353">
        <f>ImportsCoreVPA!AT$20</f>
        <v>0.197268</v>
      </c>
      <c r="AU142" s="353">
        <f>ImportsCoreVPA!AU$20</f>
        <v>0.195192</v>
      </c>
      <c r="AV142" s="353">
        <f>ImportsCoreVPA!AV$20</f>
        <v>0.18864299999999998</v>
      </c>
      <c r="AW142" s="353">
        <f>ImportsCoreVPA!AW$20</f>
        <v>0.101326627</v>
      </c>
      <c r="AX142" s="353">
        <f>ImportsCoreVPA!AX$20</f>
        <v>7.6869000000000007E-2</v>
      </c>
      <c r="AY142" s="353">
        <f>ImportsCoreVPA!AY$20</f>
        <v>7.7244462999999999E-2</v>
      </c>
      <c r="AZ142" s="353">
        <f>ImportsCoreVPA!AZ$20</f>
        <v>6.4752059000000001E-2</v>
      </c>
      <c r="BA142" s="353">
        <f>ImportsCoreVPA!BA$20</f>
        <v>5.1133999999999999E-2</v>
      </c>
      <c r="BB142" s="353">
        <f>ImportsCoreVPA!BB$20</f>
        <v>3.6754000000000009E-2</v>
      </c>
      <c r="BC142" s="353">
        <f>ImportsCoreVPA!BC$20</f>
        <v>0</v>
      </c>
      <c r="BD142" s="351">
        <f t="shared" si="65"/>
        <v>0.18801527988294769</v>
      </c>
      <c r="BE142" s="351">
        <f t="shared" si="66"/>
        <v>0.206818399486037</v>
      </c>
      <c r="BF142" s="351">
        <f t="shared" si="66"/>
        <v>0.197789546815267</v>
      </c>
      <c r="BG142" s="351">
        <f t="shared" si="66"/>
        <v>0.11843530984263567</v>
      </c>
      <c r="BH142" s="351">
        <f t="shared" si="67"/>
        <v>0.13250031588695454</v>
      </c>
      <c r="BI142" s="351">
        <f t="shared" si="68"/>
        <v>0.10810025340686458</v>
      </c>
      <c r="BJ142" s="351">
        <f t="shared" si="68"/>
        <v>0.10907516122592401</v>
      </c>
      <c r="BK142" s="351">
        <f t="shared" si="68"/>
        <v>0.10345257221866162</v>
      </c>
      <c r="BL142" s="351">
        <f t="shared" si="68"/>
        <v>9.6655225888007776E-2</v>
      </c>
      <c r="BM142" s="351">
        <f t="shared" si="68"/>
        <v>8.9910164456668371E-2</v>
      </c>
      <c r="BN142" s="351">
        <f t="shared" si="68"/>
        <v>8.6732054901841743E-2</v>
      </c>
      <c r="BO142" s="351">
        <f t="shared" si="69"/>
        <v>5.561702769090765E-2</v>
      </c>
      <c r="BP142" s="351">
        <f t="shared" si="70"/>
        <v>4.427427715700958E-2</v>
      </c>
      <c r="BQ142" s="351">
        <f t="shared" si="71"/>
        <v>3.3518454614417305E-2</v>
      </c>
      <c r="BR142" s="351">
        <f t="shared" si="72"/>
        <v>3.3711256713506291E-2</v>
      </c>
      <c r="BS142" s="351">
        <f t="shared" si="72"/>
        <v>3.3992409642638943E-2</v>
      </c>
      <c r="BT142" s="351">
        <f t="shared" si="72"/>
        <v>2.5186721223961997E-2</v>
      </c>
    </row>
    <row r="143" spans="1:72">
      <c r="A143" s="350" t="str">
        <f t="shared" si="73"/>
        <v>New Zealand</v>
      </c>
      <c r="AD143" s="353">
        <f>ImportsCoreVPA!AD$36</f>
        <v>0.21649399999999999</v>
      </c>
      <c r="AE143" s="353">
        <f>ImportsCoreVPA!AE$36</f>
        <v>0.24008479099999999</v>
      </c>
      <c r="AF143" s="353">
        <f>ImportsCoreVPA!AF$36</f>
        <v>0.27703352199999998</v>
      </c>
      <c r="AG143" s="353">
        <f>ImportsCoreVPA!AG$36</f>
        <v>0.28424453100000002</v>
      </c>
      <c r="AH143" s="353">
        <f>ImportsCoreVPA!AH$36</f>
        <v>0.30190600000000001</v>
      </c>
      <c r="AI143" s="353">
        <f>ImportsCoreVPA!AI$36</f>
        <v>0.28713900000000003</v>
      </c>
      <c r="AJ143" s="353">
        <f>ImportsCoreVPA!AJ$36</f>
        <v>0.31796100000000005</v>
      </c>
      <c r="AK143" s="353">
        <f>ImportsCoreVPA!AK$36</f>
        <v>0.39326000000000005</v>
      </c>
      <c r="AL143" s="353">
        <f>ImportsCoreVPA!AL$36</f>
        <v>0.38631300000000007</v>
      </c>
      <c r="AM143" s="353">
        <f>ImportsCoreVPA!AM$36</f>
        <v>0.26987500000000003</v>
      </c>
      <c r="AN143" s="353">
        <f>ImportsCoreVPA!AN$36</f>
        <v>0.34819299999999997</v>
      </c>
      <c r="AO143" s="353">
        <f>ImportsCoreVPA!AO$36</f>
        <v>0.38024599999999997</v>
      </c>
      <c r="AP143" s="353">
        <f>ImportsCoreVPA!AP$36</f>
        <v>0.36111599999999999</v>
      </c>
      <c r="AQ143" s="353">
        <f>ImportsCoreVPA!AQ$36</f>
        <v>0.40285299999999996</v>
      </c>
      <c r="AR143" s="353">
        <f>ImportsCoreVPA!AR$36</f>
        <v>0.38238058899999999</v>
      </c>
      <c r="AS143" s="353">
        <f>ImportsCoreVPA!AS$36</f>
        <v>0.31636100000000006</v>
      </c>
      <c r="AT143" s="353">
        <f>ImportsCoreVPA!AT$36</f>
        <v>0.34156900000000001</v>
      </c>
      <c r="AU143" s="353">
        <f>ImportsCoreVPA!AU$36</f>
        <v>0.36006100000000002</v>
      </c>
      <c r="AV143" s="353">
        <f>ImportsCoreVPA!AV$36</f>
        <v>0.35779100000000008</v>
      </c>
      <c r="AW143" s="353">
        <f>ImportsCoreVPA!AW$36</f>
        <v>0.253090959</v>
      </c>
      <c r="AX143" s="353">
        <f>ImportsCoreVPA!AX$36</f>
        <v>0.215721</v>
      </c>
      <c r="AY143" s="353">
        <f>ImportsCoreVPA!AY$36</f>
        <v>0.28243411499999999</v>
      </c>
      <c r="AZ143" s="353">
        <f>ImportsCoreVPA!AZ$36</f>
        <v>0.30304770000000003</v>
      </c>
      <c r="BA143" s="353">
        <f>ImportsCoreVPA!BA$36</f>
        <v>0.22606500000000004</v>
      </c>
      <c r="BB143" s="353">
        <f>ImportsCoreVPA!BB$36</f>
        <v>0.18471699999999999</v>
      </c>
      <c r="BC143" s="353">
        <f>ImportsCoreVPA!BC$36</f>
        <v>0</v>
      </c>
      <c r="BD143" s="351">
        <f t="shared" si="65"/>
        <v>0.2115401885453447</v>
      </c>
      <c r="BE143" s="351">
        <f t="shared" si="66"/>
        <v>0.18866401063159721</v>
      </c>
      <c r="BF143" s="351">
        <f t="shared" si="66"/>
        <v>0.21108670005807734</v>
      </c>
      <c r="BG143" s="351">
        <f t="shared" si="66"/>
        <v>0.20216624540502265</v>
      </c>
      <c r="BH143" s="351">
        <f t="shared" si="67"/>
        <v>0.19252630125432435</v>
      </c>
      <c r="BI143" s="351">
        <f t="shared" si="68"/>
        <v>0.19576301413057401</v>
      </c>
      <c r="BJ143" s="351">
        <f t="shared" si="68"/>
        <v>0.17370893378301286</v>
      </c>
      <c r="BK143" s="351">
        <f t="shared" si="68"/>
        <v>0.1533727251836676</v>
      </c>
      <c r="BL143" s="351">
        <f t="shared" si="68"/>
        <v>0.16735825806182922</v>
      </c>
      <c r="BM143" s="351">
        <f t="shared" si="68"/>
        <v>0.16585282042518376</v>
      </c>
      <c r="BN143" s="351">
        <f t="shared" si="68"/>
        <v>0.16450092850190504</v>
      </c>
      <c r="BO143" s="351">
        <f t="shared" si="69"/>
        <v>0.13891873529966978</v>
      </c>
      <c r="BP143" s="351">
        <f t="shared" si="70"/>
        <v>0.12424893445455598</v>
      </c>
      <c r="BQ143" s="351">
        <f t="shared" si="71"/>
        <v>0.12255577548892556</v>
      </c>
      <c r="BR143" s="351">
        <f t="shared" si="72"/>
        <v>0.15777287964136616</v>
      </c>
      <c r="BS143" s="351">
        <f t="shared" si="72"/>
        <v>0.15028149735720214</v>
      </c>
      <c r="BT143" s="351">
        <f t="shared" si="72"/>
        <v>0.12658256473653443</v>
      </c>
    </row>
    <row r="144" spans="1:72">
      <c r="A144" s="350" t="str">
        <f t="shared" si="73"/>
        <v>Russia</v>
      </c>
      <c r="AD144" s="353">
        <f>ImportsCoreVPA!AD$33</f>
        <v>0.10102999999999999</v>
      </c>
      <c r="AE144" s="353">
        <f>ImportsCoreVPA!AE$33</f>
        <v>0.10214912900000001</v>
      </c>
      <c r="AF144" s="353">
        <f>ImportsCoreVPA!AF$33</f>
        <v>0.10940663999999997</v>
      </c>
      <c r="AG144" s="353">
        <f>ImportsCoreVPA!AG$33</f>
        <v>0.11148294500000001</v>
      </c>
      <c r="AH144" s="353">
        <f>ImportsCoreVPA!AH$33</f>
        <v>0.14682899999999999</v>
      </c>
      <c r="AI144" s="353">
        <f>ImportsCoreVPA!AI$33</f>
        <v>0.16501099999999999</v>
      </c>
      <c r="AJ144" s="353">
        <f>ImportsCoreVPA!AJ$33</f>
        <v>0.18062599999999998</v>
      </c>
      <c r="AK144" s="353">
        <f>ImportsCoreVPA!AK$33</f>
        <v>0.17127299999999998</v>
      </c>
      <c r="AL144" s="353">
        <f>ImportsCoreVPA!AL$33</f>
        <v>0.13659499999999999</v>
      </c>
      <c r="AM144" s="353">
        <f>ImportsCoreVPA!AM$33</f>
        <v>9.0806999999999999E-2</v>
      </c>
      <c r="AN144" s="353">
        <f>ImportsCoreVPA!AN$33</f>
        <v>9.3429000000000012E-2</v>
      </c>
      <c r="AO144" s="353">
        <f>ImportsCoreVPA!AO$33</f>
        <v>9.7495999999999999E-2</v>
      </c>
      <c r="AP144" s="353">
        <f>ImportsCoreVPA!AP$33</f>
        <v>0.10090300000000001</v>
      </c>
      <c r="AQ144" s="353">
        <f>ImportsCoreVPA!AQ$33</f>
        <v>0.106965276498274</v>
      </c>
      <c r="AR144" s="353">
        <f>ImportsCoreVPA!AR$33</f>
        <v>0.111059468498274</v>
      </c>
      <c r="AS144" s="353">
        <f>ImportsCoreVPA!AS$33</f>
        <v>0.11987600000000001</v>
      </c>
      <c r="AT144" s="353">
        <f>ImportsCoreVPA!AT$33</f>
        <v>0.11887500000000001</v>
      </c>
      <c r="AU144" s="353">
        <f>ImportsCoreVPA!AU$33</f>
        <v>0.13780300000000001</v>
      </c>
      <c r="AV144" s="353">
        <f>ImportsCoreVPA!AV$33</f>
        <v>0.128334</v>
      </c>
      <c r="AW144" s="353">
        <f>ImportsCoreVPA!AW$33</f>
        <v>0.129504168</v>
      </c>
      <c r="AX144" s="353">
        <f>ImportsCoreVPA!AX$33</f>
        <v>0.12629400000000002</v>
      </c>
      <c r="AY144" s="353">
        <f>ImportsCoreVPA!AY$33</f>
        <v>0.21689441899999998</v>
      </c>
      <c r="AZ144" s="353">
        <f>ImportsCoreVPA!AZ$33</f>
        <v>0.171495126</v>
      </c>
      <c r="BA144" s="353">
        <f>ImportsCoreVPA!BA$33</f>
        <v>0.13801500000000003</v>
      </c>
      <c r="BB144" s="353">
        <f>ImportsCoreVPA!BB$33</f>
        <v>0.18890199999999999</v>
      </c>
      <c r="BC144" s="353">
        <f>ImportsCoreVPA!BC$33</f>
        <v>0</v>
      </c>
      <c r="BD144" s="351">
        <f t="shared" si="65"/>
        <v>7.4797721159659006E-2</v>
      </c>
      <c r="BE144" s="351">
        <f t="shared" si="66"/>
        <v>6.3481288794528745E-2</v>
      </c>
      <c r="BF144" s="351">
        <f t="shared" si="66"/>
        <v>5.6639907464326136E-2</v>
      </c>
      <c r="BG144" s="351">
        <f t="shared" si="66"/>
        <v>5.1835917437680054E-2</v>
      </c>
      <c r="BH144" s="351">
        <f t="shared" si="67"/>
        <v>5.3795681652059425E-2</v>
      </c>
      <c r="BI144" s="351">
        <f t="shared" si="68"/>
        <v>5.1978873024682376E-2</v>
      </c>
      <c r="BJ144" s="351">
        <f t="shared" si="68"/>
        <v>5.0452408972421141E-2</v>
      </c>
      <c r="BK144" s="351">
        <f t="shared" si="68"/>
        <v>5.8116230521832131E-2</v>
      </c>
      <c r="BL144" s="351">
        <f t="shared" si="68"/>
        <v>5.8245077647854311E-2</v>
      </c>
      <c r="BM144" s="351">
        <f t="shared" si="68"/>
        <v>6.3475400593376113E-2</v>
      </c>
      <c r="BN144" s="351">
        <f t="shared" si="68"/>
        <v>5.9003893776991251E-2</v>
      </c>
      <c r="BO144" s="351">
        <f t="shared" si="69"/>
        <v>7.1083357958258653E-2</v>
      </c>
      <c r="BP144" s="351">
        <f t="shared" si="70"/>
        <v>7.2741619629075036E-2</v>
      </c>
      <c r="BQ144" s="351">
        <f t="shared" si="71"/>
        <v>9.4116334776926464E-2</v>
      </c>
      <c r="BR144" s="351">
        <f t="shared" si="72"/>
        <v>8.9283897793908093E-2</v>
      </c>
      <c r="BS144" s="351">
        <f t="shared" si="72"/>
        <v>9.1748394743787196E-2</v>
      </c>
      <c r="BT144" s="351">
        <f t="shared" si="72"/>
        <v>0.12945045471646263</v>
      </c>
    </row>
    <row r="145" spans="1:72">
      <c r="A145" s="350" t="str">
        <f t="shared" si="73"/>
        <v>USA</v>
      </c>
      <c r="B145" s="353"/>
      <c r="C145" s="353"/>
      <c r="D145" s="353"/>
      <c r="E145" s="353"/>
      <c r="F145" s="353"/>
      <c r="G145" s="353"/>
      <c r="H145" s="353"/>
      <c r="I145" s="353"/>
      <c r="J145" s="353"/>
      <c r="K145" s="353"/>
      <c r="L145" s="353"/>
      <c r="M145" s="353"/>
      <c r="N145" s="353"/>
      <c r="O145" s="353"/>
      <c r="P145" s="353"/>
      <c r="Q145" s="353"/>
      <c r="R145" s="353"/>
      <c r="S145" s="353"/>
      <c r="T145" s="353"/>
      <c r="U145" s="353"/>
      <c r="V145" s="353"/>
      <c r="W145" s="353"/>
      <c r="X145" s="353"/>
      <c r="Y145" s="353"/>
      <c r="Z145" s="353"/>
      <c r="AA145" s="353"/>
      <c r="AB145" s="353"/>
      <c r="AD145" s="353">
        <f>ImportsCoreVPA!AD$10</f>
        <v>0.12781799999999999</v>
      </c>
      <c r="AE145" s="353">
        <f>ImportsCoreVPA!AE$10</f>
        <v>0.11090651039999999</v>
      </c>
      <c r="AF145" s="353">
        <f>ImportsCoreVPA!AF$10</f>
        <v>0.13160770099999999</v>
      </c>
      <c r="AG145" s="353">
        <f>ImportsCoreVPA!AG$10</f>
        <v>0.13398066299999997</v>
      </c>
      <c r="AH145" s="353">
        <f>ImportsCoreVPA!AH$10</f>
        <v>0.138018</v>
      </c>
      <c r="AI145" s="353">
        <f>ImportsCoreVPA!AI$10</f>
        <v>0.14743999999999996</v>
      </c>
      <c r="AJ145" s="353">
        <f>ImportsCoreVPA!AJ$10</f>
        <v>0.143397</v>
      </c>
      <c r="AK145" s="353">
        <f>ImportsCoreVPA!AK$10</f>
        <v>0.16945200000000002</v>
      </c>
      <c r="AL145" s="353">
        <f>ImportsCoreVPA!AL$10</f>
        <v>0.20946100000000001</v>
      </c>
      <c r="AM145" s="353">
        <f>ImportsCoreVPA!AM$10</f>
        <v>0.18327399999999996</v>
      </c>
      <c r="AN145" s="353">
        <f>ImportsCoreVPA!AN$10</f>
        <v>0.192326</v>
      </c>
      <c r="AO145" s="353">
        <f>ImportsCoreVPA!AO$10</f>
        <v>0.18690799999999999</v>
      </c>
      <c r="AP145" s="353">
        <f>ImportsCoreVPA!AP$10</f>
        <v>0.15919</v>
      </c>
      <c r="AQ145" s="353">
        <f>ImportsCoreVPA!AQ$10</f>
        <v>0.16340171589305999</v>
      </c>
      <c r="AR145" s="353">
        <f>ImportsCoreVPA!AR$10</f>
        <v>0.15048627089305999</v>
      </c>
      <c r="AS145" s="353">
        <f>ImportsCoreVPA!AS$10</f>
        <v>0.100202</v>
      </c>
      <c r="AT145" s="353">
        <f>ImportsCoreVPA!AT$10</f>
        <v>8.7535000000000002E-2</v>
      </c>
      <c r="AU145" s="353">
        <f>ImportsCoreVPA!AU$10</f>
        <v>0.10201900000000001</v>
      </c>
      <c r="AV145" s="353">
        <f>ImportsCoreVPA!AV$10</f>
        <v>9.8567000000000016E-2</v>
      </c>
      <c r="AW145" s="353">
        <f>ImportsCoreVPA!AW$10</f>
        <v>7.7732293999999993E-2</v>
      </c>
      <c r="AX145" s="353">
        <f>ImportsCoreVPA!AX$10</f>
        <v>7.1201000000000014E-2</v>
      </c>
      <c r="AY145" s="353">
        <f>ImportsCoreVPA!AY$10</f>
        <v>0.10829023</v>
      </c>
      <c r="AZ145" s="353">
        <f>ImportsCoreVPA!AZ$10</f>
        <v>8.6404149E-2</v>
      </c>
      <c r="BA145" s="353">
        <f>ImportsCoreVPA!BA$10</f>
        <v>5.8588000000000001E-2</v>
      </c>
      <c r="BB145" s="353">
        <f>ImportsCoreVPA!BB$10</f>
        <v>4.9511999999999994E-2</v>
      </c>
      <c r="BC145" s="353">
        <f>ImportsCoreVPA!BC$10</f>
        <v>0</v>
      </c>
      <c r="BD145" s="351">
        <f t="shared" si="65"/>
        <v>0.11469823545388438</v>
      </c>
      <c r="BE145" s="351">
        <f t="shared" si="66"/>
        <v>0.12812304913198827</v>
      </c>
      <c r="BF145" s="351">
        <f t="shared" si="66"/>
        <v>0.11659470660056286</v>
      </c>
      <c r="BG145" s="351">
        <f t="shared" si="66"/>
        <v>9.9373796426949851E-2</v>
      </c>
      <c r="BH145" s="351">
        <f t="shared" si="67"/>
        <v>8.4870960845478724E-2</v>
      </c>
      <c r="BI145" s="351">
        <f t="shared" si="68"/>
        <v>7.9403684265310526E-2</v>
      </c>
      <c r="BJ145" s="351">
        <f t="shared" si="68"/>
        <v>6.8363328102450022E-2</v>
      </c>
      <c r="BK145" s="351">
        <f t="shared" si="68"/>
        <v>4.8578218582106703E-2</v>
      </c>
      <c r="BL145" s="351">
        <f t="shared" si="68"/>
        <v>4.2889445820441026E-2</v>
      </c>
      <c r="BM145" s="351">
        <f t="shared" si="68"/>
        <v>4.6992423192061414E-2</v>
      </c>
      <c r="BN145" s="351">
        <f t="shared" si="68"/>
        <v>4.5317973396891684E-2</v>
      </c>
      <c r="BO145" s="351">
        <f t="shared" si="69"/>
        <v>4.2666367921985346E-2</v>
      </c>
      <c r="BP145" s="351">
        <f t="shared" si="70"/>
        <v>4.100967630457323E-2</v>
      </c>
      <c r="BQ145" s="351">
        <f t="shared" si="71"/>
        <v>4.6990049752042566E-2</v>
      </c>
      <c r="BR145" s="351">
        <f t="shared" si="72"/>
        <v>4.4983781103409358E-2</v>
      </c>
      <c r="BS145" s="351">
        <f t="shared" si="72"/>
        <v>3.894761403651055E-2</v>
      </c>
      <c r="BT145" s="351">
        <f t="shared" si="72"/>
        <v>3.3929502672928276E-2</v>
      </c>
    </row>
    <row r="146" spans="1:72">
      <c r="A146" s="350" t="str">
        <f>A130</f>
        <v>Others</v>
      </c>
      <c r="B146" s="353"/>
      <c r="C146" s="353"/>
      <c r="D146" s="353"/>
      <c r="E146" s="353"/>
      <c r="F146" s="353"/>
      <c r="G146" s="353"/>
      <c r="H146" s="353"/>
      <c r="I146" s="353"/>
      <c r="J146" s="353"/>
      <c r="K146" s="353"/>
      <c r="L146" s="353"/>
      <c r="M146" s="353"/>
      <c r="N146" s="353"/>
      <c r="O146" s="353"/>
      <c r="P146" s="353"/>
      <c r="Q146" s="353"/>
      <c r="R146" s="353"/>
      <c r="S146" s="353"/>
      <c r="T146" s="353"/>
      <c r="U146" s="353"/>
      <c r="V146" s="353"/>
      <c r="W146" s="353"/>
      <c r="X146" s="353"/>
      <c r="Y146" s="353"/>
      <c r="Z146" s="353"/>
      <c r="AA146" s="353"/>
      <c r="AB146" s="353"/>
      <c r="AD146" s="353">
        <f t="shared" ref="AD146:AN146" si="74">AD119-SUM(AD137:AD145)</f>
        <v>0.13375800000000049</v>
      </c>
      <c r="AE146" s="353">
        <f t="shared" si="74"/>
        <v>9.1020302999999858E-2</v>
      </c>
      <c r="AF146" s="353">
        <f t="shared" si="74"/>
        <v>0.10486220899999998</v>
      </c>
      <c r="AG146" s="353">
        <f t="shared" si="74"/>
        <v>9.0237394999999943E-2</v>
      </c>
      <c r="AH146" s="353">
        <f t="shared" si="74"/>
        <v>0.11093100000000033</v>
      </c>
      <c r="AI146" s="353">
        <f t="shared" si="74"/>
        <v>0.1061939999999999</v>
      </c>
      <c r="AJ146" s="353">
        <f t="shared" si="74"/>
        <v>0.1020620000000001</v>
      </c>
      <c r="AK146" s="353">
        <f t="shared" si="74"/>
        <v>0.15207199999999998</v>
      </c>
      <c r="AL146" s="353">
        <f t="shared" si="74"/>
        <v>0.15000299999999989</v>
      </c>
      <c r="AM146" s="353">
        <f t="shared" si="74"/>
        <v>0.12531999999999943</v>
      </c>
      <c r="AN146" s="353">
        <f t="shared" si="74"/>
        <v>0.15297199999999966</v>
      </c>
      <c r="AO146" s="353">
        <f t="shared" ref="AO146:BC146" si="75">AO119-SUM(AO137:AO145)</f>
        <v>0.21467399999999937</v>
      </c>
      <c r="AP146" s="353">
        <f t="shared" si="75"/>
        <v>0.2141200000000012</v>
      </c>
      <c r="AQ146" s="353">
        <f t="shared" si="75"/>
        <v>0.23953696382903167</v>
      </c>
      <c r="AR146" s="353">
        <f t="shared" si="75"/>
        <v>0.32105654782903148</v>
      </c>
      <c r="AS146" s="353">
        <f t="shared" si="75"/>
        <v>0.32495899999999978</v>
      </c>
      <c r="AT146" s="353">
        <f t="shared" si="75"/>
        <v>0.35909999999999975</v>
      </c>
      <c r="AU146" s="353">
        <f t="shared" si="75"/>
        <v>0.42758100000000065</v>
      </c>
      <c r="AV146" s="353">
        <f t="shared" si="75"/>
        <v>0.48418400000000061</v>
      </c>
      <c r="AW146" s="353">
        <f t="shared" si="75"/>
        <v>0.48032689199999856</v>
      </c>
      <c r="AX146" s="353">
        <f t="shared" si="75"/>
        <v>0.44438099999999925</v>
      </c>
      <c r="AY146" s="353">
        <f t="shared" si="75"/>
        <v>0.50656266299999952</v>
      </c>
      <c r="AZ146" s="353">
        <f t="shared" si="75"/>
        <v>0.50002574700000002</v>
      </c>
      <c r="BA146" s="353">
        <f t="shared" si="75"/>
        <v>0.38851500000000017</v>
      </c>
      <c r="BB146" s="353">
        <f t="shared" si="75"/>
        <v>0.35391800000000018</v>
      </c>
      <c r="BC146" s="353">
        <f t="shared" si="75"/>
        <v>0</v>
      </c>
      <c r="BD146" s="351">
        <f t="shared" si="65"/>
        <v>8.2139775007228105E-2</v>
      </c>
      <c r="BE146" s="351">
        <f t="shared" si="66"/>
        <v>8.7608610698848177E-2</v>
      </c>
      <c r="BF146" s="351">
        <f t="shared" si="66"/>
        <v>9.2736943825074414E-2</v>
      </c>
      <c r="BG146" s="351">
        <f t="shared" si="66"/>
        <v>0.1141362080497302</v>
      </c>
      <c r="BH146" s="351">
        <f t="shared" si="67"/>
        <v>0.11415648053416676</v>
      </c>
      <c r="BI146" s="351">
        <f t="shared" si="68"/>
        <v>0.11640096520283459</v>
      </c>
      <c r="BJ146" s="351">
        <f t="shared" si="68"/>
        <v>0.14585047518569497</v>
      </c>
      <c r="BK146" s="351">
        <f t="shared" si="68"/>
        <v>0.15754106038025989</v>
      </c>
      <c r="BL146" s="351">
        <f t="shared" si="68"/>
        <v>0.17594790648449604</v>
      </c>
      <c r="BM146" s="351">
        <f t="shared" si="68"/>
        <v>0.19695416834986462</v>
      </c>
      <c r="BN146" s="351">
        <f t="shared" si="68"/>
        <v>0.22261241217852454</v>
      </c>
      <c r="BO146" s="351">
        <f t="shared" si="69"/>
        <v>0.26364594227587906</v>
      </c>
      <c r="BP146" s="351">
        <f t="shared" si="70"/>
        <v>0.25595035134201094</v>
      </c>
      <c r="BQ146" s="351">
        <f t="shared" si="71"/>
        <v>0.21981119383435746</v>
      </c>
      <c r="BR146" s="351">
        <f t="shared" si="72"/>
        <v>0.26032371141247801</v>
      </c>
      <c r="BS146" s="351">
        <f t="shared" si="72"/>
        <v>0.2582735759437923</v>
      </c>
      <c r="BT146" s="351">
        <f t="shared" si="72"/>
        <v>0.24253235027866854</v>
      </c>
    </row>
    <row r="147" spans="1:72">
      <c r="AD147" s="350"/>
      <c r="AE147" s="350"/>
      <c r="AF147" s="350"/>
      <c r="AG147" s="350"/>
      <c r="AH147" s="350"/>
      <c r="AI147" s="350"/>
      <c r="AJ147" s="350"/>
      <c r="AK147" s="350"/>
      <c r="AL147" s="350"/>
      <c r="AM147" s="350"/>
      <c r="AN147" s="350"/>
      <c r="AO147" s="350"/>
      <c r="AP147" s="350"/>
      <c r="AQ147" s="350"/>
      <c r="AR147" s="350"/>
      <c r="AS147" s="350"/>
      <c r="AT147" s="350"/>
      <c r="AU147" s="350"/>
      <c r="AV147" s="350"/>
      <c r="AW147" s="350"/>
      <c r="AX147" s="350"/>
      <c r="AY147" s="350"/>
      <c r="AZ147" s="350"/>
      <c r="BA147" s="350"/>
      <c r="BB147" s="350"/>
      <c r="BC147" s="350"/>
    </row>
    <row r="148" spans="1:72" ht="13">
      <c r="A148" s="346" t="s">
        <v>105</v>
      </c>
    </row>
    <row r="149" spans="1:72" ht="13">
      <c r="A149" s="346"/>
      <c r="B149" s="381" t="s">
        <v>74</v>
      </c>
      <c r="C149" s="381"/>
      <c r="D149" s="381"/>
      <c r="E149" s="381"/>
      <c r="F149" s="381"/>
      <c r="G149" s="381"/>
      <c r="H149" s="381"/>
      <c r="I149" s="381"/>
      <c r="J149" s="381"/>
      <c r="K149" s="381"/>
      <c r="L149" s="381"/>
      <c r="M149" s="381"/>
      <c r="N149" s="381"/>
      <c r="O149" s="381"/>
      <c r="P149" s="381"/>
      <c r="Q149" s="381"/>
      <c r="R149" s="381"/>
      <c r="S149" s="381"/>
      <c r="T149" s="381"/>
      <c r="U149" s="381"/>
      <c r="V149" s="381"/>
      <c r="W149" s="381"/>
      <c r="X149" s="381"/>
      <c r="Y149" s="381"/>
      <c r="Z149" s="381"/>
      <c r="AA149" s="381"/>
      <c r="AB149" s="349"/>
      <c r="AD149" s="381" t="s">
        <v>87</v>
      </c>
      <c r="AE149" s="381"/>
      <c r="AF149" s="381"/>
      <c r="AG149" s="381"/>
      <c r="AH149" s="381"/>
      <c r="AI149" s="381"/>
      <c r="AJ149" s="381"/>
      <c r="AK149" s="381"/>
      <c r="AL149" s="381"/>
      <c r="AM149" s="381"/>
      <c r="AN149" s="381"/>
      <c r="AO149" s="381"/>
      <c r="AP149" s="381"/>
      <c r="AQ149" s="381"/>
      <c r="AR149" s="381"/>
      <c r="AS149" s="381"/>
      <c r="AT149" s="381"/>
      <c r="AU149" s="381"/>
      <c r="AV149" s="381"/>
      <c r="AW149" s="381"/>
      <c r="AX149" s="381"/>
      <c r="AY149" s="381"/>
      <c r="AZ149" s="381"/>
      <c r="BA149" s="381"/>
      <c r="BB149" s="381"/>
      <c r="BC149" s="381"/>
    </row>
    <row r="150" spans="1:72">
      <c r="A150" s="348" t="s">
        <v>4</v>
      </c>
      <c r="B150" s="353">
        <f>SUM(ImportsTimberSectorMinusCoreVPA!C$5:C$5)</f>
        <v>1.7358279176</v>
      </c>
      <c r="C150" s="353">
        <f>SUM(ImportsTimberSectorMinusCoreVPA!D$5:D$5)</f>
        <v>2.2293215112000011</v>
      </c>
      <c r="D150" s="353">
        <f>SUM(ImportsTimberSectorMinusCoreVPA!E$5:E$5)</f>
        <v>3.378039049619999</v>
      </c>
      <c r="E150" s="353">
        <f>SUM(ImportsTimberSectorMinusCoreVPA!F$5:F$5)</f>
        <v>2.6618914535599991</v>
      </c>
      <c r="F150" s="353">
        <f>SUM(ImportsTimberSectorMinusCoreVPA!G$5:G$5)</f>
        <v>2.8451586058000005</v>
      </c>
      <c r="G150" s="353">
        <f>SUM(ImportsTimberSectorMinusCoreVPA!H$5:H$5)</f>
        <v>2.7564547022199988</v>
      </c>
      <c r="H150" s="353">
        <f>SUM(ImportsTimberSectorMinusCoreVPA!I$5:I$5)</f>
        <v>3.3629671286399994</v>
      </c>
      <c r="I150" s="353">
        <f>SUM(ImportsTimberSectorMinusCoreVPA!J$5:J$5)</f>
        <v>3.3500792879399937</v>
      </c>
      <c r="J150" s="353">
        <f>SUM(ImportsTimberSectorMinusCoreVPA!K$5:K$5)</f>
        <v>3.2385701828999998</v>
      </c>
      <c r="K150" s="353">
        <f>SUM(ImportsTimberSectorMinusCoreVPA!L$5:L$5)</f>
        <v>2.2908298297599985</v>
      </c>
      <c r="L150" s="353">
        <f>SUM(ImportsTimberSectorMinusCoreVPA!M$5:M$5)</f>
        <v>2.6433938958000001</v>
      </c>
      <c r="M150" s="353">
        <f>SUM(ImportsTimberSectorMinusCoreVPA!N$5:N$5)</f>
        <v>2.4633774437799998</v>
      </c>
      <c r="N150" s="353">
        <f>SUM(ImportsTimberSectorMinusCoreVPA!O$5:O$5)</f>
        <v>2.4674780334399995</v>
      </c>
      <c r="O150" s="353">
        <f>SUM(ImportsTimberSectorMinusCoreVPA!P$5:P$5)</f>
        <v>2.5816158006400025</v>
      </c>
      <c r="P150" s="353">
        <f>SUM(ImportsTimberSectorMinusCoreVPA!Q$5:Q$5)</f>
        <v>3.2302874346399983</v>
      </c>
      <c r="Q150" s="353">
        <f>SUM(ImportsTimberSectorMinusCoreVPA!R$5:R$5)</f>
        <v>3.5056842188200004</v>
      </c>
      <c r="R150" s="353">
        <f>SUM(ImportsTimberSectorMinusCoreVPA!S$5:S$5)</f>
        <v>3.6571202237499976</v>
      </c>
      <c r="S150" s="353">
        <f>SUM(ImportsTimberSectorMinusCoreVPA!T$5:T$5)</f>
        <v>4.1400561205500015</v>
      </c>
      <c r="T150" s="353">
        <f>SUM(ImportsTimberSectorMinusCoreVPA!U$5:U$5)</f>
        <v>4.3239012123200018</v>
      </c>
      <c r="U150" s="353">
        <f>SUM(ImportsTimberSectorMinusCoreVPA!V$5:V$5)</f>
        <v>3.9498734244850002</v>
      </c>
      <c r="V150" s="353">
        <f>SUM(ImportsTimberSectorMinusCoreVPA!W$5:W$5)</f>
        <v>3.8784117684200003</v>
      </c>
      <c r="W150" s="353">
        <f>SUM(ImportsTimberSectorMinusCoreVPA!X$5:X$5)</f>
        <v>4.1517782781688908</v>
      </c>
      <c r="X150" s="353">
        <f>SUM(ImportsTimberSectorMinusCoreVPA!Y$5:Y$5)</f>
        <v>3.777596348595357</v>
      </c>
      <c r="Y150" s="353">
        <f>SUM(ImportsTimberSectorMinusCoreVPA!Z$5:Z$5)</f>
        <v>3.8806134220000015</v>
      </c>
      <c r="Z150" s="353">
        <f>SUM(ImportsTimberSectorMinusCoreVPA!AA$5:AA$5)</f>
        <v>4.2759056619999978</v>
      </c>
      <c r="AA150" s="353">
        <f>SUM(ImportsTimberSectorMinusCoreVPA!AB$5:AB$5)</f>
        <v>0</v>
      </c>
      <c r="AB150" s="353"/>
      <c r="AC150" s="353"/>
      <c r="AD150" s="353">
        <f>SUM(ImportsTimberSectorMinusCoreVPA!AD$5:AD$5)</f>
        <v>0.34483895999999997</v>
      </c>
      <c r="AE150" s="353">
        <f>SUM(ImportsTimberSectorMinusCoreVPA!AE$5:AE$5)</f>
        <v>0.40485062500000024</v>
      </c>
      <c r="AF150" s="353">
        <f>SUM(ImportsTimberSectorMinusCoreVPA!AF$5:AF$5)</f>
        <v>0.65557298900000049</v>
      </c>
      <c r="AG150" s="353">
        <f>SUM(ImportsTimberSectorMinusCoreVPA!AG$5:AG$5)</f>
        <v>0.63975203970877981</v>
      </c>
      <c r="AH150" s="353">
        <f>SUM(ImportsTimberSectorMinusCoreVPA!AH$5:AH$5)</f>
        <v>0.68998399999999993</v>
      </c>
      <c r="AI150" s="353">
        <f>SUM(ImportsTimberSectorMinusCoreVPA!AI$5:AI$5)</f>
        <v>0.8122539999999997</v>
      </c>
      <c r="AJ150" s="353">
        <f>SUM(ImportsTimberSectorMinusCoreVPA!AJ$5:AJ$5)</f>
        <v>1.0222910000000001</v>
      </c>
      <c r="AK150" s="353">
        <f>SUM(ImportsTimberSectorMinusCoreVPA!AK$5:AK$5)</f>
        <v>1.2318849999999995</v>
      </c>
      <c r="AL150" s="353">
        <f>SUM(ImportsTimberSectorMinusCoreVPA!AL$5:AL$5)</f>
        <v>1.2545939999999998</v>
      </c>
      <c r="AM150" s="353">
        <f>SUM(ImportsTimberSectorMinusCoreVPA!AM$5:AM$5)</f>
        <v>0.88388199999999983</v>
      </c>
      <c r="AN150" s="353">
        <f>SUM(ImportsTimberSectorMinusCoreVPA!AN$5:AN$5)</f>
        <v>1.0764559999999994</v>
      </c>
      <c r="AO150" s="353">
        <f>SUM(ImportsTimberSectorMinusCoreVPA!AO$5:AO$5)</f>
        <v>1.1917870000000002</v>
      </c>
      <c r="AP150" s="353">
        <f>SUM(ImportsTimberSectorMinusCoreVPA!AP$5:AP$5)</f>
        <v>1.1757529999999998</v>
      </c>
      <c r="AQ150" s="353">
        <f>SUM(ImportsTimberSectorMinusCoreVPA!AQ$5:AQ$5)</f>
        <v>1.162096</v>
      </c>
      <c r="AR150" s="353">
        <f>SUM(ImportsTimberSectorMinusCoreVPA!AR$5:AR$5)</f>
        <v>1.5096375080000011</v>
      </c>
      <c r="AS150" s="353">
        <f>SUM(ImportsTimberSectorMinusCoreVPA!AS$5:AS$5)</f>
        <v>1.6735399999999994</v>
      </c>
      <c r="AT150" s="353">
        <f>SUM(ImportsTimberSectorMinusCoreVPA!AT$5:AT$5)</f>
        <v>1.8687489999999995</v>
      </c>
      <c r="AU150" s="353">
        <f>SUM(ImportsTimberSectorMinusCoreVPA!AU$5:AU$5)</f>
        <v>1.8231060000000003</v>
      </c>
      <c r="AV150" s="353">
        <f>SUM(ImportsTimberSectorMinusCoreVPA!AV$5:AV$5)</f>
        <v>1.6674689999999999</v>
      </c>
      <c r="AW150" s="353">
        <f>SUM(ImportsTimberSectorMinusCoreVPA!AW$5:AW$5)</f>
        <v>1.8408085720000005</v>
      </c>
      <c r="AX150" s="353">
        <f>SUM(ImportsTimberSectorMinusCoreVPA!AX$5:AX$5)</f>
        <v>1.8763300000000003</v>
      </c>
      <c r="AY150" s="353">
        <f>SUM(ImportsTimberSectorMinusCoreVPA!AY$5:AY$5)</f>
        <v>2.1824340780000004</v>
      </c>
      <c r="AZ150" s="353">
        <f>SUM(ImportsTimberSectorMinusCoreVPA!AZ$5:AZ$5)</f>
        <v>1.9442046999999998</v>
      </c>
      <c r="BA150" s="353">
        <f>SUM(ImportsTimberSectorMinusCoreVPA!BA$5:BA$5)</f>
        <v>1.7510680000000003</v>
      </c>
      <c r="BB150" s="353">
        <f>SUM(ImportsTimberSectorMinusCoreVPA!BB$5:BB$5)</f>
        <v>1.8821599999999998</v>
      </c>
      <c r="BC150" s="353">
        <f>SUM(ImportsTimberSectorMinusCoreVPA!BC$5:BC$5)</f>
        <v>0</v>
      </c>
    </row>
    <row r="151" spans="1:72">
      <c r="B151" s="347">
        <v>2000</v>
      </c>
      <c r="C151" s="347">
        <f t="shared" ref="C151:Q151" si="76">1+B151</f>
        <v>2001</v>
      </c>
      <c r="D151" s="347">
        <f t="shared" si="76"/>
        <v>2002</v>
      </c>
      <c r="E151" s="347">
        <f t="shared" si="76"/>
        <v>2003</v>
      </c>
      <c r="F151" s="347">
        <f t="shared" si="76"/>
        <v>2004</v>
      </c>
      <c r="G151" s="347">
        <f t="shared" si="76"/>
        <v>2005</v>
      </c>
      <c r="H151" s="347">
        <f t="shared" si="76"/>
        <v>2006</v>
      </c>
      <c r="I151" s="347">
        <f t="shared" si="76"/>
        <v>2007</v>
      </c>
      <c r="J151" s="347">
        <f t="shared" si="76"/>
        <v>2008</v>
      </c>
      <c r="K151" s="347">
        <f t="shared" si="76"/>
        <v>2009</v>
      </c>
      <c r="L151" s="347">
        <f t="shared" si="76"/>
        <v>2010</v>
      </c>
      <c r="M151" s="347">
        <f t="shared" si="76"/>
        <v>2011</v>
      </c>
      <c r="N151" s="347">
        <f t="shared" si="76"/>
        <v>2012</v>
      </c>
      <c r="O151" s="347">
        <f t="shared" si="76"/>
        <v>2013</v>
      </c>
      <c r="P151" s="347">
        <f t="shared" si="76"/>
        <v>2014</v>
      </c>
      <c r="Q151" s="347">
        <f t="shared" si="76"/>
        <v>2015</v>
      </c>
      <c r="R151" s="347">
        <f t="shared" ref="R151:AA151" si="77">1+Q151</f>
        <v>2016</v>
      </c>
      <c r="S151" s="347">
        <f t="shared" si="77"/>
        <v>2017</v>
      </c>
      <c r="T151" s="347">
        <f t="shared" si="77"/>
        <v>2018</v>
      </c>
      <c r="U151" s="347">
        <f t="shared" si="77"/>
        <v>2019</v>
      </c>
      <c r="V151" s="347">
        <f t="shared" si="77"/>
        <v>2020</v>
      </c>
      <c r="W151" s="347">
        <f t="shared" si="77"/>
        <v>2021</v>
      </c>
      <c r="X151" s="347">
        <f t="shared" si="77"/>
        <v>2022</v>
      </c>
      <c r="Y151" s="347">
        <f t="shared" si="77"/>
        <v>2023</v>
      </c>
      <c r="Z151" s="347">
        <f t="shared" si="77"/>
        <v>2024</v>
      </c>
      <c r="AA151" s="347">
        <f t="shared" si="77"/>
        <v>2025</v>
      </c>
      <c r="AD151" s="347">
        <v>2000</v>
      </c>
      <c r="AE151" s="347">
        <f t="shared" ref="AE151:AU151" si="78">1+AD151</f>
        <v>2001</v>
      </c>
      <c r="AF151" s="347">
        <f t="shared" si="78"/>
        <v>2002</v>
      </c>
      <c r="AG151" s="347">
        <f t="shared" si="78"/>
        <v>2003</v>
      </c>
      <c r="AH151" s="347">
        <f t="shared" si="78"/>
        <v>2004</v>
      </c>
      <c r="AI151" s="347">
        <f t="shared" si="78"/>
        <v>2005</v>
      </c>
      <c r="AJ151" s="347">
        <f t="shared" si="78"/>
        <v>2006</v>
      </c>
      <c r="AK151" s="347">
        <f t="shared" si="78"/>
        <v>2007</v>
      </c>
      <c r="AL151" s="347">
        <f t="shared" si="78"/>
        <v>2008</v>
      </c>
      <c r="AM151" s="347">
        <f t="shared" si="78"/>
        <v>2009</v>
      </c>
      <c r="AN151" s="347">
        <f t="shared" si="78"/>
        <v>2010</v>
      </c>
      <c r="AO151" s="347">
        <f t="shared" si="78"/>
        <v>2011</v>
      </c>
      <c r="AP151" s="347">
        <f t="shared" si="78"/>
        <v>2012</v>
      </c>
      <c r="AQ151" s="347">
        <f t="shared" si="78"/>
        <v>2013</v>
      </c>
      <c r="AR151" s="347">
        <f t="shared" si="78"/>
        <v>2014</v>
      </c>
      <c r="AS151" s="347">
        <f t="shared" si="78"/>
        <v>2015</v>
      </c>
      <c r="AT151" s="347">
        <f t="shared" si="78"/>
        <v>2016</v>
      </c>
      <c r="AU151" s="347">
        <f t="shared" si="78"/>
        <v>2017</v>
      </c>
      <c r="AV151" s="347">
        <f t="shared" ref="AV151:BC151" si="79">1+AU151</f>
        <v>2018</v>
      </c>
      <c r="AW151" s="347">
        <f t="shared" si="79"/>
        <v>2019</v>
      </c>
      <c r="AX151" s="347">
        <f t="shared" si="79"/>
        <v>2020</v>
      </c>
      <c r="AY151" s="347">
        <f t="shared" si="79"/>
        <v>2021</v>
      </c>
      <c r="AZ151" s="347">
        <f t="shared" si="79"/>
        <v>2022</v>
      </c>
      <c r="BA151" s="347">
        <f t="shared" si="79"/>
        <v>2023</v>
      </c>
      <c r="BB151" s="347">
        <f t="shared" si="79"/>
        <v>2024</v>
      </c>
      <c r="BC151" s="347">
        <f t="shared" si="79"/>
        <v>2025</v>
      </c>
    </row>
    <row r="152" spans="1:72">
      <c r="A152" s="354" t="s">
        <v>204</v>
      </c>
      <c r="B152" s="353">
        <f>SUM(ImportsTimberSectorMinusCoreVPA!C$26:C$26)</f>
        <v>0.17411254559999997</v>
      </c>
      <c r="C152" s="353">
        <f>SUM(ImportsTimberSectorMinusCoreVPA!D$26:D$26)</f>
        <v>0.35502917799999995</v>
      </c>
      <c r="D152" s="353">
        <f>SUM(ImportsTimberSectorMinusCoreVPA!E$26:E$26)</f>
        <v>1.1418268911</v>
      </c>
      <c r="E152" s="353">
        <f>SUM(ImportsTimberSectorMinusCoreVPA!F$26:F$26)</f>
        <v>0.51127583177999991</v>
      </c>
      <c r="F152" s="353">
        <f>SUM(ImportsTimberSectorMinusCoreVPA!G$26:G$26)</f>
        <v>0.56991791108000012</v>
      </c>
      <c r="G152" s="353">
        <f>SUM(ImportsTimberSectorMinusCoreVPA!H$26:H$26)</f>
        <v>0.20697064567999995</v>
      </c>
      <c r="H152" s="353">
        <f>SUM(ImportsTimberSectorMinusCoreVPA!I$26:I$26)</f>
        <v>0.20777563365999996</v>
      </c>
      <c r="I152" s="353">
        <f>SUM(ImportsTimberSectorMinusCoreVPA!J$26:J$26)</f>
        <v>0.15645123997999996</v>
      </c>
      <c r="J152" s="353">
        <f>SUM(ImportsTimberSectorMinusCoreVPA!K$26:K$26)</f>
        <v>0.19609491047999983</v>
      </c>
      <c r="K152" s="353">
        <f>SUM(ImportsTimberSectorMinusCoreVPA!L$26:L$26)</f>
        <v>0.20588230739999996</v>
      </c>
      <c r="L152" s="353">
        <f>SUM(ImportsTimberSectorMinusCoreVPA!M$26:M$26)</f>
        <v>0.31024284157999993</v>
      </c>
      <c r="M152" s="353">
        <f>SUM(ImportsTimberSectorMinusCoreVPA!N$26:N$26)</f>
        <v>0.43802772257999989</v>
      </c>
      <c r="N152" s="353">
        <f>SUM(ImportsTimberSectorMinusCoreVPA!O$26:O$26)</f>
        <v>0.48315048305999975</v>
      </c>
      <c r="O152" s="353">
        <f>SUM(ImportsTimberSectorMinusCoreVPA!P$26:P$26)</f>
        <v>0.40527093852000001</v>
      </c>
      <c r="P152" s="353">
        <f>SUM(ImportsTimberSectorMinusCoreVPA!Q$26:Q$26)</f>
        <v>0.26889245865999994</v>
      </c>
      <c r="Q152" s="353">
        <f>SUM(ImportsTimberSectorMinusCoreVPA!R$26:R$26)</f>
        <v>0.4913941836999996</v>
      </c>
      <c r="R152" s="353">
        <f>SUM(ImportsTimberSectorMinusCoreVPA!S$26:S$26)</f>
        <v>0.3386457892300001</v>
      </c>
      <c r="S152" s="353">
        <f>SUM(ImportsTimberSectorMinusCoreVPA!T$26:T$26)</f>
        <v>0.46170046425999983</v>
      </c>
      <c r="T152" s="353">
        <f>SUM(ImportsTimberSectorMinusCoreVPA!U$26:U$26)</f>
        <v>0.23909570944000022</v>
      </c>
      <c r="U152" s="353">
        <f>SUM(ImportsTimberSectorMinusCoreVPA!V$26:V$26)</f>
        <v>0.1950866929999997</v>
      </c>
      <c r="V152" s="353">
        <f>SUM(ImportsTimberSectorMinusCoreVPA!W$26:W$26)</f>
        <v>0.20157395314000004</v>
      </c>
      <c r="W152" s="353">
        <f>SUM(ImportsTimberSectorMinusCoreVPA!X$26:X$26)</f>
        <v>0.1886630454799999</v>
      </c>
      <c r="X152" s="353">
        <f>SUM(ImportsTimberSectorMinusCoreVPA!Y$26:Y$26)</f>
        <v>0.15217318626663998</v>
      </c>
      <c r="Y152" s="353">
        <f>SUM(ImportsTimberSectorMinusCoreVPA!Z$26:Z$26)</f>
        <v>0.12687124799999974</v>
      </c>
      <c r="Z152" s="353">
        <f>SUM(ImportsTimberSectorMinusCoreVPA!AA$26:AA$26)</f>
        <v>0.13854485399999963</v>
      </c>
      <c r="AA152" s="353">
        <f>SUM(ImportsTimberSectorMinusCoreVPA!AB$26:AB$26)</f>
        <v>0</v>
      </c>
      <c r="AB152" s="353"/>
      <c r="AC152" s="353"/>
      <c r="BD152" s="351">
        <f t="shared" ref="BD152:BG158" si="80">J152/J$150</f>
        <v>6.0549841258775904E-2</v>
      </c>
      <c r="BE152" s="351">
        <f t="shared" si="80"/>
        <v>8.9872370581785849E-2</v>
      </c>
      <c r="BF152" s="351">
        <f t="shared" si="80"/>
        <v>0.11736534690230403</v>
      </c>
      <c r="BG152" s="351">
        <f t="shared" si="80"/>
        <v>0.17781591841965386</v>
      </c>
      <c r="BH152" s="351">
        <f t="shared" ref="BH152:BH158" si="81">N152/N$150</f>
        <v>0.19580741004061639</v>
      </c>
      <c r="BI152" s="351">
        <f t="shared" ref="BI152:BN158" si="82">O152/O$150</f>
        <v>0.15698344363229036</v>
      </c>
      <c r="BJ152" s="351">
        <f t="shared" si="82"/>
        <v>8.3241031673073659E-2</v>
      </c>
      <c r="BK152" s="351">
        <f t="shared" si="82"/>
        <v>0.14017069223234288</v>
      </c>
      <c r="BL152" s="351">
        <f t="shared" si="82"/>
        <v>9.2599031071161769E-2</v>
      </c>
      <c r="BM152" s="351">
        <f t="shared" si="82"/>
        <v>0.11152033953555766</v>
      </c>
      <c r="BN152" s="351">
        <f t="shared" si="82"/>
        <v>5.5296293254515107E-2</v>
      </c>
      <c r="BO152" s="351">
        <f t="shared" ref="BO152:BO158" si="83">U152/U$150</f>
        <v>4.9390618896967782E-2</v>
      </c>
      <c r="BP152" s="351">
        <f t="shared" ref="BP152:BP158" si="84">V152/V$150</f>
        <v>5.1973324436904202E-2</v>
      </c>
      <c r="BQ152" s="351">
        <f t="shared" ref="BQ152:BQ158" si="85">W152/W$150</f>
        <v>4.5441503095682713E-2</v>
      </c>
      <c r="BR152" s="351">
        <f t="shared" ref="BR152:BT158" si="86">X152/X$150</f>
        <v>4.0283072150687382E-2</v>
      </c>
      <c r="BS152" s="351">
        <f t="shared" si="86"/>
        <v>3.2693606449109403E-2</v>
      </c>
      <c r="BT152" s="351">
        <f t="shared" si="86"/>
        <v>3.2401288744802928E-2</v>
      </c>
    </row>
    <row r="153" spans="1:72">
      <c r="A153" s="347" t="s">
        <v>63</v>
      </c>
      <c r="B153" s="353">
        <f>SUM(ImportsTimberSectorMinusCoreVPA!C$18:C$18)</f>
        <v>0.15264800600000034</v>
      </c>
      <c r="C153" s="353">
        <f>SUM(ImportsTimberSectorMinusCoreVPA!D$18:D$18)</f>
        <v>0.2247596512000003</v>
      </c>
      <c r="D153" s="353">
        <f>SUM(ImportsTimberSectorMinusCoreVPA!E$18:E$18)</f>
        <v>0.36303973010000024</v>
      </c>
      <c r="E153" s="353">
        <f>SUM(ImportsTimberSectorMinusCoreVPA!F$18:F$18)</f>
        <v>0.45503120557999954</v>
      </c>
      <c r="F153" s="353">
        <f>SUM(ImportsTimberSectorMinusCoreVPA!G$18:G$18)</f>
        <v>0.7227920156800004</v>
      </c>
      <c r="G153" s="353">
        <f>SUM(ImportsTimberSectorMinusCoreVPA!H$18:H$18)</f>
        <v>0.95962028797999765</v>
      </c>
      <c r="H153" s="353">
        <f>SUM(ImportsTimberSectorMinusCoreVPA!I$18:I$18)</f>
        <v>1.2809840383200017</v>
      </c>
      <c r="I153" s="353">
        <f>SUM(ImportsTimberSectorMinusCoreVPA!J$18:J$18)</f>
        <v>1.5719947290599983</v>
      </c>
      <c r="J153" s="353">
        <f>SUM(ImportsTimberSectorMinusCoreVPA!K$18:K$18)</f>
        <v>1.3451306355199999</v>
      </c>
      <c r="K153" s="353">
        <f>SUM(ImportsTimberSectorMinusCoreVPA!L$18:L$18)</f>
        <v>0.81381380555999894</v>
      </c>
      <c r="L153" s="353">
        <f>SUM(ImportsTimberSectorMinusCoreVPA!M$18:M$18)</f>
        <v>0.98087997993999987</v>
      </c>
      <c r="M153" s="353">
        <f>SUM(ImportsTimberSectorMinusCoreVPA!N$18:N$18)</f>
        <v>0.89415342351999938</v>
      </c>
      <c r="N153" s="353">
        <f>SUM(ImportsTimberSectorMinusCoreVPA!O$18:O$18)</f>
        <v>0.83190124683999955</v>
      </c>
      <c r="O153" s="353">
        <f>SUM(ImportsTimberSectorMinusCoreVPA!P$18:P$18)</f>
        <v>0.71728586988000032</v>
      </c>
      <c r="P153" s="353">
        <f>SUM(ImportsTimberSectorMinusCoreVPA!Q$18:Q$18)</f>
        <v>0.92848698193999968</v>
      </c>
      <c r="Q153" s="353">
        <f>SUM(ImportsTimberSectorMinusCoreVPA!R$18:R$18)</f>
        <v>1.010332863120001</v>
      </c>
      <c r="R153" s="353">
        <f>SUM(ImportsTimberSectorMinusCoreVPA!S$18:S$18)</f>
        <v>1.024599189319999</v>
      </c>
      <c r="S153" s="353">
        <f>SUM(ImportsTimberSectorMinusCoreVPA!T$18:T$18)</f>
        <v>1.0388325819199997</v>
      </c>
      <c r="T153" s="353">
        <f>SUM(ImportsTimberSectorMinusCoreVPA!U$18:U$18)</f>
        <v>0.8997500438200009</v>
      </c>
      <c r="U153" s="353">
        <f>SUM(ImportsTimberSectorMinusCoreVPA!V$18:V$18)</f>
        <v>1.0552499750400002</v>
      </c>
      <c r="V153" s="353">
        <f>SUM(ImportsTimberSectorMinusCoreVPA!W$18:W$18)</f>
        <v>1.1317066221999996</v>
      </c>
      <c r="W153" s="353">
        <f>SUM(ImportsTimberSectorMinusCoreVPA!X$18:X$18)</f>
        <v>1.3055216805399996</v>
      </c>
      <c r="X153" s="353">
        <f>SUM(ImportsTimberSectorMinusCoreVPA!Y$18:Y$18)</f>
        <v>1.12745658417294</v>
      </c>
      <c r="Y153" s="353">
        <f>SUM(ImportsTimberSectorMinusCoreVPA!Z$18:Z$18)</f>
        <v>1.1488942639999997</v>
      </c>
      <c r="Z153" s="353">
        <f>SUM(ImportsTimberSectorMinusCoreVPA!AA$18:AA$18)</f>
        <v>1.3381136719999995</v>
      </c>
      <c r="AA153" s="353">
        <f>SUM(ImportsTimberSectorMinusCoreVPA!AB$18:AB$18)</f>
        <v>0</v>
      </c>
      <c r="AB153" s="353"/>
      <c r="AC153" s="353"/>
      <c r="BD153" s="351">
        <f t="shared" si="80"/>
        <v>0.41534706971071211</v>
      </c>
      <c r="BE153" s="351">
        <f t="shared" si="80"/>
        <v>0.35524847589629088</v>
      </c>
      <c r="BF153" s="351">
        <f t="shared" si="80"/>
        <v>0.37106841379125799</v>
      </c>
      <c r="BG153" s="351">
        <f t="shared" si="80"/>
        <v>0.3629786518414897</v>
      </c>
      <c r="BH153" s="351">
        <f t="shared" si="81"/>
        <v>0.33714636384430796</v>
      </c>
      <c r="BI153" s="351">
        <f t="shared" si="82"/>
        <v>0.27784377121575549</v>
      </c>
      <c r="BJ153" s="351">
        <f t="shared" si="82"/>
        <v>0.28743169167652588</v>
      </c>
      <c r="BK153" s="351">
        <f t="shared" si="82"/>
        <v>0.28819847997035941</v>
      </c>
      <c r="BL153" s="351">
        <f t="shared" si="82"/>
        <v>0.28016557472353992</v>
      </c>
      <c r="BM153" s="351">
        <f t="shared" si="82"/>
        <v>0.25092234300002486</v>
      </c>
      <c r="BN153" s="351">
        <f t="shared" si="82"/>
        <v>0.2080875578878541</v>
      </c>
      <c r="BO153" s="351">
        <f t="shared" si="83"/>
        <v>0.26716045342075428</v>
      </c>
      <c r="BP153" s="351">
        <f t="shared" si="84"/>
        <v>0.29179640785306243</v>
      </c>
      <c r="BQ153" s="351">
        <f t="shared" si="85"/>
        <v>0.31444879593035246</v>
      </c>
      <c r="BR153" s="351">
        <f t="shared" si="86"/>
        <v>0.29845872351930031</v>
      </c>
      <c r="BS153" s="351">
        <f t="shared" si="86"/>
        <v>0.29605996244992611</v>
      </c>
      <c r="BT153" s="351">
        <f t="shared" si="86"/>
        <v>0.31294274892260243</v>
      </c>
    </row>
    <row r="154" spans="1:72">
      <c r="A154" s="347" t="s">
        <v>35</v>
      </c>
      <c r="B154" s="353">
        <f>SUM(ImportsTimberSectorMinusCoreVPA!C$19:C$19)</f>
        <v>0.36498527519999957</v>
      </c>
      <c r="C154" s="353">
        <f>SUM(ImportsTimberSectorMinusCoreVPA!D$19:D$19)</f>
        <v>0.40371501240000018</v>
      </c>
      <c r="D154" s="353">
        <f>SUM(ImportsTimberSectorMinusCoreVPA!E$19:E$19)</f>
        <v>0.37960309115999968</v>
      </c>
      <c r="E154" s="353">
        <f>SUM(ImportsTimberSectorMinusCoreVPA!F$19:F$19)</f>
        <v>0.32130705095999934</v>
      </c>
      <c r="F154" s="353">
        <f>SUM(ImportsTimberSectorMinusCoreVPA!G$19:G$19)</f>
        <v>0.33549790960000014</v>
      </c>
      <c r="G154" s="353">
        <f>SUM(ImportsTimberSectorMinusCoreVPA!H$19:H$19)</f>
        <v>0.17473210332</v>
      </c>
      <c r="H154" s="353">
        <f>SUM(ImportsTimberSectorMinusCoreVPA!I$19:I$19)</f>
        <v>0.12815938534000026</v>
      </c>
      <c r="I154" s="353">
        <f>SUM(ImportsTimberSectorMinusCoreVPA!J$19:J$19)</f>
        <v>0.12623523751999921</v>
      </c>
      <c r="J154" s="353">
        <f>SUM(ImportsTimberSectorMinusCoreVPA!K$19:K$19)</f>
        <v>0.17621704114000014</v>
      </c>
      <c r="K154" s="353">
        <f>SUM(ImportsTimberSectorMinusCoreVPA!L$19:L$19)</f>
        <v>0.15805860812000005</v>
      </c>
      <c r="L154" s="353">
        <f>SUM(ImportsTimberSectorMinusCoreVPA!M$19:M$19)</f>
        <v>0.14151416398000016</v>
      </c>
      <c r="M154" s="353">
        <f>SUM(ImportsTimberSectorMinusCoreVPA!N$19:N$19)</f>
        <v>0.14594240933999975</v>
      </c>
      <c r="N154" s="353">
        <f>SUM(ImportsTimberSectorMinusCoreVPA!O$19:O$19)</f>
        <v>0.14871042298000009</v>
      </c>
      <c r="O154" s="353">
        <f>SUM(ImportsTimberSectorMinusCoreVPA!P$19:P$19)</f>
        <v>0.13817604990000026</v>
      </c>
      <c r="P154" s="353">
        <f>SUM(ImportsTimberSectorMinusCoreVPA!Q$19:Q$19)</f>
        <v>0.20548855333999988</v>
      </c>
      <c r="Q154" s="353">
        <f>SUM(ImportsTimberSectorMinusCoreVPA!R$19:R$19)</f>
        <v>0.21624566544000001</v>
      </c>
      <c r="R154" s="353">
        <f>SUM(ImportsTimberSectorMinusCoreVPA!S$19:S$19)</f>
        <v>0.22510190415999887</v>
      </c>
      <c r="S154" s="353">
        <f>SUM(ImportsTimberSectorMinusCoreVPA!T$19:T$19)</f>
        <v>0.26845975029999947</v>
      </c>
      <c r="T154" s="353">
        <f>SUM(ImportsTimberSectorMinusCoreVPA!U$19:U$19)</f>
        <v>0.3752383615399999</v>
      </c>
      <c r="U154" s="353">
        <f>SUM(ImportsTimberSectorMinusCoreVPA!V$19:V$19)</f>
        <v>0.40166389899999955</v>
      </c>
      <c r="V154" s="353">
        <f>SUM(ImportsTimberSectorMinusCoreVPA!W$19:W$19)</f>
        <v>0.4002223723399998</v>
      </c>
      <c r="W154" s="353">
        <f>SUM(ImportsTimberSectorMinusCoreVPA!X$19:X$19)</f>
        <v>0.28627164243999959</v>
      </c>
      <c r="X154" s="353">
        <f>SUM(ImportsTimberSectorMinusCoreVPA!Y$19:Y$19)</f>
        <v>0.30603169556469989</v>
      </c>
      <c r="Y154" s="353">
        <f>SUM(ImportsTimberSectorMinusCoreVPA!Z$19:Z$19)</f>
        <v>0.32208405600000167</v>
      </c>
      <c r="Z154" s="353">
        <f>SUM(ImportsTimberSectorMinusCoreVPA!AA$19:AA$19)</f>
        <v>0.30949395399999913</v>
      </c>
      <c r="AA154" s="353">
        <f>SUM(ImportsTimberSectorMinusCoreVPA!AB$19:AB$19)</f>
        <v>0</v>
      </c>
      <c r="AB154" s="353"/>
      <c r="AC154" s="353"/>
      <c r="BD154" s="351">
        <f t="shared" si="80"/>
        <v>5.4411987756339243E-2</v>
      </c>
      <c r="BE154" s="351">
        <f t="shared" si="80"/>
        <v>6.8996224017459751E-2</v>
      </c>
      <c r="BF154" s="351">
        <f t="shared" si="80"/>
        <v>5.3535027150076755E-2</v>
      </c>
      <c r="BG154" s="351">
        <f t="shared" si="80"/>
        <v>5.9244842770036187E-2</v>
      </c>
      <c r="BH154" s="351">
        <f t="shared" si="81"/>
        <v>6.0268185152869448E-2</v>
      </c>
      <c r="BI154" s="351">
        <f t="shared" si="82"/>
        <v>5.3523088085277969E-2</v>
      </c>
      <c r="BJ154" s="351">
        <f t="shared" si="82"/>
        <v>6.3613086295802243E-2</v>
      </c>
      <c r="BK154" s="351">
        <f t="shared" si="82"/>
        <v>6.1684296685680221E-2</v>
      </c>
      <c r="BL154" s="351">
        <f t="shared" si="82"/>
        <v>6.1551682850934611E-2</v>
      </c>
      <c r="BM154" s="351">
        <f t="shared" si="82"/>
        <v>6.4844471302561699E-2</v>
      </c>
      <c r="BN154" s="351">
        <f t="shared" si="82"/>
        <v>8.6782362296076762E-2</v>
      </c>
      <c r="BO154" s="351">
        <f t="shared" si="83"/>
        <v>0.10169032164679304</v>
      </c>
      <c r="BP154" s="351">
        <f t="shared" si="84"/>
        <v>0.10319233651228417</v>
      </c>
      <c r="BQ154" s="351">
        <f t="shared" si="85"/>
        <v>6.8951572858620344E-2</v>
      </c>
      <c r="BR154" s="351">
        <f t="shared" si="86"/>
        <v>8.1012280647320412E-2</v>
      </c>
      <c r="BS154" s="351">
        <f t="shared" si="86"/>
        <v>8.2998232746926151E-2</v>
      </c>
      <c r="BT154" s="351">
        <f t="shared" si="86"/>
        <v>7.2380912598347058E-2</v>
      </c>
    </row>
    <row r="155" spans="1:72">
      <c r="A155" s="347" t="s">
        <v>20</v>
      </c>
      <c r="B155" s="353">
        <f>SUM(ImportsTimberSectorMinusCoreVPA!C$20:C$20)</f>
        <v>0.18776947839999991</v>
      </c>
      <c r="C155" s="353">
        <f>SUM(ImportsTimberSectorMinusCoreVPA!D$20:D$20)</f>
        <v>0.24876700519999995</v>
      </c>
      <c r="D155" s="353">
        <f>SUM(ImportsTimberSectorMinusCoreVPA!E$20:E$20)</f>
        <v>0.2696513198399999</v>
      </c>
      <c r="E155" s="353">
        <f>SUM(ImportsTimberSectorMinusCoreVPA!F$20:F$20)</f>
        <v>0.22163381996000098</v>
      </c>
      <c r="F155" s="353">
        <f>SUM(ImportsTimberSectorMinusCoreVPA!G$20:G$20)</f>
        <v>0.24659831924000009</v>
      </c>
      <c r="G155" s="353">
        <f>SUM(ImportsTimberSectorMinusCoreVPA!H$20:H$20)</f>
        <v>0.24740814709999981</v>
      </c>
      <c r="H155" s="353">
        <f>SUM(ImportsTimberSectorMinusCoreVPA!I$20:I$20)</f>
        <v>0.27937888915999887</v>
      </c>
      <c r="I155" s="353">
        <f>SUM(ImportsTimberSectorMinusCoreVPA!J$20:J$20)</f>
        <v>0.19203957317999887</v>
      </c>
      <c r="J155" s="353">
        <f>SUM(ImportsTimberSectorMinusCoreVPA!K$20:K$20)</f>
        <v>0.18477877413999999</v>
      </c>
      <c r="K155" s="353">
        <f>SUM(ImportsTimberSectorMinusCoreVPA!L$20:L$20)</f>
        <v>0.16512482523999972</v>
      </c>
      <c r="L155" s="353">
        <f>SUM(ImportsTimberSectorMinusCoreVPA!M$20:M$20)</f>
        <v>0.16739576111999965</v>
      </c>
      <c r="M155" s="353">
        <f>SUM(ImportsTimberSectorMinusCoreVPA!N$20:N$20)</f>
        <v>0.12876951609999954</v>
      </c>
      <c r="N155" s="353">
        <f>SUM(ImportsTimberSectorMinusCoreVPA!O$20:O$20)</f>
        <v>0.15799401838000038</v>
      </c>
      <c r="O155" s="353">
        <f>SUM(ImportsTimberSectorMinusCoreVPA!P$20:P$20)</f>
        <v>0.18074907516000005</v>
      </c>
      <c r="P155" s="353">
        <f>SUM(ImportsTimberSectorMinusCoreVPA!Q$20:Q$20)</f>
        <v>0.19350078481999988</v>
      </c>
      <c r="Q155" s="353">
        <f>SUM(ImportsTimberSectorMinusCoreVPA!R$20:R$20)</f>
        <v>0.17587814146000025</v>
      </c>
      <c r="R155" s="353">
        <f>SUM(ImportsTimberSectorMinusCoreVPA!S$20:S$20)</f>
        <v>0.20590482668000076</v>
      </c>
      <c r="S155" s="353">
        <f>SUM(ImportsTimberSectorMinusCoreVPA!T$20:T$20)</f>
        <v>0.21930949460000004</v>
      </c>
      <c r="T155" s="353">
        <f>SUM(ImportsTimberSectorMinusCoreVPA!U$20:U$20)</f>
        <v>0.24795500715999985</v>
      </c>
      <c r="U155" s="353">
        <f>SUM(ImportsTimberSectorMinusCoreVPA!V$20:V$20)</f>
        <v>0.18368309915999981</v>
      </c>
      <c r="V155" s="353">
        <f>SUM(ImportsTimberSectorMinusCoreVPA!W$20:W$20)</f>
        <v>0.15415600606000013</v>
      </c>
      <c r="W155" s="353">
        <f>SUM(ImportsTimberSectorMinusCoreVPA!X$20:X$20)</f>
        <v>0.13978454882000002</v>
      </c>
      <c r="X155" s="353">
        <f>SUM(ImportsTimberSectorMinusCoreVPA!Y$20:Y$20)</f>
        <v>0.11825957974740003</v>
      </c>
      <c r="Y155" s="353">
        <f>SUM(ImportsTimberSectorMinusCoreVPA!Z$20:Z$20)</f>
        <v>9.3407776000000053E-2</v>
      </c>
      <c r="Z155" s="353">
        <f>SUM(ImportsTimberSectorMinusCoreVPA!AA$20:AA$20)</f>
        <v>9.5379746000000099E-2</v>
      </c>
      <c r="AA155" s="353">
        <f>SUM(ImportsTimberSectorMinusCoreVPA!AB$20:AB$20)</f>
        <v>0</v>
      </c>
      <c r="AB155" s="353"/>
      <c r="BD155" s="351">
        <f t="shared" si="80"/>
        <v>5.7055664600276959E-2</v>
      </c>
      <c r="BE155" s="351">
        <f t="shared" si="80"/>
        <v>7.2080790591634303E-2</v>
      </c>
      <c r="BF155" s="351">
        <f t="shared" si="80"/>
        <v>6.3326075385877659E-2</v>
      </c>
      <c r="BG155" s="351">
        <f t="shared" si="80"/>
        <v>5.2273563040508106E-2</v>
      </c>
      <c r="BH155" s="351">
        <f t="shared" si="81"/>
        <v>6.4030567339939101E-2</v>
      </c>
      <c r="BI155" s="351">
        <f t="shared" si="82"/>
        <v>7.0013932791700054E-2</v>
      </c>
      <c r="BJ155" s="351">
        <f t="shared" si="82"/>
        <v>5.9902033096186288E-2</v>
      </c>
      <c r="BK155" s="351">
        <f t="shared" si="82"/>
        <v>5.0169419286486716E-2</v>
      </c>
      <c r="BL155" s="351">
        <f t="shared" si="82"/>
        <v>5.630244949094583E-2</v>
      </c>
      <c r="BM155" s="351">
        <f t="shared" si="82"/>
        <v>5.2972589794474827E-2</v>
      </c>
      <c r="BN155" s="351">
        <f t="shared" si="82"/>
        <v>5.7345206327449577E-2</v>
      </c>
      <c r="BO155" s="351">
        <f t="shared" si="83"/>
        <v>4.6503540599898877E-2</v>
      </c>
      <c r="BP155" s="351">
        <f t="shared" si="84"/>
        <v>3.9747199437464756E-2</v>
      </c>
      <c r="BQ155" s="351">
        <f t="shared" si="85"/>
        <v>3.3668596792613623E-2</v>
      </c>
      <c r="BR155" s="351">
        <f t="shared" si="86"/>
        <v>3.1305509862474615E-2</v>
      </c>
      <c r="BS155" s="351">
        <f t="shared" si="86"/>
        <v>2.407036358490439E-2</v>
      </c>
      <c r="BT155" s="351">
        <f t="shared" si="86"/>
        <v>2.2306326083767595E-2</v>
      </c>
    </row>
    <row r="156" spans="1:72">
      <c r="A156" s="347" t="s">
        <v>69</v>
      </c>
      <c r="B156" s="353">
        <f>SUM(ImportsTimberSectorMinusCoreVPA!C$23:C$23)</f>
        <v>0.38195875759999998</v>
      </c>
      <c r="C156" s="353">
        <f>SUM(ImportsTimberSectorMinusCoreVPA!D$23:D$23)</f>
        <v>0.38679391239999988</v>
      </c>
      <c r="D156" s="353">
        <f>SUM(ImportsTimberSectorMinusCoreVPA!E$23:E$23)</f>
        <v>0.37701199521999984</v>
      </c>
      <c r="E156" s="353">
        <f>SUM(ImportsTimberSectorMinusCoreVPA!F$23:F$23)</f>
        <v>0.26969216400000001</v>
      </c>
      <c r="F156" s="353">
        <f>SUM(ImportsTimberSectorMinusCoreVPA!G$23:G$23)</f>
        <v>0.42949627475999991</v>
      </c>
      <c r="G156" s="353">
        <f>SUM(ImportsTimberSectorMinusCoreVPA!H$23:H$23)</f>
        <v>0.73447240372000011</v>
      </c>
      <c r="H156" s="353">
        <f>SUM(ImportsTimberSectorMinusCoreVPA!I$23:I$23)</f>
        <v>0.99277158721999981</v>
      </c>
      <c r="I156" s="353">
        <f>SUM(ImportsTimberSectorMinusCoreVPA!J$23:J$23)</f>
        <v>0.83834814839999994</v>
      </c>
      <c r="J156" s="353">
        <f>SUM(ImportsTimberSectorMinusCoreVPA!K$23:K$23)</f>
        <v>0.84363901271999975</v>
      </c>
      <c r="K156" s="353">
        <f>SUM(ImportsTimberSectorMinusCoreVPA!L$23:L$23)</f>
        <v>0.61617396988000017</v>
      </c>
      <c r="L156" s="353">
        <f>SUM(ImportsTimberSectorMinusCoreVPA!M$23:M$23)</f>
        <v>0.7657815605999998</v>
      </c>
      <c r="M156" s="353">
        <f>SUM(ImportsTimberSectorMinusCoreVPA!N$23:N$23)</f>
        <v>0.51754828761999983</v>
      </c>
      <c r="N156" s="353">
        <f>SUM(ImportsTimberSectorMinusCoreVPA!O$23:O$23)</f>
        <v>0.46365753363999995</v>
      </c>
      <c r="O156" s="353">
        <f>SUM(ImportsTimberSectorMinusCoreVPA!P$23:P$23)</f>
        <v>0.71736569113999993</v>
      </c>
      <c r="P156" s="353">
        <f>SUM(ImportsTimberSectorMinusCoreVPA!Q$23:Q$23)</f>
        <v>1.1590794613999997</v>
      </c>
      <c r="Q156" s="353">
        <f>SUM(ImportsTimberSectorMinusCoreVPA!R$23:R$23)</f>
        <v>1.12312293996</v>
      </c>
      <c r="R156" s="353">
        <f>SUM(ImportsTimberSectorMinusCoreVPA!S$23:S$23)</f>
        <v>1.2829476531199999</v>
      </c>
      <c r="S156" s="353">
        <f>SUM(ImportsTimberSectorMinusCoreVPA!T$23:T$23)</f>
        <v>1.51317082546</v>
      </c>
      <c r="T156" s="353">
        <f>SUM(ImportsTimberSectorMinusCoreVPA!U$23:U$23)</f>
        <v>1.9085266415600006</v>
      </c>
      <c r="U156" s="353">
        <f>SUM(ImportsTimberSectorMinusCoreVPA!V$23:V$23)</f>
        <v>1.5254965466400003</v>
      </c>
      <c r="V156" s="353">
        <f>SUM(ImportsTimberSectorMinusCoreVPA!W$23:W$23)</f>
        <v>1.4055334792799996</v>
      </c>
      <c r="W156" s="353">
        <f>SUM(ImportsTimberSectorMinusCoreVPA!X$23:X$23)</f>
        <v>1.7617536764800001</v>
      </c>
      <c r="X156" s="353">
        <f>SUM(ImportsTimberSectorMinusCoreVPA!Y$23:Y$23)</f>
        <v>1.6149086093482996</v>
      </c>
      <c r="Y156" s="353">
        <f>SUM(ImportsTimberSectorMinusCoreVPA!Z$23:Z$23)</f>
        <v>1.7112446120000011</v>
      </c>
      <c r="Z156" s="353">
        <f>SUM(ImportsTimberSectorMinusCoreVPA!AA$23:AA$23)</f>
        <v>1.8865392699999974</v>
      </c>
      <c r="AA156" s="353">
        <f>SUM(ImportsTimberSectorMinusCoreVPA!AB$23:AB$23)</f>
        <v>0</v>
      </c>
      <c r="AB156" s="353"/>
      <c r="BD156" s="351">
        <f t="shared" si="80"/>
        <v>0.26049736923241767</v>
      </c>
      <c r="BE156" s="351">
        <f t="shared" si="80"/>
        <v>0.26897413412176246</v>
      </c>
      <c r="BF156" s="351">
        <f t="shared" si="80"/>
        <v>0.28969634900675395</v>
      </c>
      <c r="BG156" s="351">
        <f t="shared" si="80"/>
        <v>0.21009703118245376</v>
      </c>
      <c r="BH156" s="351">
        <f t="shared" si="81"/>
        <v>0.18790746152807625</v>
      </c>
      <c r="BI156" s="351">
        <f t="shared" si="82"/>
        <v>0.27787469032462514</v>
      </c>
      <c r="BJ156" s="351">
        <f t="shared" si="82"/>
        <v>0.35881619975071172</v>
      </c>
      <c r="BK156" s="351">
        <f t="shared" si="82"/>
        <v>0.32037196446006161</v>
      </c>
      <c r="BL156" s="351">
        <f t="shared" si="82"/>
        <v>0.35080816998804326</v>
      </c>
      <c r="BM156" s="351">
        <f t="shared" si="82"/>
        <v>0.36549524484682039</v>
      </c>
      <c r="BN156" s="351">
        <f t="shared" si="82"/>
        <v>0.44138997350866283</v>
      </c>
      <c r="BO156" s="351">
        <f t="shared" si="83"/>
        <v>0.38621403338738647</v>
      </c>
      <c r="BP156" s="351">
        <f t="shared" si="84"/>
        <v>0.36239924051503958</v>
      </c>
      <c r="BQ156" s="351">
        <f t="shared" si="85"/>
        <v>0.42433712940398344</v>
      </c>
      <c r="BR156" s="351">
        <f t="shared" si="86"/>
        <v>0.42749633902753514</v>
      </c>
      <c r="BS156" s="351">
        <f t="shared" si="86"/>
        <v>0.44097270866987187</v>
      </c>
      <c r="BT156" s="351">
        <f t="shared" si="86"/>
        <v>0.44120226663691031</v>
      </c>
    </row>
    <row r="157" spans="1:72">
      <c r="A157" s="347" t="s">
        <v>72</v>
      </c>
      <c r="B157" s="353">
        <f>SUM(ImportsTimberSectorMinusCoreVPA!C$24:C$24)</f>
        <v>3.3589393599999996E-2</v>
      </c>
      <c r="C157" s="353">
        <f>SUM(ImportsTimberSectorMinusCoreVPA!D$24:D$24)</f>
        <v>4.7469774800000003E-2</v>
      </c>
      <c r="D157" s="353">
        <f>SUM(ImportsTimberSectorMinusCoreVPA!E$24:E$24)</f>
        <v>6.2737003979999983E-2</v>
      </c>
      <c r="E157" s="353">
        <f>SUM(ImportsTimberSectorMinusCoreVPA!F$24:F$24)</f>
        <v>5.5908138299999986E-2</v>
      </c>
      <c r="F157" s="353">
        <f>SUM(ImportsTimberSectorMinusCoreVPA!G$24:G$24)</f>
        <v>6.4325264639999991E-2</v>
      </c>
      <c r="G157" s="353">
        <f>SUM(ImportsTimberSectorMinusCoreVPA!H$24:H$24)</f>
        <v>8.129765407999999E-2</v>
      </c>
      <c r="H157" s="353">
        <f>SUM(ImportsTimberSectorMinusCoreVPA!I$24:I$24)</f>
        <v>0.10018776949999998</v>
      </c>
      <c r="I157" s="353">
        <f>SUM(ImportsTimberSectorMinusCoreVPA!J$24:J$24)</f>
        <v>0.11118243976000008</v>
      </c>
      <c r="J157" s="353">
        <f>SUM(ImportsTimberSectorMinusCoreVPA!K$24:K$24)</f>
        <v>0.11026618329999999</v>
      </c>
      <c r="K157" s="353">
        <f>SUM(ImportsTimberSectorMinusCoreVPA!L$24:L$24)</f>
        <v>9.4964659999999979E-2</v>
      </c>
      <c r="L157" s="353">
        <f>SUM(ImportsTimberSectorMinusCoreVPA!M$24:M$24)</f>
        <v>0.10247831285999986</v>
      </c>
      <c r="M157" s="353">
        <f>SUM(ImportsTimberSectorMinusCoreVPA!N$24:N$24)</f>
        <v>0.11805553731999996</v>
      </c>
      <c r="N157" s="353">
        <f>SUM(ImportsTimberSectorMinusCoreVPA!O$24:O$24)</f>
        <v>0.19802265517999984</v>
      </c>
      <c r="O157" s="353">
        <f>SUM(ImportsTimberSectorMinusCoreVPA!P$24:P$24)</f>
        <v>0.27360384547999994</v>
      </c>
      <c r="P157" s="353">
        <f>SUM(ImportsTimberSectorMinusCoreVPA!Q$24:Q$24)</f>
        <v>0.28877628891999985</v>
      </c>
      <c r="Q157" s="353">
        <f>SUM(ImportsTimberSectorMinusCoreVPA!R$24:R$24)</f>
        <v>0.28906260978000009</v>
      </c>
      <c r="R157" s="353">
        <f>SUM(ImportsTimberSectorMinusCoreVPA!S$24:S$24)</f>
        <v>0.36063058961999994</v>
      </c>
      <c r="S157" s="353">
        <f>SUM(ImportsTimberSectorMinusCoreVPA!T$24:T$24)</f>
        <v>0.33178505346000042</v>
      </c>
      <c r="T157" s="353">
        <f>SUM(ImportsTimberSectorMinusCoreVPA!U$24:U$24)</f>
        <v>0.38365878684000032</v>
      </c>
      <c r="U157" s="353">
        <f>SUM(ImportsTimberSectorMinusCoreVPA!V$24:V$24)</f>
        <v>0.40569170488000039</v>
      </c>
      <c r="V157" s="353">
        <f>SUM(ImportsTimberSectorMinusCoreVPA!W$24:W$24)</f>
        <v>0.42057320928000053</v>
      </c>
      <c r="W157" s="353">
        <f>SUM(ImportsTimberSectorMinusCoreVPA!X$24:X$24)</f>
        <v>0.38188191062000043</v>
      </c>
      <c r="X157" s="353">
        <f>SUM(ImportsTimberSectorMinusCoreVPA!Y$24:Y$24)</f>
        <v>0.38036190378760004</v>
      </c>
      <c r="Y157" s="353">
        <f>SUM(ImportsTimberSectorMinusCoreVPA!Z$24:Z$24)</f>
        <v>0.40592186600000013</v>
      </c>
      <c r="Z157" s="353">
        <f>SUM(ImportsTimberSectorMinusCoreVPA!AA$24:AA$24)</f>
        <v>0.43643315800000138</v>
      </c>
      <c r="AA157" s="353">
        <f>SUM(ImportsTimberSectorMinusCoreVPA!AB$24:AB$24)</f>
        <v>0</v>
      </c>
      <c r="AB157" s="353"/>
      <c r="BD157" s="351">
        <f t="shared" si="80"/>
        <v>3.4047797970294835E-2</v>
      </c>
      <c r="BE157" s="351">
        <f t="shared" si="80"/>
        <v>4.1454262017335902E-2</v>
      </c>
      <c r="BF157" s="351">
        <f t="shared" si="80"/>
        <v>3.8767704284565468E-2</v>
      </c>
      <c r="BG157" s="351">
        <f t="shared" si="80"/>
        <v>4.7924258468018718E-2</v>
      </c>
      <c r="BH157" s="351">
        <f t="shared" si="81"/>
        <v>8.0253056965994288E-2</v>
      </c>
      <c r="BI157" s="351">
        <f t="shared" si="82"/>
        <v>0.1059816280223306</v>
      </c>
      <c r="BJ157" s="351">
        <f t="shared" si="82"/>
        <v>8.9396468507200413E-2</v>
      </c>
      <c r="BK157" s="351">
        <f t="shared" si="82"/>
        <v>8.2455404348226624E-2</v>
      </c>
      <c r="BL157" s="351">
        <f t="shared" si="82"/>
        <v>9.861053713192143E-2</v>
      </c>
      <c r="BM157" s="351">
        <f t="shared" si="82"/>
        <v>8.0140230904870727E-2</v>
      </c>
      <c r="BN157" s="351">
        <f t="shared" si="82"/>
        <v>8.872977619073473E-2</v>
      </c>
      <c r="BO157" s="351">
        <f t="shared" si="83"/>
        <v>0.10271005201461514</v>
      </c>
      <c r="BP157" s="351">
        <f t="shared" si="84"/>
        <v>0.10843954546150085</v>
      </c>
      <c r="BQ157" s="351">
        <f t="shared" si="85"/>
        <v>9.1980323859786287E-2</v>
      </c>
      <c r="BR157" s="351">
        <f t="shared" si="86"/>
        <v>0.10068886897591162</v>
      </c>
      <c r="BS157" s="351">
        <f t="shared" si="86"/>
        <v>0.10460250013535102</v>
      </c>
      <c r="BT157" s="351">
        <f t="shared" si="86"/>
        <v>0.10206800441800805</v>
      </c>
    </row>
    <row r="158" spans="1:72">
      <c r="A158" s="348" t="s">
        <v>36</v>
      </c>
      <c r="B158" s="353">
        <f t="shared" ref="B158:I158" si="87">B150-SUM(B152:B157)</f>
        <v>0.44076446120000035</v>
      </c>
      <c r="C158" s="353">
        <f t="shared" si="87"/>
        <v>0.56278697720000093</v>
      </c>
      <c r="D158" s="353">
        <f t="shared" si="87"/>
        <v>0.78416901821999918</v>
      </c>
      <c r="E158" s="353">
        <f t="shared" si="87"/>
        <v>0.8270432429799992</v>
      </c>
      <c r="F158" s="353">
        <f t="shared" si="87"/>
        <v>0.47653091079999976</v>
      </c>
      <c r="G158" s="353">
        <f t="shared" si="87"/>
        <v>0.35195346034000119</v>
      </c>
      <c r="H158" s="353">
        <f t="shared" si="87"/>
        <v>0.37370982543999842</v>
      </c>
      <c r="I158" s="353">
        <f t="shared" si="87"/>
        <v>0.35382792003999697</v>
      </c>
      <c r="J158" s="353">
        <f t="shared" ref="J158:AA158" si="88">J150-SUM(J152:J157)</f>
        <v>0.38244362560000056</v>
      </c>
      <c r="K158" s="353">
        <f t="shared" si="88"/>
        <v>0.23681165355999978</v>
      </c>
      <c r="L158" s="353">
        <f t="shared" si="88"/>
        <v>0.17510127572000123</v>
      </c>
      <c r="M158" s="353">
        <f t="shared" si="88"/>
        <v>0.22088054730000151</v>
      </c>
      <c r="N158" s="353">
        <f t="shared" si="88"/>
        <v>0.18404167335999988</v>
      </c>
      <c r="O158" s="353">
        <f t="shared" si="88"/>
        <v>0.14916433056000189</v>
      </c>
      <c r="P158" s="353">
        <f t="shared" si="88"/>
        <v>0.1860629055599996</v>
      </c>
      <c r="Q158" s="353">
        <f t="shared" si="88"/>
        <v>0.1996478153599992</v>
      </c>
      <c r="R158" s="353">
        <f t="shared" si="88"/>
        <v>0.21929027161999892</v>
      </c>
      <c r="S158" s="353">
        <f t="shared" si="88"/>
        <v>0.30679795055000225</v>
      </c>
      <c r="T158" s="353">
        <f t="shared" si="88"/>
        <v>0.26967666195999929</v>
      </c>
      <c r="U158" s="353">
        <f t="shared" si="88"/>
        <v>0.18300150676499971</v>
      </c>
      <c r="V158" s="353">
        <f t="shared" si="88"/>
        <v>0.16464612612000096</v>
      </c>
      <c r="W158" s="353">
        <f t="shared" si="88"/>
        <v>8.7901773788891191E-2</v>
      </c>
      <c r="X158" s="353">
        <f t="shared" si="88"/>
        <v>7.8404789707777311E-2</v>
      </c>
      <c r="Y158" s="353">
        <f t="shared" si="88"/>
        <v>7.2189599999998855E-2</v>
      </c>
      <c r="Z158" s="353">
        <f t="shared" si="88"/>
        <v>7.1401008000000488E-2</v>
      </c>
      <c r="AA158" s="353">
        <f t="shared" si="88"/>
        <v>0</v>
      </c>
      <c r="AB158" s="353"/>
      <c r="AC158" s="353"/>
      <c r="BD158" s="351">
        <f t="shared" si="80"/>
        <v>0.11809026947118337</v>
      </c>
      <c r="BE158" s="351">
        <f t="shared" si="80"/>
        <v>0.10337374277373088</v>
      </c>
      <c r="BF158" s="351">
        <f t="shared" si="80"/>
        <v>6.6241083479164325E-2</v>
      </c>
      <c r="BG158" s="351">
        <f t="shared" si="80"/>
        <v>8.966573427783972E-2</v>
      </c>
      <c r="BH158" s="351">
        <f t="shared" si="81"/>
        <v>7.4586955128196533E-2</v>
      </c>
      <c r="BI158" s="351">
        <f t="shared" si="82"/>
        <v>5.7779445928020312E-2</v>
      </c>
      <c r="BJ158" s="351">
        <f t="shared" si="82"/>
        <v>5.7599489000499896E-2</v>
      </c>
      <c r="BK158" s="351">
        <f t="shared" si="82"/>
        <v>5.6949743016842483E-2</v>
      </c>
      <c r="BL158" s="351">
        <f t="shared" si="82"/>
        <v>5.9962554743453168E-2</v>
      </c>
      <c r="BM158" s="351">
        <f t="shared" si="82"/>
        <v>7.4104780615689939E-2</v>
      </c>
      <c r="BN158" s="351">
        <f t="shared" si="82"/>
        <v>6.2368830534706758E-2</v>
      </c>
      <c r="BO158" s="351">
        <f t="shared" si="83"/>
        <v>4.6330980033584282E-2</v>
      </c>
      <c r="BP158" s="351">
        <f t="shared" si="84"/>
        <v>4.2451945783744109E-2</v>
      </c>
      <c r="BQ158" s="351">
        <f t="shared" si="85"/>
        <v>2.1172078058961177E-2</v>
      </c>
      <c r="BR158" s="351">
        <f t="shared" si="86"/>
        <v>2.075520581677049E-2</v>
      </c>
      <c r="BS158" s="351">
        <f t="shared" si="86"/>
        <v>1.8602625963911028E-2</v>
      </c>
      <c r="BT158" s="351">
        <f t="shared" si="86"/>
        <v>1.669845259556162E-2</v>
      </c>
    </row>
    <row r="159" spans="1:72">
      <c r="A159" s="348"/>
      <c r="B159" s="353"/>
      <c r="C159" s="353"/>
      <c r="D159" s="353"/>
      <c r="E159" s="353"/>
      <c r="F159" s="353"/>
      <c r="G159" s="353"/>
      <c r="H159" s="353"/>
      <c r="I159" s="353"/>
      <c r="J159" s="353"/>
      <c r="K159" s="353"/>
      <c r="L159" s="353"/>
      <c r="M159" s="353"/>
      <c r="N159" s="353"/>
      <c r="O159" s="353"/>
      <c r="P159" s="353"/>
      <c r="Q159" s="353"/>
      <c r="R159" s="353"/>
      <c r="S159" s="353"/>
      <c r="T159" s="353"/>
      <c r="U159" s="353"/>
      <c r="V159" s="353"/>
      <c r="W159" s="353"/>
      <c r="X159" s="353"/>
      <c r="Y159" s="353"/>
      <c r="Z159" s="353"/>
      <c r="AA159" s="353"/>
      <c r="AB159" s="353"/>
      <c r="AC159" s="353"/>
    </row>
    <row r="160" spans="1:72">
      <c r="A160" s="348"/>
      <c r="B160" s="353"/>
      <c r="C160" s="353"/>
      <c r="D160" s="353"/>
      <c r="E160" s="353"/>
      <c r="F160" s="353"/>
      <c r="G160" s="353"/>
      <c r="H160" s="353"/>
      <c r="I160" s="353"/>
      <c r="J160" s="353"/>
      <c r="K160" s="353"/>
      <c r="L160" s="353"/>
      <c r="M160" s="353"/>
      <c r="N160" s="353"/>
      <c r="O160" s="353"/>
      <c r="P160" s="353"/>
      <c r="Q160" s="353"/>
      <c r="R160" s="353"/>
      <c r="S160" s="353"/>
      <c r="T160" s="353"/>
      <c r="U160" s="353"/>
      <c r="V160" s="353"/>
      <c r="W160" s="353"/>
      <c r="X160" s="353"/>
      <c r="Y160" s="353"/>
      <c r="Z160" s="353"/>
      <c r="AA160" s="353"/>
      <c r="AB160" s="353"/>
      <c r="AC160" s="353"/>
    </row>
    <row r="161" spans="1:72">
      <c r="AC161" s="353"/>
    </row>
    <row r="162" spans="1:72">
      <c r="A162" s="350"/>
      <c r="B162" s="350"/>
      <c r="C162" s="350"/>
      <c r="D162" s="350"/>
      <c r="E162" s="350"/>
      <c r="F162" s="350"/>
      <c r="G162" s="350"/>
      <c r="H162" s="350"/>
      <c r="I162" s="350"/>
      <c r="J162" s="350"/>
      <c r="K162" s="350"/>
      <c r="L162" s="350"/>
      <c r="M162" s="350"/>
      <c r="N162" s="350"/>
      <c r="O162" s="350"/>
      <c r="P162" s="350"/>
      <c r="Q162" s="350"/>
      <c r="R162" s="350"/>
      <c r="S162" s="350"/>
      <c r="T162" s="350"/>
      <c r="U162" s="350"/>
      <c r="V162" s="350"/>
      <c r="W162" s="350"/>
      <c r="X162" s="350"/>
      <c r="Y162" s="350"/>
      <c r="Z162" s="350"/>
      <c r="AA162" s="350"/>
      <c r="AB162" s="350"/>
      <c r="AC162" s="350"/>
      <c r="AD162" s="350"/>
      <c r="AE162" s="350"/>
      <c r="AF162" s="350"/>
      <c r="AG162" s="350"/>
      <c r="AH162" s="350"/>
      <c r="AI162" s="350"/>
      <c r="AJ162" s="350"/>
      <c r="AK162" s="350"/>
      <c r="AL162" s="350"/>
      <c r="AM162" s="350"/>
      <c r="AN162" s="350"/>
      <c r="AO162" s="350"/>
      <c r="AP162" s="350"/>
      <c r="AQ162" s="350"/>
      <c r="AR162" s="350"/>
      <c r="AS162" s="350"/>
      <c r="AT162" s="350"/>
      <c r="AU162" s="350"/>
      <c r="AV162" s="350"/>
      <c r="AW162" s="350"/>
      <c r="AX162" s="350"/>
      <c r="AY162" s="350"/>
      <c r="AZ162" s="350"/>
      <c r="BA162" s="350"/>
      <c r="BB162" s="350"/>
      <c r="BC162" s="350"/>
    </row>
    <row r="163" spans="1:72">
      <c r="A163" s="350"/>
      <c r="B163" s="350"/>
      <c r="C163" s="350"/>
      <c r="D163" s="350"/>
      <c r="E163" s="350"/>
      <c r="F163" s="350"/>
      <c r="G163" s="350"/>
      <c r="H163" s="350"/>
      <c r="I163" s="350"/>
      <c r="J163" s="350"/>
      <c r="K163" s="350"/>
      <c r="L163" s="350"/>
      <c r="M163" s="350"/>
      <c r="N163" s="350"/>
      <c r="O163" s="350"/>
      <c r="P163" s="350"/>
      <c r="Q163" s="350"/>
      <c r="R163" s="350"/>
      <c r="S163" s="350"/>
      <c r="T163" s="350"/>
      <c r="U163" s="350"/>
      <c r="V163" s="350"/>
      <c r="W163" s="350"/>
      <c r="X163" s="350"/>
      <c r="Y163" s="350"/>
      <c r="Z163" s="350"/>
      <c r="AA163" s="350"/>
      <c r="AB163" s="350"/>
      <c r="AC163" s="350"/>
      <c r="AD163" s="350"/>
      <c r="AE163" s="350"/>
      <c r="AF163" s="350"/>
      <c r="AG163" s="350"/>
      <c r="AH163" s="350"/>
      <c r="AI163" s="350"/>
      <c r="AJ163" s="350"/>
      <c r="AK163" s="350"/>
      <c r="AL163" s="350"/>
      <c r="AM163" s="350"/>
      <c r="AN163" s="350"/>
      <c r="AO163" s="350"/>
      <c r="AP163" s="350"/>
      <c r="AQ163" s="350"/>
      <c r="AR163" s="350"/>
      <c r="AS163" s="350"/>
      <c r="AT163" s="350"/>
      <c r="AU163" s="350"/>
      <c r="AV163" s="350"/>
      <c r="AW163" s="350"/>
      <c r="AX163" s="350"/>
      <c r="AY163" s="350"/>
      <c r="AZ163" s="350"/>
      <c r="BA163" s="350"/>
      <c r="BB163" s="350"/>
      <c r="BC163" s="350"/>
    </row>
    <row r="164" spans="1:72">
      <c r="A164" s="350" t="str">
        <f t="shared" ref="A164:A169" si="89">A152</f>
        <v>EU-28</v>
      </c>
      <c r="B164" s="350"/>
      <c r="C164" s="350"/>
      <c r="D164" s="350"/>
      <c r="E164" s="350"/>
      <c r="F164" s="350"/>
      <c r="G164" s="350"/>
      <c r="H164" s="350"/>
      <c r="I164" s="350"/>
      <c r="J164" s="350"/>
      <c r="K164" s="350"/>
      <c r="L164" s="350"/>
      <c r="M164" s="350"/>
      <c r="N164" s="350"/>
      <c r="O164" s="350"/>
      <c r="P164" s="350"/>
      <c r="Q164" s="350"/>
      <c r="R164" s="350"/>
      <c r="S164" s="350"/>
      <c r="T164" s="350"/>
      <c r="U164" s="350"/>
      <c r="V164" s="350"/>
      <c r="W164" s="350"/>
      <c r="X164" s="350"/>
      <c r="Y164" s="350"/>
      <c r="Z164" s="350"/>
      <c r="AA164" s="350"/>
      <c r="AB164" s="350"/>
      <c r="AC164" s="350"/>
      <c r="AD164" s="353">
        <f>SUM(ImportsTimberSectorMinusCoreVPA!AD$26:AD$26)</f>
        <v>6.9181895999999979E-2</v>
      </c>
      <c r="AE164" s="353">
        <f>SUM(ImportsTimberSectorMinusCoreVPA!AE$26:AE$26)</f>
        <v>8.4708974000000006E-2</v>
      </c>
      <c r="AF164" s="353">
        <f>SUM(ImportsTimberSectorMinusCoreVPA!AF$26:AF$26)</f>
        <v>0.20701574899999997</v>
      </c>
      <c r="AG164" s="353">
        <f>SUM(ImportsTimberSectorMinusCoreVPA!AG$26:AG$26)</f>
        <v>0.16737826899999997</v>
      </c>
      <c r="AH164" s="353">
        <f>SUM(ImportsTimberSectorMinusCoreVPA!AH$26:AH$26)</f>
        <v>0.16000500000000001</v>
      </c>
      <c r="AI164" s="353">
        <f>SUM(ImportsTimberSectorMinusCoreVPA!AI$26:AI$26)</f>
        <v>0.12812399999999999</v>
      </c>
      <c r="AJ164" s="353">
        <f>SUM(ImportsTimberSectorMinusCoreVPA!AJ$26:AJ$26)</f>
        <v>0.13572800000000002</v>
      </c>
      <c r="AK164" s="353">
        <f>SUM(ImportsTimberSectorMinusCoreVPA!AK$26:AK$26)</f>
        <v>0.15552000000000005</v>
      </c>
      <c r="AL164" s="353">
        <f>SUM(ImportsTimberSectorMinusCoreVPA!AL$26:AL$26)</f>
        <v>0.16384800000000005</v>
      </c>
      <c r="AM164" s="353">
        <f>SUM(ImportsTimberSectorMinusCoreVPA!AM$26:AM$26)</f>
        <v>0.12092300000000004</v>
      </c>
      <c r="AN164" s="353">
        <f>SUM(ImportsTimberSectorMinusCoreVPA!AN$26:AN$26)</f>
        <v>0.17036799999999996</v>
      </c>
      <c r="AO164" s="353">
        <f>SUM(ImportsTimberSectorMinusCoreVPA!AO$26:AO$26)</f>
        <v>0.19073700000000002</v>
      </c>
      <c r="AP164" s="353">
        <f>SUM(ImportsTimberSectorMinusCoreVPA!AP$26:AP$26)</f>
        <v>0.18325500000000003</v>
      </c>
      <c r="AQ164" s="353">
        <f>SUM(ImportsTimberSectorMinusCoreVPA!AQ$26:AQ$26)</f>
        <v>0.15463899999999997</v>
      </c>
      <c r="AR164" s="353">
        <f>SUM(ImportsTimberSectorMinusCoreVPA!AR$26:AR$26)</f>
        <v>0.155120498</v>
      </c>
      <c r="AS164" s="353">
        <f>SUM(ImportsTimberSectorMinusCoreVPA!AS$26:AS$26)</f>
        <v>0.20692300000000002</v>
      </c>
      <c r="AT164" s="353">
        <f>SUM(ImportsTimberSectorMinusCoreVPA!AT$26:AT$26)</f>
        <v>0.20383100000000001</v>
      </c>
      <c r="AU164" s="353">
        <f>SUM(ImportsTimberSectorMinusCoreVPA!AU$26:AU$26)</f>
        <v>0.21967700000000004</v>
      </c>
      <c r="AV164" s="353">
        <f>SUM(ImportsTimberSectorMinusCoreVPA!AV$26:AV$26)</f>
        <v>0.18687699999999996</v>
      </c>
      <c r="AW164" s="353">
        <f>SUM(ImportsTimberSectorMinusCoreVPA!AW$26:AW$26)</f>
        <v>0.225658681</v>
      </c>
      <c r="AX164" s="353">
        <f>SUM(ImportsTimberSectorMinusCoreVPA!AX$26:AX$26)</f>
        <v>0.21186700000000006</v>
      </c>
      <c r="AY164" s="353">
        <f>SUM(ImportsTimberSectorMinusCoreVPA!AY$26:AY$26)</f>
        <v>0.25531007</v>
      </c>
      <c r="AZ164" s="353">
        <f>SUM(ImportsTimberSectorMinusCoreVPA!AZ$26:AZ$26)</f>
        <v>0.23667197099999998</v>
      </c>
      <c r="BA164" s="353">
        <f>SUM(ImportsTimberSectorMinusCoreVPA!BA$26:BA$26)</f>
        <v>0.22258900000000001</v>
      </c>
      <c r="BB164" s="353">
        <f>SUM(ImportsTimberSectorMinusCoreVPA!BB$26:BB$26)</f>
        <v>0.26523000000000002</v>
      </c>
      <c r="BC164" s="353">
        <f>SUM(ImportsTimberSectorMinusCoreVPA!BC$26:BC$26)</f>
        <v>0</v>
      </c>
      <c r="BD164" s="351">
        <f t="shared" ref="BD164:BG170" si="90">AL164/AL$150</f>
        <v>0.13059842466965416</v>
      </c>
      <c r="BE164" s="351">
        <f t="shared" si="90"/>
        <v>0.13680898581484865</v>
      </c>
      <c r="BF164" s="351">
        <f t="shared" si="90"/>
        <v>0.15826750001857953</v>
      </c>
      <c r="BG164" s="351">
        <f t="shared" si="90"/>
        <v>0.16004286000770271</v>
      </c>
      <c r="BH164" s="351">
        <f t="shared" ref="BH164:BH170" si="91">AP164/AP$150</f>
        <v>0.15586181791583781</v>
      </c>
      <c r="BI164" s="351">
        <f t="shared" ref="BI164:BN170" si="92">AQ164/AQ$150</f>
        <v>0.13306904076771622</v>
      </c>
      <c r="BJ164" s="351">
        <f t="shared" si="92"/>
        <v>0.10275347371668503</v>
      </c>
      <c r="BK164" s="351">
        <f t="shared" si="92"/>
        <v>0.12364389258697139</v>
      </c>
      <c r="BL164" s="351">
        <f t="shared" si="92"/>
        <v>0.10907350318314554</v>
      </c>
      <c r="BM164" s="351">
        <f t="shared" si="92"/>
        <v>0.12049601065434484</v>
      </c>
      <c r="BN164" s="351">
        <f t="shared" si="92"/>
        <v>0.11207224841961079</v>
      </c>
      <c r="BO164" s="351">
        <f t="shared" ref="BO164:BO170" si="93">AW164/AW$150</f>
        <v>0.1225867178328198</v>
      </c>
      <c r="BP164" s="351">
        <f t="shared" ref="BP164:BP170" si="94">AX164/AX$150</f>
        <v>0.11291563850708565</v>
      </c>
      <c r="BQ164" s="351">
        <f t="shared" ref="BQ164:BQ170" si="95">AY164/AY$150</f>
        <v>0.11698409247438445</v>
      </c>
      <c r="BR164" s="351">
        <f t="shared" ref="BR164:BT170" si="96">AZ164/AZ$150</f>
        <v>0.12173202286775668</v>
      </c>
      <c r="BS164" s="351">
        <f t="shared" si="96"/>
        <v>0.12711613712317282</v>
      </c>
      <c r="BT164" s="351">
        <f t="shared" si="96"/>
        <v>0.14091788158286228</v>
      </c>
    </row>
    <row r="165" spans="1:72">
      <c r="A165" s="350" t="str">
        <f t="shared" si="89"/>
        <v>China</v>
      </c>
      <c r="AD165" s="353">
        <f>SUM(ImportsTimberSectorMinusCoreVPA!AD$18:AD$18)</f>
        <v>5.2332095000000002E-2</v>
      </c>
      <c r="AE165" s="353">
        <f>SUM(ImportsTimberSectorMinusCoreVPA!AE$18:AE$18)</f>
        <v>7.7775352999999992E-2</v>
      </c>
      <c r="AF165" s="353">
        <f>SUM(ImportsTimberSectorMinusCoreVPA!AF$18:AF$18)</f>
        <v>0.14191822100000001</v>
      </c>
      <c r="AG165" s="353">
        <f>SUM(ImportsTimberSectorMinusCoreVPA!AG$18:AG$18)</f>
        <v>0.19920310599999996</v>
      </c>
      <c r="AH165" s="353">
        <f>SUM(ImportsTimberSectorMinusCoreVPA!AH$18:AH$18)</f>
        <v>0.26957500000000006</v>
      </c>
      <c r="AI165" s="353">
        <f>SUM(ImportsTimberSectorMinusCoreVPA!AI$18:AI$18)</f>
        <v>0.39805599999999997</v>
      </c>
      <c r="AJ165" s="353">
        <f>SUM(ImportsTimberSectorMinusCoreVPA!AJ$18:AJ$18)</f>
        <v>0.54356700000000002</v>
      </c>
      <c r="AK165" s="353">
        <f>SUM(ImportsTimberSectorMinusCoreVPA!AK$18:AK$18)</f>
        <v>0.7174109999999998</v>
      </c>
      <c r="AL165" s="353">
        <f>SUM(ImportsTimberSectorMinusCoreVPA!AL$18:AL$18)</f>
        <v>0.6792919999999999</v>
      </c>
      <c r="AM165" s="353">
        <f>SUM(ImportsTimberSectorMinusCoreVPA!AM$18:AM$18)</f>
        <v>0.45553400000000005</v>
      </c>
      <c r="AN165" s="353">
        <f>SUM(ImportsTimberSectorMinusCoreVPA!AN$18:AN$18)</f>
        <v>0.54685399999999995</v>
      </c>
      <c r="AO165" s="353">
        <f>SUM(ImportsTimberSectorMinusCoreVPA!AO$18:AO$18)</f>
        <v>0.6226870000000001</v>
      </c>
      <c r="AP165" s="353">
        <f>SUM(ImportsTimberSectorMinusCoreVPA!AP$18:AP$18)</f>
        <v>0.604101</v>
      </c>
      <c r="AQ165" s="353">
        <f>SUM(ImportsTimberSectorMinusCoreVPA!AQ$18:AQ$18)</f>
        <v>0.56554400000000005</v>
      </c>
      <c r="AR165" s="353">
        <f>SUM(ImportsTimberSectorMinusCoreVPA!AR$18:AR$18)</f>
        <v>0.73758737699999988</v>
      </c>
      <c r="AS165" s="353">
        <f>SUM(ImportsTimberSectorMinusCoreVPA!AS$18:AS$18)</f>
        <v>0.83132899999999998</v>
      </c>
      <c r="AT165" s="353">
        <f>SUM(ImportsTimberSectorMinusCoreVPA!AT$18:AT$18)</f>
        <v>0.93567700000000009</v>
      </c>
      <c r="AU165" s="353">
        <f>SUM(ImportsTimberSectorMinusCoreVPA!AU$18:AU$18)</f>
        <v>0.85164400000000007</v>
      </c>
      <c r="AV165" s="353">
        <f>SUM(ImportsTimberSectorMinusCoreVPA!AV$18:AV$18)</f>
        <v>0.68115100000000006</v>
      </c>
      <c r="AW165" s="353">
        <f>SUM(ImportsTimberSectorMinusCoreVPA!AW$18:AW$18)</f>
        <v>0.88425215300000004</v>
      </c>
      <c r="AX165" s="353">
        <f>SUM(ImportsTimberSectorMinusCoreVPA!AX$18:AX$18)</f>
        <v>0.95287900000000003</v>
      </c>
      <c r="AY165" s="353">
        <f>SUM(ImportsTimberSectorMinusCoreVPA!AY$18:AY$18)</f>
        <v>1.121428673</v>
      </c>
      <c r="AZ165" s="353">
        <f>SUM(ImportsTimberSectorMinusCoreVPA!AZ$18:AZ$18)</f>
        <v>0.95983210200000013</v>
      </c>
      <c r="BA165" s="353">
        <f>SUM(ImportsTimberSectorMinusCoreVPA!BA$18:BA$18)</f>
        <v>0.88981200000000016</v>
      </c>
      <c r="BB165" s="353">
        <f>SUM(ImportsTimberSectorMinusCoreVPA!BB$18:BB$18)</f>
        <v>0.95567000000000013</v>
      </c>
      <c r="BC165" s="353">
        <f>SUM(ImportsTimberSectorMinusCoreVPA!BC$18:BC$18)</f>
        <v>0</v>
      </c>
      <c r="BD165" s="351">
        <f t="shared" si="90"/>
        <v>0.54144368616460781</v>
      </c>
      <c r="BE165" s="351">
        <f t="shared" si="90"/>
        <v>0.51537874965210306</v>
      </c>
      <c r="BF165" s="351">
        <f t="shared" si="90"/>
        <v>0.50801333263969939</v>
      </c>
      <c r="BG165" s="351">
        <f t="shared" si="90"/>
        <v>0.52248178575534054</v>
      </c>
      <c r="BH165" s="351">
        <f t="shared" si="91"/>
        <v>0.51379924184756498</v>
      </c>
      <c r="BI165" s="351">
        <f t="shared" si="92"/>
        <v>0.48665858930759598</v>
      </c>
      <c r="BJ165" s="351">
        <f t="shared" si="92"/>
        <v>0.48858575193800718</v>
      </c>
      <c r="BK165" s="351">
        <f t="shared" si="92"/>
        <v>0.49674880791615394</v>
      </c>
      <c r="BL165" s="351">
        <f t="shared" si="92"/>
        <v>0.50069699033952675</v>
      </c>
      <c r="BM165" s="351">
        <f t="shared" si="92"/>
        <v>0.4671390473181482</v>
      </c>
      <c r="BN165" s="351">
        <f t="shared" si="92"/>
        <v>0.40849395101198288</v>
      </c>
      <c r="BO165" s="351">
        <f t="shared" si="93"/>
        <v>0.48036073193600914</v>
      </c>
      <c r="BP165" s="351">
        <f t="shared" si="94"/>
        <v>0.50784190414266139</v>
      </c>
      <c r="BQ165" s="351">
        <f t="shared" si="95"/>
        <v>0.51384309120928229</v>
      </c>
      <c r="BR165" s="351">
        <f t="shared" si="96"/>
        <v>0.49368880859098851</v>
      </c>
      <c r="BS165" s="351">
        <f t="shared" si="96"/>
        <v>0.50815388094579994</v>
      </c>
      <c r="BT165" s="351">
        <f t="shared" si="96"/>
        <v>0.50775173205253554</v>
      </c>
    </row>
    <row r="166" spans="1:72">
      <c r="A166" s="350" t="str">
        <f t="shared" si="89"/>
        <v>Indonesia</v>
      </c>
      <c r="AD166" s="353">
        <f>SUM(ImportsTimberSectorMinusCoreVPA!AD$19:AD$19)</f>
        <v>6.5121844999999956E-2</v>
      </c>
      <c r="AE166" s="353">
        <f>SUM(ImportsTimberSectorMinusCoreVPA!AE$19:AE$19)</f>
        <v>6.5950545000000096E-2</v>
      </c>
      <c r="AF166" s="353">
        <f>SUM(ImportsTimberSectorMinusCoreVPA!AF$19:AF$19)</f>
        <v>6.7267185999999979E-2</v>
      </c>
      <c r="AG166" s="353">
        <f>SUM(ImportsTimberSectorMinusCoreVPA!AG$19:AG$19)</f>
        <v>5.8493124999999965E-2</v>
      </c>
      <c r="AH166" s="353">
        <f>SUM(ImportsTimberSectorMinusCoreVPA!AH$19:AH$19)</f>
        <v>5.9164999999999968E-2</v>
      </c>
      <c r="AI166" s="353">
        <f>SUM(ImportsTimberSectorMinusCoreVPA!AI$19:AI$19)</f>
        <v>5.0279999999999971E-2</v>
      </c>
      <c r="AJ166" s="353">
        <f>SUM(ImportsTimberSectorMinusCoreVPA!AJ$19:AJ$19)</f>
        <v>5.3332000000000025E-2</v>
      </c>
      <c r="AK166" s="353">
        <f>SUM(ImportsTimberSectorMinusCoreVPA!AK$19:AK$19)</f>
        <v>6.352900000000003E-2</v>
      </c>
      <c r="AL166" s="353">
        <f>SUM(ImportsTimberSectorMinusCoreVPA!AL$19:AL$19)</f>
        <v>8.082700000000001E-2</v>
      </c>
      <c r="AM166" s="353">
        <f>SUM(ImportsTimberSectorMinusCoreVPA!AM$19:AM$19)</f>
        <v>7.5259000000000006E-2</v>
      </c>
      <c r="AN166" s="353">
        <f>SUM(ImportsTimberSectorMinusCoreVPA!AN$19:AN$19)</f>
        <v>7.7785999999999994E-2</v>
      </c>
      <c r="AO166" s="353">
        <f>SUM(ImportsTimberSectorMinusCoreVPA!AO$19:AO$19)</f>
        <v>8.8765999999999998E-2</v>
      </c>
      <c r="AP166" s="353">
        <f>SUM(ImportsTimberSectorMinusCoreVPA!AP$19:AP$19)</f>
        <v>9.3340999999999993E-2</v>
      </c>
      <c r="AQ166" s="353">
        <f>SUM(ImportsTimberSectorMinusCoreVPA!AQ$19:AQ$19)</f>
        <v>8.7005999999999986E-2</v>
      </c>
      <c r="AR166" s="353">
        <f>SUM(ImportsTimberSectorMinusCoreVPA!AR$19:AR$19)</f>
        <v>0.12418979999999996</v>
      </c>
      <c r="AS166" s="353">
        <f>SUM(ImportsTimberSectorMinusCoreVPA!AS$19:AS$19)</f>
        <v>0.129193</v>
      </c>
      <c r="AT166" s="353">
        <f>SUM(ImportsTimberSectorMinusCoreVPA!AT$19:AT$19)</f>
        <v>0.13242600000000002</v>
      </c>
      <c r="AU166" s="353">
        <f>SUM(ImportsTimberSectorMinusCoreVPA!AU$19:AU$19)</f>
        <v>0.13911500000000004</v>
      </c>
      <c r="AV166" s="353">
        <f>SUM(ImportsTimberSectorMinusCoreVPA!AV$19:AV$19)</f>
        <v>0.15793199999999996</v>
      </c>
      <c r="AW166" s="353">
        <f>SUM(ImportsTimberSectorMinusCoreVPA!AW$19:AW$19)</f>
        <v>0.15630318299999996</v>
      </c>
      <c r="AX166" s="353">
        <f>SUM(ImportsTimberSectorMinusCoreVPA!AX$19:AX$19)</f>
        <v>0.14669599999999997</v>
      </c>
      <c r="AY166" s="353">
        <f>SUM(ImportsTimberSectorMinusCoreVPA!AY$19:AY$19)</f>
        <v>0.14264607599999998</v>
      </c>
      <c r="AZ166" s="353">
        <f>SUM(ImportsTimberSectorMinusCoreVPA!AZ$19:AZ$19)</f>
        <v>0.139051762</v>
      </c>
      <c r="BA166" s="353">
        <f>SUM(ImportsTimberSectorMinusCoreVPA!BA$19:BA$19)</f>
        <v>0.12118100000000004</v>
      </c>
      <c r="BB166" s="353">
        <f>SUM(ImportsTimberSectorMinusCoreVPA!BB$19:BB$19)</f>
        <v>0.10668400000000003</v>
      </c>
      <c r="BC166" s="353">
        <f>SUM(ImportsTimberSectorMinusCoreVPA!BC$19:BC$19)</f>
        <v>0</v>
      </c>
      <c r="BD166" s="351">
        <f t="shared" si="90"/>
        <v>6.4424825879926109E-2</v>
      </c>
      <c r="BE166" s="351">
        <f t="shared" si="90"/>
        <v>8.5145981024616429E-2</v>
      </c>
      <c r="BF166" s="351">
        <f t="shared" si="90"/>
        <v>7.2261197856670442E-2</v>
      </c>
      <c r="BG166" s="351">
        <f t="shared" si="90"/>
        <v>7.448142998706983E-2</v>
      </c>
      <c r="BH166" s="351">
        <f t="shared" si="91"/>
        <v>7.9388272877041352E-2</v>
      </c>
      <c r="BI166" s="351">
        <f t="shared" si="92"/>
        <v>7.4869890267241251E-2</v>
      </c>
      <c r="BJ166" s="351">
        <f t="shared" si="92"/>
        <v>8.2264649190208039E-2</v>
      </c>
      <c r="BK166" s="351">
        <f t="shared" si="92"/>
        <v>7.7197437766650362E-2</v>
      </c>
      <c r="BL166" s="351">
        <f t="shared" si="92"/>
        <v>7.0863449291477906E-2</v>
      </c>
      <c r="BM166" s="351">
        <f t="shared" si="92"/>
        <v>7.6306588865375918E-2</v>
      </c>
      <c r="BN166" s="351">
        <f t="shared" si="92"/>
        <v>9.4713604870615267E-2</v>
      </c>
      <c r="BO166" s="351">
        <f t="shared" si="93"/>
        <v>8.4910069073711333E-2</v>
      </c>
      <c r="BP166" s="351">
        <f t="shared" si="94"/>
        <v>7.8182409277685661E-2</v>
      </c>
      <c r="BQ166" s="351">
        <f t="shared" si="95"/>
        <v>6.5361001020806067E-2</v>
      </c>
      <c r="BR166" s="351">
        <f t="shared" si="96"/>
        <v>7.1521153096687815E-2</v>
      </c>
      <c r="BS166" s="351">
        <f t="shared" si="96"/>
        <v>6.9204051470302702E-2</v>
      </c>
      <c r="BT166" s="351">
        <f t="shared" si="96"/>
        <v>5.6681684872699471E-2</v>
      </c>
    </row>
    <row r="167" spans="1:72">
      <c r="A167" s="350" t="str">
        <f t="shared" si="89"/>
        <v>Malaysia</v>
      </c>
      <c r="AC167" s="350"/>
      <c r="AD167" s="353">
        <f>SUM(ImportsTimberSectorMinusCoreVPA!AD$20:AD$20)</f>
        <v>3.4645162000000028E-2</v>
      </c>
      <c r="AE167" s="353">
        <f>SUM(ImportsTimberSectorMinusCoreVPA!AE$20:AE$20)</f>
        <v>3.9340623999999991E-2</v>
      </c>
      <c r="AF167" s="353">
        <f>SUM(ImportsTimberSectorMinusCoreVPA!AF$20:AF$20)</f>
        <v>4.3617100000000054E-2</v>
      </c>
      <c r="AG167" s="353">
        <f>SUM(ImportsTimberSectorMinusCoreVPA!AG$20:AG$20)</f>
        <v>3.9202824000000053E-2</v>
      </c>
      <c r="AH167" s="353">
        <f>SUM(ImportsTimberSectorMinusCoreVPA!AH$20:AH$20)</f>
        <v>3.7769999999999984E-2</v>
      </c>
      <c r="AI167" s="353">
        <f>SUM(ImportsTimberSectorMinusCoreVPA!AI$20:AI$20)</f>
        <v>3.6284999999999998E-2</v>
      </c>
      <c r="AJ167" s="353">
        <f>SUM(ImportsTimberSectorMinusCoreVPA!AJ$20:AJ$20)</f>
        <v>4.0149999999999977E-2</v>
      </c>
      <c r="AK167" s="353">
        <f>SUM(ImportsTimberSectorMinusCoreVPA!AK$20:AK$20)</f>
        <v>3.8016000000000022E-2</v>
      </c>
      <c r="AL167" s="353">
        <f>SUM(ImportsTimberSectorMinusCoreVPA!AL$20:AL$20)</f>
        <v>4.025299999999999E-2</v>
      </c>
      <c r="AM167" s="353">
        <f>SUM(ImportsTimberSectorMinusCoreVPA!AM$20:AM$20)</f>
        <v>3.4279000000000052E-2</v>
      </c>
      <c r="AN167" s="353">
        <f>SUM(ImportsTimberSectorMinusCoreVPA!AN$20:AN$20)</f>
        <v>4.0897999999999969E-2</v>
      </c>
      <c r="AO167" s="353">
        <f>SUM(ImportsTimberSectorMinusCoreVPA!AO$20:AO$20)</f>
        <v>4.3021000000000018E-2</v>
      </c>
      <c r="AP167" s="353">
        <f>SUM(ImportsTimberSectorMinusCoreVPA!AP$20:AP$20)</f>
        <v>4.9032999999999986E-2</v>
      </c>
      <c r="AQ167" s="353">
        <f>SUM(ImportsTimberSectorMinusCoreVPA!AQ$20:AQ$20)</f>
        <v>5.6620000000000059E-2</v>
      </c>
      <c r="AR167" s="353">
        <f>SUM(ImportsTimberSectorMinusCoreVPA!AR$20:AR$20)</f>
        <v>6.146050300000002E-2</v>
      </c>
      <c r="AS167" s="353">
        <f>SUM(ImportsTimberSectorMinusCoreVPA!AS$20:AS$20)</f>
        <v>6.3120000000000009E-2</v>
      </c>
      <c r="AT167" s="353">
        <f>SUM(ImportsTimberSectorMinusCoreVPA!AT$20:AT$20)</f>
        <v>6.878999999999999E-2</v>
      </c>
      <c r="AU167" s="353">
        <f>SUM(ImportsTimberSectorMinusCoreVPA!AU$20:AU$20)</f>
        <v>6.1658000000000018E-2</v>
      </c>
      <c r="AV167" s="353">
        <f>SUM(ImportsTimberSectorMinusCoreVPA!AV$20:AV$20)</f>
        <v>5.9884000000000014E-2</v>
      </c>
      <c r="AW167" s="353">
        <f>SUM(ImportsTimberSectorMinusCoreVPA!AW$20:AW$20)</f>
        <v>5.3496376999999998E-2</v>
      </c>
      <c r="AX167" s="353">
        <f>SUM(ImportsTimberSectorMinusCoreVPA!AX$20:AX$20)</f>
        <v>4.7698000000000011E-2</v>
      </c>
      <c r="AY167" s="353">
        <f>SUM(ImportsTimberSectorMinusCoreVPA!AY$20:AY$20)</f>
        <v>4.1110840999999995E-2</v>
      </c>
      <c r="AZ167" s="353">
        <f>SUM(ImportsTimberSectorMinusCoreVPA!AZ$20:AZ$20)</f>
        <v>3.866497E-2</v>
      </c>
      <c r="BA167" s="353">
        <f>SUM(ImportsTimberSectorMinusCoreVPA!BA$20:BA$20)</f>
        <v>2.8373000000000006E-2</v>
      </c>
      <c r="BB167" s="353">
        <f>SUM(ImportsTimberSectorMinusCoreVPA!BB$20:BB$20)</f>
        <v>2.3694999999999994E-2</v>
      </c>
      <c r="BC167" s="353">
        <f>SUM(ImportsTimberSectorMinusCoreVPA!BC$20:BC$20)</f>
        <v>0</v>
      </c>
      <c r="BD167" s="351">
        <f t="shared" si="90"/>
        <v>3.2084483107682644E-2</v>
      </c>
      <c r="BE167" s="351">
        <f t="shared" si="90"/>
        <v>3.8782326147608008E-2</v>
      </c>
      <c r="BF167" s="351">
        <f t="shared" si="90"/>
        <v>3.7993192476051034E-2</v>
      </c>
      <c r="BG167" s="351">
        <f t="shared" si="90"/>
        <v>3.6097893331610439E-2</v>
      </c>
      <c r="BH167" s="351">
        <f t="shared" si="91"/>
        <v>4.1703487041921214E-2</v>
      </c>
      <c r="BI167" s="351">
        <f t="shared" si="92"/>
        <v>4.8722308656083541E-2</v>
      </c>
      <c r="BJ167" s="351">
        <f t="shared" si="92"/>
        <v>4.0712093250401656E-2</v>
      </c>
      <c r="BK167" s="351">
        <f t="shared" si="92"/>
        <v>3.7716457329971219E-2</v>
      </c>
      <c r="BL167" s="351">
        <f t="shared" si="92"/>
        <v>3.6810722039182363E-2</v>
      </c>
      <c r="BM167" s="351">
        <f t="shared" si="92"/>
        <v>3.382030446940551E-2</v>
      </c>
      <c r="BN167" s="351">
        <f t="shared" si="92"/>
        <v>3.5913111428158492E-2</v>
      </c>
      <c r="BO167" s="351">
        <f t="shared" si="93"/>
        <v>2.9061347178472387E-2</v>
      </c>
      <c r="BP167" s="351">
        <f t="shared" si="94"/>
        <v>2.5420901440578153E-2</v>
      </c>
      <c r="BQ167" s="351">
        <f t="shared" si="95"/>
        <v>1.8837151332274964E-2</v>
      </c>
      <c r="BR167" s="351">
        <f t="shared" si="96"/>
        <v>1.9887293760785581E-2</v>
      </c>
      <c r="BS167" s="351">
        <f t="shared" si="96"/>
        <v>1.6203254242553689E-2</v>
      </c>
      <c r="BT167" s="351">
        <f t="shared" si="96"/>
        <v>1.2589259149062776E-2</v>
      </c>
    </row>
    <row r="168" spans="1:72">
      <c r="A168" s="350" t="str">
        <f t="shared" si="89"/>
        <v>Thailand</v>
      </c>
      <c r="AD168" s="353">
        <f>SUM(ImportsTimberSectorMinusCoreVPA!AD$23:AD$23)</f>
        <v>4.6774917999999999E-2</v>
      </c>
      <c r="AE168" s="353">
        <f>SUM(ImportsTimberSectorMinusCoreVPA!AE$23:AE$23)</f>
        <v>4.5089363E-2</v>
      </c>
      <c r="AF168" s="353">
        <f>SUM(ImportsTimberSectorMinusCoreVPA!AF$23:AF$23)</f>
        <v>4.4645902000000001E-2</v>
      </c>
      <c r="AG168" s="353">
        <f>SUM(ImportsTimberSectorMinusCoreVPA!AG$23:AG$23)</f>
        <v>3.2778802999999995E-2</v>
      </c>
      <c r="AH168" s="353">
        <f>SUM(ImportsTimberSectorMinusCoreVPA!AH$23:AH$23)</f>
        <v>5.3677000000000009E-2</v>
      </c>
      <c r="AI168" s="353">
        <f>SUM(ImportsTimberSectorMinusCoreVPA!AI$23:AI$23)</f>
        <v>8.2709000000000005E-2</v>
      </c>
      <c r="AJ168" s="353">
        <f>SUM(ImportsTimberSectorMinusCoreVPA!AJ$23:AJ$23)</f>
        <v>0.115671</v>
      </c>
      <c r="AK168" s="353">
        <f>SUM(ImportsTimberSectorMinusCoreVPA!AK$23:AK$23)</f>
        <v>0.107033</v>
      </c>
      <c r="AL168" s="353">
        <f>SUM(ImportsTimberSectorMinusCoreVPA!AL$23:AL$23)</f>
        <v>0.123518</v>
      </c>
      <c r="AM168" s="353">
        <f>SUM(ImportsTimberSectorMinusCoreVPA!AM$23:AM$23)</f>
        <v>7.3624000000000009E-2</v>
      </c>
      <c r="AN168" s="353">
        <f>SUM(ImportsTimberSectorMinusCoreVPA!AN$23:AN$23)</f>
        <v>0.10287300000000001</v>
      </c>
      <c r="AO168" s="353">
        <f>SUM(ImportsTimberSectorMinusCoreVPA!AO$23:AO$23)</f>
        <v>8.3801E-2</v>
      </c>
      <c r="AP168" s="353">
        <f>SUM(ImportsTimberSectorMinusCoreVPA!AP$23:AP$23)</f>
        <v>7.1339E-2</v>
      </c>
      <c r="AQ168" s="353">
        <f>SUM(ImportsTimberSectorMinusCoreVPA!AQ$23:AQ$23)</f>
        <v>9.4879999999999992E-2</v>
      </c>
      <c r="AR168" s="353">
        <f>SUM(ImportsTimberSectorMinusCoreVPA!AR$23:AR$23)</f>
        <v>0.16220546400000002</v>
      </c>
      <c r="AS168" s="353">
        <f>SUM(ImportsTimberSectorMinusCoreVPA!AS$23:AS$23)</f>
        <v>0.15557600000000002</v>
      </c>
      <c r="AT168" s="353">
        <f>SUM(ImportsTimberSectorMinusCoreVPA!AT$23:AT$23)</f>
        <v>0.16908899999999999</v>
      </c>
      <c r="AU168" s="353">
        <f>SUM(ImportsTimberSectorMinusCoreVPA!AU$23:AU$23)</f>
        <v>0.21613599999999999</v>
      </c>
      <c r="AV168" s="353">
        <f>SUM(ImportsTimberSectorMinusCoreVPA!AV$23:AV$23)</f>
        <v>0.23762200000000003</v>
      </c>
      <c r="AW168" s="353">
        <f>SUM(ImportsTimberSectorMinusCoreVPA!AW$23:AW$23)</f>
        <v>0.17719256799999999</v>
      </c>
      <c r="AX168" s="353">
        <f>SUM(ImportsTimberSectorMinusCoreVPA!AX$23:AX$23)</f>
        <v>0.16190499999999999</v>
      </c>
      <c r="AY168" s="353">
        <f>SUM(ImportsTimberSectorMinusCoreVPA!AY$23:AY$23)</f>
        <v>0.27122197800000003</v>
      </c>
      <c r="AZ168" s="353">
        <f>SUM(ImportsTimberSectorMinusCoreVPA!AZ$23:AZ$23)</f>
        <v>0.244461131</v>
      </c>
      <c r="BA168" s="353">
        <f>SUM(ImportsTimberSectorMinusCoreVPA!BA$23:BA$23)</f>
        <v>0.19768800000000003</v>
      </c>
      <c r="BB168" s="353">
        <f>SUM(ImportsTimberSectorMinusCoreVPA!BB$23:BB$23)</f>
        <v>0.21684400000000001</v>
      </c>
      <c r="BC168" s="353">
        <f>SUM(ImportsTimberSectorMinusCoreVPA!BC$23:BC$23)</f>
        <v>0</v>
      </c>
      <c r="BD168" s="351">
        <f t="shared" si="90"/>
        <v>9.8452567125301108E-2</v>
      </c>
      <c r="BE168" s="351">
        <f t="shared" si="90"/>
        <v>8.3296186595043259E-2</v>
      </c>
      <c r="BF168" s="351">
        <f t="shared" si="90"/>
        <v>9.5566377074399758E-2</v>
      </c>
      <c r="BG168" s="351">
        <f t="shared" si="90"/>
        <v>7.0315417100538929E-2</v>
      </c>
      <c r="BH168" s="351">
        <f t="shared" si="91"/>
        <v>6.0675158813118073E-2</v>
      </c>
      <c r="BI168" s="351">
        <f t="shared" si="92"/>
        <v>8.1645578334320054E-2</v>
      </c>
      <c r="BJ168" s="351">
        <f t="shared" si="92"/>
        <v>0.10744663082390764</v>
      </c>
      <c r="BK168" s="351">
        <f t="shared" si="92"/>
        <v>9.2962223789093829E-2</v>
      </c>
      <c r="BL168" s="351">
        <f t="shared" si="92"/>
        <v>9.0482456445461656E-2</v>
      </c>
      <c r="BM168" s="351">
        <f t="shared" si="92"/>
        <v>0.11855372095753069</v>
      </c>
      <c r="BN168" s="351">
        <f t="shared" si="92"/>
        <v>0.14250459828638495</v>
      </c>
      <c r="BO168" s="351">
        <f t="shared" si="93"/>
        <v>9.6258008950644944E-2</v>
      </c>
      <c r="BP168" s="351">
        <f t="shared" si="94"/>
        <v>8.6288126289085595E-2</v>
      </c>
      <c r="BQ168" s="351">
        <f t="shared" si="95"/>
        <v>0.12427499219062321</v>
      </c>
      <c r="BR168" s="351">
        <f t="shared" si="96"/>
        <v>0.12573837055326531</v>
      </c>
      <c r="BS168" s="351">
        <f t="shared" si="96"/>
        <v>0.11289567281224944</v>
      </c>
      <c r="BT168" s="351">
        <f t="shared" si="96"/>
        <v>0.11521018404386452</v>
      </c>
    </row>
    <row r="169" spans="1:72">
      <c r="A169" s="350" t="str">
        <f t="shared" si="89"/>
        <v>Vietnam</v>
      </c>
      <c r="AD169" s="353">
        <f>SUM(ImportsTimberSectorMinusCoreVPA!AD$24:AD$24)</f>
        <v>1.1738192E-2</v>
      </c>
      <c r="AE169" s="353">
        <f>SUM(ImportsTimberSectorMinusCoreVPA!AE$24:AE$24)</f>
        <v>1.3886158000000001E-2</v>
      </c>
      <c r="AF169" s="353">
        <f>SUM(ImportsTimberSectorMinusCoreVPA!AF$24:AF$24)</f>
        <v>2.0534594999999999E-2</v>
      </c>
      <c r="AG169" s="353">
        <f>SUM(ImportsTimberSectorMinusCoreVPA!AG$24:AG$24)</f>
        <v>2.1332120999999999E-2</v>
      </c>
      <c r="AH169" s="353">
        <f>SUM(ImportsTimberSectorMinusCoreVPA!AH$24:AH$24)</f>
        <v>2.7210000000000002E-2</v>
      </c>
      <c r="AI169" s="353">
        <f>SUM(ImportsTimberSectorMinusCoreVPA!AI$24:AI$24)</f>
        <v>3.9162000000000002E-2</v>
      </c>
      <c r="AJ169" s="353">
        <f>SUM(ImportsTimberSectorMinusCoreVPA!AJ$24:AJ$24)</f>
        <v>5.2557000000000006E-2</v>
      </c>
      <c r="AK169" s="353">
        <f>SUM(ImportsTimberSectorMinusCoreVPA!AK$24:AK$24)</f>
        <v>6.1707000000000012E-2</v>
      </c>
      <c r="AL169" s="353">
        <f>SUM(ImportsTimberSectorMinusCoreVPA!AL$24:AL$24)</f>
        <v>6.6675000000000012E-2</v>
      </c>
      <c r="AM169" s="353">
        <f>SUM(ImportsTimberSectorMinusCoreVPA!AM$24:AM$24)</f>
        <v>5.9168000000000005E-2</v>
      </c>
      <c r="AN169" s="353">
        <f>SUM(ImportsTimberSectorMinusCoreVPA!AN$24:AN$24)</f>
        <v>6.6879999999999995E-2</v>
      </c>
      <c r="AO169" s="353">
        <f>SUM(ImportsTimberSectorMinusCoreVPA!AO$24:AO$24)</f>
        <v>8.3920000000000008E-2</v>
      </c>
      <c r="AP169" s="353">
        <f>SUM(ImportsTimberSectorMinusCoreVPA!AP$24:AP$24)</f>
        <v>0.101162</v>
      </c>
      <c r="AQ169" s="353">
        <f>SUM(ImportsTimberSectorMinusCoreVPA!AQ$24:AQ$24)</f>
        <v>0.13207199999999999</v>
      </c>
      <c r="AR169" s="353">
        <f>SUM(ImportsTimberSectorMinusCoreVPA!AR$24:AR$24)</f>
        <v>0.17538860899999997</v>
      </c>
      <c r="AS169" s="353">
        <f>SUM(ImportsTimberSectorMinusCoreVPA!AS$24:AS$24)</f>
        <v>0.19563100000000003</v>
      </c>
      <c r="AT169" s="353">
        <f>SUM(ImportsTimberSectorMinusCoreVPA!AT$24:AT$24)</f>
        <v>0.254471</v>
      </c>
      <c r="AU169" s="353">
        <f>SUM(ImportsTimberSectorMinusCoreVPA!AU$24:AU$24)</f>
        <v>0.22481300000000004</v>
      </c>
      <c r="AV169" s="353">
        <f>SUM(ImportsTimberSectorMinusCoreVPA!AV$24:AV$24)</f>
        <v>0.24567199999999997</v>
      </c>
      <c r="AW169" s="353">
        <f>SUM(ImportsTimberSectorMinusCoreVPA!AW$24:AW$24)</f>
        <v>0.26118010200000003</v>
      </c>
      <c r="AX169" s="353">
        <f>SUM(ImportsTimberSectorMinusCoreVPA!AX$24:AX$24)</f>
        <v>0.27860799999999997</v>
      </c>
      <c r="AY169" s="353">
        <f>SUM(ImportsTimberSectorMinusCoreVPA!AY$24:AY$24)</f>
        <v>0.263243589</v>
      </c>
      <c r="AZ169" s="353">
        <f>SUM(ImportsTimberSectorMinusCoreVPA!AZ$24:AZ$24)</f>
        <v>0.24961163999999997</v>
      </c>
      <c r="BA169" s="353">
        <f>SUM(ImportsTimberSectorMinusCoreVPA!BA$24:BA$24)</f>
        <v>0.231323</v>
      </c>
      <c r="BB169" s="353">
        <f>SUM(ImportsTimberSectorMinusCoreVPA!BB$24:BB$24)</f>
        <v>0.25255100000000003</v>
      </c>
      <c r="BC169" s="353">
        <f>SUM(ImportsTimberSectorMinusCoreVPA!BC$24:BC$24)</f>
        <v>0</v>
      </c>
      <c r="BD169" s="351">
        <f t="shared" si="90"/>
        <v>5.3144682662279612E-2</v>
      </c>
      <c r="BE169" s="351">
        <f t="shared" si="90"/>
        <v>6.6941062268492876E-2</v>
      </c>
      <c r="BF169" s="351">
        <f t="shared" si="90"/>
        <v>6.2129803726301891E-2</v>
      </c>
      <c r="BG169" s="351">
        <f t="shared" si="90"/>
        <v>7.0415267157638073E-2</v>
      </c>
      <c r="BH169" s="351">
        <f t="shared" si="91"/>
        <v>8.604018020791783E-2</v>
      </c>
      <c r="BI169" s="351">
        <f t="shared" si="92"/>
        <v>0.11364981894783219</v>
      </c>
      <c r="BJ169" s="351">
        <f t="shared" si="92"/>
        <v>0.11617928679604578</v>
      </c>
      <c r="BK169" s="351">
        <f t="shared" si="92"/>
        <v>0.11689651875664765</v>
      </c>
      <c r="BL169" s="351">
        <f t="shared" si="92"/>
        <v>0.13617184544312802</v>
      </c>
      <c r="BM169" s="351">
        <f t="shared" si="92"/>
        <v>0.12331318091213567</v>
      </c>
      <c r="BN169" s="351">
        <f t="shared" si="92"/>
        <v>0.14733227424317932</v>
      </c>
      <c r="BO169" s="351">
        <f t="shared" si="93"/>
        <v>0.14188335820070266</v>
      </c>
      <c r="BP169" s="351">
        <f t="shared" si="94"/>
        <v>0.14848560754238324</v>
      </c>
      <c r="BQ169" s="351">
        <f t="shared" si="95"/>
        <v>0.12061926252601338</v>
      </c>
      <c r="BR169" s="351">
        <f t="shared" si="96"/>
        <v>0.12838753038710379</v>
      </c>
      <c r="BS169" s="351">
        <f t="shared" si="96"/>
        <v>0.13210395027491792</v>
      </c>
      <c r="BT169" s="351">
        <f t="shared" si="96"/>
        <v>0.13418147235091599</v>
      </c>
    </row>
    <row r="170" spans="1:72">
      <c r="A170" s="350" t="str">
        <f>A158</f>
        <v>Others</v>
      </c>
      <c r="AD170" s="353">
        <f t="shared" ref="AD170:AN170" si="97">AD150-SUM(AD164:AD169)</f>
        <v>6.5044851999999986E-2</v>
      </c>
      <c r="AE170" s="353">
        <f t="shared" si="97"/>
        <v>7.8099608000000209E-2</v>
      </c>
      <c r="AF170" s="353">
        <f t="shared" si="97"/>
        <v>0.13057423600000051</v>
      </c>
      <c r="AG170" s="353">
        <f t="shared" si="97"/>
        <v>0.12136379170877976</v>
      </c>
      <c r="AH170" s="353">
        <f t="shared" si="97"/>
        <v>8.2581999999999933E-2</v>
      </c>
      <c r="AI170" s="353">
        <f t="shared" si="97"/>
        <v>7.7637999999999652E-2</v>
      </c>
      <c r="AJ170" s="353">
        <f t="shared" si="97"/>
        <v>8.128600000000008E-2</v>
      </c>
      <c r="AK170" s="353">
        <f t="shared" si="97"/>
        <v>8.8668999999999443E-2</v>
      </c>
      <c r="AL170" s="353">
        <f t="shared" si="97"/>
        <v>0.10018099999999985</v>
      </c>
      <c r="AM170" s="353">
        <f t="shared" si="97"/>
        <v>6.5094999999999681E-2</v>
      </c>
      <c r="AN170" s="353">
        <f t="shared" si="97"/>
        <v>7.0796999999999555E-2</v>
      </c>
      <c r="AO170" s="353">
        <f t="shared" ref="AO170:BC170" si="98">AO150-SUM(AO164:AO169)</f>
        <v>7.8855000000000119E-2</v>
      </c>
      <c r="AP170" s="353">
        <f t="shared" si="98"/>
        <v>7.3521999999999865E-2</v>
      </c>
      <c r="AQ170" s="353">
        <f t="shared" si="98"/>
        <v>7.1334999999999926E-2</v>
      </c>
      <c r="AR170" s="353">
        <f t="shared" si="98"/>
        <v>9.3685257000001299E-2</v>
      </c>
      <c r="AS170" s="353">
        <f t="shared" si="98"/>
        <v>9.1767999999999406E-2</v>
      </c>
      <c r="AT170" s="353">
        <f t="shared" si="98"/>
        <v>0.10446499999999959</v>
      </c>
      <c r="AU170" s="353">
        <f t="shared" si="98"/>
        <v>0.11006300000000002</v>
      </c>
      <c r="AV170" s="353">
        <f t="shared" si="98"/>
        <v>9.8330999999999946E-2</v>
      </c>
      <c r="AW170" s="353">
        <f t="shared" si="98"/>
        <v>8.2725508000000447E-2</v>
      </c>
      <c r="AX170" s="353">
        <f t="shared" si="98"/>
        <v>7.6677000000000328E-2</v>
      </c>
      <c r="AY170" s="353">
        <f t="shared" si="98"/>
        <v>8.7472851000000684E-2</v>
      </c>
      <c r="AZ170" s="353">
        <f t="shared" si="98"/>
        <v>7.5911123999999885E-2</v>
      </c>
      <c r="BA170" s="353">
        <f t="shared" si="98"/>
        <v>6.01020000000001E-2</v>
      </c>
      <c r="BB170" s="353">
        <f t="shared" si="98"/>
        <v>6.1485999999999708E-2</v>
      </c>
      <c r="BC170" s="353">
        <f t="shared" si="98"/>
        <v>0</v>
      </c>
      <c r="BD170" s="351">
        <f t="shared" si="90"/>
        <v>7.985133039054855E-2</v>
      </c>
      <c r="BE170" s="351">
        <f t="shared" si="90"/>
        <v>7.3646708497287758E-2</v>
      </c>
      <c r="BF170" s="351">
        <f t="shared" si="90"/>
        <v>6.5768596208297961E-2</v>
      </c>
      <c r="BG170" s="351">
        <f t="shared" si="90"/>
        <v>6.6165346660099586E-2</v>
      </c>
      <c r="BH170" s="351">
        <f t="shared" si="91"/>
        <v>6.253184129659875E-2</v>
      </c>
      <c r="BI170" s="351">
        <f t="shared" si="92"/>
        <v>6.1384773719210743E-2</v>
      </c>
      <c r="BJ170" s="351">
        <f t="shared" si="92"/>
        <v>6.2058114284744725E-2</v>
      </c>
      <c r="BK170" s="351">
        <f t="shared" si="92"/>
        <v>5.4834661854511656E-2</v>
      </c>
      <c r="BL170" s="351">
        <f t="shared" si="92"/>
        <v>5.5901033258077791E-2</v>
      </c>
      <c r="BM170" s="351">
        <f t="shared" si="92"/>
        <v>6.0371146823059108E-2</v>
      </c>
      <c r="BN170" s="351">
        <f t="shared" si="92"/>
        <v>5.8970211740068307E-2</v>
      </c>
      <c r="BO170" s="351">
        <f t="shared" si="93"/>
        <v>4.4939766827639713E-2</v>
      </c>
      <c r="BP170" s="351">
        <f t="shared" si="94"/>
        <v>4.0865412800520334E-2</v>
      </c>
      <c r="BQ170" s="351">
        <f t="shared" si="95"/>
        <v>4.0080409246615815E-2</v>
      </c>
      <c r="BR170" s="351">
        <f t="shared" si="96"/>
        <v>3.9044820743412409E-2</v>
      </c>
      <c r="BS170" s="351">
        <f t="shared" si="96"/>
        <v>3.4323053131003534E-2</v>
      </c>
      <c r="BT170" s="351">
        <f t="shared" si="96"/>
        <v>3.2667785948059525E-2</v>
      </c>
    </row>
    <row r="172" spans="1:72" ht="13">
      <c r="A172" s="346" t="s">
        <v>189</v>
      </c>
    </row>
    <row r="173" spans="1:72" ht="13">
      <c r="A173" s="346"/>
      <c r="B173" s="381" t="s">
        <v>74</v>
      </c>
      <c r="C173" s="381"/>
      <c r="D173" s="381"/>
      <c r="E173" s="381"/>
      <c r="F173" s="381"/>
      <c r="G173" s="381"/>
      <c r="H173" s="381"/>
      <c r="I173" s="381"/>
      <c r="J173" s="381"/>
      <c r="K173" s="381"/>
      <c r="L173" s="381"/>
      <c r="M173" s="381"/>
      <c r="N173" s="381"/>
      <c r="O173" s="381"/>
      <c r="P173" s="381"/>
      <c r="Q173" s="381"/>
      <c r="R173" s="381"/>
      <c r="S173" s="381"/>
      <c r="T173" s="381"/>
      <c r="U173" s="381"/>
      <c r="V173" s="381"/>
      <c r="W173" s="381"/>
      <c r="X173" s="381"/>
      <c r="Y173" s="381"/>
      <c r="Z173" s="381"/>
      <c r="AA173" s="381"/>
      <c r="AB173" s="349"/>
      <c r="AD173" s="381" t="s">
        <v>87</v>
      </c>
      <c r="AE173" s="381"/>
      <c r="AF173" s="381"/>
      <c r="AG173" s="381"/>
      <c r="AH173" s="381"/>
      <c r="AI173" s="381"/>
      <c r="AJ173" s="381"/>
      <c r="AK173" s="381"/>
      <c r="AL173" s="381"/>
      <c r="AM173" s="381"/>
      <c r="AN173" s="381"/>
      <c r="AO173" s="381"/>
      <c r="AP173" s="381"/>
      <c r="AQ173" s="381"/>
      <c r="AR173" s="381"/>
      <c r="AS173" s="381"/>
      <c r="AT173" s="381"/>
      <c r="AU173" s="381"/>
      <c r="AV173" s="381"/>
      <c r="AW173" s="381"/>
      <c r="AX173" s="381"/>
      <c r="AY173" s="381"/>
      <c r="AZ173" s="381"/>
      <c r="BA173" s="381"/>
      <c r="BB173" s="381"/>
      <c r="BC173" s="381"/>
    </row>
    <row r="174" spans="1:72">
      <c r="A174" s="348" t="s">
        <v>4</v>
      </c>
      <c r="B174" s="353">
        <f>SUM(ImportsPaperSectorMinusCoreVPA!C$5:C$5)</f>
        <v>13.093790389999999</v>
      </c>
      <c r="C174" s="353">
        <f>SUM(ImportsPaperSectorMinusCoreVPA!D$5:D$5)</f>
        <v>13.865461340000005</v>
      </c>
      <c r="D174" s="353">
        <f>SUM(ImportsPaperSectorMinusCoreVPA!E$5:E$5)</f>
        <v>15.810722558030001</v>
      </c>
      <c r="E174" s="353">
        <f>SUM(ImportsPaperSectorMinusCoreVPA!F$5:F$5)</f>
        <v>15.860963437090001</v>
      </c>
      <c r="F174" s="353">
        <f>SUM(ImportsPaperSectorMinusCoreVPA!G$5:G$5)</f>
        <v>16.276853698</v>
      </c>
      <c r="G174" s="353">
        <f>SUM(ImportsPaperSectorMinusCoreVPA!H$5:H$5)</f>
        <v>15.4059629817</v>
      </c>
      <c r="H174" s="353">
        <f>SUM(ImportsPaperSectorMinusCoreVPA!I$5:I$5)</f>
        <v>15.903581614439995</v>
      </c>
      <c r="I174" s="353">
        <f>SUM(ImportsPaperSectorMinusCoreVPA!J$5:J$5)</f>
        <v>16.744480259919992</v>
      </c>
      <c r="J174" s="353">
        <f>SUM(ImportsPaperSectorMinusCoreVPA!K$5:K$5)</f>
        <v>16.410339797670002</v>
      </c>
      <c r="K174" s="353">
        <f>SUM(ImportsPaperSectorMinusCoreVPA!L$5:L$5)</f>
        <v>14.986912193839999</v>
      </c>
      <c r="L174" s="353">
        <f>SUM(ImportsPaperSectorMinusCoreVPA!M$5:M$5)</f>
        <v>16.953500961884995</v>
      </c>
      <c r="M174" s="353">
        <f>SUM(ImportsPaperSectorMinusCoreVPA!N$5:N$5)</f>
        <v>16.720150331190005</v>
      </c>
      <c r="N174" s="353">
        <f>SUM(ImportsPaperSectorMinusCoreVPA!O$5:O$5)</f>
        <v>15.840822223629994</v>
      </c>
      <c r="O174" s="353">
        <f>SUM(ImportsPaperSectorMinusCoreVPA!P$5:P$5)</f>
        <v>16.350003228889999</v>
      </c>
      <c r="P174" s="353">
        <f>SUM(ImportsPaperSectorMinusCoreVPA!Q$5:Q$5)</f>
        <v>16.514814364740001</v>
      </c>
      <c r="Q174" s="353">
        <f>SUM(ImportsPaperSectorMinusCoreVPA!R$5:R$5)</f>
        <v>16.574698294939999</v>
      </c>
      <c r="R174" s="353">
        <f>SUM(ImportsPaperSectorMinusCoreVPA!S$5:S$5)</f>
        <v>17.817586019510006</v>
      </c>
      <c r="S174" s="353">
        <f>SUM(ImportsPaperSectorMinusCoreVPA!T$5:T$5)</f>
        <v>16.92960666482001</v>
      </c>
      <c r="T174" s="353">
        <f>SUM(ImportsPaperSectorMinusCoreVPA!U$5:U$5)</f>
        <v>18.064780586430004</v>
      </c>
      <c r="U174" s="353">
        <f>SUM(ImportsPaperSectorMinusCoreVPA!V$5:V$5)</f>
        <v>16.5892354504</v>
      </c>
      <c r="V174" s="353">
        <f>SUM(ImportsPaperSectorMinusCoreVPA!W$5:W$5)</f>
        <v>15.949995007925468</v>
      </c>
      <c r="W174" s="353">
        <f>SUM(ImportsPaperSectorMinusCoreVPA!X$5:X$5)</f>
        <v>16.298434233414998</v>
      </c>
      <c r="X174" s="353">
        <f>SUM(ImportsPaperSectorMinusCoreVPA!Y$5:Y$5)</f>
        <v>16.271576619058894</v>
      </c>
      <c r="Y174" s="353">
        <f>SUM(ImportsPaperSectorMinusCoreVPA!Z$5:Z$5)</f>
        <v>15.347963603000007</v>
      </c>
      <c r="Z174" s="353">
        <f>SUM(ImportsPaperSectorMinusCoreVPA!AA$5:AA$5)</f>
        <v>16.474065925000001</v>
      </c>
      <c r="AA174" s="353">
        <f>SUM(ImportsPaperSectorMinusCoreVPA!AB$5:AB$5)</f>
        <v>0</v>
      </c>
      <c r="AB174" s="353"/>
      <c r="AC174" s="353"/>
      <c r="AD174" s="353">
        <f>SUM(ImportsPaperSectorMinusCoreVPA!AD$5:AD$5)</f>
        <v>1.8213968063314712</v>
      </c>
      <c r="AE174" s="353">
        <f>SUM(ImportsPaperSectorMinusCoreVPA!AE$5:AE$5)</f>
        <v>1.5566596009999996</v>
      </c>
      <c r="AF174" s="353">
        <f>SUM(ImportsPaperSectorMinusCoreVPA!AF$5:AF$5)</f>
        <v>1.893413421</v>
      </c>
      <c r="AG174" s="353">
        <f>SUM(ImportsPaperSectorMinusCoreVPA!AG$5:AG$5)</f>
        <v>2.0719228430000003</v>
      </c>
      <c r="AH174" s="353">
        <f>SUM(ImportsPaperSectorMinusCoreVPA!AH$5:AH$5)</f>
        <v>2.2652060000000001</v>
      </c>
      <c r="AI174" s="353">
        <f>SUM(ImportsPaperSectorMinusCoreVPA!AI$5:AI$5)</f>
        <v>2.1920759999999992</v>
      </c>
      <c r="AJ174" s="353">
        <f>SUM(ImportsPaperSectorMinusCoreVPA!AJ$5:AJ$5)</f>
        <v>2.583164</v>
      </c>
      <c r="AK174" s="353">
        <f>SUM(ImportsPaperSectorMinusCoreVPA!AK$5:AK$5)</f>
        <v>3.0610749999999993</v>
      </c>
      <c r="AL174" s="353">
        <f>SUM(ImportsPaperSectorMinusCoreVPA!AL$5:AL$5)</f>
        <v>3.3351070000000012</v>
      </c>
      <c r="AM174" s="353">
        <f>SUM(ImportsPaperSectorMinusCoreVPA!AM$5:AM$5)</f>
        <v>2.5267599999999999</v>
      </c>
      <c r="AN174" s="353">
        <f>SUM(ImportsPaperSectorMinusCoreVPA!AN$5:AN$5)</f>
        <v>3.5656080000000014</v>
      </c>
      <c r="AO174" s="353">
        <f>SUM(ImportsPaperSectorMinusCoreVPA!AO$5:AO$5)</f>
        <v>3.5853340000000014</v>
      </c>
      <c r="AP174" s="353">
        <f>SUM(ImportsPaperSectorMinusCoreVPA!AP$5:AP$5)</f>
        <v>3.1159220000000021</v>
      </c>
      <c r="AQ174" s="353">
        <f>SUM(ImportsPaperSectorMinusCoreVPA!AQ$5:AQ$5)</f>
        <v>3.2547110000000012</v>
      </c>
      <c r="AR174" s="353">
        <f>SUM(ImportsPaperSectorMinusCoreVPA!AR$5:AR$5)</f>
        <v>3.2809244549999983</v>
      </c>
      <c r="AS174" s="353">
        <f>SUM(ImportsPaperSectorMinusCoreVPA!AS$5:AS$5)</f>
        <v>3.2377560000000019</v>
      </c>
      <c r="AT174" s="353">
        <f>SUM(ImportsPaperSectorMinusCoreVPA!AT$5:AT$5)</f>
        <v>3.1813060000000002</v>
      </c>
      <c r="AU174" s="353">
        <f>SUM(ImportsPaperSectorMinusCoreVPA!AU$5:AU$5)</f>
        <v>3.3604110000000031</v>
      </c>
      <c r="AV174" s="353">
        <f>SUM(ImportsPaperSectorMinusCoreVPA!AV$5:AV$5)</f>
        <v>4.0511630000000007</v>
      </c>
      <c r="AW174" s="353">
        <f>SUM(ImportsPaperSectorMinusCoreVPA!AW$5:AW$5)</f>
        <v>3.4946802780000001</v>
      </c>
      <c r="AX174" s="353">
        <f>SUM(ImportsPaperSectorMinusCoreVPA!AX$5:AX$5)</f>
        <v>3.0750707110000013</v>
      </c>
      <c r="AY174" s="353">
        <f>SUM(ImportsPaperSectorMinusCoreVPA!AY$5:AY$5)</f>
        <v>3.7163821779999999</v>
      </c>
      <c r="AZ174" s="353">
        <f>SUM(ImportsPaperSectorMinusCoreVPA!AZ$5:AZ$5)</f>
        <v>4.0659975170000004</v>
      </c>
      <c r="BA174" s="353">
        <f>SUM(ImportsPaperSectorMinusCoreVPA!BA$5:BA$5)</f>
        <v>3.6115080000000019</v>
      </c>
      <c r="BB174" s="353">
        <f>SUM(ImportsPaperSectorMinusCoreVPA!BB$5:BB$5)</f>
        <v>3.7561309999999999</v>
      </c>
      <c r="BC174" s="353">
        <f>SUM(ImportsPaperSectorMinusCoreVPA!BC$5:BC$5)</f>
        <v>0</v>
      </c>
    </row>
    <row r="175" spans="1:72">
      <c r="B175" s="347">
        <v>2000</v>
      </c>
      <c r="C175" s="347">
        <f t="shared" ref="C175:Q175" si="99">1+B175</f>
        <v>2001</v>
      </c>
      <c r="D175" s="347">
        <f t="shared" si="99"/>
        <v>2002</v>
      </c>
      <c r="E175" s="347">
        <f t="shared" si="99"/>
        <v>2003</v>
      </c>
      <c r="F175" s="347">
        <f t="shared" si="99"/>
        <v>2004</v>
      </c>
      <c r="G175" s="347">
        <f t="shared" si="99"/>
        <v>2005</v>
      </c>
      <c r="H175" s="347">
        <f t="shared" si="99"/>
        <v>2006</v>
      </c>
      <c r="I175" s="347">
        <f t="shared" si="99"/>
        <v>2007</v>
      </c>
      <c r="J175" s="347">
        <f t="shared" si="99"/>
        <v>2008</v>
      </c>
      <c r="K175" s="347">
        <f t="shared" si="99"/>
        <v>2009</v>
      </c>
      <c r="L175" s="347">
        <f t="shared" si="99"/>
        <v>2010</v>
      </c>
      <c r="M175" s="347">
        <f t="shared" si="99"/>
        <v>2011</v>
      </c>
      <c r="N175" s="347">
        <f t="shared" si="99"/>
        <v>2012</v>
      </c>
      <c r="O175" s="347">
        <f t="shared" si="99"/>
        <v>2013</v>
      </c>
      <c r="P175" s="347">
        <f t="shared" si="99"/>
        <v>2014</v>
      </c>
      <c r="Q175" s="347">
        <f t="shared" si="99"/>
        <v>2015</v>
      </c>
      <c r="R175" s="347">
        <f t="shared" ref="R175:AA175" si="100">1+Q175</f>
        <v>2016</v>
      </c>
      <c r="S175" s="347">
        <f t="shared" si="100"/>
        <v>2017</v>
      </c>
      <c r="T175" s="347">
        <f t="shared" si="100"/>
        <v>2018</v>
      </c>
      <c r="U175" s="347">
        <f t="shared" si="100"/>
        <v>2019</v>
      </c>
      <c r="V175" s="347">
        <f t="shared" si="100"/>
        <v>2020</v>
      </c>
      <c r="W175" s="347">
        <f t="shared" si="100"/>
        <v>2021</v>
      </c>
      <c r="X175" s="347">
        <f t="shared" si="100"/>
        <v>2022</v>
      </c>
      <c r="Y175" s="347">
        <f t="shared" si="100"/>
        <v>2023</v>
      </c>
      <c r="Z175" s="347">
        <f t="shared" si="100"/>
        <v>2024</v>
      </c>
      <c r="AA175" s="347">
        <f t="shared" si="100"/>
        <v>2025</v>
      </c>
      <c r="AD175" s="347">
        <v>2000</v>
      </c>
      <c r="AE175" s="347">
        <f t="shared" ref="AE175:AU175" si="101">1+AD175</f>
        <v>2001</v>
      </c>
      <c r="AF175" s="347">
        <f t="shared" si="101"/>
        <v>2002</v>
      </c>
      <c r="AG175" s="347">
        <f t="shared" si="101"/>
        <v>2003</v>
      </c>
      <c r="AH175" s="347">
        <f t="shared" si="101"/>
        <v>2004</v>
      </c>
      <c r="AI175" s="347">
        <f t="shared" si="101"/>
        <v>2005</v>
      </c>
      <c r="AJ175" s="347">
        <f t="shared" si="101"/>
        <v>2006</v>
      </c>
      <c r="AK175" s="347">
        <f t="shared" si="101"/>
        <v>2007</v>
      </c>
      <c r="AL175" s="347">
        <f t="shared" si="101"/>
        <v>2008</v>
      </c>
      <c r="AM175" s="347">
        <f t="shared" si="101"/>
        <v>2009</v>
      </c>
      <c r="AN175" s="347">
        <f t="shared" si="101"/>
        <v>2010</v>
      </c>
      <c r="AO175" s="347">
        <f t="shared" si="101"/>
        <v>2011</v>
      </c>
      <c r="AP175" s="347">
        <f t="shared" si="101"/>
        <v>2012</v>
      </c>
      <c r="AQ175" s="347">
        <f t="shared" si="101"/>
        <v>2013</v>
      </c>
      <c r="AR175" s="347">
        <f t="shared" si="101"/>
        <v>2014</v>
      </c>
      <c r="AS175" s="347">
        <f t="shared" si="101"/>
        <v>2015</v>
      </c>
      <c r="AT175" s="347">
        <f t="shared" si="101"/>
        <v>2016</v>
      </c>
      <c r="AU175" s="347">
        <f t="shared" si="101"/>
        <v>2017</v>
      </c>
      <c r="AV175" s="347">
        <f t="shared" ref="AV175:BC175" si="102">1+AU175</f>
        <v>2018</v>
      </c>
      <c r="AW175" s="347">
        <f t="shared" si="102"/>
        <v>2019</v>
      </c>
      <c r="AX175" s="347">
        <f t="shared" si="102"/>
        <v>2020</v>
      </c>
      <c r="AY175" s="347">
        <f t="shared" si="102"/>
        <v>2021</v>
      </c>
      <c r="AZ175" s="347">
        <f t="shared" si="102"/>
        <v>2022</v>
      </c>
      <c r="BA175" s="347">
        <f t="shared" si="102"/>
        <v>2023</v>
      </c>
      <c r="BB175" s="347">
        <f t="shared" si="102"/>
        <v>2024</v>
      </c>
      <c r="BC175" s="347">
        <f t="shared" si="102"/>
        <v>2025</v>
      </c>
    </row>
    <row r="176" spans="1:72">
      <c r="A176" s="347" t="s">
        <v>204</v>
      </c>
      <c r="B176" s="353">
        <f>SUM(ImportsPaperSectorMinusCoreVPA!C$30:C$30)</f>
        <v>0.41046349999999993</v>
      </c>
      <c r="C176" s="353">
        <f>SUM(ImportsPaperSectorMinusCoreVPA!D$30:D$30)</f>
        <v>0.46631899999999998</v>
      </c>
      <c r="D176" s="353">
        <f>SUM(ImportsPaperSectorMinusCoreVPA!E$30:E$30)</f>
        <v>0.70322821170000005</v>
      </c>
      <c r="E176" s="353">
        <f>SUM(ImportsPaperSectorMinusCoreVPA!F$30:F$30)</f>
        <v>0.7449719092699999</v>
      </c>
      <c r="F176" s="353">
        <f>SUM(ImportsPaperSectorMinusCoreVPA!G$30:G$30)</f>
        <v>0.74602478349999979</v>
      </c>
      <c r="G176" s="353">
        <f>SUM(ImportsPaperSectorMinusCoreVPA!H$30:H$30)</f>
        <v>0.50378437903000006</v>
      </c>
      <c r="H176" s="353">
        <f>SUM(ImportsPaperSectorMinusCoreVPA!I$30:I$30)</f>
        <v>0.75865047274999986</v>
      </c>
      <c r="I176" s="353">
        <f>SUM(ImportsPaperSectorMinusCoreVPA!J$30:J$30)</f>
        <v>0.76694312705000001</v>
      </c>
      <c r="J176" s="353">
        <f>SUM(ImportsPaperSectorMinusCoreVPA!K$30:K$30)</f>
        <v>0.6700796927999999</v>
      </c>
      <c r="K176" s="353">
        <f>SUM(ImportsPaperSectorMinusCoreVPA!L$30:L$30)</f>
        <v>0.65744539549999992</v>
      </c>
      <c r="L176" s="353">
        <f>SUM(ImportsPaperSectorMinusCoreVPA!M$30:M$30)</f>
        <v>0.79214751330000033</v>
      </c>
      <c r="M176" s="353">
        <f>SUM(ImportsPaperSectorMinusCoreVPA!N$30:N$30)</f>
        <v>0.77287477458999987</v>
      </c>
      <c r="N176" s="353">
        <f>SUM(ImportsPaperSectorMinusCoreVPA!O$30:O$30)</f>
        <v>0.85109748972999988</v>
      </c>
      <c r="O176" s="353">
        <f>SUM(ImportsPaperSectorMinusCoreVPA!P$30:P$30)</f>
        <v>0.86076649987000009</v>
      </c>
      <c r="P176" s="353">
        <f>SUM(ImportsPaperSectorMinusCoreVPA!Q$30:Q$30)</f>
        <v>0.93961149874000016</v>
      </c>
      <c r="Q176" s="353">
        <f>SUM(ImportsPaperSectorMinusCoreVPA!R$30:R$30)</f>
        <v>0.84015525396999979</v>
      </c>
      <c r="R176" s="353">
        <f>SUM(ImportsPaperSectorMinusCoreVPA!S$30:S$30)</f>
        <v>0.78409522997000014</v>
      </c>
      <c r="S176" s="353">
        <f>SUM(ImportsPaperSectorMinusCoreVPA!T$30:T$30)</f>
        <v>0.74195710311999996</v>
      </c>
      <c r="T176" s="353">
        <f>SUM(ImportsPaperSectorMinusCoreVPA!U$30:U$30)</f>
        <v>0.99577286343999971</v>
      </c>
      <c r="U176" s="353">
        <f>SUM(ImportsPaperSectorMinusCoreVPA!V$30:V$30)</f>
        <v>0.95166832324000006</v>
      </c>
      <c r="V176" s="353">
        <f>SUM(ImportsPaperSectorMinusCoreVPA!W$30:W$30)</f>
        <v>0.94473868390517002</v>
      </c>
      <c r="W176" s="353">
        <f>SUM(ImportsPaperSectorMinusCoreVPA!X$30:X$30)</f>
        <v>1.0748060698250002</v>
      </c>
      <c r="X176" s="353">
        <f>SUM(ImportsPaperSectorMinusCoreVPA!Y$30:Y$30)</f>
        <v>0.85956454083349987</v>
      </c>
      <c r="Y176" s="353">
        <f>SUM(ImportsPaperSectorMinusCoreVPA!Z$30:Z$30)</f>
        <v>0.66662886099999996</v>
      </c>
      <c r="Z176" s="353">
        <f>SUM(ImportsPaperSectorMinusCoreVPA!AA$30:AA$30)</f>
        <v>0.80855913700000048</v>
      </c>
      <c r="AA176" s="353">
        <f>SUM(ImportsPaperSectorMinusCoreVPA!AB$30:AB$30)</f>
        <v>0</v>
      </c>
      <c r="AB176" s="353"/>
      <c r="AC176" s="353"/>
      <c r="BD176" s="351">
        <f t="shared" ref="BD176:BG183" si="103">J176/J$174</f>
        <v>4.0832773791505537E-2</v>
      </c>
      <c r="BE176" s="351">
        <f t="shared" si="103"/>
        <v>4.3867968731425989E-2</v>
      </c>
      <c r="BF176" s="351">
        <f t="shared" si="103"/>
        <v>4.6724715743427458E-2</v>
      </c>
      <c r="BG176" s="351">
        <f t="shared" si="103"/>
        <v>4.6224152252283782E-2</v>
      </c>
      <c r="BH176" s="351">
        <f t="shared" ref="BH176:BH183" si="104">N176/N$174</f>
        <v>5.3728113207432183E-2</v>
      </c>
      <c r="BI176" s="351">
        <f t="shared" ref="BI176:BN183" si="105">O176/O$174</f>
        <v>5.2646258708319377E-2</v>
      </c>
      <c r="BJ176" s="351">
        <f t="shared" si="105"/>
        <v>5.6895068753913466E-2</v>
      </c>
      <c r="BK176" s="351">
        <f t="shared" si="105"/>
        <v>5.068902244974717E-2</v>
      </c>
      <c r="BL176" s="351">
        <f t="shared" si="105"/>
        <v>4.4006816024989404E-2</v>
      </c>
      <c r="BM176" s="351">
        <f t="shared" si="105"/>
        <v>4.3826009535224378E-2</v>
      </c>
      <c r="BN176" s="351">
        <f t="shared" si="105"/>
        <v>5.5122333685470253E-2</v>
      </c>
      <c r="BO176" s="351">
        <f t="shared" ref="BO176:BO183" si="106">U176/U$174</f>
        <v>5.7366617411958754E-2</v>
      </c>
      <c r="BP176" s="351">
        <f t="shared" ref="BP176:BP183" si="107">V176/V$174</f>
        <v>5.9231283986968926E-2</v>
      </c>
      <c r="BQ176" s="351">
        <f t="shared" ref="BQ176:BQ183" si="108">W176/W$174</f>
        <v>6.5945357353495729E-2</v>
      </c>
      <c r="BR176" s="351">
        <f t="shared" ref="BR176:BT183" si="109">X176/X$174</f>
        <v>5.2826137316447384E-2</v>
      </c>
      <c r="BS176" s="351">
        <f t="shared" si="109"/>
        <v>4.3434352481113297E-2</v>
      </c>
      <c r="BT176" s="351">
        <f t="shared" si="109"/>
        <v>4.9080727288639915E-2</v>
      </c>
    </row>
    <row r="177" spans="1:72">
      <c r="A177" s="347" t="s">
        <v>71</v>
      </c>
      <c r="B177" s="353">
        <f>SUM(ImportsPaperSectorMinusCoreVPA!C$15:C$15)</f>
        <v>0.50800500000000004</v>
      </c>
      <c r="C177" s="353">
        <f>SUM(ImportsPaperSectorMinusCoreVPA!D$15:D$15)</f>
        <v>0.58995450000000005</v>
      </c>
      <c r="D177" s="353">
        <f>SUM(ImportsPaperSectorMinusCoreVPA!E$15:E$15)</f>
        <v>0.49704447000000002</v>
      </c>
      <c r="E177" s="353">
        <f>SUM(ImportsPaperSectorMinusCoreVPA!F$15:F$15)</f>
        <v>0.51095885199999991</v>
      </c>
      <c r="F177" s="353">
        <f>SUM(ImportsPaperSectorMinusCoreVPA!G$15:G$15)</f>
        <v>0.75214259750000001</v>
      </c>
      <c r="G177" s="353">
        <f>SUM(ImportsPaperSectorMinusCoreVPA!H$15:H$15)</f>
        <v>0.69713495999999986</v>
      </c>
      <c r="H177" s="353">
        <f>SUM(ImportsPaperSectorMinusCoreVPA!I$15:I$15)</f>
        <v>1.039943249</v>
      </c>
      <c r="I177" s="353">
        <f>SUM(ImportsPaperSectorMinusCoreVPA!J$15:J$15)</f>
        <v>0.83422744900000001</v>
      </c>
      <c r="J177" s="353">
        <f>SUM(ImportsPaperSectorMinusCoreVPA!K$15:K$15)</f>
        <v>0.76098343220999998</v>
      </c>
      <c r="K177" s="353">
        <f>SUM(ImportsPaperSectorMinusCoreVPA!L$15:L$15)</f>
        <v>1.3052183327099998</v>
      </c>
      <c r="L177" s="353">
        <f>SUM(ImportsPaperSectorMinusCoreVPA!M$15:M$15)</f>
        <v>1.9436269492099998</v>
      </c>
      <c r="M177" s="353">
        <f>SUM(ImportsPaperSectorMinusCoreVPA!N$15:N$15)</f>
        <v>1.50931770242</v>
      </c>
      <c r="N177" s="353">
        <f>SUM(ImportsPaperSectorMinusCoreVPA!O$15:O$15)</f>
        <v>1.1437330495</v>
      </c>
      <c r="O177" s="353">
        <f>SUM(ImportsPaperSectorMinusCoreVPA!P$15:P$15)</f>
        <v>0.99919617499999991</v>
      </c>
      <c r="P177" s="353">
        <f>SUM(ImportsPaperSectorMinusCoreVPA!Q$15:Q$15)</f>
        <v>1.1050025935000001</v>
      </c>
      <c r="Q177" s="353">
        <f>SUM(ImportsPaperSectorMinusCoreVPA!R$15:R$15)</f>
        <v>1.2425343091400001</v>
      </c>
      <c r="R177" s="353">
        <f>SUM(ImportsPaperSectorMinusCoreVPA!S$15:S$15)</f>
        <v>1.3750554054999999</v>
      </c>
      <c r="S177" s="353">
        <f>SUM(ImportsPaperSectorMinusCoreVPA!T$15:T$15)</f>
        <v>1.6329695355499998</v>
      </c>
      <c r="T177" s="353">
        <f>SUM(ImportsPaperSectorMinusCoreVPA!U$15:U$15)</f>
        <v>1.7933508235</v>
      </c>
      <c r="U177" s="353">
        <f>SUM(ImportsPaperSectorMinusCoreVPA!V$15:V$15)</f>
        <v>1.4352795108999998</v>
      </c>
      <c r="V177" s="353">
        <f>SUM(ImportsPaperSectorMinusCoreVPA!W$15:W$15)</f>
        <v>1.8626866594999998</v>
      </c>
      <c r="W177" s="353">
        <f>SUM(ImportsPaperSectorMinusCoreVPA!X$15:X$15)</f>
        <v>1.6591382816799998</v>
      </c>
      <c r="X177" s="353">
        <f>SUM(ImportsPaperSectorMinusCoreVPA!Y$15:Y$15)</f>
        <v>1.9993398182905</v>
      </c>
      <c r="Y177" s="353">
        <f>SUM(ImportsPaperSectorMinusCoreVPA!Z$15:Z$15)</f>
        <v>1.8715778499999998</v>
      </c>
      <c r="Z177" s="353">
        <f>SUM(ImportsPaperSectorMinusCoreVPA!AA$15:AA$15)</f>
        <v>1.8179907</v>
      </c>
      <c r="AA177" s="353">
        <f>SUM(ImportsPaperSectorMinusCoreVPA!AB$15:AB$15)</f>
        <v>0</v>
      </c>
      <c r="AB177" s="353"/>
      <c r="AC177" s="353"/>
      <c r="BD177" s="351">
        <f t="shared" si="103"/>
        <v>4.6372192263687745E-2</v>
      </c>
      <c r="BE177" s="351">
        <f t="shared" si="103"/>
        <v>8.7090543791033731E-2</v>
      </c>
      <c r="BF177" s="351">
        <f t="shared" si="103"/>
        <v>0.11464457716312863</v>
      </c>
      <c r="BG177" s="351">
        <f t="shared" si="103"/>
        <v>9.0269385892093171E-2</v>
      </c>
      <c r="BH177" s="351">
        <f t="shared" si="104"/>
        <v>7.2201621440702496E-2</v>
      </c>
      <c r="BI177" s="351">
        <f t="shared" si="105"/>
        <v>6.1112903833220544E-2</v>
      </c>
      <c r="BJ177" s="351">
        <f t="shared" si="105"/>
        <v>6.6909779855548288E-2</v>
      </c>
      <c r="BK177" s="351">
        <f t="shared" si="105"/>
        <v>7.4965727099800469E-2</v>
      </c>
      <c r="BL177" s="351">
        <f t="shared" si="105"/>
        <v>7.7174057360763326E-2</v>
      </c>
      <c r="BM177" s="351">
        <f t="shared" si="105"/>
        <v>9.6456436813935925E-2</v>
      </c>
      <c r="BN177" s="351">
        <f t="shared" si="105"/>
        <v>9.927332440711395E-2</v>
      </c>
      <c r="BO177" s="351">
        <f t="shared" si="106"/>
        <v>8.6518725663477902E-2</v>
      </c>
      <c r="BP177" s="351">
        <f t="shared" si="107"/>
        <v>0.11678289921560732</v>
      </c>
      <c r="BQ177" s="351">
        <f t="shared" si="108"/>
        <v>0.10179740323020967</v>
      </c>
      <c r="BR177" s="351">
        <f t="shared" si="109"/>
        <v>0.12287314653631497</v>
      </c>
      <c r="BS177" s="351">
        <f t="shared" si="109"/>
        <v>0.12194307325788613</v>
      </c>
      <c r="BT177" s="351">
        <f t="shared" si="109"/>
        <v>0.1103547058920732</v>
      </c>
    </row>
    <row r="178" spans="1:72">
      <c r="A178" s="347" t="s">
        <v>124</v>
      </c>
      <c r="B178" s="353">
        <f>SUM(ImportsPaperSectorMinusCoreVPA!C$11:C$11)</f>
        <v>3.4455114999999998</v>
      </c>
      <c r="C178" s="353">
        <f>SUM(ImportsPaperSectorMinusCoreVPA!D$11:D$11)</f>
        <v>3.4393365000000005</v>
      </c>
      <c r="D178" s="353">
        <f>SUM(ImportsPaperSectorMinusCoreVPA!E$11:E$11)</f>
        <v>4.0636520371199998</v>
      </c>
      <c r="E178" s="353">
        <f>SUM(ImportsPaperSectorMinusCoreVPA!F$11:F$11)</f>
        <v>3.9124182469599997</v>
      </c>
      <c r="F178" s="353">
        <f>SUM(ImportsPaperSectorMinusCoreVPA!G$11:G$11)</f>
        <v>3.894029143</v>
      </c>
      <c r="G178" s="353">
        <f>SUM(ImportsPaperSectorMinusCoreVPA!H$11:H$11)</f>
        <v>3.4253547372199997</v>
      </c>
      <c r="H178" s="353">
        <f>SUM(ImportsPaperSectorMinusCoreVPA!I$11:I$11)</f>
        <v>3.3455247933899996</v>
      </c>
      <c r="I178" s="353">
        <f>SUM(ImportsPaperSectorMinusCoreVPA!J$11:J$11)</f>
        <v>3.2481545458699999</v>
      </c>
      <c r="J178" s="353">
        <f>SUM(ImportsPaperSectorMinusCoreVPA!K$11:K$11)</f>
        <v>3.1503517179899996</v>
      </c>
      <c r="K178" s="353">
        <f>SUM(ImportsPaperSectorMinusCoreVPA!L$11:L$11)</f>
        <v>2.4754722061799996</v>
      </c>
      <c r="L178" s="353">
        <f>SUM(ImportsPaperSectorMinusCoreVPA!M$11:M$11)</f>
        <v>2.2904989801599998</v>
      </c>
      <c r="M178" s="353">
        <f>SUM(ImportsPaperSectorMinusCoreVPA!N$11:N$11)</f>
        <v>2.3844741742399997</v>
      </c>
      <c r="N178" s="353">
        <f>SUM(ImportsPaperSectorMinusCoreVPA!O$11:O$11)</f>
        <v>2.46691319941</v>
      </c>
      <c r="O178" s="353">
        <f>SUM(ImportsPaperSectorMinusCoreVPA!P$11:P$11)</f>
        <v>2.1003251874699997</v>
      </c>
      <c r="P178" s="353">
        <f>SUM(ImportsPaperSectorMinusCoreVPA!Q$11:Q$11)</f>
        <v>1.87247493904</v>
      </c>
      <c r="Q178" s="353">
        <f>SUM(ImportsPaperSectorMinusCoreVPA!R$11:R$11)</f>
        <v>1.7497255786099999</v>
      </c>
      <c r="R178" s="353">
        <f>SUM(ImportsPaperSectorMinusCoreVPA!S$11:S$11)</f>
        <v>2.0529912761999998</v>
      </c>
      <c r="S178" s="353">
        <f>SUM(ImportsPaperSectorMinusCoreVPA!T$11:T$11)</f>
        <v>2.0270462079999998</v>
      </c>
      <c r="T178" s="353">
        <f>SUM(ImportsPaperSectorMinusCoreVPA!U$11:U$11)</f>
        <v>3.4326015172899997</v>
      </c>
      <c r="U178" s="353">
        <f>SUM(ImportsPaperSectorMinusCoreVPA!V$11:V$11)</f>
        <v>1.9978120524799998</v>
      </c>
      <c r="V178" s="353">
        <f>SUM(ImportsPaperSectorMinusCoreVPA!W$11:W$11)</f>
        <v>1.58534708092178</v>
      </c>
      <c r="W178" s="353">
        <f>SUM(ImportsPaperSectorMinusCoreVPA!X$11:X$11)</f>
        <v>1.7695854847899999</v>
      </c>
      <c r="X178" s="353">
        <f>SUM(ImportsPaperSectorMinusCoreVPA!Y$11:Y$11)</f>
        <v>1.8503482643498999</v>
      </c>
      <c r="Y178" s="353">
        <f>SUM(ImportsPaperSectorMinusCoreVPA!Z$11:Z$11)</f>
        <v>1.6120324270000002</v>
      </c>
      <c r="Z178" s="353">
        <f>SUM(ImportsPaperSectorMinusCoreVPA!AA$11:AA$11)</f>
        <v>1.6046805000000004</v>
      </c>
      <c r="AA178" s="353">
        <f>SUM(ImportsPaperSectorMinusCoreVPA!AB$11:AB$11)</f>
        <v>0</v>
      </c>
      <c r="AB178" s="353"/>
      <c r="AC178" s="353"/>
      <c r="BD178" s="351">
        <f t="shared" si="103"/>
        <v>0.19197358231651593</v>
      </c>
      <c r="BE178" s="351">
        <f t="shared" si="103"/>
        <v>0.16517559949390254</v>
      </c>
      <c r="BF178" s="351">
        <f t="shared" si="103"/>
        <v>0.13510477778657748</v>
      </c>
      <c r="BG178" s="351">
        <f t="shared" si="103"/>
        <v>0.14261080953273295</v>
      </c>
      <c r="BH178" s="351">
        <f t="shared" si="104"/>
        <v>0.15573138594599389</v>
      </c>
      <c r="BI178" s="351">
        <f t="shared" si="105"/>
        <v>0.12846023074532387</v>
      </c>
      <c r="BJ178" s="351">
        <f t="shared" si="105"/>
        <v>0.11338153113230462</v>
      </c>
      <c r="BK178" s="351">
        <f t="shared" si="105"/>
        <v>0.10556605903011605</v>
      </c>
      <c r="BL178" s="351">
        <f t="shared" si="105"/>
        <v>0.11522275093562075</v>
      </c>
      <c r="BM178" s="351">
        <f t="shared" si="105"/>
        <v>0.11973380410616591</v>
      </c>
      <c r="BN178" s="351">
        <f t="shared" si="105"/>
        <v>0.19001623080152544</v>
      </c>
      <c r="BO178" s="351">
        <f t="shared" si="106"/>
        <v>0.1204282173493311</v>
      </c>
      <c r="BP178" s="351">
        <f t="shared" si="107"/>
        <v>9.9394832420576271E-2</v>
      </c>
      <c r="BQ178" s="351">
        <f t="shared" si="108"/>
        <v>0.10857395621243182</v>
      </c>
      <c r="BR178" s="351">
        <f t="shared" si="109"/>
        <v>0.11371659352189556</v>
      </c>
      <c r="BS178" s="351">
        <f t="shared" si="109"/>
        <v>0.10503233319402076</v>
      </c>
      <c r="BT178" s="351">
        <f t="shared" si="109"/>
        <v>9.740646342593777E-2</v>
      </c>
    </row>
    <row r="179" spans="1:72">
      <c r="A179" s="347" t="s">
        <v>64</v>
      </c>
      <c r="B179" s="353">
        <f>SUM(ImportsPaperSectorMinusCoreVPA!C$16:C$16)</f>
        <v>0.53922599999999998</v>
      </c>
      <c r="C179" s="353">
        <f>SUM(ImportsPaperSectorMinusCoreVPA!D$16:D$16)</f>
        <v>0.75590999999999997</v>
      </c>
      <c r="D179" s="353">
        <f>SUM(ImportsPaperSectorMinusCoreVPA!E$16:E$16)</f>
        <v>0.77437436900000001</v>
      </c>
      <c r="E179" s="353">
        <f>SUM(ImportsPaperSectorMinusCoreVPA!F$16:F$16)</f>
        <v>0.8441424475</v>
      </c>
      <c r="F179" s="353">
        <f>SUM(ImportsPaperSectorMinusCoreVPA!G$16:G$16)</f>
        <v>0.84849857100000003</v>
      </c>
      <c r="G179" s="353">
        <f>SUM(ImportsPaperSectorMinusCoreVPA!H$16:H$16)</f>
        <v>0.99199929649999996</v>
      </c>
      <c r="H179" s="353">
        <f>SUM(ImportsPaperSectorMinusCoreVPA!I$16:I$16)</f>
        <v>1.0498869605000001</v>
      </c>
      <c r="I179" s="353">
        <f>SUM(ImportsPaperSectorMinusCoreVPA!J$16:J$16)</f>
        <v>1.5780899675</v>
      </c>
      <c r="J179" s="353">
        <f>SUM(ImportsPaperSectorMinusCoreVPA!K$16:K$16)</f>
        <v>1.6955261941499999</v>
      </c>
      <c r="K179" s="353">
        <f>SUM(ImportsPaperSectorMinusCoreVPA!L$16:L$16)</f>
        <v>2.1251313360199995</v>
      </c>
      <c r="L179" s="353">
        <f>SUM(ImportsPaperSectorMinusCoreVPA!M$16:M$16)</f>
        <v>1.81813769596</v>
      </c>
      <c r="M179" s="353">
        <f>SUM(ImportsPaperSectorMinusCoreVPA!N$16:N$16)</f>
        <v>1.8003421688399999</v>
      </c>
      <c r="N179" s="353">
        <f>SUM(ImportsPaperSectorMinusCoreVPA!O$16:O$16)</f>
        <v>1.8936924275</v>
      </c>
      <c r="O179" s="353">
        <f>SUM(ImportsPaperSectorMinusCoreVPA!P$16:P$16)</f>
        <v>2.0397037879999997</v>
      </c>
      <c r="P179" s="353">
        <f>SUM(ImportsPaperSectorMinusCoreVPA!Q$16:Q$16)</f>
        <v>1.7981397484999999</v>
      </c>
      <c r="Q179" s="353">
        <f>SUM(ImportsPaperSectorMinusCoreVPA!R$16:R$16)</f>
        <v>2.0213176362</v>
      </c>
      <c r="R179" s="353">
        <f>SUM(ImportsPaperSectorMinusCoreVPA!S$16:S$16)</f>
        <v>2.0037275884999999</v>
      </c>
      <c r="S179" s="353">
        <f>SUM(ImportsPaperSectorMinusCoreVPA!T$16:T$16)</f>
        <v>2.0062460121700001</v>
      </c>
      <c r="T179" s="353">
        <f>SUM(ImportsPaperSectorMinusCoreVPA!U$16:U$16)</f>
        <v>1.6970152754999999</v>
      </c>
      <c r="U179" s="353">
        <f>SUM(ImportsPaperSectorMinusCoreVPA!V$16:V$16)</f>
        <v>1.7119903894999999</v>
      </c>
      <c r="V179" s="353">
        <f>SUM(ImportsPaperSectorMinusCoreVPA!W$16:W$16)</f>
        <v>1.179314755</v>
      </c>
      <c r="W179" s="353">
        <f>SUM(ImportsPaperSectorMinusCoreVPA!X$16:X$16)</f>
        <v>1.0746202604999999</v>
      </c>
      <c r="X179" s="353">
        <f>SUM(ImportsPaperSectorMinusCoreVPA!Y$16:Y$16)</f>
        <v>1.0773781598699999</v>
      </c>
      <c r="Y179" s="353">
        <f>SUM(ImportsPaperSectorMinusCoreVPA!Z$16:Z$16)</f>
        <v>1.2892654499999998</v>
      </c>
      <c r="Z179" s="353">
        <f>SUM(ImportsPaperSectorMinusCoreVPA!AA$16:AA$16)</f>
        <v>1.3787438999999999</v>
      </c>
      <c r="AA179" s="353">
        <f>SUM(ImportsPaperSectorMinusCoreVPA!AB$16:AB$16)</f>
        <v>0</v>
      </c>
      <c r="AB179" s="353"/>
      <c r="AC179" s="353"/>
      <c r="BD179" s="351">
        <f t="shared" si="103"/>
        <v>0.10332060244058669</v>
      </c>
      <c r="BE179" s="351">
        <f t="shared" si="103"/>
        <v>0.14179914504960417</v>
      </c>
      <c r="BF179" s="351">
        <f t="shared" si="103"/>
        <v>0.10724261024596352</v>
      </c>
      <c r="BG179" s="351">
        <f t="shared" si="103"/>
        <v>0.10767499891921523</v>
      </c>
      <c r="BH179" s="351">
        <f t="shared" si="104"/>
        <v>0.11954508426179737</v>
      </c>
      <c r="BI179" s="351">
        <f t="shared" si="105"/>
        <v>0.12475250062311304</v>
      </c>
      <c r="BJ179" s="351">
        <f t="shared" si="105"/>
        <v>0.10888040935774143</v>
      </c>
      <c r="BK179" s="351">
        <f t="shared" si="105"/>
        <v>0.12195200179402826</v>
      </c>
      <c r="BL179" s="351">
        <f t="shared" si="105"/>
        <v>0.11245785968458052</v>
      </c>
      <c r="BM179" s="351">
        <f t="shared" si="105"/>
        <v>0.1185051756895812</v>
      </c>
      <c r="BN179" s="351">
        <f t="shared" si="105"/>
        <v>9.3940541784093001E-2</v>
      </c>
      <c r="BO179" s="351">
        <f t="shared" si="106"/>
        <v>0.10319887222160803</v>
      </c>
      <c r="BP179" s="351">
        <f t="shared" si="107"/>
        <v>7.393825229500102E-2</v>
      </c>
      <c r="BQ179" s="351">
        <f t="shared" si="108"/>
        <v>6.593395691328538E-2</v>
      </c>
      <c r="BR179" s="351">
        <f t="shared" si="109"/>
        <v>6.6212278323912813E-2</v>
      </c>
      <c r="BS179" s="351">
        <f t="shared" si="109"/>
        <v>8.4002378644421075E-2</v>
      </c>
      <c r="BT179" s="351">
        <f t="shared" si="109"/>
        <v>8.3691779933192156E-2</v>
      </c>
    </row>
    <row r="180" spans="1:72">
      <c r="A180" s="347" t="s">
        <v>35</v>
      </c>
      <c r="B180" s="353">
        <f>SUM(ImportsPaperSectorMinusCoreVPA!C$21:C$21)</f>
        <v>1.6719104999999999</v>
      </c>
      <c r="C180" s="353">
        <f>SUM(ImportsPaperSectorMinusCoreVPA!D$21:D$21)</f>
        <v>2.8140089999999995</v>
      </c>
      <c r="D180" s="353">
        <f>SUM(ImportsPaperSectorMinusCoreVPA!E$21:E$21)</f>
        <v>3.2004781715000004</v>
      </c>
      <c r="E180" s="353">
        <f>SUM(ImportsPaperSectorMinusCoreVPA!F$21:F$21)</f>
        <v>3.0889373495000001</v>
      </c>
      <c r="F180" s="353">
        <f>SUM(ImportsPaperSectorMinusCoreVPA!G$21:G$21)</f>
        <v>3.1978391940000002</v>
      </c>
      <c r="G180" s="353">
        <f>SUM(ImportsPaperSectorMinusCoreVPA!H$21:H$21)</f>
        <v>3.4535102824999995</v>
      </c>
      <c r="H180" s="353">
        <f>SUM(ImportsPaperSectorMinusCoreVPA!I$21:I$21)</f>
        <v>2.95185120904</v>
      </c>
      <c r="I180" s="353">
        <f>SUM(ImportsPaperSectorMinusCoreVPA!J$21:J$21)</f>
        <v>3.0937071642699996</v>
      </c>
      <c r="J180" s="353">
        <f>SUM(ImportsPaperSectorMinusCoreVPA!K$21:K$21)</f>
        <v>2.8822121951899997</v>
      </c>
      <c r="K180" s="353">
        <f>SUM(ImportsPaperSectorMinusCoreVPA!L$21:L$21)</f>
        <v>1.9805224746599999</v>
      </c>
      <c r="L180" s="353">
        <f>SUM(ImportsPaperSectorMinusCoreVPA!M$21:M$21)</f>
        <v>2.7384515401699994</v>
      </c>
      <c r="M180" s="353">
        <f>SUM(ImportsPaperSectorMinusCoreVPA!N$21:N$21)</f>
        <v>2.5696240621599999</v>
      </c>
      <c r="N180" s="353">
        <f>SUM(ImportsPaperSectorMinusCoreVPA!O$21:O$21)</f>
        <v>2.6932298908500001</v>
      </c>
      <c r="O180" s="353">
        <f>SUM(ImportsPaperSectorMinusCoreVPA!P$21:P$21)</f>
        <v>2.9775859750999998</v>
      </c>
      <c r="P180" s="353">
        <f>SUM(ImportsPaperSectorMinusCoreVPA!Q$21:Q$21)</f>
        <v>2.6410378525699993</v>
      </c>
      <c r="Q180" s="353">
        <f>SUM(ImportsPaperSectorMinusCoreVPA!R$21:R$21)</f>
        <v>2.4857210267399998</v>
      </c>
      <c r="R180" s="353">
        <f>SUM(ImportsPaperSectorMinusCoreVPA!S$21:S$21)</f>
        <v>2.2172543998099998</v>
      </c>
      <c r="S180" s="353">
        <f>SUM(ImportsPaperSectorMinusCoreVPA!T$21:T$21)</f>
        <v>1.9436677231299999</v>
      </c>
      <c r="T180" s="353">
        <f>SUM(ImportsPaperSectorMinusCoreVPA!U$21:U$21)</f>
        <v>1.8001187400999998</v>
      </c>
      <c r="U180" s="353">
        <f>SUM(ImportsPaperSectorMinusCoreVPA!V$21:V$21)</f>
        <v>2.1839041956899998</v>
      </c>
      <c r="V180" s="353">
        <f>SUM(ImportsPaperSectorMinusCoreVPA!W$21:W$21)</f>
        <v>2.3610170413799998</v>
      </c>
      <c r="W180" s="353">
        <f>SUM(ImportsPaperSectorMinusCoreVPA!X$21:X$21)</f>
        <v>2.1186355269599999</v>
      </c>
      <c r="X180" s="353">
        <f>SUM(ImportsPaperSectorMinusCoreVPA!Y$21:Y$21)</f>
        <v>2.2226327175400002</v>
      </c>
      <c r="Y180" s="353">
        <f>SUM(ImportsPaperSectorMinusCoreVPA!Z$21:Z$21)</f>
        <v>2.1324866180000006</v>
      </c>
      <c r="Z180" s="353">
        <f>SUM(ImportsPaperSectorMinusCoreVPA!AA$21:AA$21)</f>
        <v>2.0147271190000011</v>
      </c>
      <c r="AA180" s="353">
        <f>SUM(ImportsPaperSectorMinusCoreVPA!AB$21:AB$21)</f>
        <v>0</v>
      </c>
      <c r="AB180" s="353"/>
      <c r="AC180" s="353"/>
      <c r="BD180" s="351">
        <f t="shared" si="103"/>
        <v>0.17563391317462096</v>
      </c>
      <c r="BE180" s="351">
        <f t="shared" si="103"/>
        <v>0.13215013533435158</v>
      </c>
      <c r="BF180" s="351">
        <f t="shared" si="103"/>
        <v>0.16152719997637122</v>
      </c>
      <c r="BG180" s="351">
        <f t="shared" si="103"/>
        <v>0.15368426786011527</v>
      </c>
      <c r="BH180" s="351">
        <f t="shared" si="104"/>
        <v>0.17001831425343997</v>
      </c>
      <c r="BI180" s="351">
        <f t="shared" si="105"/>
        <v>0.1821153141938644</v>
      </c>
      <c r="BJ180" s="351">
        <f t="shared" si="105"/>
        <v>0.15991931814920998</v>
      </c>
      <c r="BK180" s="351">
        <f t="shared" si="105"/>
        <v>0.14997081590914099</v>
      </c>
      <c r="BL180" s="351">
        <f t="shared" si="105"/>
        <v>0.12444190797687955</v>
      </c>
      <c r="BM180" s="351">
        <f t="shared" si="105"/>
        <v>0.11480879394374661</v>
      </c>
      <c r="BN180" s="351">
        <f t="shared" si="105"/>
        <v>9.9647971448500322E-2</v>
      </c>
      <c r="BO180" s="351">
        <f t="shared" si="106"/>
        <v>0.13164586169264006</v>
      </c>
      <c r="BP180" s="351">
        <f t="shared" si="107"/>
        <v>0.14802619312462625</v>
      </c>
      <c r="BQ180" s="351">
        <f t="shared" si="108"/>
        <v>0.1299901264513115</v>
      </c>
      <c r="BR180" s="351">
        <f t="shared" si="109"/>
        <v>0.13659602689862463</v>
      </c>
      <c r="BS180" s="351">
        <f t="shared" si="109"/>
        <v>0.1389426423700387</v>
      </c>
      <c r="BT180" s="351">
        <f t="shared" si="109"/>
        <v>0.12229689550668718</v>
      </c>
    </row>
    <row r="181" spans="1:72">
      <c r="A181" s="347" t="s">
        <v>49</v>
      </c>
      <c r="B181" s="353">
        <f>SUM(ImportsPaperSectorMinusCoreVPA!C$41:C$41)</f>
        <v>0.510961</v>
      </c>
      <c r="C181" s="353">
        <f>SUM(ImportsPaperSectorMinusCoreVPA!D$41:D$41)</f>
        <v>0.63369949999999997</v>
      </c>
      <c r="D181" s="353">
        <f>SUM(ImportsPaperSectorMinusCoreVPA!E$41:E$41)</f>
        <v>0.71031966850000017</v>
      </c>
      <c r="E181" s="353">
        <f>SUM(ImportsPaperSectorMinusCoreVPA!F$41:F$41)</f>
        <v>0.70840123399999999</v>
      </c>
      <c r="F181" s="353">
        <f>SUM(ImportsPaperSectorMinusCoreVPA!G$41:G$41)</f>
        <v>0.66057396299999993</v>
      </c>
      <c r="G181" s="353">
        <f>SUM(ImportsPaperSectorMinusCoreVPA!H$41:H$41)</f>
        <v>0.65582726799999991</v>
      </c>
      <c r="H181" s="353">
        <f>SUM(ImportsPaperSectorMinusCoreVPA!I$41:I$41)</f>
        <v>0.59595381199999997</v>
      </c>
      <c r="I181" s="353">
        <f>SUM(ImportsPaperSectorMinusCoreVPA!J$41:J$41)</f>
        <v>0.55996100119999992</v>
      </c>
      <c r="J181" s="353">
        <f>SUM(ImportsPaperSectorMinusCoreVPA!K$41:K$41)</f>
        <v>0.53050811715000001</v>
      </c>
      <c r="K181" s="353">
        <f>SUM(ImportsPaperSectorMinusCoreVPA!L$41:L$41)</f>
        <v>0.54131861568999995</v>
      </c>
      <c r="L181" s="353">
        <f>SUM(ImportsPaperSectorMinusCoreVPA!M$41:M$41)</f>
        <v>0.74701330127999988</v>
      </c>
      <c r="M181" s="353">
        <f>SUM(ImportsPaperSectorMinusCoreVPA!N$41:N$41)</f>
        <v>0.80696364749999994</v>
      </c>
      <c r="N181" s="353">
        <f>SUM(ImportsPaperSectorMinusCoreVPA!O$41:O$41)</f>
        <v>0.86993585849999988</v>
      </c>
      <c r="O181" s="353">
        <f>SUM(ImportsPaperSectorMinusCoreVPA!P$41:P$41)</f>
        <v>0.8973101899</v>
      </c>
      <c r="P181" s="353">
        <f>SUM(ImportsPaperSectorMinusCoreVPA!Q$41:Q$41)</f>
        <v>0.80173772214999994</v>
      </c>
      <c r="Q181" s="353">
        <f>SUM(ImportsPaperSectorMinusCoreVPA!R$41:R$41)</f>
        <v>0.92105173533000007</v>
      </c>
      <c r="R181" s="353">
        <f>SUM(ImportsPaperSectorMinusCoreVPA!S$41:S$41)</f>
        <v>1.0015189450699999</v>
      </c>
      <c r="S181" s="353">
        <f>SUM(ImportsPaperSectorMinusCoreVPA!T$41:T$41)</f>
        <v>0.73911683447000009</v>
      </c>
      <c r="T181" s="353">
        <f>SUM(ImportsPaperSectorMinusCoreVPA!U$41:U$41)</f>
        <v>0.80815248979999998</v>
      </c>
      <c r="U181" s="353">
        <f>SUM(ImportsPaperSectorMinusCoreVPA!V$41:V$41)</f>
        <v>0.69928458750999989</v>
      </c>
      <c r="V181" s="353">
        <f>SUM(ImportsPaperSectorMinusCoreVPA!W$41:W$41)</f>
        <v>0.77959956039</v>
      </c>
      <c r="W181" s="353">
        <f>SUM(ImportsPaperSectorMinusCoreVPA!X$41:X$41)</f>
        <v>0.86262664865999994</v>
      </c>
      <c r="X181" s="353">
        <f>SUM(ImportsPaperSectorMinusCoreVPA!Y$41:Y$41)</f>
        <v>0.65020235475099997</v>
      </c>
      <c r="Y181" s="353">
        <f>SUM(ImportsPaperSectorMinusCoreVPA!Z$41:Z$41)</f>
        <v>0.34651542499999999</v>
      </c>
      <c r="Z181" s="353">
        <f>SUM(ImportsPaperSectorMinusCoreVPA!AA$41:AA$41)</f>
        <v>0.25796657000000001</v>
      </c>
      <c r="AA181" s="353">
        <f>SUM(ImportsPaperSectorMinusCoreVPA!AB$41:AB$41)</f>
        <v>0</v>
      </c>
      <c r="AB181" s="353"/>
      <c r="AC181" s="353"/>
      <c r="BD181" s="351">
        <f t="shared" si="103"/>
        <v>3.2327674118321638E-2</v>
      </c>
      <c r="BE181" s="351">
        <f t="shared" si="103"/>
        <v>3.6119422646146926E-2</v>
      </c>
      <c r="BF181" s="351">
        <f t="shared" si="103"/>
        <v>4.4062480248736914E-2</v>
      </c>
      <c r="BG181" s="351">
        <f t="shared" si="103"/>
        <v>4.8262942109717669E-2</v>
      </c>
      <c r="BH181" s="351">
        <f t="shared" si="104"/>
        <v>5.4917342434555157E-2</v>
      </c>
      <c r="BI181" s="351">
        <f t="shared" si="105"/>
        <v>5.4881346342151048E-2</v>
      </c>
      <c r="BJ181" s="351">
        <f t="shared" si="105"/>
        <v>4.8546577905335238E-2</v>
      </c>
      <c r="BK181" s="351">
        <f t="shared" si="105"/>
        <v>5.5569743650246896E-2</v>
      </c>
      <c r="BL181" s="351">
        <f t="shared" si="105"/>
        <v>5.6209575414612883E-2</v>
      </c>
      <c r="BM181" s="351">
        <f t="shared" si="105"/>
        <v>4.3658240212154281E-2</v>
      </c>
      <c r="BN181" s="351">
        <f t="shared" si="105"/>
        <v>4.4736357905563059E-2</v>
      </c>
      <c r="BO181" s="351">
        <f t="shared" si="106"/>
        <v>4.2152912326838952E-2</v>
      </c>
      <c r="BP181" s="351">
        <f t="shared" si="107"/>
        <v>4.887773068283853E-2</v>
      </c>
      <c r="BQ181" s="351">
        <f t="shared" si="108"/>
        <v>5.2926964413025981E-2</v>
      </c>
      <c r="BR181" s="351">
        <f t="shared" si="109"/>
        <v>3.9959394837585566E-2</v>
      </c>
      <c r="BS181" s="351">
        <f t="shared" si="109"/>
        <v>2.2577289988638491E-2</v>
      </c>
      <c r="BT181" s="351">
        <f t="shared" si="109"/>
        <v>1.5658949719785098E-2</v>
      </c>
    </row>
    <row r="182" spans="1:72">
      <c r="A182" s="347" t="s">
        <v>125</v>
      </c>
      <c r="B182" s="353">
        <f>SUM(ImportsPaperSectorMinusCoreVPA!C$13:C$13)</f>
        <v>3.2068274899999998</v>
      </c>
      <c r="C182" s="353">
        <f>SUM(ImportsPaperSectorMinusCoreVPA!D$13:D$13)</f>
        <v>2.5624449199999999</v>
      </c>
      <c r="D182" s="353">
        <f>SUM(ImportsPaperSectorMinusCoreVPA!E$13:E$13)</f>
        <v>2.9467183123999998</v>
      </c>
      <c r="E182" s="353">
        <f>SUM(ImportsPaperSectorMinusCoreVPA!F$13:F$13)</f>
        <v>2.8663774725299995</v>
      </c>
      <c r="F182" s="353">
        <f>SUM(ImportsPaperSectorMinusCoreVPA!G$13:G$13)</f>
        <v>3.0768521179999997</v>
      </c>
      <c r="G182" s="353">
        <f>SUM(ImportsPaperSectorMinusCoreVPA!H$13:H$13)</f>
        <v>2.8087038310999999</v>
      </c>
      <c r="H182" s="353">
        <f>SUM(ImportsPaperSectorMinusCoreVPA!I$13:I$13)</f>
        <v>2.45230320818</v>
      </c>
      <c r="I182" s="353">
        <f>SUM(ImportsPaperSectorMinusCoreVPA!J$13:J$13)</f>
        <v>2.54796053917</v>
      </c>
      <c r="J182" s="353">
        <f>SUM(ImportsPaperSectorMinusCoreVPA!K$13:K$13)</f>
        <v>2.5898826052199997</v>
      </c>
      <c r="K182" s="353">
        <f>SUM(ImportsPaperSectorMinusCoreVPA!L$13:L$13)</f>
        <v>2.3103865348300001</v>
      </c>
      <c r="L182" s="353">
        <f>SUM(ImportsPaperSectorMinusCoreVPA!M$13:M$13)</f>
        <v>2.0238926889800002</v>
      </c>
      <c r="M182" s="353">
        <f>SUM(ImportsPaperSectorMinusCoreVPA!N$13:N$13)</f>
        <v>1.9999785592799997</v>
      </c>
      <c r="N182" s="353">
        <f>SUM(ImportsPaperSectorMinusCoreVPA!O$13:O$13)</f>
        <v>1.8157866839199999</v>
      </c>
      <c r="O182" s="353">
        <f>SUM(ImportsPaperSectorMinusCoreVPA!P$13:P$13)</f>
        <v>1.7534461324799997</v>
      </c>
      <c r="P182" s="353">
        <f>SUM(ImportsPaperSectorMinusCoreVPA!Q$13:Q$13)</f>
        <v>1.8657143553199997</v>
      </c>
      <c r="Q182" s="353">
        <f>SUM(ImportsPaperSectorMinusCoreVPA!R$13:R$13)</f>
        <v>1.87144481125</v>
      </c>
      <c r="R182" s="353">
        <f>SUM(ImportsPaperSectorMinusCoreVPA!S$13:S$13)</f>
        <v>1.79103190615</v>
      </c>
      <c r="S182" s="353">
        <f>SUM(ImportsPaperSectorMinusCoreVPA!T$13:T$13)</f>
        <v>1.7557143965499997</v>
      </c>
      <c r="T182" s="353">
        <f>SUM(ImportsPaperSectorMinusCoreVPA!U$13:U$13)</f>
        <v>1.72563670057</v>
      </c>
      <c r="U182" s="353">
        <f>SUM(ImportsPaperSectorMinusCoreVPA!V$13:V$13)</f>
        <v>1.6340487057999999</v>
      </c>
      <c r="V182" s="353">
        <f>SUM(ImportsPaperSectorMinusCoreVPA!W$13:W$13)</f>
        <v>1.4218504028695098</v>
      </c>
      <c r="W182" s="353">
        <f>SUM(ImportsPaperSectorMinusCoreVPA!X$13:X$13)</f>
        <v>1.34253398458</v>
      </c>
      <c r="X182" s="353">
        <f>SUM(ImportsPaperSectorMinusCoreVPA!Y$13:Y$13)</f>
        <v>1.3108696410902998</v>
      </c>
      <c r="Y182" s="353">
        <f>SUM(ImportsPaperSectorMinusCoreVPA!Z$13:Z$13)</f>
        <v>0.9972109979999999</v>
      </c>
      <c r="Z182" s="353">
        <f>SUM(ImportsPaperSectorMinusCoreVPA!AA$13:AA$13)</f>
        <v>0.96842040500000071</v>
      </c>
      <c r="AA182" s="353">
        <f>SUM(ImportsPaperSectorMinusCoreVPA!AB$13:AB$13)</f>
        <v>0</v>
      </c>
      <c r="AB182" s="353"/>
      <c r="AC182" s="353"/>
      <c r="BD182" s="351">
        <f t="shared" si="103"/>
        <v>0.15782016930494763</v>
      </c>
      <c r="BE182" s="351">
        <f t="shared" si="103"/>
        <v>0.15416027697684301</v>
      </c>
      <c r="BF182" s="351">
        <f t="shared" si="103"/>
        <v>0.11937904115085922</v>
      </c>
      <c r="BG182" s="351">
        <f t="shared" si="103"/>
        <v>0.11961486707145277</v>
      </c>
      <c r="BH182" s="351">
        <f t="shared" si="104"/>
        <v>0.11462704765484732</v>
      </c>
      <c r="BI182" s="351">
        <f t="shared" si="105"/>
        <v>0.10724439059325135</v>
      </c>
      <c r="BJ182" s="351">
        <f t="shared" si="105"/>
        <v>0.11297216632984977</v>
      </c>
      <c r="BK182" s="351">
        <f t="shared" si="105"/>
        <v>0.112909736150149</v>
      </c>
      <c r="BL182" s="351">
        <f t="shared" si="105"/>
        <v>0.10052045794468707</v>
      </c>
      <c r="BM182" s="351">
        <f t="shared" si="105"/>
        <v>0.10370674471713522</v>
      </c>
      <c r="BN182" s="351">
        <f t="shared" si="105"/>
        <v>9.5524918905811274E-2</v>
      </c>
      <c r="BO182" s="351">
        <f t="shared" si="106"/>
        <v>9.8500543360519957E-2</v>
      </c>
      <c r="BP182" s="351">
        <f t="shared" si="107"/>
        <v>8.9144253785847574E-2</v>
      </c>
      <c r="BQ182" s="351">
        <f t="shared" si="108"/>
        <v>8.237196072660409E-2</v>
      </c>
      <c r="BR182" s="351">
        <f t="shared" si="109"/>
        <v>8.0561931506678855E-2</v>
      </c>
      <c r="BS182" s="351">
        <f t="shared" si="109"/>
        <v>6.4973505527800374E-2</v>
      </c>
      <c r="BT182" s="351">
        <f t="shared" si="109"/>
        <v>5.8784541072546465E-2</v>
      </c>
    </row>
    <row r="183" spans="1:72">
      <c r="A183" s="348" t="s">
        <v>36</v>
      </c>
      <c r="B183" s="353">
        <f t="shared" ref="B183:I183" si="110">B174-SUM(B176:B182)</f>
        <v>2.8008853999999985</v>
      </c>
      <c r="C183" s="353">
        <f t="shared" si="110"/>
        <v>2.6037879200000038</v>
      </c>
      <c r="D183" s="353">
        <f t="shared" si="110"/>
        <v>2.91490731781</v>
      </c>
      <c r="E183" s="353">
        <f t="shared" si="110"/>
        <v>3.184755925330002</v>
      </c>
      <c r="F183" s="353">
        <f t="shared" si="110"/>
        <v>3.1008933280000015</v>
      </c>
      <c r="G183" s="353">
        <f t="shared" si="110"/>
        <v>2.8696482273500017</v>
      </c>
      <c r="H183" s="353">
        <f t="shared" si="110"/>
        <v>3.7094679095799954</v>
      </c>
      <c r="I183" s="353">
        <f t="shared" si="110"/>
        <v>4.1154364658599931</v>
      </c>
      <c r="J183" s="353">
        <f t="shared" ref="J183:AA183" si="111">J174-SUM(J176:J182)</f>
        <v>4.1307958429600031</v>
      </c>
      <c r="K183" s="353">
        <f t="shared" si="111"/>
        <v>3.5914172982500006</v>
      </c>
      <c r="L183" s="353">
        <f t="shared" si="111"/>
        <v>4.5997322928249957</v>
      </c>
      <c r="M183" s="353">
        <f t="shared" si="111"/>
        <v>4.8765752421600048</v>
      </c>
      <c r="N183" s="353">
        <f t="shared" si="111"/>
        <v>4.1064336242199939</v>
      </c>
      <c r="O183" s="353">
        <f t="shared" si="111"/>
        <v>4.7216692810699996</v>
      </c>
      <c r="P183" s="353">
        <f t="shared" si="111"/>
        <v>5.4910956549200023</v>
      </c>
      <c r="Q183" s="353">
        <f t="shared" si="111"/>
        <v>5.4427479436999988</v>
      </c>
      <c r="R183" s="353">
        <f t="shared" si="111"/>
        <v>6.5919112683100067</v>
      </c>
      <c r="S183" s="353">
        <f t="shared" si="111"/>
        <v>6.0828888518300115</v>
      </c>
      <c r="T183" s="353">
        <f t="shared" si="111"/>
        <v>5.8121321762300049</v>
      </c>
      <c r="U183" s="353">
        <f t="shared" si="111"/>
        <v>5.9752476852800012</v>
      </c>
      <c r="V183" s="353">
        <f t="shared" si="111"/>
        <v>5.8154408239590083</v>
      </c>
      <c r="W183" s="353">
        <f t="shared" si="111"/>
        <v>6.3964879764199996</v>
      </c>
      <c r="X183" s="353">
        <f t="shared" si="111"/>
        <v>6.3012411223336962</v>
      </c>
      <c r="Y183" s="353">
        <f t="shared" si="111"/>
        <v>6.4322459740000077</v>
      </c>
      <c r="Z183" s="353">
        <f t="shared" si="111"/>
        <v>7.6229775939999982</v>
      </c>
      <c r="AA183" s="353">
        <f t="shared" si="111"/>
        <v>0</v>
      </c>
      <c r="AB183" s="353"/>
      <c r="AC183" s="353"/>
      <c r="BD183" s="351">
        <f t="shared" si="103"/>
        <v>0.2517190925898139</v>
      </c>
      <c r="BE183" s="351">
        <f t="shared" si="103"/>
        <v>0.2396369079766921</v>
      </c>
      <c r="BF183" s="351">
        <f t="shared" si="103"/>
        <v>0.2713145976849356</v>
      </c>
      <c r="BG183" s="351">
        <f t="shared" si="103"/>
        <v>0.29165857636238907</v>
      </c>
      <c r="BH183" s="351">
        <f t="shared" si="104"/>
        <v>0.25923109080123158</v>
      </c>
      <c r="BI183" s="351">
        <f t="shared" si="105"/>
        <v>0.2887870549607563</v>
      </c>
      <c r="BJ183" s="351">
        <f t="shared" si="105"/>
        <v>0.33249514851609718</v>
      </c>
      <c r="BK183" s="351">
        <f t="shared" si="105"/>
        <v>0.32837689391677111</v>
      </c>
      <c r="BL183" s="351">
        <f t="shared" si="105"/>
        <v>0.36996657465786648</v>
      </c>
      <c r="BM183" s="351">
        <f t="shared" si="105"/>
        <v>0.35930479498205653</v>
      </c>
      <c r="BN183" s="351">
        <f t="shared" si="105"/>
        <v>0.32173832106192268</v>
      </c>
      <c r="BO183" s="351">
        <f t="shared" si="106"/>
        <v>0.36018824997362525</v>
      </c>
      <c r="BP183" s="351">
        <f t="shared" si="107"/>
        <v>0.36460455448853413</v>
      </c>
      <c r="BQ183" s="351">
        <f t="shared" si="108"/>
        <v>0.3924602746996359</v>
      </c>
      <c r="BR183" s="351">
        <f t="shared" si="109"/>
        <v>0.38725449105854032</v>
      </c>
      <c r="BS183" s="351">
        <f t="shared" si="109"/>
        <v>0.4190944245360812</v>
      </c>
      <c r="BT183" s="351">
        <f t="shared" si="109"/>
        <v>0.46272593716113819</v>
      </c>
    </row>
    <row r="184" spans="1:72">
      <c r="A184" s="348"/>
      <c r="B184" s="353"/>
      <c r="C184" s="353"/>
      <c r="D184" s="353"/>
      <c r="E184" s="353"/>
      <c r="F184" s="353"/>
      <c r="G184" s="353"/>
      <c r="H184" s="353"/>
      <c r="I184" s="353"/>
      <c r="J184" s="353"/>
      <c r="K184" s="353"/>
      <c r="L184" s="353"/>
      <c r="M184" s="353"/>
      <c r="N184" s="353"/>
      <c r="O184" s="353"/>
      <c r="P184" s="353"/>
      <c r="Q184" s="353"/>
      <c r="R184" s="353"/>
      <c r="S184" s="353"/>
      <c r="T184" s="353"/>
      <c r="U184" s="353"/>
      <c r="V184" s="353"/>
      <c r="W184" s="353"/>
      <c r="X184" s="353"/>
      <c r="Y184" s="353"/>
      <c r="Z184" s="353"/>
      <c r="AA184" s="353"/>
      <c r="AB184" s="353"/>
      <c r="AC184" s="353"/>
    </row>
    <row r="185" spans="1:72">
      <c r="A185" s="348"/>
      <c r="B185" s="353"/>
      <c r="C185" s="353"/>
      <c r="D185" s="353"/>
      <c r="E185" s="353"/>
      <c r="F185" s="353"/>
      <c r="G185" s="353"/>
      <c r="H185" s="353"/>
      <c r="I185" s="353"/>
      <c r="J185" s="353"/>
      <c r="K185" s="353"/>
      <c r="L185" s="353"/>
      <c r="M185" s="353"/>
      <c r="N185" s="353"/>
      <c r="O185" s="353"/>
      <c r="P185" s="353"/>
      <c r="Q185" s="353"/>
      <c r="R185" s="353"/>
      <c r="S185" s="353"/>
      <c r="T185" s="353"/>
      <c r="U185" s="353"/>
      <c r="V185" s="353"/>
      <c r="W185" s="353"/>
      <c r="X185" s="353"/>
      <c r="Y185" s="353"/>
      <c r="Z185" s="353"/>
      <c r="AA185" s="353"/>
      <c r="AB185" s="353"/>
      <c r="AC185" s="353"/>
    </row>
    <row r="186" spans="1:72">
      <c r="A186" s="348"/>
      <c r="B186" s="353"/>
      <c r="C186" s="353"/>
      <c r="D186" s="353"/>
      <c r="E186" s="353"/>
      <c r="F186" s="353"/>
      <c r="G186" s="353"/>
      <c r="H186" s="353"/>
      <c r="I186" s="353"/>
      <c r="J186" s="353"/>
      <c r="K186" s="353"/>
      <c r="L186" s="353"/>
      <c r="M186" s="353"/>
      <c r="N186" s="353"/>
      <c r="O186" s="353"/>
      <c r="P186" s="353"/>
      <c r="Q186" s="353"/>
      <c r="R186" s="353"/>
      <c r="S186" s="353"/>
      <c r="T186" s="353"/>
      <c r="U186" s="353"/>
      <c r="V186" s="353"/>
      <c r="W186" s="353"/>
      <c r="X186" s="353"/>
      <c r="Y186" s="353"/>
      <c r="Z186" s="353"/>
      <c r="AA186" s="353"/>
      <c r="AB186" s="353"/>
      <c r="AC186" s="353"/>
    </row>
    <row r="187" spans="1:72">
      <c r="A187" s="350"/>
      <c r="B187" s="350"/>
      <c r="C187" s="350"/>
      <c r="D187" s="350"/>
      <c r="E187" s="350"/>
      <c r="F187" s="350"/>
      <c r="G187" s="350"/>
      <c r="H187" s="350"/>
      <c r="I187" s="350"/>
      <c r="J187" s="350"/>
      <c r="K187" s="350"/>
      <c r="L187" s="350"/>
      <c r="M187" s="350"/>
      <c r="N187" s="350"/>
      <c r="O187" s="350"/>
      <c r="P187" s="350"/>
      <c r="Q187" s="350"/>
      <c r="R187" s="350"/>
      <c r="S187" s="350"/>
      <c r="T187" s="350"/>
      <c r="U187" s="350"/>
      <c r="V187" s="350"/>
      <c r="W187" s="350"/>
      <c r="X187" s="350"/>
      <c r="Y187" s="350"/>
      <c r="Z187" s="350"/>
      <c r="AA187" s="350"/>
      <c r="AB187" s="350"/>
      <c r="AC187" s="350"/>
      <c r="AD187" s="350"/>
      <c r="AE187" s="350"/>
      <c r="AF187" s="350"/>
      <c r="AG187" s="350"/>
      <c r="AH187" s="350"/>
      <c r="AI187" s="350"/>
      <c r="AJ187" s="350"/>
      <c r="AK187" s="350"/>
      <c r="AL187" s="350"/>
      <c r="AM187" s="350"/>
      <c r="AN187" s="350"/>
      <c r="AO187" s="350"/>
      <c r="AP187" s="350"/>
      <c r="AQ187" s="350"/>
      <c r="AR187" s="350"/>
      <c r="AS187" s="350"/>
      <c r="AT187" s="350"/>
      <c r="AU187" s="350"/>
      <c r="AV187" s="350"/>
      <c r="AW187" s="350"/>
      <c r="AX187" s="350"/>
      <c r="AY187" s="350"/>
      <c r="AZ187" s="350"/>
      <c r="BA187" s="350"/>
      <c r="BB187" s="350"/>
      <c r="BC187" s="350"/>
    </row>
    <row r="188" spans="1:72">
      <c r="A188" s="350" t="str">
        <f t="shared" ref="A188:A195" si="112">A176</f>
        <v>EU-28</v>
      </c>
      <c r="B188" s="350"/>
      <c r="C188" s="350"/>
      <c r="D188" s="350"/>
      <c r="E188" s="350"/>
      <c r="F188" s="350"/>
      <c r="G188" s="350"/>
      <c r="H188" s="350"/>
      <c r="I188" s="350"/>
      <c r="J188" s="350"/>
      <c r="K188" s="350"/>
      <c r="L188" s="350"/>
      <c r="M188" s="350"/>
      <c r="N188" s="350"/>
      <c r="O188" s="350"/>
      <c r="P188" s="350"/>
      <c r="Q188" s="350"/>
      <c r="R188" s="350"/>
      <c r="S188" s="350"/>
      <c r="T188" s="350"/>
      <c r="U188" s="350"/>
      <c r="V188" s="350"/>
      <c r="W188" s="350"/>
      <c r="X188" s="350"/>
      <c r="Y188" s="350"/>
      <c r="Z188" s="350"/>
      <c r="AA188" s="350"/>
      <c r="AB188" s="350"/>
      <c r="AC188" s="350"/>
      <c r="AD188" s="353">
        <f>SUM(ImportsPaperSectorMinusCoreVPA!AD$30:AD$30)</f>
        <v>8.662700000000001E-2</v>
      </c>
      <c r="AE188" s="353">
        <f>SUM(ImportsPaperSectorMinusCoreVPA!AE$30:AE$30)</f>
        <v>0.12497488599999995</v>
      </c>
      <c r="AF188" s="353">
        <f>SUM(ImportsPaperSectorMinusCoreVPA!AF$30:AF$30)</f>
        <v>0.20092329700000003</v>
      </c>
      <c r="AG188" s="353">
        <f>SUM(ImportsPaperSectorMinusCoreVPA!AG$30:AG$30)</f>
        <v>0.24215133599999994</v>
      </c>
      <c r="AH188" s="353">
        <f>SUM(ImportsPaperSectorMinusCoreVPA!AH$30:AH$30)</f>
        <v>0.26026299999999997</v>
      </c>
      <c r="AI188" s="353">
        <f>SUM(ImportsPaperSectorMinusCoreVPA!AI$30:AI$30)</f>
        <v>0.20105000000000001</v>
      </c>
      <c r="AJ188" s="353">
        <f>SUM(ImportsPaperSectorMinusCoreVPA!AJ$30:AJ$30)</f>
        <v>0.28071100000000004</v>
      </c>
      <c r="AK188" s="353">
        <f>SUM(ImportsPaperSectorMinusCoreVPA!AK$30:AK$30)</f>
        <v>0.30496499999999999</v>
      </c>
      <c r="AL188" s="353">
        <f>SUM(ImportsPaperSectorMinusCoreVPA!AL$30:AL$30)</f>
        <v>0.29792200000000002</v>
      </c>
      <c r="AM188" s="353">
        <f>SUM(ImportsPaperSectorMinusCoreVPA!AM$30:AM$30)</f>
        <v>0.25159000000000004</v>
      </c>
      <c r="AN188" s="353">
        <f>SUM(ImportsPaperSectorMinusCoreVPA!AN$30:AN$30)</f>
        <v>0.30979900000000005</v>
      </c>
      <c r="AO188" s="353">
        <f>SUM(ImportsPaperSectorMinusCoreVPA!AO$30:AO$30)</f>
        <v>0.3504759999999999</v>
      </c>
      <c r="AP188" s="353">
        <f>SUM(ImportsPaperSectorMinusCoreVPA!AP$30:AP$30)</f>
        <v>0.34271400000000002</v>
      </c>
      <c r="AQ188" s="353">
        <f>SUM(ImportsPaperSectorMinusCoreVPA!AQ$30:AQ$30)</f>
        <v>0.33498499999999998</v>
      </c>
      <c r="AR188" s="353">
        <f>SUM(ImportsPaperSectorMinusCoreVPA!AR$30:AR$30)</f>
        <v>0.35983348999999992</v>
      </c>
      <c r="AS188" s="353">
        <f>SUM(ImportsPaperSectorMinusCoreVPA!AS$30:AS$30)</f>
        <v>0.32047600000000004</v>
      </c>
      <c r="AT188" s="353">
        <f>SUM(ImportsPaperSectorMinusCoreVPA!AT$30:AT$30)</f>
        <v>0.30151600000000001</v>
      </c>
      <c r="AU188" s="353">
        <f>SUM(ImportsPaperSectorMinusCoreVPA!AU$30:AU$30)</f>
        <v>0.307921</v>
      </c>
      <c r="AV188" s="353">
        <f>SUM(ImportsPaperSectorMinusCoreVPA!AV$30:AV$30)</f>
        <v>0.383573</v>
      </c>
      <c r="AW188" s="353">
        <f>SUM(ImportsPaperSectorMinusCoreVPA!AW$30:AW$30)</f>
        <v>0.34099606300000002</v>
      </c>
      <c r="AX188" s="353">
        <f>SUM(ImportsPaperSectorMinusCoreVPA!AX$30:AX$30)</f>
        <v>0.32826185600000007</v>
      </c>
      <c r="AY188" s="353">
        <f>SUM(ImportsPaperSectorMinusCoreVPA!AY$30:AY$30)</f>
        <v>0.38204023400000009</v>
      </c>
      <c r="AZ188" s="353">
        <f>SUM(ImportsPaperSectorMinusCoreVPA!AZ$30:AZ$30)</f>
        <v>0.36338659799999995</v>
      </c>
      <c r="BA188" s="353">
        <f>SUM(ImportsPaperSectorMinusCoreVPA!BA$30:BA$30)</f>
        <v>0.259488</v>
      </c>
      <c r="BB188" s="353">
        <f>SUM(ImportsPaperSectorMinusCoreVPA!BB$30:BB$30)</f>
        <v>0.31689499999999998</v>
      </c>
      <c r="BC188" s="353">
        <f>SUM(ImportsPaperSectorMinusCoreVPA!BC$30:BC$30)</f>
        <v>0</v>
      </c>
      <c r="BD188" s="351">
        <f t="shared" ref="BD188:BG195" si="113">AL188/AL$174</f>
        <v>8.9329068002915624E-2</v>
      </c>
      <c r="BE188" s="351">
        <f t="shared" si="113"/>
        <v>9.9570200573065926E-2</v>
      </c>
      <c r="BF188" s="351">
        <f t="shared" si="113"/>
        <v>8.6885322222745726E-2</v>
      </c>
      <c r="BG188" s="351">
        <f t="shared" si="113"/>
        <v>9.7752677993179923E-2</v>
      </c>
      <c r="BH188" s="351">
        <f t="shared" ref="BH188:BH195" si="114">AP188/AP$174</f>
        <v>0.10998799071350303</v>
      </c>
      <c r="BI188" s="351">
        <f t="shared" ref="BI188:BN195" si="115">AQ188/AQ$174</f>
        <v>0.10292311667610422</v>
      </c>
      <c r="BJ188" s="351">
        <f t="shared" si="115"/>
        <v>0.109674421016195</v>
      </c>
      <c r="BK188" s="351">
        <f t="shared" si="115"/>
        <v>9.8980899116548574E-2</v>
      </c>
      <c r="BL188" s="351">
        <f t="shared" si="115"/>
        <v>9.4777427886534649E-2</v>
      </c>
      <c r="BM188" s="351">
        <f t="shared" si="115"/>
        <v>9.1631946211341325E-2</v>
      </c>
      <c r="BN188" s="351">
        <f t="shared" si="115"/>
        <v>9.468219373054107E-2</v>
      </c>
      <c r="BO188" s="351">
        <f t="shared" ref="BO188:BO195" si="116">AW188/AW$174</f>
        <v>9.7575753967155912E-2</v>
      </c>
      <c r="BP188" s="351">
        <f t="shared" ref="BP188:BP195" si="117">AX188/AX$174</f>
        <v>0.10674936833997244</v>
      </c>
      <c r="BQ188" s="351">
        <f t="shared" ref="BQ188:BQ195" si="118">AY188/AY$174</f>
        <v>0.10279896299728733</v>
      </c>
      <c r="BR188" s="351">
        <f t="shared" ref="BR188:BT195" si="119">AZ188/AZ$174</f>
        <v>8.9372065890516356E-2</v>
      </c>
      <c r="BS188" s="351">
        <f t="shared" si="119"/>
        <v>7.1850318481919431E-2</v>
      </c>
      <c r="BT188" s="351">
        <f t="shared" si="119"/>
        <v>8.4367398261668725E-2</v>
      </c>
    </row>
    <row r="189" spans="1:72">
      <c r="A189" s="350" t="str">
        <f t="shared" si="112"/>
        <v>Brazil</v>
      </c>
      <c r="AD189" s="353">
        <f>SUM(ImportsPaperSectorMinusCoreVPA!AD$15:AD$15)</f>
        <v>7.1779999999999997E-2</v>
      </c>
      <c r="AE189" s="353">
        <f>SUM(ImportsPaperSectorMinusCoreVPA!AE$15:AE$15)</f>
        <v>5.4006274999999999E-2</v>
      </c>
      <c r="AF189" s="353">
        <f>SUM(ImportsPaperSectorMinusCoreVPA!AF$15:AF$15)</f>
        <v>4.3950000000000003E-2</v>
      </c>
      <c r="AG189" s="353">
        <f>SUM(ImportsPaperSectorMinusCoreVPA!AG$15:AG$15)</f>
        <v>5.0077884999999996E-2</v>
      </c>
      <c r="AH189" s="353">
        <f>SUM(ImportsPaperSectorMinusCoreVPA!AH$15:AH$15)</f>
        <v>7.5568999999999997E-2</v>
      </c>
      <c r="AI189" s="353">
        <f>SUM(ImportsPaperSectorMinusCoreVPA!AI$15:AI$15)</f>
        <v>7.8439999999999996E-2</v>
      </c>
      <c r="AJ189" s="353">
        <f>SUM(ImportsPaperSectorMinusCoreVPA!AJ$15:AJ$15)</f>
        <v>0.13161699999999998</v>
      </c>
      <c r="AK189" s="353">
        <f>SUM(ImportsPaperSectorMinusCoreVPA!AK$15:AK$15)</f>
        <v>0.11525400000000001</v>
      </c>
      <c r="AL189" s="353">
        <f>SUM(ImportsPaperSectorMinusCoreVPA!AL$15:AL$15)</f>
        <v>0.123185</v>
      </c>
      <c r="AM189" s="353">
        <f>SUM(ImportsPaperSectorMinusCoreVPA!AM$15:AM$15)</f>
        <v>0.14191599999999999</v>
      </c>
      <c r="AN189" s="353">
        <f>SUM(ImportsPaperSectorMinusCoreVPA!AN$15:AN$15)</f>
        <v>0.32127100000000003</v>
      </c>
      <c r="AO189" s="353">
        <f>SUM(ImportsPaperSectorMinusCoreVPA!AO$15:AO$15)</f>
        <v>0.22487000000000001</v>
      </c>
      <c r="AP189" s="353">
        <f>SUM(ImportsPaperSectorMinusCoreVPA!AP$15:AP$15)</f>
        <v>0.16011100000000003</v>
      </c>
      <c r="AQ189" s="353">
        <f>SUM(ImportsPaperSectorMinusCoreVPA!AQ$15:AQ$15)</f>
        <v>0.14894299999999999</v>
      </c>
      <c r="AR189" s="353">
        <f>SUM(ImportsPaperSectorMinusCoreVPA!AR$15:AR$15)</f>
        <v>0.151800089</v>
      </c>
      <c r="AS189" s="353">
        <f>SUM(ImportsPaperSectorMinusCoreVPA!AS$15:AS$15)</f>
        <v>0.18054300000000001</v>
      </c>
      <c r="AT189" s="353">
        <f>SUM(ImportsPaperSectorMinusCoreVPA!AT$15:AT$15)</f>
        <v>0.16181600000000002</v>
      </c>
      <c r="AU189" s="353">
        <f>SUM(ImportsPaperSectorMinusCoreVPA!AU$15:AU$15)</f>
        <v>0.218553</v>
      </c>
      <c r="AV189" s="353">
        <f>SUM(ImportsPaperSectorMinusCoreVPA!AV$15:AV$15)</f>
        <v>0.31058400000000003</v>
      </c>
      <c r="AW189" s="353">
        <f>SUM(ImportsPaperSectorMinusCoreVPA!AW$15:AW$15)</f>
        <v>0.20902858699999999</v>
      </c>
      <c r="AX189" s="353">
        <f>SUM(ImportsPaperSectorMinusCoreVPA!AX$15:AX$15)</f>
        <v>0.20231200000000002</v>
      </c>
      <c r="AY189" s="353">
        <f>SUM(ImportsPaperSectorMinusCoreVPA!AY$15:AY$15)</f>
        <v>0.23935897799999997</v>
      </c>
      <c r="AZ189" s="353">
        <f>SUM(ImportsPaperSectorMinusCoreVPA!AZ$15:AZ$15)</f>
        <v>0.32550985099999996</v>
      </c>
      <c r="BA189" s="353">
        <f>SUM(ImportsPaperSectorMinusCoreVPA!BA$15:BA$15)</f>
        <v>0.27846599999999999</v>
      </c>
      <c r="BB189" s="353">
        <f>SUM(ImportsPaperSectorMinusCoreVPA!BB$15:BB$15)</f>
        <v>0.266735</v>
      </c>
      <c r="BC189" s="353">
        <f>SUM(ImportsPaperSectorMinusCoreVPA!BC$15:BC$15)</f>
        <v>0</v>
      </c>
      <c r="BD189" s="351">
        <f t="shared" si="113"/>
        <v>3.6935846436111336E-2</v>
      </c>
      <c r="BE189" s="351">
        <f t="shared" si="113"/>
        <v>5.6165207617660556E-2</v>
      </c>
      <c r="BF189" s="351">
        <f t="shared" si="113"/>
        <v>9.0102725818429819E-2</v>
      </c>
      <c r="BG189" s="351">
        <f t="shared" si="113"/>
        <v>6.2719400758757746E-2</v>
      </c>
      <c r="BH189" s="351">
        <f t="shared" si="114"/>
        <v>5.1384790761771292E-2</v>
      </c>
      <c r="BI189" s="351">
        <f t="shared" si="115"/>
        <v>4.5762281197931222E-2</v>
      </c>
      <c r="BJ189" s="351">
        <f t="shared" si="115"/>
        <v>4.6267474634675815E-2</v>
      </c>
      <c r="BK189" s="351">
        <f t="shared" si="115"/>
        <v>5.5761768335847388E-2</v>
      </c>
      <c r="BL189" s="351">
        <f t="shared" si="115"/>
        <v>5.0864644897410057E-2</v>
      </c>
      <c r="BM189" s="351">
        <f t="shared" si="115"/>
        <v>6.5037580224561756E-2</v>
      </c>
      <c r="BN189" s="351">
        <f t="shared" si="115"/>
        <v>7.6665392135542298E-2</v>
      </c>
      <c r="BO189" s="351">
        <f t="shared" si="116"/>
        <v>5.9813364992469843E-2</v>
      </c>
      <c r="BP189" s="351">
        <f t="shared" si="117"/>
        <v>6.5791007431568599E-2</v>
      </c>
      <c r="BQ189" s="351">
        <f t="shared" si="118"/>
        <v>6.4406448673912459E-2</v>
      </c>
      <c r="BR189" s="351">
        <f t="shared" si="119"/>
        <v>8.0056578893380553E-2</v>
      </c>
      <c r="BS189" s="351">
        <f t="shared" si="119"/>
        <v>7.7105187085283994E-2</v>
      </c>
      <c r="BT189" s="351">
        <f t="shared" si="119"/>
        <v>7.1013231434153917E-2</v>
      </c>
    </row>
    <row r="190" spans="1:72">
      <c r="A190" s="350" t="str">
        <f t="shared" si="112"/>
        <v>Canada</v>
      </c>
      <c r="AD190" s="353">
        <f>SUM(ImportsPaperSectorMinusCoreVPA!AD$11:AD$11)</f>
        <v>0.47308300000000003</v>
      </c>
      <c r="AE190" s="353">
        <f>SUM(ImportsPaperSectorMinusCoreVPA!AE$11:AE$11)</f>
        <v>0.33574286799999997</v>
      </c>
      <c r="AF190" s="353">
        <f>SUM(ImportsPaperSectorMinusCoreVPA!AF$11:AF$11)</f>
        <v>0.37070091600000005</v>
      </c>
      <c r="AG190" s="353">
        <f>SUM(ImportsPaperSectorMinusCoreVPA!AG$11:AG$11)</f>
        <v>0.385684095</v>
      </c>
      <c r="AH190" s="353">
        <f>SUM(ImportsPaperSectorMinusCoreVPA!AH$11:AH$11)</f>
        <v>0.42039099999999996</v>
      </c>
      <c r="AI190" s="353">
        <f>SUM(ImportsPaperSectorMinusCoreVPA!AI$11:AI$11)</f>
        <v>0.37966299999999997</v>
      </c>
      <c r="AJ190" s="353">
        <f>SUM(ImportsPaperSectorMinusCoreVPA!AJ$11:AJ$11)</f>
        <v>0.41214800000000001</v>
      </c>
      <c r="AK190" s="353">
        <f>SUM(ImportsPaperSectorMinusCoreVPA!AK$11:AK$11)</f>
        <v>0.45782600000000001</v>
      </c>
      <c r="AL190" s="353">
        <f>SUM(ImportsPaperSectorMinusCoreVPA!AL$11:AL$11)</f>
        <v>0.50485500000000005</v>
      </c>
      <c r="AM190" s="353">
        <f>SUM(ImportsPaperSectorMinusCoreVPA!AM$11:AM$11)</f>
        <v>0.29368800000000006</v>
      </c>
      <c r="AN190" s="353">
        <f>SUM(ImportsPaperSectorMinusCoreVPA!AN$11:AN$11)</f>
        <v>0.37662099999999998</v>
      </c>
      <c r="AO190" s="353">
        <f>SUM(ImportsPaperSectorMinusCoreVPA!AO$11:AO$11)</f>
        <v>0.371728</v>
      </c>
      <c r="AP190" s="353">
        <f>SUM(ImportsPaperSectorMinusCoreVPA!AP$11:AP$11)</f>
        <v>0.33944500000000005</v>
      </c>
      <c r="AQ190" s="353">
        <f>SUM(ImportsPaperSectorMinusCoreVPA!AQ$11:AQ$11)</f>
        <v>0.30003199999999997</v>
      </c>
      <c r="AR190" s="353">
        <f>SUM(ImportsPaperSectorMinusCoreVPA!AR$11:AR$11)</f>
        <v>0.26940228199999994</v>
      </c>
      <c r="AS190" s="353">
        <f>SUM(ImportsPaperSectorMinusCoreVPA!AS$11:AS$11)</f>
        <v>0.23067099999999999</v>
      </c>
      <c r="AT190" s="353">
        <f>SUM(ImportsPaperSectorMinusCoreVPA!AT$11:AT$11)</f>
        <v>0.23744000000000001</v>
      </c>
      <c r="AU190" s="353">
        <f>SUM(ImportsPaperSectorMinusCoreVPA!AU$11:AU$11)</f>
        <v>0.27096700000000001</v>
      </c>
      <c r="AV190" s="353">
        <f>SUM(ImportsPaperSectorMinusCoreVPA!AV$11:AV$11)</f>
        <v>0.54508199999999984</v>
      </c>
      <c r="AW190" s="353">
        <f>SUM(ImportsPaperSectorMinusCoreVPA!AW$11:AW$11)</f>
        <v>0.265872151</v>
      </c>
      <c r="AX190" s="353">
        <f>SUM(ImportsPaperSectorMinusCoreVPA!AX$11:AX$11)</f>
        <v>0.18004808800000002</v>
      </c>
      <c r="AY190" s="353">
        <f>SUM(ImportsPaperSectorMinusCoreVPA!AY$11:AY$11)</f>
        <v>0.25659440100000003</v>
      </c>
      <c r="AZ190" s="353">
        <f>SUM(ImportsPaperSectorMinusCoreVPA!AZ$11:AZ$11)</f>
        <v>0.31744999899999998</v>
      </c>
      <c r="BA190" s="353">
        <f>SUM(ImportsPaperSectorMinusCoreVPA!BA$11:BA$11)</f>
        <v>0.23938999999999999</v>
      </c>
      <c r="BB190" s="353">
        <f>SUM(ImportsPaperSectorMinusCoreVPA!BB$11:BB$11)</f>
        <v>0.22820000000000001</v>
      </c>
      <c r="BC190" s="353">
        <f>SUM(ImportsPaperSectorMinusCoreVPA!BC$11:BC$11)</f>
        <v>0</v>
      </c>
      <c r="BD190" s="351">
        <f t="shared" si="113"/>
        <v>0.15137595285548555</v>
      </c>
      <c r="BE190" s="351">
        <f t="shared" si="113"/>
        <v>0.11623106270480776</v>
      </c>
      <c r="BF190" s="351">
        <f t="shared" si="113"/>
        <v>0.10562602507061905</v>
      </c>
      <c r="BG190" s="351">
        <f t="shared" si="113"/>
        <v>0.1036801592264486</v>
      </c>
      <c r="BH190" s="351">
        <f t="shared" si="114"/>
        <v>0.1089388630395754</v>
      </c>
      <c r="BI190" s="351">
        <f t="shared" si="115"/>
        <v>9.2183914332178762E-2</v>
      </c>
      <c r="BJ190" s="351">
        <f t="shared" si="115"/>
        <v>8.2111699216189382E-2</v>
      </c>
      <c r="BK190" s="351">
        <f t="shared" si="115"/>
        <v>7.1244096219727451E-2</v>
      </c>
      <c r="BL190" s="351">
        <f t="shared" si="115"/>
        <v>7.4636014265839254E-2</v>
      </c>
      <c r="BM190" s="351">
        <f t="shared" si="115"/>
        <v>8.0635077078369213E-2</v>
      </c>
      <c r="BN190" s="351">
        <f t="shared" si="115"/>
        <v>0.13454951084416988</v>
      </c>
      <c r="BO190" s="351">
        <f t="shared" si="116"/>
        <v>7.6079105912417885E-2</v>
      </c>
      <c r="BP190" s="351">
        <f t="shared" si="117"/>
        <v>5.8550877336231745E-2</v>
      </c>
      <c r="BQ190" s="351">
        <f t="shared" si="118"/>
        <v>6.9044137203910574E-2</v>
      </c>
      <c r="BR190" s="351">
        <f t="shared" si="119"/>
        <v>7.8074321903231977E-2</v>
      </c>
      <c r="BS190" s="351">
        <f t="shared" si="119"/>
        <v>6.6285330116948343E-2</v>
      </c>
      <c r="BT190" s="351">
        <f t="shared" si="119"/>
        <v>6.0754004586102035E-2</v>
      </c>
    </row>
    <row r="191" spans="1:72">
      <c r="A191" s="350" t="str">
        <f t="shared" si="112"/>
        <v>Chile</v>
      </c>
      <c r="AD191" s="353">
        <f>SUM(ImportsPaperSectorMinusCoreVPA!AD$16:AD$16)</f>
        <v>5.6390999999999997E-2</v>
      </c>
      <c r="AE191" s="353">
        <f>SUM(ImportsPaperSectorMinusCoreVPA!AE$16:AE$16)</f>
        <v>6.9068114999999999E-2</v>
      </c>
      <c r="AF191" s="353">
        <f>SUM(ImportsPaperSectorMinusCoreVPA!AF$16:AF$16)</f>
        <v>7.0039999999999991E-2</v>
      </c>
      <c r="AG191" s="353">
        <f>SUM(ImportsPaperSectorMinusCoreVPA!AG$16:AG$16)</f>
        <v>8.3361886999999996E-2</v>
      </c>
      <c r="AH191" s="353">
        <f>SUM(ImportsPaperSectorMinusCoreVPA!AH$16:AH$16)</f>
        <v>9.4992999999999994E-2</v>
      </c>
      <c r="AI191" s="353">
        <f>SUM(ImportsPaperSectorMinusCoreVPA!AI$16:AI$16)</f>
        <v>0.10824600000000001</v>
      </c>
      <c r="AJ191" s="353">
        <f>SUM(ImportsPaperSectorMinusCoreVPA!AJ$16:AJ$16)</f>
        <v>0.129362</v>
      </c>
      <c r="AK191" s="353">
        <f>SUM(ImportsPaperSectorMinusCoreVPA!AK$16:AK$16)</f>
        <v>0.22692800000000002</v>
      </c>
      <c r="AL191" s="353">
        <f>SUM(ImportsPaperSectorMinusCoreVPA!AL$16:AL$16)</f>
        <v>0.26676</v>
      </c>
      <c r="AM191" s="353">
        <f>SUM(ImportsPaperSectorMinusCoreVPA!AM$16:AM$16)</f>
        <v>0.24225400000000002</v>
      </c>
      <c r="AN191" s="353">
        <f>SUM(ImportsPaperSectorMinusCoreVPA!AN$16:AN$16)</f>
        <v>0.29296000000000005</v>
      </c>
      <c r="AO191" s="353">
        <f>SUM(ImportsPaperSectorMinusCoreVPA!AO$16:AO$16)</f>
        <v>0.29488399999999998</v>
      </c>
      <c r="AP191" s="353">
        <f>SUM(ImportsPaperSectorMinusCoreVPA!AP$16:AP$16)</f>
        <v>0.26069799999999999</v>
      </c>
      <c r="AQ191" s="353">
        <f>SUM(ImportsPaperSectorMinusCoreVPA!AQ$16:AQ$16)</f>
        <v>0.29409099999999999</v>
      </c>
      <c r="AR191" s="353">
        <f>SUM(ImportsPaperSectorMinusCoreVPA!AR$16:AR$16)</f>
        <v>0.25542611899999995</v>
      </c>
      <c r="AS191" s="353">
        <f>SUM(ImportsPaperSectorMinusCoreVPA!AS$16:AS$16)</f>
        <v>0.283049</v>
      </c>
      <c r="AT191" s="353">
        <f>SUM(ImportsPaperSectorMinusCoreVPA!AT$16:AT$16)</f>
        <v>0.24001900000000001</v>
      </c>
      <c r="AU191" s="353">
        <f>SUM(ImportsPaperSectorMinusCoreVPA!AU$16:AU$16)</f>
        <v>0.26651100000000005</v>
      </c>
      <c r="AV191" s="353">
        <f>SUM(ImportsPaperSectorMinusCoreVPA!AV$16:AV$16)</f>
        <v>0.30237200000000003</v>
      </c>
      <c r="AW191" s="353">
        <f>SUM(ImportsPaperSectorMinusCoreVPA!AW$16:AW$16)</f>
        <v>0.23765018899999998</v>
      </c>
      <c r="AX191" s="353">
        <f>SUM(ImportsPaperSectorMinusCoreVPA!AX$16:AX$16)</f>
        <v>0.12747600000000001</v>
      </c>
      <c r="AY191" s="353">
        <f>SUM(ImportsPaperSectorMinusCoreVPA!AY$16:AY$16)</f>
        <v>0.15611412899999999</v>
      </c>
      <c r="AZ191" s="353">
        <f>SUM(ImportsPaperSectorMinusCoreVPA!AZ$16:AZ$16)</f>
        <v>0.18266790299999999</v>
      </c>
      <c r="BA191" s="353">
        <f>SUM(ImportsPaperSectorMinusCoreVPA!BA$16:BA$16)</f>
        <v>0.184277</v>
      </c>
      <c r="BB191" s="353">
        <f>SUM(ImportsPaperSectorMinusCoreVPA!BB$16:BB$16)</f>
        <v>0.20362800000000003</v>
      </c>
      <c r="BC191" s="353">
        <f>SUM(ImportsPaperSectorMinusCoreVPA!BC$16:BC$16)</f>
        <v>0</v>
      </c>
      <c r="BD191" s="351">
        <f t="shared" si="113"/>
        <v>7.9985439747510323E-2</v>
      </c>
      <c r="BE191" s="351">
        <f t="shared" si="113"/>
        <v>9.5875350250914232E-2</v>
      </c>
      <c r="BF191" s="351">
        <f t="shared" si="113"/>
        <v>8.2162705490900836E-2</v>
      </c>
      <c r="BG191" s="351">
        <f t="shared" si="113"/>
        <v>8.2247288537134852E-2</v>
      </c>
      <c r="BH191" s="351">
        <f t="shared" si="114"/>
        <v>8.3666407567326725E-2</v>
      </c>
      <c r="BI191" s="351">
        <f t="shared" si="115"/>
        <v>9.0358560253122278E-2</v>
      </c>
      <c r="BJ191" s="351">
        <f t="shared" si="115"/>
        <v>7.7851874526016815E-2</v>
      </c>
      <c r="BK191" s="351">
        <f t="shared" si="115"/>
        <v>8.7421349848475244E-2</v>
      </c>
      <c r="BL191" s="351">
        <f t="shared" si="115"/>
        <v>7.5446687618229744E-2</v>
      </c>
      <c r="BM191" s="351">
        <f t="shared" si="115"/>
        <v>7.9309048803851617E-2</v>
      </c>
      <c r="BN191" s="351">
        <f t="shared" si="115"/>
        <v>7.4638319909616072E-2</v>
      </c>
      <c r="BO191" s="351">
        <f t="shared" si="116"/>
        <v>6.8003413787543043E-2</v>
      </c>
      <c r="BP191" s="351">
        <f t="shared" si="117"/>
        <v>4.1454656487734977E-2</v>
      </c>
      <c r="BQ191" s="351">
        <f t="shared" si="118"/>
        <v>4.2007016911273107E-2</v>
      </c>
      <c r="BR191" s="351">
        <f t="shared" si="119"/>
        <v>4.4925729107374655E-2</v>
      </c>
      <c r="BS191" s="351">
        <f t="shared" si="119"/>
        <v>5.1024945812109486E-2</v>
      </c>
      <c r="BT191" s="351">
        <f t="shared" si="119"/>
        <v>5.4212166721554718E-2</v>
      </c>
    </row>
    <row r="192" spans="1:72">
      <c r="A192" s="350" t="str">
        <f t="shared" si="112"/>
        <v>Indonesia</v>
      </c>
      <c r="AD192" s="353">
        <f>SUM(ImportsPaperSectorMinusCoreVPA!AD$21:AD$21)</f>
        <v>0.26092280633147114</v>
      </c>
      <c r="AE192" s="353">
        <f>SUM(ImportsPaperSectorMinusCoreVPA!AE$21:AE$21)</f>
        <v>0.27392749700000002</v>
      </c>
      <c r="AF192" s="353">
        <f>SUM(ImportsPaperSectorMinusCoreVPA!AF$21:AF$21)</f>
        <v>0.34162999999999999</v>
      </c>
      <c r="AG192" s="353">
        <f>SUM(ImportsPaperSectorMinusCoreVPA!AG$21:AG$21)</f>
        <v>0.35639568799999999</v>
      </c>
      <c r="AH192" s="353">
        <f>SUM(ImportsPaperSectorMinusCoreVPA!AH$21:AH$21)</f>
        <v>0.36634699999999998</v>
      </c>
      <c r="AI192" s="353">
        <f>SUM(ImportsPaperSectorMinusCoreVPA!AI$21:AI$21)</f>
        <v>0.40885799999999994</v>
      </c>
      <c r="AJ192" s="353">
        <f>SUM(ImportsPaperSectorMinusCoreVPA!AJ$21:AJ$21)</f>
        <v>0.37853800000000004</v>
      </c>
      <c r="AK192" s="353">
        <f>SUM(ImportsPaperSectorMinusCoreVPA!AK$21:AK$21)</f>
        <v>0.42290200000000006</v>
      </c>
      <c r="AL192" s="353">
        <f>SUM(ImportsPaperSectorMinusCoreVPA!AL$21:AL$21)</f>
        <v>0.46363400000000005</v>
      </c>
      <c r="AM192" s="353">
        <f>SUM(ImportsPaperSectorMinusCoreVPA!AM$21:AM$21)</f>
        <v>0.25168000000000001</v>
      </c>
      <c r="AN192" s="353">
        <f>SUM(ImportsPaperSectorMinusCoreVPA!AN$21:AN$21)</f>
        <v>0.46626899999999999</v>
      </c>
      <c r="AO192" s="353">
        <f>SUM(ImportsPaperSectorMinusCoreVPA!AO$21:AO$21)</f>
        <v>0.42229899999999998</v>
      </c>
      <c r="AP192" s="353">
        <f>SUM(ImportsPaperSectorMinusCoreVPA!AP$21:AP$21)</f>
        <v>0.39653100000000002</v>
      </c>
      <c r="AQ192" s="353">
        <f>SUM(ImportsPaperSectorMinusCoreVPA!AQ$21:AQ$21)</f>
        <v>0.44129500000000005</v>
      </c>
      <c r="AR192" s="353">
        <f>SUM(ImportsPaperSectorMinusCoreVPA!AR$21:AR$21)</f>
        <v>0.38139020000000001</v>
      </c>
      <c r="AS192" s="353">
        <f>SUM(ImportsPaperSectorMinusCoreVPA!AS$21:AS$21)</f>
        <v>0.38336599999999998</v>
      </c>
      <c r="AT192" s="353">
        <f>SUM(ImportsPaperSectorMinusCoreVPA!AT$21:AT$21)</f>
        <v>0.29997600000000002</v>
      </c>
      <c r="AU192" s="353">
        <f>SUM(ImportsPaperSectorMinusCoreVPA!AU$21:AU$21)</f>
        <v>0.31189100000000003</v>
      </c>
      <c r="AV192" s="353">
        <f>SUM(ImportsPaperSectorMinusCoreVPA!AV$21:AV$21)</f>
        <v>0.37447400000000003</v>
      </c>
      <c r="AW192" s="353">
        <f>SUM(ImportsPaperSectorMinusCoreVPA!AW$21:AW$21)</f>
        <v>0.39025768199999999</v>
      </c>
      <c r="AX192" s="353">
        <f>SUM(ImportsPaperSectorMinusCoreVPA!AX$21:AX$21)</f>
        <v>0.354134</v>
      </c>
      <c r="AY192" s="353">
        <f>SUM(ImportsPaperSectorMinusCoreVPA!AY$21:AY$21)</f>
        <v>0.39472607499999995</v>
      </c>
      <c r="AZ192" s="353">
        <f>SUM(ImportsPaperSectorMinusCoreVPA!AZ$21:AZ$21)</f>
        <v>0.46315933799999998</v>
      </c>
      <c r="BA192" s="353">
        <f>SUM(ImportsPaperSectorMinusCoreVPA!BA$21:BA$21)</f>
        <v>0.431921</v>
      </c>
      <c r="BB192" s="353">
        <f>SUM(ImportsPaperSectorMinusCoreVPA!BB$21:BB$21)</f>
        <v>0.38877600000000001</v>
      </c>
      <c r="BC192" s="353">
        <f>SUM(ImportsPaperSectorMinusCoreVPA!BC$21:BC$21)</f>
        <v>0</v>
      </c>
      <c r="BD192" s="351">
        <f t="shared" si="113"/>
        <v>0.139016229464302</v>
      </c>
      <c r="BE192" s="351">
        <f t="shared" si="113"/>
        <v>9.9605819310104649E-2</v>
      </c>
      <c r="BF192" s="351">
        <f t="shared" si="113"/>
        <v>0.1307684411746888</v>
      </c>
      <c r="BG192" s="351">
        <f t="shared" si="113"/>
        <v>0.11778512127461481</v>
      </c>
      <c r="BH192" s="351">
        <f t="shared" si="114"/>
        <v>0.12725960405940834</v>
      </c>
      <c r="BI192" s="351">
        <f t="shared" si="115"/>
        <v>0.13558653901990064</v>
      </c>
      <c r="BJ192" s="351">
        <f t="shared" si="115"/>
        <v>0.11624473688163607</v>
      </c>
      <c r="BK192" s="351">
        <f t="shared" si="115"/>
        <v>0.11840484582531845</v>
      </c>
      <c r="BL192" s="351">
        <f t="shared" si="115"/>
        <v>9.4293349963819897E-2</v>
      </c>
      <c r="BM192" s="351">
        <f t="shared" si="115"/>
        <v>9.2813349319473049E-2</v>
      </c>
      <c r="BN192" s="351">
        <f t="shared" si="115"/>
        <v>9.2436172032574343E-2</v>
      </c>
      <c r="BO192" s="351">
        <f t="shared" si="116"/>
        <v>0.11167192731672261</v>
      </c>
      <c r="BP192" s="351">
        <f t="shared" si="117"/>
        <v>0.11516288023335794</v>
      </c>
      <c r="BQ192" s="351">
        <f t="shared" si="118"/>
        <v>0.10621245504207667</v>
      </c>
      <c r="BR192" s="351">
        <f t="shared" si="119"/>
        <v>0.11391038387591812</v>
      </c>
      <c r="BS192" s="351">
        <f t="shared" si="119"/>
        <v>0.11959574781504008</v>
      </c>
      <c r="BT192" s="351">
        <f t="shared" si="119"/>
        <v>0.1035043772434987</v>
      </c>
    </row>
    <row r="193" spans="1:72">
      <c r="A193" s="350" t="str">
        <f t="shared" si="112"/>
        <v>Russia</v>
      </c>
      <c r="AD193" s="353">
        <f>SUM(ImportsPaperSectorMinusCoreVPA!AD$41:AD$41)</f>
        <v>5.8507000000000003E-2</v>
      </c>
      <c r="AE193" s="353">
        <f>SUM(ImportsPaperSectorMinusCoreVPA!AE$41:AE$41)</f>
        <v>5.1223054999999997E-2</v>
      </c>
      <c r="AF193" s="353">
        <f>SUM(ImportsPaperSectorMinusCoreVPA!AF$41:AF$41)</f>
        <v>5.8635000000000007E-2</v>
      </c>
      <c r="AG193" s="353">
        <f>SUM(ImportsPaperSectorMinusCoreVPA!AG$41:AG$41)</f>
        <v>6.4023142000000005E-2</v>
      </c>
      <c r="AH193" s="353">
        <f>SUM(ImportsPaperSectorMinusCoreVPA!AH$41:AH$41)</f>
        <v>6.7072000000000007E-2</v>
      </c>
      <c r="AI193" s="353">
        <f>SUM(ImportsPaperSectorMinusCoreVPA!AI$41:AI$41)</f>
        <v>6.8209000000000006E-2</v>
      </c>
      <c r="AJ193" s="353">
        <f>SUM(ImportsPaperSectorMinusCoreVPA!AJ$41:AJ$41)</f>
        <v>7.183500000000001E-2</v>
      </c>
      <c r="AK193" s="353">
        <f>SUM(ImportsPaperSectorMinusCoreVPA!AK$41:AK$41)</f>
        <v>8.1143000000000021E-2</v>
      </c>
      <c r="AL193" s="353">
        <f>SUM(ImportsPaperSectorMinusCoreVPA!AL$41:AL$41)</f>
        <v>7.8832000000000013E-2</v>
      </c>
      <c r="AM193" s="353">
        <f>SUM(ImportsPaperSectorMinusCoreVPA!AM$41:AM$41)</f>
        <v>6.1985000000000005E-2</v>
      </c>
      <c r="AN193" s="353">
        <f>SUM(ImportsPaperSectorMinusCoreVPA!AN$41:AN$41)</f>
        <v>0.11564700000000001</v>
      </c>
      <c r="AO193" s="353">
        <f>SUM(ImportsPaperSectorMinusCoreVPA!AO$41:AO$41)</f>
        <v>0.123963</v>
      </c>
      <c r="AP193" s="353">
        <f>SUM(ImportsPaperSectorMinusCoreVPA!AP$41:AP$41)</f>
        <v>0.110066</v>
      </c>
      <c r="AQ193" s="353">
        <f>SUM(ImportsPaperSectorMinusCoreVPA!AQ$41:AQ$41)</f>
        <v>0.120976</v>
      </c>
      <c r="AR193" s="353">
        <f>SUM(ImportsPaperSectorMinusCoreVPA!AR$41:AR$41)</f>
        <v>0.11036919399999999</v>
      </c>
      <c r="AS193" s="353">
        <f>SUM(ImportsPaperSectorMinusCoreVPA!AS$41:AS$41)</f>
        <v>0.12585399999999999</v>
      </c>
      <c r="AT193" s="353">
        <f>SUM(ImportsPaperSectorMinusCoreVPA!AT$41:AT$41)</f>
        <v>0.114788</v>
      </c>
      <c r="AU193" s="353">
        <f>SUM(ImportsPaperSectorMinusCoreVPA!AU$41:AU$41)</f>
        <v>0.102938</v>
      </c>
      <c r="AV193" s="353">
        <f>SUM(ImportsPaperSectorMinusCoreVPA!AV$41:AV$41)</f>
        <v>0.14754399999999998</v>
      </c>
      <c r="AW193" s="353">
        <f>SUM(ImportsPaperSectorMinusCoreVPA!AW$41:AW$41)</f>
        <v>0.103323227</v>
      </c>
      <c r="AX193" s="353">
        <f>SUM(ImportsPaperSectorMinusCoreVPA!AX$41:AX$41)</f>
        <v>9.5349652000000007E-2</v>
      </c>
      <c r="AY193" s="353">
        <f>SUM(ImportsPaperSectorMinusCoreVPA!AY$41:AY$41)</f>
        <v>0.13972152099999999</v>
      </c>
      <c r="AZ193" s="353">
        <f>SUM(ImportsPaperSectorMinusCoreVPA!AZ$41:AZ$41)</f>
        <v>0.12340045099999999</v>
      </c>
      <c r="BA193" s="353">
        <f>SUM(ImportsPaperSectorMinusCoreVPA!BA$41:BA$41)</f>
        <v>5.7022999999999997E-2</v>
      </c>
      <c r="BB193" s="353">
        <f>SUM(ImportsPaperSectorMinusCoreVPA!BB$41:BB$41)</f>
        <v>4.2540999999999995E-2</v>
      </c>
      <c r="BC193" s="353">
        <f>SUM(ImportsPaperSectorMinusCoreVPA!BC$41:BC$41)</f>
        <v>0</v>
      </c>
      <c r="BD193" s="351">
        <f t="shared" si="113"/>
        <v>2.3637022740199937E-2</v>
      </c>
      <c r="BE193" s="351">
        <f t="shared" si="113"/>
        <v>2.4531415726068168E-2</v>
      </c>
      <c r="BF193" s="351">
        <f t="shared" si="113"/>
        <v>3.2434019667893936E-2</v>
      </c>
      <c r="BG193" s="351">
        <f t="shared" si="113"/>
        <v>3.4575021462435566E-2</v>
      </c>
      <c r="BH193" s="351">
        <f t="shared" si="114"/>
        <v>3.5323734034420608E-2</v>
      </c>
      <c r="BI193" s="351">
        <f t="shared" si="115"/>
        <v>3.7169505986860266E-2</v>
      </c>
      <c r="BJ193" s="351">
        <f t="shared" si="115"/>
        <v>3.3639663306420153E-2</v>
      </c>
      <c r="BK193" s="351">
        <f t="shared" si="115"/>
        <v>3.8870748753148762E-2</v>
      </c>
      <c r="BL193" s="351">
        <f t="shared" si="115"/>
        <v>3.6082036748429733E-2</v>
      </c>
      <c r="BM193" s="351">
        <f t="shared" si="115"/>
        <v>3.063256250500308E-2</v>
      </c>
      <c r="BN193" s="351">
        <f t="shared" si="115"/>
        <v>3.6420158853149073E-2</v>
      </c>
      <c r="BO193" s="351">
        <f t="shared" si="116"/>
        <v>2.9565859758458855E-2</v>
      </c>
      <c r="BP193" s="351">
        <f t="shared" si="117"/>
        <v>3.1007303883751232E-2</v>
      </c>
      <c r="BQ193" s="351">
        <f t="shared" si="118"/>
        <v>3.7596112107929708E-2</v>
      </c>
      <c r="BR193" s="351">
        <f t="shared" si="119"/>
        <v>3.0349367033319804E-2</v>
      </c>
      <c r="BS193" s="351">
        <f t="shared" si="119"/>
        <v>1.5789249255435671E-2</v>
      </c>
      <c r="BT193" s="351">
        <f t="shared" si="119"/>
        <v>1.1325749820759711E-2</v>
      </c>
    </row>
    <row r="194" spans="1:72">
      <c r="A194" s="350" t="str">
        <f t="shared" si="112"/>
        <v>USA</v>
      </c>
      <c r="AD194" s="353">
        <f>SUM(ImportsPaperSectorMinusCoreVPA!AD$13:AD$13)</f>
        <v>0.46641999999999995</v>
      </c>
      <c r="AE194" s="353">
        <f>SUM(ImportsPaperSectorMinusCoreVPA!AE$13:AE$13)</f>
        <v>0.34427014099999997</v>
      </c>
      <c r="AF194" s="353">
        <f>SUM(ImportsPaperSectorMinusCoreVPA!AF$13:AF$13)</f>
        <v>0.38781474500000002</v>
      </c>
      <c r="AG194" s="353">
        <f>SUM(ImportsPaperSectorMinusCoreVPA!AG$13:AG$13)</f>
        <v>0.40599943699999996</v>
      </c>
      <c r="AH194" s="353">
        <f>SUM(ImportsPaperSectorMinusCoreVPA!AH$13:AH$13)</f>
        <v>0.44349099999999997</v>
      </c>
      <c r="AI194" s="353">
        <f>SUM(ImportsPaperSectorMinusCoreVPA!AI$13:AI$13)</f>
        <v>0.40770699999999999</v>
      </c>
      <c r="AJ194" s="353">
        <f>SUM(ImportsPaperSectorMinusCoreVPA!AJ$13:AJ$13)</f>
        <v>0.41544200000000003</v>
      </c>
      <c r="AK194" s="353">
        <f>SUM(ImportsPaperSectorMinusCoreVPA!AK$13:AK$13)</f>
        <v>0.49351499999999998</v>
      </c>
      <c r="AL194" s="353">
        <f>SUM(ImportsPaperSectorMinusCoreVPA!AL$13:AL$13)</f>
        <v>0.53250500000000001</v>
      </c>
      <c r="AM194" s="353">
        <f>SUM(ImportsPaperSectorMinusCoreVPA!AM$13:AM$13)</f>
        <v>0.42432200000000003</v>
      </c>
      <c r="AN194" s="353">
        <f>SUM(ImportsPaperSectorMinusCoreVPA!AN$13:AN$13)</f>
        <v>0.48239100000000001</v>
      </c>
      <c r="AO194" s="353">
        <f>SUM(ImportsPaperSectorMinusCoreVPA!AO$13:AO$13)</f>
        <v>0.50510699999999997</v>
      </c>
      <c r="AP194" s="353">
        <f>SUM(ImportsPaperSectorMinusCoreVPA!AP$13:AP$13)</f>
        <v>0.44237599999999999</v>
      </c>
      <c r="AQ194" s="353">
        <f>SUM(ImportsPaperSectorMinusCoreVPA!AQ$13:AQ$13)</f>
        <v>0.43824900000000011</v>
      </c>
      <c r="AR194" s="353">
        <f>SUM(ImportsPaperSectorMinusCoreVPA!AR$13:AR$13)</f>
        <v>0.46505751700000003</v>
      </c>
      <c r="AS194" s="353">
        <f>SUM(ImportsPaperSectorMinusCoreVPA!AS$13:AS$13)</f>
        <v>0.45271299999999998</v>
      </c>
      <c r="AT194" s="353">
        <f>SUM(ImportsPaperSectorMinusCoreVPA!AT$13:AT$13)</f>
        <v>0.42930700000000005</v>
      </c>
      <c r="AU194" s="353">
        <f>SUM(ImportsPaperSectorMinusCoreVPA!AU$13:AU$13)</f>
        <v>0.437774</v>
      </c>
      <c r="AV194" s="353">
        <f>SUM(ImportsPaperSectorMinusCoreVPA!AV$13:AV$13)</f>
        <v>0.47190900000000002</v>
      </c>
      <c r="AW194" s="353">
        <f>SUM(ImportsPaperSectorMinusCoreVPA!AW$13:AW$13)</f>
        <v>0.42964498899999998</v>
      </c>
      <c r="AX194" s="353">
        <f>SUM(ImportsPaperSectorMinusCoreVPA!AX$13:AX$13)</f>
        <v>0.36186898700000003</v>
      </c>
      <c r="AY194" s="353">
        <f>SUM(ImportsPaperSectorMinusCoreVPA!AY$13:AY$13)</f>
        <v>0.38827742000000004</v>
      </c>
      <c r="AZ194" s="353">
        <f>SUM(ImportsPaperSectorMinusCoreVPA!AZ$13:AZ$13)</f>
        <v>0.43515825099999994</v>
      </c>
      <c r="BA194" s="353">
        <f>SUM(ImportsPaperSectorMinusCoreVPA!BA$13:BA$13)</f>
        <v>0.37388299999999997</v>
      </c>
      <c r="BB194" s="353">
        <f>SUM(ImportsPaperSectorMinusCoreVPA!BB$13:BB$13)</f>
        <v>0.351387</v>
      </c>
      <c r="BC194" s="353">
        <f>SUM(ImportsPaperSectorMinusCoreVPA!BC$13:BC$13)</f>
        <v>0</v>
      </c>
      <c r="BD194" s="351">
        <f t="shared" si="113"/>
        <v>0.15966654143330328</v>
      </c>
      <c r="BE194" s="351">
        <f t="shared" si="113"/>
        <v>0.16793126375279016</v>
      </c>
      <c r="BF194" s="351">
        <f t="shared" si="113"/>
        <v>0.13528997018180344</v>
      </c>
      <c r="BG194" s="351">
        <f t="shared" si="113"/>
        <v>0.14088143531397626</v>
      </c>
      <c r="BH194" s="351">
        <f t="shared" si="114"/>
        <v>0.14197274514573846</v>
      </c>
      <c r="BI194" s="351">
        <f t="shared" si="115"/>
        <v>0.1346506648362942</v>
      </c>
      <c r="BJ194" s="351">
        <f t="shared" si="115"/>
        <v>0.14174587783978715</v>
      </c>
      <c r="BK194" s="351">
        <f t="shared" si="115"/>
        <v>0.13982307499391544</v>
      </c>
      <c r="BL194" s="351">
        <f t="shared" si="115"/>
        <v>0.13494677971876959</v>
      </c>
      <c r="BM194" s="351">
        <f t="shared" si="115"/>
        <v>0.1302739456572424</v>
      </c>
      <c r="BN194" s="351">
        <f t="shared" si="115"/>
        <v>0.11648729019296433</v>
      </c>
      <c r="BO194" s="351">
        <f t="shared" si="116"/>
        <v>0.12294257409032139</v>
      </c>
      <c r="BP194" s="351">
        <f t="shared" si="117"/>
        <v>0.11767826531778244</v>
      </c>
      <c r="BQ194" s="351">
        <f t="shared" si="118"/>
        <v>0.10447725809753898</v>
      </c>
      <c r="BR194" s="351">
        <f t="shared" si="119"/>
        <v>0.10702373751597151</v>
      </c>
      <c r="BS194" s="351">
        <f t="shared" si="119"/>
        <v>0.1035254525256485</v>
      </c>
      <c r="BT194" s="351">
        <f t="shared" si="119"/>
        <v>9.3550251575357735E-2</v>
      </c>
    </row>
    <row r="195" spans="1:72">
      <c r="A195" s="350" t="str">
        <f t="shared" si="112"/>
        <v>Others</v>
      </c>
      <c r="AD195" s="353">
        <f t="shared" ref="AD195:AN195" si="120">AD174-SUM(AD188:AD194)</f>
        <v>0.34766600000000003</v>
      </c>
      <c r="AE195" s="353">
        <f t="shared" si="120"/>
        <v>0.30344676399999959</v>
      </c>
      <c r="AF195" s="353">
        <f t="shared" si="120"/>
        <v>0.41971946299999985</v>
      </c>
      <c r="AG195" s="353">
        <f t="shared" si="120"/>
        <v>0.48422937300000046</v>
      </c>
      <c r="AH195" s="353">
        <f t="shared" si="120"/>
        <v>0.53708000000000045</v>
      </c>
      <c r="AI195" s="353">
        <f t="shared" si="120"/>
        <v>0.53990299999999936</v>
      </c>
      <c r="AJ195" s="353">
        <f t="shared" si="120"/>
        <v>0.76351099999999983</v>
      </c>
      <c r="AK195" s="353">
        <f t="shared" si="120"/>
        <v>0.95854199999999912</v>
      </c>
      <c r="AL195" s="353">
        <f t="shared" si="120"/>
        <v>1.0674140000000008</v>
      </c>
      <c r="AM195" s="353">
        <f t="shared" si="120"/>
        <v>0.85932499999999967</v>
      </c>
      <c r="AN195" s="353">
        <f t="shared" si="120"/>
        <v>1.2006500000000013</v>
      </c>
      <c r="AO195" s="353">
        <f t="shared" ref="AO195:BC195" si="121">AO174-SUM(AO188:AO194)</f>
        <v>1.2920070000000017</v>
      </c>
      <c r="AP195" s="353">
        <f t="shared" si="121"/>
        <v>1.0639810000000018</v>
      </c>
      <c r="AQ195" s="353">
        <f t="shared" si="121"/>
        <v>1.1761400000000011</v>
      </c>
      <c r="AR195" s="353">
        <f t="shared" si="121"/>
        <v>1.2876455639999984</v>
      </c>
      <c r="AS195" s="353">
        <f t="shared" si="121"/>
        <v>1.2610840000000019</v>
      </c>
      <c r="AT195" s="353">
        <f t="shared" si="121"/>
        <v>1.3964440000000002</v>
      </c>
      <c r="AU195" s="353">
        <f t="shared" si="121"/>
        <v>1.4438560000000029</v>
      </c>
      <c r="AV195" s="353">
        <f t="shared" si="121"/>
        <v>1.5156250000000004</v>
      </c>
      <c r="AW195" s="353">
        <f t="shared" si="121"/>
        <v>1.51790739</v>
      </c>
      <c r="AX195" s="353">
        <f t="shared" si="121"/>
        <v>1.4256201280000009</v>
      </c>
      <c r="AY195" s="353">
        <f t="shared" si="121"/>
        <v>1.7595494199999997</v>
      </c>
      <c r="AZ195" s="353">
        <f t="shared" si="121"/>
        <v>1.8552651260000004</v>
      </c>
      <c r="BA195" s="353">
        <f t="shared" si="121"/>
        <v>1.7870600000000019</v>
      </c>
      <c r="BB195" s="353">
        <f t="shared" si="121"/>
        <v>1.9579689999999998</v>
      </c>
      <c r="BC195" s="353">
        <f t="shared" si="121"/>
        <v>0</v>
      </c>
      <c r="BD195" s="351">
        <f t="shared" si="113"/>
        <v>0.32005389932017186</v>
      </c>
      <c r="BE195" s="351">
        <f t="shared" si="113"/>
        <v>0.34008968006458851</v>
      </c>
      <c r="BF195" s="351">
        <f t="shared" si="113"/>
        <v>0.33673079037291842</v>
      </c>
      <c r="BG195" s="351">
        <f t="shared" si="113"/>
        <v>0.36035889543345229</v>
      </c>
      <c r="BH195" s="351">
        <f t="shared" si="114"/>
        <v>0.34146586467825613</v>
      </c>
      <c r="BI195" s="351">
        <f t="shared" si="115"/>
        <v>0.36136541769760838</v>
      </c>
      <c r="BJ195" s="351">
        <f t="shared" si="115"/>
        <v>0.39246425257907958</v>
      </c>
      <c r="BK195" s="351">
        <f t="shared" si="115"/>
        <v>0.38949321690701866</v>
      </c>
      <c r="BL195" s="351">
        <f t="shared" si="115"/>
        <v>0.43895305890096714</v>
      </c>
      <c r="BM195" s="351">
        <f t="shared" si="115"/>
        <v>0.42966649020015751</v>
      </c>
      <c r="BN195" s="351">
        <f t="shared" si="115"/>
        <v>0.37412096230144287</v>
      </c>
      <c r="BO195" s="351">
        <f t="shared" si="116"/>
        <v>0.43434800017491038</v>
      </c>
      <c r="BP195" s="351">
        <f t="shared" si="117"/>
        <v>0.46360564096960055</v>
      </c>
      <c r="BQ195" s="351">
        <f t="shared" si="118"/>
        <v>0.47345760896607114</v>
      </c>
      <c r="BR195" s="351">
        <f t="shared" si="119"/>
        <v>0.45628781578028693</v>
      </c>
      <c r="BS195" s="351">
        <f t="shared" si="119"/>
        <v>0.49482376890761448</v>
      </c>
      <c r="BT195" s="351">
        <f t="shared" si="119"/>
        <v>0.52127282035690448</v>
      </c>
    </row>
    <row r="196" spans="1:72">
      <c r="AD196" s="350"/>
      <c r="AE196" s="350"/>
      <c r="AF196" s="350"/>
      <c r="AG196" s="350"/>
      <c r="AH196" s="350"/>
      <c r="AI196" s="350"/>
      <c r="AJ196" s="350"/>
      <c r="AK196" s="350"/>
      <c r="AL196" s="350"/>
      <c r="AM196" s="350"/>
      <c r="AN196" s="350"/>
      <c r="AO196" s="350"/>
      <c r="AP196" s="350"/>
      <c r="AQ196" s="350"/>
      <c r="AR196" s="350"/>
      <c r="AS196" s="350"/>
      <c r="AT196" s="350"/>
      <c r="AU196" s="350"/>
      <c r="AV196" s="350"/>
      <c r="AW196" s="350"/>
      <c r="AX196" s="350"/>
      <c r="AY196" s="350"/>
      <c r="AZ196" s="350"/>
      <c r="BA196" s="350"/>
      <c r="BB196" s="350"/>
      <c r="BC196" s="350"/>
    </row>
    <row r="197" spans="1:72" ht="13">
      <c r="A197" s="346" t="s">
        <v>115</v>
      </c>
    </row>
    <row r="198" spans="1:72">
      <c r="B198" s="381" t="s">
        <v>193</v>
      </c>
      <c r="C198" s="381"/>
      <c r="D198" s="381"/>
      <c r="E198" s="381"/>
      <c r="F198" s="381"/>
      <c r="G198" s="381"/>
      <c r="H198" s="381"/>
      <c r="I198" s="381"/>
      <c r="J198" s="381"/>
      <c r="K198" s="381"/>
      <c r="L198" s="381"/>
      <c r="M198" s="381"/>
      <c r="N198" s="381"/>
      <c r="O198" s="381"/>
      <c r="P198" s="381"/>
      <c r="Q198" s="381"/>
      <c r="R198" s="381"/>
      <c r="S198" s="381"/>
      <c r="T198" s="381"/>
      <c r="U198" s="381"/>
      <c r="V198" s="381"/>
      <c r="W198" s="381"/>
      <c r="X198" s="381"/>
      <c r="Y198" s="381"/>
      <c r="Z198" s="381"/>
      <c r="AA198" s="381"/>
      <c r="AB198" s="349"/>
      <c r="AD198" s="381" t="s">
        <v>87</v>
      </c>
      <c r="AE198" s="381"/>
      <c r="AF198" s="381"/>
      <c r="AG198" s="381"/>
      <c r="AH198" s="381"/>
      <c r="AI198" s="381"/>
      <c r="AJ198" s="381"/>
      <c r="AK198" s="381"/>
      <c r="AL198" s="381"/>
      <c r="AM198" s="381"/>
      <c r="AN198" s="381"/>
      <c r="AO198" s="381"/>
      <c r="AP198" s="381"/>
      <c r="AQ198" s="381"/>
      <c r="AR198" s="381"/>
      <c r="AS198" s="381"/>
      <c r="AT198" s="381"/>
      <c r="AU198" s="381"/>
      <c r="AV198" s="381"/>
      <c r="AW198" s="381"/>
      <c r="AX198" s="381"/>
      <c r="AY198" s="381"/>
      <c r="AZ198" s="381"/>
      <c r="BA198" s="381"/>
      <c r="BB198" s="381"/>
      <c r="BC198" s="381"/>
    </row>
    <row r="199" spans="1:72">
      <c r="A199" s="348" t="s">
        <v>4</v>
      </c>
      <c r="B199" s="355">
        <f>ImportsLogs!C$5</f>
        <v>6.7830205521599991</v>
      </c>
      <c r="C199" s="355">
        <f>ImportsLogs!D$5</f>
        <v>7.0583147126199997</v>
      </c>
      <c r="D199" s="355">
        <f>ImportsLogs!E$5</f>
        <v>7.6869485426000015</v>
      </c>
      <c r="E199" s="355">
        <f>ImportsLogs!F$5</f>
        <v>7.6389399697999991</v>
      </c>
      <c r="F199" s="355">
        <f>ImportsLogs!G$5</f>
        <v>6.4164770000000004</v>
      </c>
      <c r="G199" s="355">
        <f>ImportsLogs!H$5</f>
        <v>6.1170040146000009</v>
      </c>
      <c r="H199" s="355">
        <f>ImportsLogs!I$5</f>
        <v>6.2567126306499992</v>
      </c>
      <c r="I199" s="355">
        <f>ImportsLogs!J$5</f>
        <v>6.2121305663199999</v>
      </c>
      <c r="J199" s="355">
        <f>ImportsLogs!K$5</f>
        <v>5.3366258505714281</v>
      </c>
      <c r="K199" s="355">
        <f>ImportsLogs!L$5</f>
        <v>4.6115415298888882</v>
      </c>
      <c r="L199" s="355">
        <f>ImportsLogs!M$5</f>
        <v>4.5623639248999996</v>
      </c>
      <c r="M199" s="355">
        <f>ImportsLogs!N$5</f>
        <v>4.2549947410999991</v>
      </c>
      <c r="N199" s="355">
        <f>ImportsLogs!O$5</f>
        <v>4.374652070799999</v>
      </c>
      <c r="O199" s="355">
        <f>ImportsLogs!P$5</f>
        <v>4.0390271350999996</v>
      </c>
      <c r="P199" s="355">
        <f>ImportsLogs!Q$5</f>
        <v>4.4000183275999989</v>
      </c>
      <c r="Q199" s="355">
        <f>ImportsLogs!R$5</f>
        <v>4.2425874665000007</v>
      </c>
      <c r="R199" s="355">
        <f>ImportsLogs!S$5</f>
        <v>4.2028076993200001</v>
      </c>
      <c r="S199" s="355">
        <f>ImportsLogs!T$5</f>
        <v>3.7153399964472302</v>
      </c>
      <c r="T199" s="355">
        <f>ImportsLogs!U$5</f>
        <v>3.0851002213999998</v>
      </c>
      <c r="U199" s="355">
        <f>ImportsLogs!V$5</f>
        <v>3.1306261636666664</v>
      </c>
      <c r="V199" s="355">
        <f>ImportsLogs!W$5</f>
        <v>3.5610770303399999</v>
      </c>
      <c r="W199" s="355">
        <f>ImportsLogs!X$5</f>
        <v>3.6302943767999998</v>
      </c>
      <c r="X199" s="355">
        <f>ImportsLogs!Y$5</f>
        <v>3.1236066312546673</v>
      </c>
      <c r="Y199" s="355">
        <f>ImportsLogs!Z$5</f>
        <v>2.495919859999999</v>
      </c>
      <c r="Z199" s="355">
        <f>ImportsLogs!AA$5</f>
        <v>1.9948062399999991</v>
      </c>
      <c r="AA199" s="355">
        <f>ImportsLogs!AB$5</f>
        <v>0</v>
      </c>
      <c r="AB199" s="355"/>
      <c r="AC199" s="355"/>
      <c r="AD199" s="355">
        <f>ImportsLogs!AD$5</f>
        <v>0.55275600000000003</v>
      </c>
      <c r="AE199" s="355">
        <f>ImportsLogs!AE$5</f>
        <v>0.52308419839999998</v>
      </c>
      <c r="AF199" s="355">
        <f>ImportsLogs!AF$5</f>
        <v>0.59747334899999982</v>
      </c>
      <c r="AG199" s="355">
        <f>ImportsLogs!AG$5</f>
        <v>0.60868335900000003</v>
      </c>
      <c r="AH199" s="355">
        <f>ImportsLogs!AH$5</f>
        <v>0.70347599999999999</v>
      </c>
      <c r="AI199" s="355">
        <f>ImportsLogs!AI$5</f>
        <v>0.70791599999999999</v>
      </c>
      <c r="AJ199" s="355">
        <f>ImportsLogs!AJ$5</f>
        <v>0.75568600000000008</v>
      </c>
      <c r="AK199" s="355">
        <f>ImportsLogs!AK$5</f>
        <v>0.91032900000000028</v>
      </c>
      <c r="AL199" s="355">
        <f>ImportsLogs!AL$5</f>
        <v>0.83882800000000024</v>
      </c>
      <c r="AM199" s="355">
        <f>ImportsLogs!AM$5</f>
        <v>0.62392800000000015</v>
      </c>
      <c r="AN199" s="355">
        <f>ImportsLogs!AN$5</f>
        <v>0.72798700000000005</v>
      </c>
      <c r="AO199" s="355">
        <f>ImportsLogs!AO$5</f>
        <v>0.79390700000000014</v>
      </c>
      <c r="AP199" s="355">
        <f>ImportsLogs!AP$5</f>
        <v>0.70228099999999993</v>
      </c>
      <c r="AQ199" s="355">
        <f>ImportsLogs!AQ$5</f>
        <v>0.73461100000000001</v>
      </c>
      <c r="AR199" s="355">
        <f>ImportsLogs!AR$5</f>
        <v>0.71451594399999996</v>
      </c>
      <c r="AS199" s="355">
        <f>ImportsLogs!AS$5</f>
        <v>0.58934099999999978</v>
      </c>
      <c r="AT199" s="355">
        <f>ImportsLogs!AT$5</f>
        <v>0.5778589999999999</v>
      </c>
      <c r="AU199" s="355">
        <f>ImportsLogs!AU$5</f>
        <v>0.58683900000000011</v>
      </c>
      <c r="AV199" s="355">
        <f>ImportsLogs!AV$5</f>
        <v>0.55957600000000007</v>
      </c>
      <c r="AW199" s="355">
        <f>ImportsLogs!AW$5</f>
        <v>0.40659009700000004</v>
      </c>
      <c r="AX199" s="355">
        <f>ImportsLogs!AX$5</f>
        <v>0.36890699999999998</v>
      </c>
      <c r="AY199" s="355">
        <f>ImportsLogs!AY$5</f>
        <v>0.52818785400000001</v>
      </c>
      <c r="AZ199" s="355">
        <f>ImportsLogs!AZ$5</f>
        <v>0.45258050999999999</v>
      </c>
      <c r="BA199" s="355">
        <f>ImportsLogs!BA$5</f>
        <v>0.31228999999999996</v>
      </c>
      <c r="BB199" s="355">
        <f>ImportsLogs!BB$5</f>
        <v>0.24574700000000002</v>
      </c>
      <c r="BC199" s="355">
        <f>ImportsLogs!BC$5</f>
        <v>0</v>
      </c>
    </row>
    <row r="200" spans="1:72">
      <c r="B200" s="347">
        <v>2000</v>
      </c>
      <c r="C200" s="347">
        <f t="shared" ref="C200:Q200" si="122">1+B200</f>
        <v>2001</v>
      </c>
      <c r="D200" s="347">
        <f t="shared" si="122"/>
        <v>2002</v>
      </c>
      <c r="E200" s="347">
        <f t="shared" si="122"/>
        <v>2003</v>
      </c>
      <c r="F200" s="347">
        <f t="shared" si="122"/>
        <v>2004</v>
      </c>
      <c r="G200" s="347">
        <f t="shared" si="122"/>
        <v>2005</v>
      </c>
      <c r="H200" s="347">
        <f t="shared" si="122"/>
        <v>2006</v>
      </c>
      <c r="I200" s="347">
        <f t="shared" si="122"/>
        <v>2007</v>
      </c>
      <c r="J200" s="347">
        <f t="shared" si="122"/>
        <v>2008</v>
      </c>
      <c r="K200" s="347">
        <f t="shared" si="122"/>
        <v>2009</v>
      </c>
      <c r="L200" s="347">
        <f t="shared" si="122"/>
        <v>2010</v>
      </c>
      <c r="M200" s="347">
        <f t="shared" si="122"/>
        <v>2011</v>
      </c>
      <c r="N200" s="347">
        <f t="shared" si="122"/>
        <v>2012</v>
      </c>
      <c r="O200" s="347">
        <f t="shared" si="122"/>
        <v>2013</v>
      </c>
      <c r="P200" s="347">
        <f t="shared" si="122"/>
        <v>2014</v>
      </c>
      <c r="Q200" s="347">
        <f t="shared" si="122"/>
        <v>2015</v>
      </c>
      <c r="R200" s="347">
        <f t="shared" ref="R200:AA200" si="123">1+Q200</f>
        <v>2016</v>
      </c>
      <c r="S200" s="347">
        <f t="shared" si="123"/>
        <v>2017</v>
      </c>
      <c r="T200" s="347">
        <f t="shared" si="123"/>
        <v>2018</v>
      </c>
      <c r="U200" s="347">
        <f t="shared" si="123"/>
        <v>2019</v>
      </c>
      <c r="V200" s="347">
        <f t="shared" si="123"/>
        <v>2020</v>
      </c>
      <c r="W200" s="347">
        <f t="shared" si="123"/>
        <v>2021</v>
      </c>
      <c r="X200" s="347">
        <f t="shared" si="123"/>
        <v>2022</v>
      </c>
      <c r="Y200" s="347">
        <f t="shared" si="123"/>
        <v>2023</v>
      </c>
      <c r="Z200" s="347">
        <f t="shared" si="123"/>
        <v>2024</v>
      </c>
      <c r="AA200" s="347">
        <f t="shared" si="123"/>
        <v>2025</v>
      </c>
      <c r="AD200" s="347">
        <v>2000</v>
      </c>
      <c r="AE200" s="347">
        <f t="shared" ref="AE200:AU200" si="124">1+AD200</f>
        <v>2001</v>
      </c>
      <c r="AF200" s="347">
        <f t="shared" si="124"/>
        <v>2002</v>
      </c>
      <c r="AG200" s="347">
        <f t="shared" si="124"/>
        <v>2003</v>
      </c>
      <c r="AH200" s="347">
        <f t="shared" si="124"/>
        <v>2004</v>
      </c>
      <c r="AI200" s="347">
        <f t="shared" si="124"/>
        <v>2005</v>
      </c>
      <c r="AJ200" s="347">
        <f t="shared" si="124"/>
        <v>2006</v>
      </c>
      <c r="AK200" s="347">
        <f t="shared" si="124"/>
        <v>2007</v>
      </c>
      <c r="AL200" s="347">
        <f t="shared" si="124"/>
        <v>2008</v>
      </c>
      <c r="AM200" s="347">
        <f t="shared" si="124"/>
        <v>2009</v>
      </c>
      <c r="AN200" s="347">
        <f t="shared" si="124"/>
        <v>2010</v>
      </c>
      <c r="AO200" s="347">
        <f t="shared" si="124"/>
        <v>2011</v>
      </c>
      <c r="AP200" s="347">
        <f t="shared" si="124"/>
        <v>2012</v>
      </c>
      <c r="AQ200" s="347">
        <f t="shared" si="124"/>
        <v>2013</v>
      </c>
      <c r="AR200" s="347">
        <f t="shared" si="124"/>
        <v>2014</v>
      </c>
      <c r="AS200" s="347">
        <f t="shared" si="124"/>
        <v>2015</v>
      </c>
      <c r="AT200" s="347">
        <f t="shared" si="124"/>
        <v>2016</v>
      </c>
      <c r="AU200" s="347">
        <f t="shared" si="124"/>
        <v>2017</v>
      </c>
      <c r="AV200" s="347">
        <f t="shared" ref="AV200:BC200" si="125">1+AU200</f>
        <v>2018</v>
      </c>
      <c r="AW200" s="347">
        <f t="shared" si="125"/>
        <v>2019</v>
      </c>
      <c r="AX200" s="347">
        <f t="shared" si="125"/>
        <v>2020</v>
      </c>
      <c r="AY200" s="347">
        <f t="shared" si="125"/>
        <v>2021</v>
      </c>
      <c r="AZ200" s="347">
        <f t="shared" si="125"/>
        <v>2022</v>
      </c>
      <c r="BA200" s="347">
        <f t="shared" si="125"/>
        <v>2023</v>
      </c>
      <c r="BB200" s="347">
        <f t="shared" si="125"/>
        <v>2024</v>
      </c>
      <c r="BC200" s="347">
        <f t="shared" si="125"/>
        <v>2025</v>
      </c>
    </row>
    <row r="201" spans="1:72">
      <c r="A201" s="348" t="s">
        <v>204</v>
      </c>
      <c r="B201" s="355">
        <f>SUM(ImportsLogs!C$21:C$21)</f>
        <v>1.3679999999999999E-2</v>
      </c>
      <c r="C201" s="355">
        <f>SUM(ImportsLogs!D$21:D$21)</f>
        <v>9.7877999999999993E-2</v>
      </c>
      <c r="D201" s="355">
        <f>SUM(ImportsLogs!E$21:E$21)</f>
        <v>9.6634000000000008E-3</v>
      </c>
      <c r="E201" s="355">
        <f>SUM(ImportsLogs!F$21:F$21)</f>
        <v>1.7668082E-3</v>
      </c>
      <c r="F201" s="355">
        <f>SUM(ImportsLogs!G$21:G$21)</f>
        <v>1.5251000000000001E-2</v>
      </c>
      <c r="G201" s="355">
        <f>SUM(ImportsLogs!H$21:H$21)</f>
        <v>2.7467399999999999E-2</v>
      </c>
      <c r="H201" s="355">
        <f>SUM(ImportsLogs!I$21:I$21)</f>
        <v>3.7323000000000002E-2</v>
      </c>
      <c r="I201" s="355">
        <f>SUM(ImportsLogs!J$21:J$21)</f>
        <v>0.28703513464999991</v>
      </c>
      <c r="J201" s="355">
        <f>SUM(ImportsLogs!K$21:K$21)</f>
        <v>0.19720799999999999</v>
      </c>
      <c r="K201" s="355">
        <f>SUM(ImportsLogs!L$21:L$21)</f>
        <v>0.112368</v>
      </c>
      <c r="L201" s="355">
        <f>SUM(ImportsLogs!M$21:M$21)</f>
        <v>3.0034025000000002E-2</v>
      </c>
      <c r="M201" s="355">
        <f>SUM(ImportsLogs!N$21:N$21)</f>
        <v>2.4860999999999998E-2</v>
      </c>
      <c r="N201" s="355">
        <f>SUM(ImportsLogs!O$21:O$21)</f>
        <v>2.0716003360000002E-2</v>
      </c>
      <c r="O201" s="355">
        <f>SUM(ImportsLogs!P$21:P$21)</f>
        <v>1.7935E-2</v>
      </c>
      <c r="P201" s="355">
        <f>SUM(ImportsLogs!Q$21:Q$21)</f>
        <v>2.6514245800000003E-2</v>
      </c>
      <c r="Q201" s="355">
        <f>SUM(ImportsLogs!R$21:R$21)</f>
        <v>1.1208493319999999E-2</v>
      </c>
      <c r="R201" s="355">
        <f>SUM(ImportsLogs!S$21:S$21)</f>
        <v>1.9223805359999995E-2</v>
      </c>
      <c r="S201" s="355">
        <f>SUM(ImportsLogs!T$21:T$21)</f>
        <v>9.1800110000000001E-3</v>
      </c>
      <c r="T201" s="355">
        <f>SUM(ImportsLogs!U$21:U$21)</f>
        <v>1.84712E-2</v>
      </c>
      <c r="U201" s="355">
        <f>SUM(ImportsLogs!V$21:V$21)</f>
        <v>0.13903465826666669</v>
      </c>
      <c r="V201" s="355">
        <f>SUM(ImportsLogs!W$21:W$21)</f>
        <v>0.27878309099999998</v>
      </c>
      <c r="W201" s="355">
        <f>SUM(ImportsLogs!X$21:X$21)</f>
        <v>0.2534883175999999</v>
      </c>
      <c r="X201" s="355">
        <f>SUM(ImportsLogs!Y$21:Y$21)</f>
        <v>0.15887100384866673</v>
      </c>
      <c r="Y201" s="355">
        <f>SUM(ImportsLogs!Z$21:Z$21)</f>
        <v>7.2419339999999999E-2</v>
      </c>
      <c r="Z201" s="355">
        <f>SUM(ImportsLogs!AA$21:AA$21)</f>
        <v>8.9340020000000006E-2</v>
      </c>
      <c r="AA201" s="355">
        <f>SUM(ImportsLogs!AB$21:AB$21)</f>
        <v>0</v>
      </c>
      <c r="AB201" s="355"/>
      <c r="AC201" s="355"/>
      <c r="BD201" s="351">
        <f t="shared" ref="BD201:BG208" si="126">J201/J$199</f>
        <v>3.6953686753003985E-2</v>
      </c>
      <c r="BE201" s="351">
        <f t="shared" si="126"/>
        <v>2.4366689375278687E-2</v>
      </c>
      <c r="BF201" s="351">
        <f t="shared" si="126"/>
        <v>6.582996335755549E-3</v>
      </c>
      <c r="BG201" s="351">
        <f t="shared" si="126"/>
        <v>5.8427804292827271E-3</v>
      </c>
      <c r="BH201" s="351">
        <f t="shared" ref="BH201:BH208" si="127">N201/N$199</f>
        <v>4.7354630779155053E-3</v>
      </c>
      <c r="BI201" s="351">
        <f t="shared" ref="BI201:BN208" si="128">O201/O$199</f>
        <v>4.4404257263193549E-3</v>
      </c>
      <c r="BJ201" s="351">
        <f t="shared" si="128"/>
        <v>6.0259398543147128E-3</v>
      </c>
      <c r="BK201" s="351">
        <f t="shared" si="128"/>
        <v>2.6419003517319699E-3</v>
      </c>
      <c r="BL201" s="351">
        <f t="shared" si="128"/>
        <v>4.5740387701084543E-3</v>
      </c>
      <c r="BM201" s="351">
        <f t="shared" si="128"/>
        <v>2.4708400869848592E-3</v>
      </c>
      <c r="BN201" s="351">
        <f t="shared" si="128"/>
        <v>5.9872285094251755E-3</v>
      </c>
      <c r="BO201" s="351">
        <f t="shared" ref="BO201:BO208" si="129">U201/U$199</f>
        <v>4.441113406649163E-2</v>
      </c>
      <c r="BP201" s="351">
        <f t="shared" ref="BP201:BP208" si="130">V201/V$199</f>
        <v>7.8286172589022235E-2</v>
      </c>
      <c r="BQ201" s="351">
        <f t="shared" ref="BQ201:BQ208" si="131">W201/W$199</f>
        <v>6.9825829888606056E-2</v>
      </c>
      <c r="BR201" s="351">
        <f t="shared" ref="BR201:BT208" si="132">X201/X$199</f>
        <v>5.0861399210454551E-2</v>
      </c>
      <c r="BS201" s="351">
        <f t="shared" si="132"/>
        <v>2.9015090252136552E-2</v>
      </c>
      <c r="BT201" s="351">
        <f t="shared" si="132"/>
        <v>4.478631468487889E-2</v>
      </c>
    </row>
    <row r="202" spans="1:72">
      <c r="A202" s="347" t="s">
        <v>123</v>
      </c>
      <c r="B202" s="355">
        <f>SUM(ImportsLogs!C$26:C$26)</f>
        <v>0.57029099999999988</v>
      </c>
      <c r="C202" s="355">
        <f>SUM(ImportsLogs!D$26:D$26)</f>
        <v>0.40046520000000002</v>
      </c>
      <c r="D202" s="355">
        <f>SUM(ImportsLogs!E$26:E$26)</f>
        <v>0.73679837599999987</v>
      </c>
      <c r="E202" s="355">
        <f>SUM(ImportsLogs!F$26:F$26)</f>
        <v>0.92485400000000006</v>
      </c>
      <c r="F202" s="355">
        <f>SUM(ImportsLogs!G$26:G$26)</f>
        <v>0.48072900000000002</v>
      </c>
      <c r="G202" s="355">
        <f>SUM(ImportsLogs!H$26:H$26)</f>
        <v>0.462449</v>
      </c>
      <c r="H202" s="355">
        <f>SUM(ImportsLogs!I$26:I$26)</f>
        <v>0.44037299999999996</v>
      </c>
      <c r="I202" s="355">
        <f>SUM(ImportsLogs!J$26:J$26)</f>
        <v>0.52331400000000006</v>
      </c>
      <c r="J202" s="355">
        <f>SUM(ImportsLogs!K$26:K$26)</f>
        <v>0.37970899999999996</v>
      </c>
      <c r="K202" s="355">
        <f>SUM(ImportsLogs!L$26:L$26)</f>
        <v>0.31278600000000001</v>
      </c>
      <c r="L202" s="355">
        <f>SUM(ImportsLogs!M$26:M$26)</f>
        <v>0.30300199999999999</v>
      </c>
      <c r="M202" s="355">
        <f>SUM(ImportsLogs!N$26:N$26)</f>
        <v>0.32225999999999999</v>
      </c>
      <c r="N202" s="355">
        <f>SUM(ImportsLogs!O$26:O$26)</f>
        <v>0.18174723671999998</v>
      </c>
      <c r="O202" s="355">
        <f>SUM(ImportsLogs!P$26:P$26)</f>
        <v>0.17652499999999999</v>
      </c>
      <c r="P202" s="355">
        <f>SUM(ImportsLogs!Q$26:Q$26)</f>
        <v>0.25367201299999997</v>
      </c>
      <c r="Q202" s="355">
        <f>SUM(ImportsLogs!R$26:R$26)</f>
        <v>0.21131509067999998</v>
      </c>
      <c r="R202" s="355">
        <f>SUM(ImportsLogs!S$26:S$26)</f>
        <v>0.15397206959999998</v>
      </c>
      <c r="S202" s="355">
        <f>SUM(ImportsLogs!T$26:T$26)</f>
        <v>0.112519303</v>
      </c>
      <c r="T202" s="355">
        <f>SUM(ImportsLogs!U$26:U$26)</f>
        <v>9.7168700000000007E-3</v>
      </c>
      <c r="U202" s="355">
        <f>SUM(ImportsLogs!V$26:V$26)</f>
        <v>4.489786E-3</v>
      </c>
      <c r="V202" s="355">
        <f>SUM(ImportsLogs!W$26:W$26)</f>
        <v>6.1827988199999996E-2</v>
      </c>
      <c r="W202" s="355">
        <f>SUM(ImportsLogs!X$26:X$26)</f>
        <v>0.66363729599999999</v>
      </c>
      <c r="X202" s="355">
        <f>SUM(ImportsLogs!Y$26:Y$26)</f>
        <v>0.23984569</v>
      </c>
      <c r="Y202" s="355">
        <f>SUM(ImportsLogs!Z$26:Z$26)</f>
        <v>1.659587999999999E-2</v>
      </c>
      <c r="Z202" s="355">
        <f>SUM(ImportsLogs!AA$26:AA$26)</f>
        <v>2.3411639999999994E-2</v>
      </c>
      <c r="AA202" s="355">
        <f>SUM(ImportsLogs!AB$26:AB$26)</f>
        <v>0</v>
      </c>
      <c r="AB202" s="355"/>
      <c r="AC202" s="355"/>
      <c r="BD202" s="351">
        <f t="shared" si="126"/>
        <v>7.1151512328589045E-2</v>
      </c>
      <c r="BE202" s="351">
        <f t="shared" si="126"/>
        <v>6.7826777222482551E-2</v>
      </c>
      <c r="BF202" s="351">
        <f t="shared" si="126"/>
        <v>6.6413378017984692E-2</v>
      </c>
      <c r="BG202" s="351">
        <f t="shared" si="126"/>
        <v>7.5736873864311632E-2</v>
      </c>
      <c r="BH202" s="351">
        <f t="shared" si="127"/>
        <v>4.1545529513793679E-2</v>
      </c>
      <c r="BI202" s="351">
        <f t="shared" si="128"/>
        <v>4.3704831410009706E-2</v>
      </c>
      <c r="BJ202" s="351">
        <f t="shared" si="128"/>
        <v>5.7652490083686996E-2</v>
      </c>
      <c r="BK202" s="351">
        <f t="shared" si="128"/>
        <v>4.980806933235208E-2</v>
      </c>
      <c r="BL202" s="351">
        <f t="shared" si="128"/>
        <v>3.6635525728410591E-2</v>
      </c>
      <c r="BM202" s="351">
        <f t="shared" si="128"/>
        <v>3.0285062230534985E-2</v>
      </c>
      <c r="BN202" s="351">
        <f t="shared" si="128"/>
        <v>3.1496124283413212E-3</v>
      </c>
      <c r="BO202" s="351">
        <f t="shared" si="129"/>
        <v>1.4341495168306688E-3</v>
      </c>
      <c r="BP202" s="351">
        <f t="shared" si="130"/>
        <v>1.7362159726743362E-2</v>
      </c>
      <c r="BQ202" s="351">
        <f t="shared" si="131"/>
        <v>0.18280536703609618</v>
      </c>
      <c r="BR202" s="351">
        <f t="shared" si="132"/>
        <v>7.6784857478568141E-2</v>
      </c>
      <c r="BS202" s="351">
        <f t="shared" si="132"/>
        <v>6.6492038730762764E-3</v>
      </c>
      <c r="BT202" s="351">
        <f t="shared" si="132"/>
        <v>1.1736297756918991E-2</v>
      </c>
    </row>
    <row r="203" spans="1:72">
      <c r="A203" s="347" t="s">
        <v>124</v>
      </c>
      <c r="B203" s="355">
        <f>SUM(ImportsLogs!C$10:C$10)</f>
        <v>2.06486E-2</v>
      </c>
      <c r="C203" s="355">
        <f>SUM(ImportsLogs!D$10:D$10)</f>
        <v>4.349780000000001E-2</v>
      </c>
      <c r="D203" s="355">
        <f>SUM(ImportsLogs!E$10:E$10)</f>
        <v>0.15613884279999998</v>
      </c>
      <c r="E203" s="355">
        <f>SUM(ImportsLogs!F$10:F$10)</f>
        <v>0.2194470916</v>
      </c>
      <c r="F203" s="355">
        <f>SUM(ImportsLogs!G$10:G$10)</f>
        <v>0.184308</v>
      </c>
      <c r="G203" s="355">
        <f>SUM(ImportsLogs!H$10:H$10)</f>
        <v>0.2181517942</v>
      </c>
      <c r="H203" s="355">
        <f>SUM(ImportsLogs!I$10:I$10)</f>
        <v>0.28619657200000004</v>
      </c>
      <c r="I203" s="355">
        <f>SUM(ImportsLogs!J$10:J$10)</f>
        <v>0.35308590199999995</v>
      </c>
      <c r="J203" s="355">
        <f>SUM(ImportsLogs!K$10:K$10)</f>
        <v>0.24573651999999999</v>
      </c>
      <c r="K203" s="355">
        <f>SUM(ImportsLogs!L$10:L$10)</f>
        <v>0.28074859999999996</v>
      </c>
      <c r="L203" s="355">
        <f>SUM(ImportsLogs!M$10:M$10)</f>
        <v>0.51847771600000003</v>
      </c>
      <c r="M203" s="355">
        <f>SUM(ImportsLogs!N$10:N$10)</f>
        <v>0.67789133239999988</v>
      </c>
      <c r="N203" s="355">
        <f>SUM(ImportsLogs!O$10:O$10)</f>
        <v>0.70312274479999992</v>
      </c>
      <c r="O203" s="355">
        <f>SUM(ImportsLogs!P$10:P$10)</f>
        <v>0.54362470489999981</v>
      </c>
      <c r="P203" s="355">
        <f>SUM(ImportsLogs!Q$10:Q$10)</f>
        <v>0.28681114979999994</v>
      </c>
      <c r="Q203" s="355">
        <f>SUM(ImportsLogs!R$10:R$10)</f>
        <v>0.61899364619999997</v>
      </c>
      <c r="R203" s="355">
        <f>SUM(ImportsLogs!S$10:S$10)</f>
        <v>0.55498834239999983</v>
      </c>
      <c r="S203" s="355">
        <f>SUM(ImportsLogs!T$10:T$10)</f>
        <v>0.42355178549440109</v>
      </c>
      <c r="T203" s="355">
        <f>SUM(ImportsLogs!U$10:U$10)</f>
        <v>0.29735339999999999</v>
      </c>
      <c r="U203" s="355">
        <f>SUM(ImportsLogs!V$10:V$10)</f>
        <v>0.16464860180000002</v>
      </c>
      <c r="V203" s="355">
        <f>SUM(ImportsLogs!W$10:W$10)</f>
        <v>0.12542200000000001</v>
      </c>
      <c r="W203" s="355">
        <f>SUM(ImportsLogs!X$10:X$10)</f>
        <v>0.13689996600000001</v>
      </c>
      <c r="X203" s="355">
        <f>SUM(ImportsLogs!Y$10:Y$10)</f>
        <v>8.061165419999998E-2</v>
      </c>
      <c r="Y203" s="355">
        <f>SUM(ImportsLogs!Z$10:Z$10)</f>
        <v>8.9465600000000034E-2</v>
      </c>
      <c r="Z203" s="355">
        <f>SUM(ImportsLogs!AA$10:AA$10)</f>
        <v>0.10794783999999999</v>
      </c>
      <c r="AA203" s="355">
        <f>SUM(ImportsLogs!AB$10:AB$10)</f>
        <v>0</v>
      </c>
      <c r="AB203" s="355"/>
      <c r="AC203" s="355"/>
      <c r="BD203" s="351">
        <f t="shared" si="126"/>
        <v>4.6047170418306041E-2</v>
      </c>
      <c r="BE203" s="351">
        <f t="shared" si="126"/>
        <v>6.0879555823226947E-2</v>
      </c>
      <c r="BF203" s="351">
        <f t="shared" si="126"/>
        <v>0.11364234079844131</v>
      </c>
      <c r="BG203" s="351">
        <f t="shared" si="126"/>
        <v>0.15931660874973297</v>
      </c>
      <c r="BH203" s="351">
        <f t="shared" si="127"/>
        <v>0.1607265522881729</v>
      </c>
      <c r="BI203" s="351">
        <f t="shared" si="128"/>
        <v>0.13459298160583924</v>
      </c>
      <c r="BJ203" s="351">
        <f t="shared" si="128"/>
        <v>6.518408071187326E-2</v>
      </c>
      <c r="BK203" s="351">
        <f t="shared" si="128"/>
        <v>0.14590003178193753</v>
      </c>
      <c r="BL203" s="351">
        <f t="shared" si="128"/>
        <v>0.13205180491360455</v>
      </c>
      <c r="BM203" s="351">
        <f t="shared" si="128"/>
        <v>0.11400081443405442</v>
      </c>
      <c r="BN203" s="351">
        <f t="shared" si="128"/>
        <v>9.6383708359744247E-2</v>
      </c>
      <c r="BO203" s="351">
        <f t="shared" si="129"/>
        <v>5.2592865833319277E-2</v>
      </c>
      <c r="BP203" s="351">
        <f t="shared" si="130"/>
        <v>3.5220243463260643E-2</v>
      </c>
      <c r="BQ203" s="351">
        <f t="shared" si="131"/>
        <v>3.7710431108529938E-2</v>
      </c>
      <c r="BR203" s="351">
        <f t="shared" si="132"/>
        <v>2.5807236222834016E-2</v>
      </c>
      <c r="BS203" s="351">
        <f t="shared" si="132"/>
        <v>3.5844740624003876E-2</v>
      </c>
      <c r="BT203" s="351">
        <f t="shared" si="132"/>
        <v>5.4114448729616987E-2</v>
      </c>
    </row>
    <row r="204" spans="1:72">
      <c r="A204" s="347" t="s">
        <v>62</v>
      </c>
      <c r="B204" s="355">
        <f>SUM(ImportsLogs!C$27:C$27)</f>
        <v>3.2203550000000001</v>
      </c>
      <c r="C204" s="355">
        <f>SUM(ImportsLogs!D$27:D$27)</f>
        <v>4.0337059999999996</v>
      </c>
      <c r="D204" s="355">
        <f>SUM(ImportsLogs!E$27:E$27)</f>
        <v>4.2002280000000001</v>
      </c>
      <c r="E204" s="355">
        <f>SUM(ImportsLogs!F$27:F$27)</f>
        <v>3.983914</v>
      </c>
      <c r="F204" s="355">
        <f>SUM(ImportsLogs!G$27:G$27)</f>
        <v>3.1435420000000001</v>
      </c>
      <c r="G204" s="355">
        <f>SUM(ImportsLogs!H$27:H$27)</f>
        <v>2.9110310000000004</v>
      </c>
      <c r="H204" s="355">
        <f>SUM(ImportsLogs!I$27:I$27)</f>
        <v>3.1845631597499997</v>
      </c>
      <c r="I204" s="355">
        <f>SUM(ImportsLogs!J$27:J$27)</f>
        <v>3.1320678414699996</v>
      </c>
      <c r="J204" s="355">
        <f>SUM(ImportsLogs!K$27:K$27)</f>
        <v>2.9109189999999998</v>
      </c>
      <c r="K204" s="355">
        <f>SUM(ImportsLogs!L$27:L$27)</f>
        <v>2.5516269999999999</v>
      </c>
      <c r="L204" s="355">
        <f>SUM(ImportsLogs!M$27:M$27)</f>
        <v>2.4034749999999998</v>
      </c>
      <c r="M204" s="355">
        <f>SUM(ImportsLogs!N$27:N$27)</f>
        <v>2.3628689999999999</v>
      </c>
      <c r="N204" s="355">
        <f>SUM(ImportsLogs!O$27:O$27)</f>
        <v>2.6239980640599998</v>
      </c>
      <c r="O204" s="355">
        <f>SUM(ImportsLogs!P$27:P$27)</f>
        <v>2.5113249999999998</v>
      </c>
      <c r="P204" s="355">
        <f>SUM(ImportsLogs!Q$27:Q$27)</f>
        <v>3.0388668057999997</v>
      </c>
      <c r="Q204" s="355">
        <f>SUM(ImportsLogs!R$27:R$27)</f>
        <v>2.7307707855600003</v>
      </c>
      <c r="R204" s="355">
        <f>SUM(ImportsLogs!S$27:S$27)</f>
        <v>2.8580911144000001</v>
      </c>
      <c r="S204" s="355">
        <f>SUM(ImportsLogs!T$27:T$27)</f>
        <v>2.5562</v>
      </c>
      <c r="T204" s="355">
        <f>SUM(ImportsLogs!U$27:U$27)</f>
        <v>2.2277879999999999</v>
      </c>
      <c r="U204" s="355">
        <f>SUM(ImportsLogs!V$27:V$27)</f>
        <v>2.3155165866000003</v>
      </c>
      <c r="V204" s="355">
        <f>SUM(ImportsLogs!W$27:W$27)</f>
        <v>1.79487</v>
      </c>
      <c r="W204" s="355">
        <f>SUM(ImportsLogs!X$27:X$27)</f>
        <v>2.0520082702</v>
      </c>
      <c r="X204" s="355">
        <f>SUM(ImportsLogs!Y$27:Y$27)</f>
        <v>2.2163076124000001</v>
      </c>
      <c r="Y204" s="355">
        <f>SUM(ImportsLogs!Z$27:Z$27)</f>
        <v>1.9493742799999996</v>
      </c>
      <c r="Z204" s="355">
        <f>SUM(ImportsLogs!AA$27:AA$27)</f>
        <v>1.4597809799999992</v>
      </c>
      <c r="AA204" s="355">
        <f>SUM(ImportsLogs!AB$27:AB$27)</f>
        <v>0</v>
      </c>
      <c r="AB204" s="355"/>
      <c r="AC204" s="355"/>
      <c r="BD204" s="351">
        <f t="shared" si="126"/>
        <v>0.54546057406072568</v>
      </c>
      <c r="BE204" s="351">
        <f t="shared" si="126"/>
        <v>0.55331324318822295</v>
      </c>
      <c r="BF204" s="351">
        <f t="shared" si="126"/>
        <v>0.52680475287877881</v>
      </c>
      <c r="BG204" s="351">
        <f t="shared" si="126"/>
        <v>0.5553165500244901</v>
      </c>
      <c r="BH204" s="351">
        <f t="shared" si="127"/>
        <v>0.59981868765626101</v>
      </c>
      <c r="BI204" s="351">
        <f t="shared" si="128"/>
        <v>0.62176482504315322</v>
      </c>
      <c r="BJ204" s="351">
        <f t="shared" si="128"/>
        <v>0.69064866996987195</v>
      </c>
      <c r="BK204" s="351">
        <f t="shared" si="128"/>
        <v>0.64365692095272209</v>
      </c>
      <c r="BL204" s="351">
        <f t="shared" si="128"/>
        <v>0.68004327556134192</v>
      </c>
      <c r="BM204" s="351">
        <f t="shared" si="128"/>
        <v>0.68801240329131375</v>
      </c>
      <c r="BN204" s="351">
        <f t="shared" si="128"/>
        <v>0.72211203530660117</v>
      </c>
      <c r="BO204" s="351">
        <f t="shared" si="129"/>
        <v>0.73963369164717208</v>
      </c>
      <c r="BP204" s="351">
        <f t="shared" si="130"/>
        <v>0.5040244804332783</v>
      </c>
      <c r="BQ204" s="351">
        <f t="shared" si="131"/>
        <v>0.56524569558703019</v>
      </c>
      <c r="BR204" s="351">
        <f t="shared" si="132"/>
        <v>0.70953480192535323</v>
      </c>
      <c r="BS204" s="351">
        <f t="shared" si="132"/>
        <v>0.78102438753782755</v>
      </c>
      <c r="BT204" s="351">
        <f t="shared" si="132"/>
        <v>0.73179086305645402</v>
      </c>
    </row>
    <row r="205" spans="1:72">
      <c r="A205" s="347" t="s">
        <v>126</v>
      </c>
      <c r="B205" s="355">
        <f>SUM(ImportsLogs!C$28:C$29)</f>
        <v>0.45200099999999999</v>
      </c>
      <c r="C205" s="355">
        <f>SUM(ImportsLogs!D$28:D$29)</f>
        <v>0.38820399999999999</v>
      </c>
      <c r="D205" s="355">
        <f>SUM(ImportsLogs!E$28:E$29)</f>
        <v>0.34572099999999995</v>
      </c>
      <c r="E205" s="355">
        <f>SUM(ImportsLogs!F$28:F$29)</f>
        <v>0.38401399999999997</v>
      </c>
      <c r="F205" s="355">
        <f>SUM(ImportsLogs!G$28:G$29)</f>
        <v>0.43295600000000001</v>
      </c>
      <c r="G205" s="355">
        <f>SUM(ImportsLogs!H$28:H$29)</f>
        <v>0.32517099999999999</v>
      </c>
      <c r="H205" s="355">
        <f>SUM(ImportsLogs!I$28:I$29)</f>
        <v>0.25954999999999995</v>
      </c>
      <c r="I205" s="355">
        <f>SUM(ImportsLogs!J$28:J$29)</f>
        <v>0.20363299999999998</v>
      </c>
      <c r="J205" s="355">
        <f>SUM(ImportsLogs!K$28:K$29)</f>
        <v>0.18967699999999998</v>
      </c>
      <c r="K205" s="355">
        <f>SUM(ImportsLogs!L$28:L$29)</f>
        <v>0.16442099999999998</v>
      </c>
      <c r="L205" s="355">
        <f>SUM(ImportsLogs!M$28:M$29)</f>
        <v>0.14157999999999998</v>
      </c>
      <c r="M205" s="355">
        <f>SUM(ImportsLogs!N$28:N$29)</f>
        <v>0.15260199999999999</v>
      </c>
      <c r="N205" s="355">
        <f>SUM(ImportsLogs!O$28:O$29)</f>
        <v>0.144672</v>
      </c>
      <c r="O205" s="355">
        <f>SUM(ImportsLogs!P$28:P$29)</f>
        <v>0.12756699999999999</v>
      </c>
      <c r="P205" s="355">
        <f>SUM(ImportsLogs!Q$28:Q$29)</f>
        <v>0.1483391574</v>
      </c>
      <c r="Q205" s="355">
        <f>SUM(ImportsLogs!R$28:R$29)</f>
        <v>0.116341</v>
      </c>
      <c r="R205" s="355">
        <f>SUM(ImportsLogs!S$28:S$29)</f>
        <v>0.13749499999999998</v>
      </c>
      <c r="S205" s="355">
        <f>SUM(ImportsLogs!T$28:T$29)</f>
        <v>9.5337000000000005E-2</v>
      </c>
      <c r="T205" s="355">
        <f>SUM(ImportsLogs!U$28:U$29)</f>
        <v>7.1416000000000007E-2</v>
      </c>
      <c r="U205" s="355">
        <f>SUM(ImportsLogs!V$28:V$29)</f>
        <v>0.11759980959999999</v>
      </c>
      <c r="V205" s="355">
        <f>SUM(ImportsLogs!W$28:W$29)</f>
        <v>8.3043999999999993E-2</v>
      </c>
      <c r="W205" s="355">
        <f>SUM(ImportsLogs!X$28:X$29)</f>
        <v>9.7431821200000004E-2</v>
      </c>
      <c r="X205" s="355">
        <f>SUM(ImportsLogs!Y$28:Y$29)</f>
        <v>9.6982848199999999E-2</v>
      </c>
      <c r="Y205" s="355">
        <f>SUM(ImportsLogs!Z$28:Z$29)</f>
        <v>8.3733860000000007E-2</v>
      </c>
      <c r="Z205" s="355">
        <f>SUM(ImportsLogs!AA$28:AA$29)</f>
        <v>4.9052499999999999E-2</v>
      </c>
      <c r="AA205" s="355">
        <f>SUM(ImportsLogs!AB$28:AB$29)</f>
        <v>0</v>
      </c>
      <c r="AB205" s="355"/>
      <c r="AC205" s="355"/>
      <c r="BD205" s="351">
        <f t="shared" si="126"/>
        <v>3.5542495447697539E-2</v>
      </c>
      <c r="BE205" s="351">
        <f t="shared" si="126"/>
        <v>3.5654238161867226E-2</v>
      </c>
      <c r="BF205" s="351">
        <f t="shared" si="126"/>
        <v>3.103215840088934E-2</v>
      </c>
      <c r="BG205" s="351">
        <f t="shared" si="126"/>
        <v>3.5864204137782178E-2</v>
      </c>
      <c r="BH205" s="351">
        <f t="shared" si="127"/>
        <v>3.3070515702416446E-2</v>
      </c>
      <c r="BI205" s="351">
        <f t="shared" si="128"/>
        <v>3.158359568605415E-2</v>
      </c>
      <c r="BJ205" s="351">
        <f t="shared" si="128"/>
        <v>3.3713304435464019E-2</v>
      </c>
      <c r="BK205" s="351">
        <f t="shared" si="128"/>
        <v>2.7422180666549136E-2</v>
      </c>
      <c r="BL205" s="351">
        <f t="shared" si="128"/>
        <v>3.2715034766460101E-2</v>
      </c>
      <c r="BM205" s="351">
        <f t="shared" si="128"/>
        <v>2.5660370273290035E-2</v>
      </c>
      <c r="BN205" s="351">
        <f t="shared" si="128"/>
        <v>2.3148680715335677E-2</v>
      </c>
      <c r="BO205" s="351">
        <f t="shared" si="129"/>
        <v>3.7564309327263845E-2</v>
      </c>
      <c r="BP205" s="351">
        <f t="shared" si="130"/>
        <v>2.3319911165210382E-2</v>
      </c>
      <c r="BQ205" s="351">
        <f t="shared" si="131"/>
        <v>2.6838545607390484E-2</v>
      </c>
      <c r="BR205" s="351">
        <f t="shared" si="132"/>
        <v>3.1048355202474596E-2</v>
      </c>
      <c r="BS205" s="351">
        <f t="shared" si="132"/>
        <v>3.3548296698917263E-2</v>
      </c>
      <c r="BT205" s="351">
        <f t="shared" si="132"/>
        <v>2.459010755851657E-2</v>
      </c>
    </row>
    <row r="206" spans="1:72">
      <c r="A206" s="347" t="s">
        <v>49</v>
      </c>
      <c r="B206" s="355">
        <f>SUM(ImportsLogs!C$24:C$24)</f>
        <v>1.6602241521600003</v>
      </c>
      <c r="C206" s="355">
        <f>SUM(ImportsLogs!D$24:D$24)</f>
        <v>1.5158789126199999</v>
      </c>
      <c r="D206" s="355">
        <f>SUM(ImportsLogs!E$24:E$24)</f>
        <v>1.4846220000000003</v>
      </c>
      <c r="E206" s="355">
        <f>SUM(ImportsLogs!F$24:F$24)</f>
        <v>1.4631731255999993</v>
      </c>
      <c r="F206" s="355">
        <f>SUM(ImportsLogs!G$24:G$24)</f>
        <v>1.4585410000000001</v>
      </c>
      <c r="G206" s="355">
        <f>SUM(ImportsLogs!H$24:H$24)</f>
        <v>1.5185156099000001</v>
      </c>
      <c r="H206" s="355">
        <f>SUM(ImportsLogs!I$24:I$24)</f>
        <v>1.4322444992999999</v>
      </c>
      <c r="I206" s="355">
        <f>SUM(ImportsLogs!J$24:J$24)</f>
        <v>1.0451649999999999</v>
      </c>
      <c r="J206" s="355">
        <f>SUM(ImportsLogs!K$24:K$24)</f>
        <v>0.68426699999999996</v>
      </c>
      <c r="K206" s="355">
        <f>SUM(ImportsLogs!L$24:L$24)</f>
        <v>0.43506499999999998</v>
      </c>
      <c r="L206" s="355">
        <f>SUM(ImportsLogs!M$24:M$24)</f>
        <v>0.20934699999999998</v>
      </c>
      <c r="M206" s="355">
        <f>SUM(ImportsLogs!N$24:N$24)</f>
        <v>0.11851399999999999</v>
      </c>
      <c r="N206" s="355">
        <f>SUM(ImportsLogs!O$24:O$24)</f>
        <v>0.10839599999999999</v>
      </c>
      <c r="O206" s="355">
        <f>SUM(ImportsLogs!P$24:P$24)</f>
        <v>9.193599999999999E-2</v>
      </c>
      <c r="P206" s="355">
        <f>SUM(ImportsLogs!Q$24:Q$24)</f>
        <v>0.11753141539999998</v>
      </c>
      <c r="Q206" s="355">
        <f>SUM(ImportsLogs!R$24:R$24)</f>
        <v>6.1890999999999995E-2</v>
      </c>
      <c r="R206" s="355">
        <f>SUM(ImportsLogs!S$24:S$24)</f>
        <v>2.3068998279999999E-2</v>
      </c>
      <c r="S206" s="355">
        <f>SUM(ImportsLogs!T$24:T$24)</f>
        <v>2.6551999999999999E-2</v>
      </c>
      <c r="T206" s="355">
        <f>SUM(ImportsLogs!U$24:U$24)</f>
        <v>2.8399999999999996E-4</v>
      </c>
      <c r="U206" s="355">
        <f>SUM(ImportsLogs!V$24:V$24)</f>
        <v>2.9402660000000001E-4</v>
      </c>
      <c r="V206" s="355">
        <f>SUM(ImportsLogs!W$24:W$24)</f>
        <v>3.5799999999999997E-4</v>
      </c>
      <c r="W206" s="355">
        <f>SUM(ImportsLogs!X$24:X$24)</f>
        <v>3.4118000000000001E-5</v>
      </c>
      <c r="X206" s="355">
        <f>SUM(ImportsLogs!Y$24:Y$24)</f>
        <v>3.1919999999999999E-5</v>
      </c>
      <c r="Y206" s="355">
        <f>SUM(ImportsLogs!Z$24:Z$24)</f>
        <v>0</v>
      </c>
      <c r="Z206" s="355">
        <f>SUM(ImportsLogs!AA$24:AA$24)</f>
        <v>0</v>
      </c>
      <c r="AA206" s="355">
        <f>SUM(ImportsLogs!AB$24:AB$24)</f>
        <v>0</v>
      </c>
      <c r="AB206" s="355"/>
      <c r="AC206" s="355"/>
      <c r="BD206" s="351">
        <f t="shared" si="126"/>
        <v>0.12822090571081182</v>
      </c>
      <c r="BE206" s="351">
        <f t="shared" si="126"/>
        <v>9.4342639479706156E-2</v>
      </c>
      <c r="BF206" s="351">
        <f t="shared" si="126"/>
        <v>4.5885642497181668E-2</v>
      </c>
      <c r="BG206" s="351">
        <f t="shared" si="126"/>
        <v>2.7852913390290539E-2</v>
      </c>
      <c r="BH206" s="351">
        <f t="shared" si="127"/>
        <v>2.4778199099197724E-2</v>
      </c>
      <c r="BI206" s="351">
        <f t="shared" si="128"/>
        <v>2.2761916898516654E-2</v>
      </c>
      <c r="BJ206" s="351">
        <f t="shared" si="128"/>
        <v>2.6711574054762582E-2</v>
      </c>
      <c r="BK206" s="351">
        <f t="shared" si="128"/>
        <v>1.4588031593620413E-2</v>
      </c>
      <c r="BL206" s="351">
        <f t="shared" si="128"/>
        <v>5.4889492763926561E-3</v>
      </c>
      <c r="BM206" s="351">
        <f t="shared" si="128"/>
        <v>7.1465868602577903E-3</v>
      </c>
      <c r="BN206" s="351">
        <f t="shared" si="128"/>
        <v>9.2055356266877611E-5</v>
      </c>
      <c r="BO206" s="351">
        <f t="shared" si="129"/>
        <v>9.3919422067190815E-5</v>
      </c>
      <c r="BP206" s="351">
        <f t="shared" si="130"/>
        <v>1.0053138332866092E-4</v>
      </c>
      <c r="BQ206" s="351">
        <f t="shared" si="131"/>
        <v>9.3981359247439424E-6</v>
      </c>
      <c r="BR206" s="351">
        <f t="shared" si="132"/>
        <v>1.0218956407829948E-5</v>
      </c>
      <c r="BS206" s="351">
        <f t="shared" si="132"/>
        <v>0</v>
      </c>
      <c r="BT206" s="351">
        <f t="shared" si="132"/>
        <v>0</v>
      </c>
    </row>
    <row r="207" spans="1:72">
      <c r="A207" s="347" t="s">
        <v>125</v>
      </c>
      <c r="B207" s="355">
        <f>SUM(ImportsLogs!C$12:C$12)</f>
        <v>0.33269940000000009</v>
      </c>
      <c r="C207" s="355">
        <f>SUM(ImportsLogs!D$12:D$12)</f>
        <v>0.25863819999999998</v>
      </c>
      <c r="D207" s="355">
        <f>SUM(ImportsLogs!E$12:E$12)</f>
        <v>0.38400700800000009</v>
      </c>
      <c r="E207" s="355">
        <f>SUM(ImportsLogs!F$12:F$12)</f>
        <v>0.48925480080000011</v>
      </c>
      <c r="F207" s="355">
        <f>SUM(ImportsLogs!G$12:G$12)</f>
        <v>0.464449</v>
      </c>
      <c r="G207" s="355">
        <f>SUM(ImportsLogs!H$12:H$12)</f>
        <v>0.51361857010000012</v>
      </c>
      <c r="H207" s="355">
        <f>SUM(ImportsLogs!I$12:I$12)</f>
        <v>0.51186453599999993</v>
      </c>
      <c r="I207" s="355">
        <f>SUM(ImportsLogs!J$12:J$12)</f>
        <v>0.54221816560000002</v>
      </c>
      <c r="J207" s="355">
        <f>SUM(ImportsLogs!K$12:K$12)</f>
        <v>0.64216530199999999</v>
      </c>
      <c r="K207" s="355">
        <f>SUM(ImportsLogs!L$12:L$12)</f>
        <v>0.65388942199999989</v>
      </c>
      <c r="L207" s="355">
        <f>SUM(ImportsLogs!M$12:M$12)</f>
        <v>0.85067583089999987</v>
      </c>
      <c r="M207" s="355">
        <f>SUM(ImportsLogs!N$12:N$12)</f>
        <v>0.5042730741</v>
      </c>
      <c r="N207" s="355">
        <f>SUM(ImportsLogs!O$12:O$12)</f>
        <v>0.49502066295999997</v>
      </c>
      <c r="O207" s="355">
        <f>SUM(ImportsLogs!P$12:P$12)</f>
        <v>0.46582680299999996</v>
      </c>
      <c r="P207" s="355">
        <f>SUM(ImportsLogs!Q$12:Q$12)</f>
        <v>0.35205959040000001</v>
      </c>
      <c r="Q207" s="355">
        <f>SUM(ImportsLogs!R$12:R$12)</f>
        <v>0.27637035539999993</v>
      </c>
      <c r="R207" s="355">
        <f>SUM(ImportsLogs!S$12:S$12)</f>
        <v>0.30065204543999996</v>
      </c>
      <c r="S207" s="355">
        <f>SUM(ImportsLogs!T$12:T$12)</f>
        <v>0.30175441993255359</v>
      </c>
      <c r="T207" s="355">
        <f>SUM(ImportsLogs!U$12:U$12)</f>
        <v>0.32093163499999994</v>
      </c>
      <c r="U207" s="355">
        <f>SUM(ImportsLogs!V$12:V$12)</f>
        <v>0.25335025799999999</v>
      </c>
      <c r="V207" s="355">
        <f>SUM(ImportsLogs!W$12:W$12)</f>
        <v>1.07087353754</v>
      </c>
      <c r="W207" s="355">
        <f>SUM(ImportsLogs!X$12:X$12)</f>
        <v>0.27025553099999999</v>
      </c>
      <c r="X207" s="355">
        <f>SUM(ImportsLogs!Y$12:Y$12)</f>
        <v>0.18972021598599997</v>
      </c>
      <c r="Y207" s="355">
        <f>SUM(ImportsLogs!Z$12:Z$12)</f>
        <v>0.16025842000000001</v>
      </c>
      <c r="Z207" s="355">
        <f>SUM(ImportsLogs!AA$12:AA$12)</f>
        <v>0.12919550000000002</v>
      </c>
      <c r="AA207" s="355">
        <f>SUM(ImportsLogs!AB$12:AB$12)</f>
        <v>0</v>
      </c>
      <c r="AB207" s="355"/>
      <c r="AC207" s="355"/>
      <c r="BD207" s="351">
        <f t="shared" si="126"/>
        <v>0.12033170770839013</v>
      </c>
      <c r="BE207" s="351">
        <f t="shared" si="126"/>
        <v>0.1417941089247341</v>
      </c>
      <c r="BF207" s="351">
        <f t="shared" si="126"/>
        <v>0.18645505814590305</v>
      </c>
      <c r="BG207" s="351">
        <f t="shared" si="126"/>
        <v>0.11851320736759256</v>
      </c>
      <c r="BH207" s="351">
        <f t="shared" si="127"/>
        <v>0.11315657907154998</v>
      </c>
      <c r="BI207" s="351">
        <f t="shared" si="128"/>
        <v>0.11533143685811531</v>
      </c>
      <c r="BJ207" s="351">
        <f t="shared" si="128"/>
        <v>8.0013209988611986E-2</v>
      </c>
      <c r="BK207" s="351">
        <f t="shared" si="128"/>
        <v>6.5141934628868511E-2</v>
      </c>
      <c r="BL207" s="351">
        <f t="shared" si="128"/>
        <v>7.1535998539415557E-2</v>
      </c>
      <c r="BM207" s="351">
        <f t="shared" si="128"/>
        <v>8.1218521110074521E-2</v>
      </c>
      <c r="BN207" s="351">
        <f t="shared" si="128"/>
        <v>0.10402632393393142</v>
      </c>
      <c r="BO207" s="351">
        <f t="shared" si="129"/>
        <v>8.0926384932294163E-2</v>
      </c>
      <c r="BP207" s="351">
        <f t="shared" si="130"/>
        <v>0.30071619580713099</v>
      </c>
      <c r="BQ207" s="351">
        <f t="shared" si="131"/>
        <v>7.4444522385598511E-2</v>
      </c>
      <c r="BR207" s="351">
        <f t="shared" si="132"/>
        <v>6.0737550653039353E-2</v>
      </c>
      <c r="BS207" s="351">
        <f t="shared" si="132"/>
        <v>6.4208159311653565E-2</v>
      </c>
      <c r="BT207" s="351">
        <f t="shared" si="132"/>
        <v>6.4765939372638054E-2</v>
      </c>
    </row>
    <row r="208" spans="1:72">
      <c r="A208" s="350" t="s">
        <v>36</v>
      </c>
      <c r="B208" s="355">
        <f t="shared" ref="B208:I208" si="133">B199-SUM(B201:B207)</f>
        <v>0.5131213999999984</v>
      </c>
      <c r="C208" s="355">
        <f t="shared" si="133"/>
        <v>0.3200466000000004</v>
      </c>
      <c r="D208" s="355">
        <f t="shared" si="133"/>
        <v>0.36976991580000007</v>
      </c>
      <c r="E208" s="355">
        <f t="shared" si="133"/>
        <v>0.17251614360000023</v>
      </c>
      <c r="F208" s="355">
        <f t="shared" si="133"/>
        <v>0.23670100000000005</v>
      </c>
      <c r="G208" s="355">
        <f t="shared" si="133"/>
        <v>0.14059964039999961</v>
      </c>
      <c r="H208" s="355">
        <f t="shared" si="133"/>
        <v>0.10459786360000045</v>
      </c>
      <c r="I208" s="355">
        <f t="shared" si="133"/>
        <v>0.12561152260000075</v>
      </c>
      <c r="J208" s="355">
        <f t="shared" ref="J208:AA208" si="134">J199-SUM(J201:J207)</f>
        <v>8.6944028571428689E-2</v>
      </c>
      <c r="K208" s="355">
        <f t="shared" si="134"/>
        <v>0.10063650788888889</v>
      </c>
      <c r="L208" s="355">
        <f t="shared" si="134"/>
        <v>0.10577235299999987</v>
      </c>
      <c r="M208" s="355">
        <f t="shared" si="134"/>
        <v>9.1724334599999402E-2</v>
      </c>
      <c r="N208" s="355">
        <f t="shared" si="134"/>
        <v>9.6979358899999646E-2</v>
      </c>
      <c r="O208" s="355">
        <f t="shared" si="134"/>
        <v>0.10428762719999973</v>
      </c>
      <c r="P208" s="355">
        <f t="shared" si="134"/>
        <v>0.1762239499999998</v>
      </c>
      <c r="Q208" s="355">
        <f t="shared" si="134"/>
        <v>0.21569709534000037</v>
      </c>
      <c r="R208" s="355">
        <f t="shared" si="134"/>
        <v>0.15531632384000016</v>
      </c>
      <c r="S208" s="355">
        <f t="shared" si="134"/>
        <v>0.19024547702027572</v>
      </c>
      <c r="T208" s="355">
        <f t="shared" si="134"/>
        <v>0.13913911639999954</v>
      </c>
      <c r="U208" s="355">
        <f t="shared" si="134"/>
        <v>0.13569243679999854</v>
      </c>
      <c r="V208" s="355">
        <f t="shared" si="134"/>
        <v>0.14589841359999944</v>
      </c>
      <c r="W208" s="355">
        <f t="shared" si="134"/>
        <v>0.1565390567999998</v>
      </c>
      <c r="X208" s="355">
        <f t="shared" si="134"/>
        <v>0.14123568662000041</v>
      </c>
      <c r="Y208" s="355">
        <f t="shared" si="134"/>
        <v>0.12407247999999926</v>
      </c>
      <c r="Z208" s="355">
        <f t="shared" si="134"/>
        <v>0.13607775999999983</v>
      </c>
      <c r="AA208" s="355">
        <f t="shared" si="134"/>
        <v>0</v>
      </c>
      <c r="AB208" s="355"/>
      <c r="AC208" s="355"/>
      <c r="AD208" s="355"/>
      <c r="AE208" s="355"/>
      <c r="AF208" s="355"/>
      <c r="AG208" s="355"/>
      <c r="AH208" s="355"/>
      <c r="AI208" s="355"/>
      <c r="AJ208" s="355"/>
      <c r="AK208" s="355"/>
      <c r="AL208" s="355"/>
      <c r="AM208" s="355"/>
      <c r="AN208" s="355"/>
      <c r="AO208" s="355"/>
      <c r="AP208" s="355"/>
      <c r="AQ208" s="355"/>
      <c r="AR208" s="355"/>
      <c r="AS208" s="355"/>
      <c r="AT208" s="355"/>
      <c r="AU208" s="355"/>
      <c r="AV208" s="355"/>
      <c r="AW208" s="355"/>
      <c r="AX208" s="355"/>
      <c r="AY208" s="355"/>
      <c r="AZ208" s="355"/>
      <c r="BA208" s="355"/>
      <c r="BB208" s="355"/>
      <c r="BC208" s="355"/>
      <c r="BD208" s="351">
        <f t="shared" si="126"/>
        <v>1.6291947572475783E-2</v>
      </c>
      <c r="BE208" s="351">
        <f t="shared" si="126"/>
        <v>2.1822747824481514E-2</v>
      </c>
      <c r="BF208" s="351">
        <f t="shared" si="126"/>
        <v>2.318367292506554E-2</v>
      </c>
      <c r="BG208" s="351">
        <f t="shared" si="126"/>
        <v>2.1556862036517316E-2</v>
      </c>
      <c r="BH208" s="351">
        <f t="shared" si="127"/>
        <v>2.2168473590692867E-2</v>
      </c>
      <c r="BI208" s="351">
        <f t="shared" si="128"/>
        <v>2.5819986771992248E-2</v>
      </c>
      <c r="BJ208" s="351">
        <f t="shared" si="128"/>
        <v>4.0050730901414582E-2</v>
      </c>
      <c r="BK208" s="351">
        <f t="shared" si="128"/>
        <v>5.0840930692218254E-2</v>
      </c>
      <c r="BL208" s="351">
        <f t="shared" si="128"/>
        <v>3.69553724442662E-2</v>
      </c>
      <c r="BM208" s="351">
        <f t="shared" si="128"/>
        <v>5.1205401713489675E-2</v>
      </c>
      <c r="BN208" s="351">
        <f t="shared" si="128"/>
        <v>4.5100355390353918E-2</v>
      </c>
      <c r="BO208" s="351">
        <f t="shared" si="129"/>
        <v>4.3343545254560904E-2</v>
      </c>
      <c r="BP208" s="351">
        <f t="shared" si="130"/>
        <v>4.0970305432025303E-2</v>
      </c>
      <c r="BQ208" s="351">
        <f t="shared" si="131"/>
        <v>4.3120210250823923E-2</v>
      </c>
      <c r="BR208" s="351">
        <f t="shared" si="132"/>
        <v>4.5215580350868284E-2</v>
      </c>
      <c r="BS208" s="351">
        <f t="shared" si="132"/>
        <v>4.9710121702384834E-2</v>
      </c>
      <c r="BT208" s="351">
        <f t="shared" si="132"/>
        <v>6.8216028840976495E-2</v>
      </c>
    </row>
    <row r="209" spans="1:72">
      <c r="A209" s="350"/>
      <c r="B209" s="350"/>
      <c r="C209" s="350"/>
      <c r="D209" s="350"/>
      <c r="E209" s="350"/>
      <c r="F209" s="350"/>
      <c r="G209" s="350"/>
      <c r="H209" s="350"/>
      <c r="I209" s="350"/>
      <c r="J209" s="350"/>
      <c r="K209" s="350"/>
      <c r="L209" s="350"/>
      <c r="M209" s="350"/>
      <c r="N209" s="350"/>
      <c r="O209" s="350"/>
      <c r="P209" s="350"/>
      <c r="Q209" s="350"/>
      <c r="R209" s="350"/>
      <c r="S209" s="350"/>
      <c r="T209" s="350"/>
      <c r="U209" s="350"/>
      <c r="V209" s="350"/>
      <c r="W209" s="350"/>
      <c r="X209" s="350"/>
      <c r="Y209" s="350"/>
      <c r="Z209" s="350"/>
      <c r="AA209" s="350"/>
      <c r="AB209" s="350"/>
      <c r="AC209" s="350"/>
      <c r="AD209" s="350"/>
      <c r="AE209" s="350"/>
      <c r="AF209" s="350"/>
      <c r="AG209" s="350"/>
      <c r="AH209" s="350"/>
      <c r="AI209" s="350"/>
      <c r="AJ209" s="350"/>
      <c r="AK209" s="350"/>
      <c r="AL209" s="350"/>
      <c r="AM209" s="350"/>
      <c r="AN209" s="350"/>
      <c r="AO209" s="350"/>
      <c r="AP209" s="350"/>
      <c r="AQ209" s="350"/>
      <c r="AR209" s="350"/>
      <c r="AS209" s="350"/>
      <c r="AT209" s="350"/>
      <c r="AU209" s="350"/>
      <c r="AV209" s="350"/>
      <c r="AW209" s="350"/>
      <c r="AX209" s="350"/>
      <c r="AY209" s="350"/>
      <c r="AZ209" s="350"/>
      <c r="BA209" s="350"/>
      <c r="BB209" s="350"/>
      <c r="BC209" s="350"/>
    </row>
    <row r="210" spans="1:72">
      <c r="A210" s="350"/>
      <c r="B210" s="350"/>
      <c r="C210" s="350"/>
      <c r="D210" s="350"/>
      <c r="E210" s="350"/>
      <c r="F210" s="350"/>
      <c r="G210" s="350"/>
      <c r="H210" s="350"/>
      <c r="I210" s="350"/>
      <c r="J210" s="350"/>
      <c r="K210" s="350"/>
      <c r="L210" s="350"/>
      <c r="M210" s="350"/>
      <c r="N210" s="350"/>
      <c r="O210" s="350"/>
      <c r="P210" s="350"/>
      <c r="Q210" s="350"/>
      <c r="R210" s="350"/>
      <c r="S210" s="350"/>
      <c r="T210" s="350"/>
      <c r="U210" s="350"/>
      <c r="V210" s="350"/>
      <c r="W210" s="350"/>
      <c r="X210" s="350"/>
      <c r="Y210" s="350"/>
      <c r="Z210" s="350"/>
      <c r="AA210" s="350"/>
      <c r="AB210" s="350"/>
      <c r="AC210" s="350"/>
      <c r="AD210" s="350"/>
      <c r="AE210" s="350"/>
      <c r="AF210" s="350"/>
      <c r="AG210" s="350"/>
      <c r="AH210" s="350"/>
      <c r="AI210" s="350"/>
      <c r="AJ210" s="350"/>
      <c r="AK210" s="350"/>
      <c r="AL210" s="350"/>
      <c r="AM210" s="350"/>
      <c r="AN210" s="350"/>
      <c r="AO210" s="350"/>
      <c r="AP210" s="350"/>
      <c r="AQ210" s="350"/>
      <c r="AR210" s="350"/>
      <c r="AS210" s="350"/>
      <c r="AT210" s="350"/>
      <c r="AU210" s="350"/>
      <c r="AV210" s="350"/>
      <c r="AW210" s="350"/>
      <c r="AX210" s="350"/>
      <c r="AY210" s="350"/>
      <c r="AZ210" s="350"/>
      <c r="BA210" s="350"/>
      <c r="BB210" s="350"/>
      <c r="BC210" s="350"/>
    </row>
    <row r="211" spans="1:72">
      <c r="A211" s="350"/>
      <c r="B211" s="350"/>
      <c r="C211" s="350"/>
      <c r="D211" s="350"/>
      <c r="E211" s="350"/>
      <c r="F211" s="350"/>
      <c r="G211" s="350"/>
      <c r="H211" s="350"/>
      <c r="I211" s="350"/>
      <c r="J211" s="350"/>
      <c r="K211" s="350"/>
      <c r="L211" s="350"/>
      <c r="M211" s="350"/>
      <c r="N211" s="350"/>
      <c r="O211" s="350"/>
      <c r="P211" s="350"/>
      <c r="Q211" s="350"/>
      <c r="R211" s="350"/>
      <c r="S211" s="350"/>
      <c r="T211" s="350"/>
      <c r="U211" s="350"/>
      <c r="V211" s="350"/>
      <c r="W211" s="350"/>
      <c r="X211" s="350"/>
      <c r="Y211" s="350"/>
      <c r="Z211" s="350"/>
      <c r="AA211" s="350"/>
      <c r="AB211" s="350"/>
      <c r="AC211" s="350"/>
      <c r="AD211" s="350"/>
      <c r="AE211" s="350"/>
      <c r="AF211" s="350"/>
      <c r="AG211" s="350"/>
      <c r="AH211" s="350"/>
      <c r="AI211" s="350"/>
      <c r="AJ211" s="350"/>
      <c r="AK211" s="350"/>
      <c r="AL211" s="350"/>
      <c r="AM211" s="350"/>
      <c r="AN211" s="350"/>
      <c r="AO211" s="350"/>
      <c r="AP211" s="350"/>
      <c r="AQ211" s="350"/>
      <c r="AR211" s="350"/>
      <c r="AS211" s="350"/>
      <c r="AT211" s="350"/>
      <c r="AU211" s="350"/>
      <c r="AV211" s="350"/>
      <c r="AW211" s="350"/>
      <c r="AX211" s="350"/>
      <c r="AY211" s="350"/>
      <c r="AZ211" s="350"/>
      <c r="BA211" s="350"/>
      <c r="BB211" s="350"/>
      <c r="BC211" s="350"/>
    </row>
    <row r="213" spans="1:72">
      <c r="A213" s="350" t="str">
        <f>A201</f>
        <v>EU-28</v>
      </c>
      <c r="AD213" s="355">
        <f>SUM(ImportsLogs!AD$21:AD$21)</f>
        <v>2.0430000000000001E-3</v>
      </c>
      <c r="AE213" s="355">
        <f>SUM(ImportsLogs!AE$21:AE$21)</f>
        <v>5.8003760000000003E-3</v>
      </c>
      <c r="AF213" s="355">
        <f>SUM(ImportsLogs!AF$21:AF$21)</f>
        <v>2.0278229999999998E-3</v>
      </c>
      <c r="AG213" s="355">
        <f>SUM(ImportsLogs!AG$21:AG$21)</f>
        <v>9.5773599999999994E-4</v>
      </c>
      <c r="AH213" s="355">
        <f>SUM(ImportsLogs!AH$21:AH$21)</f>
        <v>2.0999999999999999E-3</v>
      </c>
      <c r="AI213" s="355">
        <f>SUM(ImportsLogs!AI$21:AI$21)</f>
        <v>3.2170000000000002E-3</v>
      </c>
      <c r="AJ213" s="355">
        <f>SUM(ImportsLogs!AJ$21:AJ$21)</f>
        <v>5.0499999999999989E-3</v>
      </c>
      <c r="AK213" s="355">
        <f>SUM(ImportsLogs!AK$21:AK$21)</f>
        <v>3.7413000000000002E-2</v>
      </c>
      <c r="AL213" s="355">
        <f>SUM(ImportsLogs!AL$21:AL$21)</f>
        <v>2.8499000000000003E-2</v>
      </c>
      <c r="AM213" s="355">
        <f>SUM(ImportsLogs!AM$21:AM$21)</f>
        <v>1.4622E-2</v>
      </c>
      <c r="AN213" s="355">
        <f>SUM(ImportsLogs!AN$21:AN$21)</f>
        <v>4.561E-3</v>
      </c>
      <c r="AO213" s="355">
        <f>SUM(ImportsLogs!AO$21:AO$21)</f>
        <v>4.3070000000000001E-3</v>
      </c>
      <c r="AP213" s="355">
        <f>SUM(ImportsLogs!AP$21:AP$21)</f>
        <v>3.5600000000000007E-3</v>
      </c>
      <c r="AQ213" s="355">
        <f>SUM(ImportsLogs!AQ$21:AQ$21)</f>
        <v>3.0900000000000003E-3</v>
      </c>
      <c r="AR213" s="355">
        <f>SUM(ImportsLogs!AR$21:AR$21)</f>
        <v>4.4803149999999995E-3</v>
      </c>
      <c r="AS213" s="355">
        <f>SUM(ImportsLogs!AS$21:AS$21)</f>
        <v>2.3979999999999995E-3</v>
      </c>
      <c r="AT213" s="355">
        <f>SUM(ImportsLogs!AT$21:AT$21)</f>
        <v>2.7990000000000003E-3</v>
      </c>
      <c r="AU213" s="355">
        <f>SUM(ImportsLogs!AU$21:AU$21)</f>
        <v>2.2780000000000001E-3</v>
      </c>
      <c r="AV213" s="355">
        <f>SUM(ImportsLogs!AV$21:AV$21)</f>
        <v>1.4399999999999999E-3</v>
      </c>
      <c r="AW213" s="355">
        <f>SUM(ImportsLogs!AW$21:AW$21)</f>
        <v>1.9136789999999997E-2</v>
      </c>
      <c r="AX213" s="355">
        <f>SUM(ImportsLogs!AX$21:AX$21)</f>
        <v>3.405699999999999E-2</v>
      </c>
      <c r="AY213" s="355">
        <f>SUM(ImportsLogs!AY$21:AY$21)</f>
        <v>4.4559872E-2</v>
      </c>
      <c r="AZ213" s="355">
        <f>SUM(ImportsLogs!AZ$21:AZ$21)</f>
        <v>3.0620519000000002E-2</v>
      </c>
      <c r="BA213" s="355">
        <f>SUM(ImportsLogs!BA$21:BA$21)</f>
        <v>1.3658000000000002E-2</v>
      </c>
      <c r="BB213" s="355">
        <f>SUM(ImportsLogs!BB$21:BB$21)</f>
        <v>1.4001000000000001E-2</v>
      </c>
      <c r="BC213" s="355">
        <f>SUM(ImportsLogs!BC$21:BC$21)</f>
        <v>0</v>
      </c>
      <c r="BD213" s="351">
        <f>AL213/AL$199</f>
        <v>3.3974783865107022E-2</v>
      </c>
      <c r="BE213" s="351">
        <f>AM213/AM$199</f>
        <v>2.3435396391891367E-2</v>
      </c>
      <c r="BF213" s="351">
        <f>AN213/AN$199</f>
        <v>6.2652217690700512E-3</v>
      </c>
      <c r="BG213" s="351">
        <f>AO213/AO$199</f>
        <v>5.4250686793289385E-3</v>
      </c>
      <c r="BH213" s="351">
        <f t="shared" ref="BH213:BN220" si="135">AP213/AP$199</f>
        <v>5.0691959486302502E-3</v>
      </c>
      <c r="BI213" s="351">
        <f t="shared" si="135"/>
        <v>4.2063078282247339E-3</v>
      </c>
      <c r="BJ213" s="351">
        <f t="shared" si="135"/>
        <v>6.2704199082225095E-3</v>
      </c>
      <c r="BK213" s="351">
        <f t="shared" si="135"/>
        <v>4.068951591693095E-3</v>
      </c>
      <c r="BL213" s="351">
        <f t="shared" si="135"/>
        <v>4.8437421585542503E-3</v>
      </c>
      <c r="BM213" s="351">
        <f t="shared" si="135"/>
        <v>3.8818142625149312E-3</v>
      </c>
      <c r="BN213" s="351">
        <f t="shared" si="135"/>
        <v>2.5733769854318265E-3</v>
      </c>
      <c r="BO213" s="351">
        <f t="shared" ref="BO213:BO220" si="136">AW213/AW$199</f>
        <v>4.7066542301939032E-2</v>
      </c>
      <c r="BP213" s="351">
        <f t="shared" ref="BP213:BP220" si="137">AX213/AX$199</f>
        <v>9.2318660258547527E-2</v>
      </c>
      <c r="BQ213" s="351">
        <f t="shared" ref="BQ213:BQ220" si="138">AY213/AY$199</f>
        <v>8.4363681713892649E-2</v>
      </c>
      <c r="BR213" s="351">
        <f t="shared" ref="BR213:BT220" si="139">AZ213/AZ$199</f>
        <v>6.7657617425902858E-2</v>
      </c>
      <c r="BS213" s="351">
        <f t="shared" si="139"/>
        <v>4.3734989913221695E-2</v>
      </c>
      <c r="BT213" s="351">
        <f t="shared" si="139"/>
        <v>5.6973228564336495E-2</v>
      </c>
    </row>
    <row r="214" spans="1:72">
      <c r="A214" s="350" t="str">
        <f t="shared" ref="A214:A219" si="140">A202</f>
        <v>Australia</v>
      </c>
      <c r="AC214" s="350"/>
      <c r="AD214" s="355">
        <f>SUM(ImportsLogs!AD$26:AD$26)</f>
        <v>3.6301E-2</v>
      </c>
      <c r="AE214" s="355">
        <f>SUM(ImportsLogs!AE$26:AE$26)</f>
        <v>2.3421889000000001E-2</v>
      </c>
      <c r="AF214" s="355">
        <f>SUM(ImportsLogs!AF$26:AF$26)</f>
        <v>4.4009754999999998E-2</v>
      </c>
      <c r="AG214" s="355">
        <f>SUM(ImportsLogs!AG$26:AG$26)</f>
        <v>3.5112144999999997E-2</v>
      </c>
      <c r="AH214" s="355">
        <f>SUM(ImportsLogs!AH$26:AH$26)</f>
        <v>4.1412999999999998E-2</v>
      </c>
      <c r="AI214" s="355">
        <f>SUM(ImportsLogs!AI$26:AI$26)</f>
        <v>4.0954999999999998E-2</v>
      </c>
      <c r="AJ214" s="355">
        <f>SUM(ImportsLogs!AJ$26:AJ$26)</f>
        <v>4.0905000000000004E-2</v>
      </c>
      <c r="AK214" s="355">
        <f>SUM(ImportsLogs!AK$26:AK$26)</f>
        <v>6.1107000000000009E-2</v>
      </c>
      <c r="AL214" s="355">
        <f>SUM(ImportsLogs!AL$26:AL$26)</f>
        <v>4.4703000000000007E-2</v>
      </c>
      <c r="AM214" s="355">
        <f>SUM(ImportsLogs!AM$26:AM$26)</f>
        <v>2.9420999999999999E-2</v>
      </c>
      <c r="AN214" s="355">
        <f>SUM(ImportsLogs!AN$26:AN$26)</f>
        <v>3.6859000000000003E-2</v>
      </c>
      <c r="AO214" s="355">
        <f>SUM(ImportsLogs!AO$26:AO$26)</f>
        <v>4.3076999999999997E-2</v>
      </c>
      <c r="AP214" s="355">
        <f>SUM(ImportsLogs!AP$26:AP$26)</f>
        <v>2.1707000000000001E-2</v>
      </c>
      <c r="AQ214" s="355">
        <f>SUM(ImportsLogs!AQ$26:AQ$26)</f>
        <v>2.3874000000000003E-2</v>
      </c>
      <c r="AR214" s="355">
        <f>SUM(ImportsLogs!AR$26:AR$26)</f>
        <v>2.8938831999999998E-2</v>
      </c>
      <c r="AS214" s="355">
        <f>SUM(ImportsLogs!AS$26:AS$26)</f>
        <v>2.1721000000000001E-2</v>
      </c>
      <c r="AT214" s="355">
        <f>SUM(ImportsLogs!AT$26:AT$26)</f>
        <v>1.7743000000000002E-2</v>
      </c>
      <c r="AU214" s="355">
        <f>SUM(ImportsLogs!AU$26:AU$26)</f>
        <v>1.4809000000000001E-2</v>
      </c>
      <c r="AV214" s="355">
        <f>SUM(ImportsLogs!AV$26:AV$26)</f>
        <v>9.025E-3</v>
      </c>
      <c r="AW214" s="355">
        <f>SUM(ImportsLogs!AW$26:AW$26)</f>
        <v>1.5741850000000001E-3</v>
      </c>
      <c r="AX214" s="355">
        <f>SUM(ImportsLogs!AX$26:AX$26)</f>
        <v>6.9870000000000002E-3</v>
      </c>
      <c r="AY214" s="355">
        <f>SUM(ImportsLogs!AY$26:AY$26)</f>
        <v>6.8017077999999995E-2</v>
      </c>
      <c r="AZ214" s="355">
        <f>SUM(ImportsLogs!AZ$26:AZ$26)</f>
        <v>2.4746648999999999E-2</v>
      </c>
      <c r="BA214" s="355">
        <f>SUM(ImportsLogs!BA$26:BA$26)</f>
        <v>1.9720000000000002E-3</v>
      </c>
      <c r="BB214" s="355">
        <f>SUM(ImportsLogs!BB$26:BB$26)</f>
        <v>2.0950000000000001E-3</v>
      </c>
      <c r="BC214" s="355">
        <f>SUM(ImportsLogs!BC$26:BC$26)</f>
        <v>0</v>
      </c>
      <c r="BD214" s="351">
        <f t="shared" ref="BD214:BD220" si="141">AL214/AL$199</f>
        <v>5.329221246787183E-2</v>
      </c>
      <c r="BE214" s="351">
        <f t="shared" ref="BE214:BG220" si="142">AM214/AM$199</f>
        <v>4.7154479363003411E-2</v>
      </c>
      <c r="BF214" s="351">
        <f t="shared" si="142"/>
        <v>5.0631398637613033E-2</v>
      </c>
      <c r="BG214" s="351">
        <f t="shared" si="142"/>
        <v>5.4259503946935836E-2</v>
      </c>
      <c r="BH214" s="351">
        <f t="shared" si="135"/>
        <v>3.0909279903628323E-2</v>
      </c>
      <c r="BI214" s="351">
        <f t="shared" si="135"/>
        <v>3.2498832715546051E-2</v>
      </c>
      <c r="BJ214" s="351">
        <f t="shared" si="135"/>
        <v>4.0501310352844974E-2</v>
      </c>
      <c r="BK214" s="351">
        <f t="shared" si="135"/>
        <v>3.685642098547362E-2</v>
      </c>
      <c r="BL214" s="351">
        <f t="shared" si="135"/>
        <v>3.0704722086183661E-2</v>
      </c>
      <c r="BM214" s="351">
        <f t="shared" si="135"/>
        <v>2.5235200796129769E-2</v>
      </c>
      <c r="BN214" s="351">
        <f t="shared" si="135"/>
        <v>1.6128282842723773E-2</v>
      </c>
      <c r="BO214" s="351">
        <f t="shared" si="136"/>
        <v>3.8716757038969396E-3</v>
      </c>
      <c r="BP214" s="351">
        <f t="shared" si="137"/>
        <v>1.8939732778179869E-2</v>
      </c>
      <c r="BQ214" s="351">
        <f t="shared" si="138"/>
        <v>0.12877440759930839</v>
      </c>
      <c r="BR214" s="351">
        <f t="shared" si="139"/>
        <v>5.4678998439415781E-2</v>
      </c>
      <c r="BS214" s="351">
        <f t="shared" si="139"/>
        <v>6.3146434403919451E-3</v>
      </c>
      <c r="BT214" s="351">
        <f t="shared" si="139"/>
        <v>8.5250277724651779E-3</v>
      </c>
    </row>
    <row r="215" spans="1:72">
      <c r="A215" s="350" t="str">
        <f t="shared" si="140"/>
        <v>Canada</v>
      </c>
      <c r="AC215" s="350"/>
      <c r="AD215" s="355">
        <f>SUM(ImportsLogs!AD$10:AD$10)</f>
        <v>6.6010000000000001E-3</v>
      </c>
      <c r="AE215" s="355">
        <f>SUM(ImportsLogs!AE$10:AE$10)</f>
        <v>7.0655400000000004E-3</v>
      </c>
      <c r="AF215" s="355">
        <f>SUM(ImportsLogs!AF$10:AF$10)</f>
        <v>2.3332803999999999E-2</v>
      </c>
      <c r="AG215" s="355">
        <f>SUM(ImportsLogs!AG$10:AG$10)</f>
        <v>3.1934456E-2</v>
      </c>
      <c r="AH215" s="355">
        <f>SUM(ImportsLogs!AH$10:AH$10)</f>
        <v>3.7340000000000005E-2</v>
      </c>
      <c r="AI215" s="355">
        <f>SUM(ImportsLogs!AI$10:AI$10)</f>
        <v>4.4443000000000003E-2</v>
      </c>
      <c r="AJ215" s="355">
        <f>SUM(ImportsLogs!AJ$10:AJ$10)</f>
        <v>5.7477000000000007E-2</v>
      </c>
      <c r="AK215" s="355">
        <f>SUM(ImportsLogs!AK$10:AK$10)</f>
        <v>7.1634000000000003E-2</v>
      </c>
      <c r="AL215" s="355">
        <f>SUM(ImportsLogs!AL$10:AL$10)</f>
        <v>5.919E-2</v>
      </c>
      <c r="AM215" s="355">
        <f>SUM(ImportsLogs!AM$10:AM$10)</f>
        <v>6.1107000000000002E-2</v>
      </c>
      <c r="AN215" s="355">
        <f>SUM(ImportsLogs!AN$10:AN$10)</f>
        <v>0.11805</v>
      </c>
      <c r="AO215" s="355">
        <f>SUM(ImportsLogs!AO$10:AO$10)</f>
        <v>0.17315100000000003</v>
      </c>
      <c r="AP215" s="355">
        <f>SUM(ImportsLogs!AP$10:AP$10)</f>
        <v>0.15484899999999999</v>
      </c>
      <c r="AQ215" s="355">
        <f>SUM(ImportsLogs!AQ$10:AQ$10)</f>
        <v>0.14790399999999998</v>
      </c>
      <c r="AR215" s="355">
        <f>SUM(ImportsLogs!AR$10:AR$10)</f>
        <v>0.13925310600000002</v>
      </c>
      <c r="AS215" s="355">
        <f>SUM(ImportsLogs!AS$10:AS$10)</f>
        <v>0.13334000000000001</v>
      </c>
      <c r="AT215" s="355">
        <f>SUM(ImportsLogs!AT$10:AT$10)</f>
        <v>0.11246200000000001</v>
      </c>
      <c r="AU215" s="355">
        <f>SUM(ImportsLogs!AU$10:AU$10)</f>
        <v>9.7793000000000005E-2</v>
      </c>
      <c r="AV215" s="355">
        <f>SUM(ImportsLogs!AV$10:AV$10)</f>
        <v>9.5447000000000004E-2</v>
      </c>
      <c r="AW215" s="355">
        <f>SUM(ImportsLogs!AW$10:AW$10)</f>
        <v>4.5851034999999998E-2</v>
      </c>
      <c r="AX215" s="355">
        <f>SUM(ImportsLogs!AX$10:AX$10)</f>
        <v>3.0679999999999999E-2</v>
      </c>
      <c r="AY215" s="355">
        <f>SUM(ImportsLogs!AY$10:AY$10)</f>
        <v>3.7846112000000001E-2</v>
      </c>
      <c r="AZ215" s="355">
        <f>SUM(ImportsLogs!AZ$10:AZ$10)</f>
        <v>3.0158157000000001E-2</v>
      </c>
      <c r="BA215" s="355">
        <f>SUM(ImportsLogs!BA$10:BA$10)</f>
        <v>3.1106000000000002E-2</v>
      </c>
      <c r="BB215" s="355">
        <f>SUM(ImportsLogs!BB$10:BB$10)</f>
        <v>2.9208999999999999E-2</v>
      </c>
      <c r="BC215" s="355">
        <f>SUM(ImportsLogs!BC$10:BC$10)</f>
        <v>0</v>
      </c>
      <c r="BD215" s="351">
        <f t="shared" si="141"/>
        <v>7.0562737533797132E-2</v>
      </c>
      <c r="BE215" s="351">
        <f t="shared" si="142"/>
        <v>9.7939185290610437E-2</v>
      </c>
      <c r="BF215" s="351">
        <f t="shared" si="142"/>
        <v>0.16215948911175609</v>
      </c>
      <c r="BG215" s="351">
        <f t="shared" si="142"/>
        <v>0.21809985300545279</v>
      </c>
      <c r="BH215" s="351">
        <f t="shared" si="135"/>
        <v>0.22049436051950716</v>
      </c>
      <c r="BI215" s="351">
        <f t="shared" si="135"/>
        <v>0.20133648965234657</v>
      </c>
      <c r="BJ215" s="351">
        <f t="shared" si="135"/>
        <v>0.19489153065001447</v>
      </c>
      <c r="BK215" s="351">
        <f t="shared" si="135"/>
        <v>0.22625271277579545</v>
      </c>
      <c r="BL215" s="351">
        <f t="shared" si="135"/>
        <v>0.19461841037346486</v>
      </c>
      <c r="BM215" s="351">
        <f t="shared" si="135"/>
        <v>0.1666436620606333</v>
      </c>
      <c r="BN215" s="351">
        <f t="shared" si="135"/>
        <v>0.17057021745035525</v>
      </c>
      <c r="BO215" s="351">
        <f t="shared" si="136"/>
        <v>0.11276967968061453</v>
      </c>
      <c r="BP215" s="351">
        <f t="shared" si="137"/>
        <v>8.3164591617941652E-2</v>
      </c>
      <c r="BQ215" s="351">
        <f t="shared" si="138"/>
        <v>7.1652749515894773E-2</v>
      </c>
      <c r="BR215" s="351">
        <f t="shared" si="139"/>
        <v>6.6636004718806832E-2</v>
      </c>
      <c r="BS215" s="351">
        <f t="shared" si="139"/>
        <v>9.9606135322937037E-2</v>
      </c>
      <c r="BT215" s="351">
        <f t="shared" si="139"/>
        <v>0.11885801250879968</v>
      </c>
    </row>
    <row r="216" spans="1:72">
      <c r="A216" s="350" t="str">
        <f t="shared" si="140"/>
        <v>New Zealand</v>
      </c>
      <c r="AC216" s="350"/>
      <c r="AD216" s="355">
        <f>SUM(ImportsLogs!AD$27:AD$27)</f>
        <v>0.21098900000000001</v>
      </c>
      <c r="AE216" s="355">
        <f>SUM(ImportsLogs!AE$27:AE$27)</f>
        <v>0.23454540399999999</v>
      </c>
      <c r="AF216" s="355">
        <f>SUM(ImportsLogs!AF$27:AF$27)</f>
        <v>0.26857238899999991</v>
      </c>
      <c r="AG216" s="355">
        <f>SUM(ImportsLogs!AG$27:AG$27)</f>
        <v>0.27618629200000006</v>
      </c>
      <c r="AH216" s="355">
        <f>SUM(ImportsLogs!AH$27:AH$27)</f>
        <v>0.29273899999999997</v>
      </c>
      <c r="AI216" s="355">
        <f>SUM(ImportsLogs!AI$27:AI$27)</f>
        <v>0.27726499999999998</v>
      </c>
      <c r="AJ216" s="355">
        <f>SUM(ImportsLogs!AJ$27:AJ$27)</f>
        <v>0.30761900000000003</v>
      </c>
      <c r="AK216" s="355">
        <f>SUM(ImportsLogs!AK$27:AK$27)</f>
        <v>0.38060400000000005</v>
      </c>
      <c r="AL216" s="355">
        <f>SUM(ImportsLogs!AL$27:AL$27)</f>
        <v>0.364844</v>
      </c>
      <c r="AM216" s="355">
        <f>SUM(ImportsLogs!AM$27:AM$27)</f>
        <v>0.24496000000000001</v>
      </c>
      <c r="AN216" s="355">
        <f>SUM(ImportsLogs!AN$27:AN$27)</f>
        <v>0.31218800000000002</v>
      </c>
      <c r="AO216" s="355">
        <f>SUM(ImportsLogs!AO$27:AO$27)</f>
        <v>0.33214900000000003</v>
      </c>
      <c r="AP216" s="355">
        <f>SUM(ImportsLogs!AP$27:AP$27)</f>
        <v>0.31128100000000003</v>
      </c>
      <c r="AQ216" s="355">
        <f>SUM(ImportsLogs!AQ$27:AQ$27)</f>
        <v>0.34900199999999998</v>
      </c>
      <c r="AR216" s="355">
        <f>SUM(ImportsLogs!AR$27:AR$27)</f>
        <v>0.34221059600000003</v>
      </c>
      <c r="AS216" s="355">
        <f>SUM(ImportsLogs!AS$27:AS$27)</f>
        <v>0.28354000000000001</v>
      </c>
      <c r="AT216" s="355">
        <f>SUM(ImportsLogs!AT$27:AT$27)</f>
        <v>0.315108</v>
      </c>
      <c r="AU216" s="355">
        <f>SUM(ImportsLogs!AU$27:AU$27)</f>
        <v>0.33034000000000002</v>
      </c>
      <c r="AV216" s="355">
        <f>SUM(ImportsLogs!AV$27:AV$27)</f>
        <v>0.32899400000000001</v>
      </c>
      <c r="AW216" s="355">
        <f>SUM(ImportsLogs!AW$27:AW$27)</f>
        <v>0.23404861900000001</v>
      </c>
      <c r="AX216" s="355">
        <f>SUM(ImportsLogs!AX$27:AX$27)</f>
        <v>0.19945600000000002</v>
      </c>
      <c r="AY216" s="355">
        <f>SUM(ImportsLogs!AY$27:AY$27)</f>
        <v>0.25641976899999996</v>
      </c>
      <c r="AZ216" s="355">
        <f>SUM(ImportsLogs!AZ$27:AZ$27)</f>
        <v>0.26460120300000001</v>
      </c>
      <c r="BA216" s="355">
        <f>SUM(ImportsLogs!BA$27:BA$27)</f>
        <v>0.18896200000000002</v>
      </c>
      <c r="BB216" s="355">
        <f>SUM(ImportsLogs!BB$27:BB$27)</f>
        <v>0.14150800000000002</v>
      </c>
      <c r="BC216" s="355">
        <f>SUM(ImportsLogs!BC$27:BC$27)</f>
        <v>0</v>
      </c>
      <c r="BD216" s="351">
        <f t="shared" si="141"/>
        <v>0.43494494699747732</v>
      </c>
      <c r="BE216" s="351">
        <f t="shared" si="142"/>
        <v>0.39260940364913893</v>
      </c>
      <c r="BF216" s="351">
        <f t="shared" si="142"/>
        <v>0.42883732813910136</v>
      </c>
      <c r="BG216" s="351">
        <f t="shared" si="142"/>
        <v>0.41837268093114177</v>
      </c>
      <c r="BH216" s="351">
        <f t="shared" si="135"/>
        <v>0.44324280451841935</v>
      </c>
      <c r="BI216" s="351">
        <f t="shared" si="135"/>
        <v>0.47508409212494773</v>
      </c>
      <c r="BJ216" s="351">
        <f t="shared" si="135"/>
        <v>0.47894046154413045</v>
      </c>
      <c r="BK216" s="351">
        <f t="shared" si="135"/>
        <v>0.48111365067083423</v>
      </c>
      <c r="BL216" s="351">
        <f t="shared" si="135"/>
        <v>0.54530257381125857</v>
      </c>
      <c r="BM216" s="351">
        <f t="shared" si="135"/>
        <v>0.56291418941140581</v>
      </c>
      <c r="BN216" s="351">
        <f t="shared" si="135"/>
        <v>0.58793443607302664</v>
      </c>
      <c r="BO216" s="351">
        <f t="shared" si="136"/>
        <v>0.5756377755555615</v>
      </c>
      <c r="BP216" s="351">
        <f t="shared" si="137"/>
        <v>0.5406674310869678</v>
      </c>
      <c r="BQ216" s="351">
        <f t="shared" si="138"/>
        <v>0.48547077911412928</v>
      </c>
      <c r="BR216" s="351">
        <f t="shared" si="139"/>
        <v>0.5846500172974749</v>
      </c>
      <c r="BS216" s="351">
        <f t="shared" si="139"/>
        <v>0.60508501713151253</v>
      </c>
      <c r="BT216" s="351">
        <f t="shared" si="139"/>
        <v>0.57582798569260263</v>
      </c>
    </row>
    <row r="217" spans="1:72">
      <c r="A217" s="350" t="str">
        <f t="shared" si="140"/>
        <v>PNG &amp; SI</v>
      </c>
      <c r="AC217" s="350"/>
      <c r="AD217" s="355">
        <f>SUM(ImportsLogs!AD$28:AD$29)</f>
        <v>5.6079000000000004E-2</v>
      </c>
      <c r="AE217" s="355">
        <f>SUM(ImportsLogs!AE$28:AE$29)</f>
        <v>4.0896043999999993E-2</v>
      </c>
      <c r="AF217" s="355">
        <f>SUM(ImportsLogs!AF$28:AF$29)</f>
        <v>3.3766724999999997E-2</v>
      </c>
      <c r="AG217" s="355">
        <f>SUM(ImportsLogs!AG$28:AG$29)</f>
        <v>4.0461081999999995E-2</v>
      </c>
      <c r="AH217" s="355">
        <f>SUM(ImportsLogs!AH$28:AH$29)</f>
        <v>5.2237000000000006E-2</v>
      </c>
      <c r="AI217" s="355">
        <f>SUM(ImportsLogs!AI$28:AI$29)</f>
        <v>4.5099E-2</v>
      </c>
      <c r="AJ217" s="355">
        <f>SUM(ImportsLogs!AJ$28:AJ$29)</f>
        <v>4.1312999999999996E-2</v>
      </c>
      <c r="AK217" s="355">
        <f>SUM(ImportsLogs!AK$28:AK$29)</f>
        <v>3.7093000000000001E-2</v>
      </c>
      <c r="AL217" s="355">
        <f>SUM(ImportsLogs!AL$28:AL$29)</f>
        <v>3.4326000000000002E-2</v>
      </c>
      <c r="AM217" s="355">
        <f>SUM(ImportsLogs!AM$28:AM$29)</f>
        <v>2.6043999999999998E-2</v>
      </c>
      <c r="AN217" s="355">
        <f>SUM(ImportsLogs!AN$28:AN$29)</f>
        <v>2.7244000000000001E-2</v>
      </c>
      <c r="AO217" s="355">
        <f>SUM(ImportsLogs!AO$28:AO$29)</f>
        <v>3.1999000000000007E-2</v>
      </c>
      <c r="AP217" s="355">
        <f>SUM(ImportsLogs!AP$28:AP$29)</f>
        <v>3.2669000000000004E-2</v>
      </c>
      <c r="AQ217" s="355">
        <f>SUM(ImportsLogs!AQ$28:AQ$29)</f>
        <v>2.9754000000000003E-2</v>
      </c>
      <c r="AR217" s="355">
        <f>SUM(ImportsLogs!AR$28:AR$29)</f>
        <v>3.0099710999999994E-2</v>
      </c>
      <c r="AS217" s="355">
        <f>SUM(ImportsLogs!AS$28:AS$29)</f>
        <v>2.7431000000000004E-2</v>
      </c>
      <c r="AT217" s="355">
        <f>SUM(ImportsLogs!AT$28:AT$29)</f>
        <v>2.9423999999999999E-2</v>
      </c>
      <c r="AU217" s="355">
        <f>SUM(ImportsLogs!AU$28:AU$29)</f>
        <v>2.1393000000000002E-2</v>
      </c>
      <c r="AV217" s="355">
        <f>SUM(ImportsLogs!AV$28:AV$29)</f>
        <v>1.9666000000000003E-2</v>
      </c>
      <c r="AW217" s="355">
        <f>SUM(ImportsLogs!AW$28:AW$29)</f>
        <v>2.3322571999999996E-2</v>
      </c>
      <c r="AX217" s="355">
        <f>SUM(ImportsLogs!AX$28:AX$29)</f>
        <v>1.8217000000000001E-2</v>
      </c>
      <c r="AY217" s="355">
        <f>SUM(ImportsLogs!AY$28:AY$29)</f>
        <v>1.9294723999999999E-2</v>
      </c>
      <c r="AZ217" s="355">
        <f>SUM(ImportsLogs!AZ$28:AZ$29)</f>
        <v>2.2135611999999999E-2</v>
      </c>
      <c r="BA217" s="355">
        <f>SUM(ImportsLogs!BA$28:BA$29)</f>
        <v>1.6885000000000001E-2</v>
      </c>
      <c r="BB217" s="355">
        <f>SUM(ImportsLogs!BB$28:BB$29)</f>
        <v>9.9190000000000007E-3</v>
      </c>
      <c r="BC217" s="355">
        <f>SUM(ImportsLogs!BC$28:BC$29)</f>
        <v>0</v>
      </c>
      <c r="BD217" s="351">
        <f t="shared" si="141"/>
        <v>4.0921380783664821E-2</v>
      </c>
      <c r="BE217" s="351">
        <f t="shared" si="142"/>
        <v>4.1741995871318473E-2</v>
      </c>
      <c r="BF217" s="351">
        <f t="shared" si="142"/>
        <v>3.7423745204241285E-2</v>
      </c>
      <c r="BG217" s="351">
        <f t="shared" si="142"/>
        <v>4.0305728504724109E-2</v>
      </c>
      <c r="BH217" s="351">
        <f t="shared" si="135"/>
        <v>4.6518416417360015E-2</v>
      </c>
      <c r="BI217" s="351">
        <f t="shared" si="135"/>
        <v>4.0503068971197001E-2</v>
      </c>
      <c r="BJ217" s="351">
        <f t="shared" si="135"/>
        <v>4.2126017274710381E-2</v>
      </c>
      <c r="BK217" s="351">
        <f t="shared" si="135"/>
        <v>4.6545208970697804E-2</v>
      </c>
      <c r="BL217" s="351">
        <f t="shared" si="135"/>
        <v>5.0918995810396661E-2</v>
      </c>
      <c r="BM217" s="351">
        <f t="shared" si="135"/>
        <v>3.6454632360834911E-2</v>
      </c>
      <c r="BN217" s="351">
        <f t="shared" si="135"/>
        <v>3.5144466524654382E-2</v>
      </c>
      <c r="BO217" s="351">
        <f t="shared" si="136"/>
        <v>5.7361387235164249E-2</v>
      </c>
      <c r="BP217" s="351">
        <f t="shared" si="137"/>
        <v>4.9381009305868417E-2</v>
      </c>
      <c r="BQ217" s="351">
        <f t="shared" si="138"/>
        <v>3.6530041071334438E-2</v>
      </c>
      <c r="BR217" s="351">
        <f t="shared" si="139"/>
        <v>4.8909777400710425E-2</v>
      </c>
      <c r="BS217" s="351">
        <f t="shared" si="139"/>
        <v>5.4068333920394514E-2</v>
      </c>
      <c r="BT217" s="351">
        <f t="shared" si="139"/>
        <v>4.0362649391447299E-2</v>
      </c>
    </row>
    <row r="218" spans="1:72">
      <c r="A218" s="350" t="str">
        <f t="shared" si="140"/>
        <v>Russia</v>
      </c>
      <c r="AC218" s="350"/>
      <c r="AD218" s="355">
        <f>SUM(ImportsLogs!AD$24:AD$24)</f>
        <v>9.811099999999999E-2</v>
      </c>
      <c r="AE218" s="355">
        <f>SUM(ImportsLogs!AE$24:AE$24)</f>
        <v>9.7861218000000014E-2</v>
      </c>
      <c r="AF218" s="355">
        <f>SUM(ImportsLogs!AF$24:AF$24)</f>
        <v>0.10028506499999998</v>
      </c>
      <c r="AG218" s="355">
        <f>SUM(ImportsLogs!AG$24:AG$24)</f>
        <v>0.103506628</v>
      </c>
      <c r="AH218" s="355">
        <f>SUM(ImportsLogs!AH$24:AH$24)</f>
        <v>0.13409200000000002</v>
      </c>
      <c r="AI218" s="355">
        <f>SUM(ImportsLogs!AI$24:AI$24)</f>
        <v>0.15052399999999999</v>
      </c>
      <c r="AJ218" s="355">
        <f>SUM(ImportsLogs!AJ$24:AJ$24)</f>
        <v>0.16329399999999999</v>
      </c>
      <c r="AK218" s="355">
        <f>SUM(ImportsLogs!AK$24:AK$24)</f>
        <v>0.14569099999999999</v>
      </c>
      <c r="AL218" s="355">
        <f>SUM(ImportsLogs!AL$24:AL$24)</f>
        <v>0.101768</v>
      </c>
      <c r="AM218" s="355">
        <f>SUM(ImportsLogs!AM$24:AM$24)</f>
        <v>6.0454000000000001E-2</v>
      </c>
      <c r="AN218" s="355">
        <f>SUM(ImportsLogs!AN$24:AN$24)</f>
        <v>3.4180000000000002E-2</v>
      </c>
      <c r="AO218" s="355">
        <f>SUM(ImportsLogs!AO$24:AO$24)</f>
        <v>2.1475000000000001E-2</v>
      </c>
      <c r="AP218" s="355">
        <f>SUM(ImportsLogs!AP$24:AP$24)</f>
        <v>1.7359000000000003E-2</v>
      </c>
      <c r="AQ218" s="355">
        <f>SUM(ImportsLogs!AQ$24:AQ$24)</f>
        <v>1.7901999999999998E-2</v>
      </c>
      <c r="AR218" s="355">
        <f>SUM(ImportsLogs!AR$24:AR$24)</f>
        <v>1.7584949999999998E-2</v>
      </c>
      <c r="AS218" s="355">
        <f>SUM(ImportsLogs!AS$24:AS$24)</f>
        <v>9.7409999999999997E-3</v>
      </c>
      <c r="AT218" s="355">
        <f>SUM(ImportsLogs!AT$24:AT$24)</f>
        <v>3.6030000000000003E-3</v>
      </c>
      <c r="AU218" s="355">
        <f>SUM(ImportsLogs!AU$24:AU$24)</f>
        <v>4.0959999999999998E-3</v>
      </c>
      <c r="AV218" s="355">
        <f>SUM(ImportsLogs!AV$24:AV$24)</f>
        <v>5.5000000000000003E-4</v>
      </c>
      <c r="AW218" s="355">
        <f>SUM(ImportsLogs!AW$24:AW$24)</f>
        <v>2.8701099999999999E-4</v>
      </c>
      <c r="AX218" s="355">
        <f>SUM(ImportsLogs!AX$24:AX$24)</f>
        <v>3.5299999999999996E-4</v>
      </c>
      <c r="AY218" s="355">
        <f>SUM(ImportsLogs!AY$24:AY$24)</f>
        <v>3.5190000000000001E-6</v>
      </c>
      <c r="AZ218" s="355">
        <f>SUM(ImportsLogs!AZ$24:AZ$24)</f>
        <v>8.0069999999999997E-6</v>
      </c>
      <c r="BA218" s="355">
        <f>SUM(ImportsLogs!BA$24:BA$24)</f>
        <v>0</v>
      </c>
      <c r="BB218" s="355">
        <f>SUM(ImportsLogs!BB$24:BB$24)</f>
        <v>0</v>
      </c>
      <c r="BC218" s="355">
        <f>SUM(ImportsLogs!BC$24:BC$24)</f>
        <v>0</v>
      </c>
      <c r="BD218" s="351">
        <f t="shared" si="141"/>
        <v>0.12132165354518443</v>
      </c>
      <c r="BE218" s="351">
        <f t="shared" si="142"/>
        <v>9.6892590170660695E-2</v>
      </c>
      <c r="BF218" s="351">
        <f t="shared" si="142"/>
        <v>4.6951387868189955E-2</v>
      </c>
      <c r="BG218" s="351">
        <f t="shared" si="142"/>
        <v>2.704976779396075E-2</v>
      </c>
      <c r="BH218" s="351">
        <f t="shared" si="135"/>
        <v>2.4718025975357449E-2</v>
      </c>
      <c r="BI218" s="351">
        <f t="shared" si="135"/>
        <v>2.4369360110316884E-2</v>
      </c>
      <c r="BJ218" s="351">
        <f t="shared" si="135"/>
        <v>2.46109973439585E-2</v>
      </c>
      <c r="BK218" s="351">
        <f t="shared" si="135"/>
        <v>1.6528631132061069E-2</v>
      </c>
      <c r="BL218" s="351">
        <f t="shared" si="135"/>
        <v>6.235085029392985E-3</v>
      </c>
      <c r="BM218" s="351">
        <f t="shared" si="135"/>
        <v>6.9797678750048971E-3</v>
      </c>
      <c r="BN218" s="351">
        <f t="shared" si="135"/>
        <v>9.8288704304687834E-4</v>
      </c>
      <c r="BO218" s="351">
        <f t="shared" si="136"/>
        <v>7.0589766479236204E-4</v>
      </c>
      <c r="BP218" s="351">
        <f t="shared" si="137"/>
        <v>9.5688073145806384E-4</v>
      </c>
      <c r="BQ218" s="351">
        <f t="shared" si="138"/>
        <v>6.6624023505091805E-6</v>
      </c>
      <c r="BR218" s="351">
        <f t="shared" si="139"/>
        <v>1.76918798381309E-5</v>
      </c>
      <c r="BS218" s="351">
        <f t="shared" si="139"/>
        <v>0</v>
      </c>
      <c r="BT218" s="351">
        <f t="shared" si="139"/>
        <v>0</v>
      </c>
    </row>
    <row r="219" spans="1:72">
      <c r="A219" s="350" t="str">
        <f t="shared" si="140"/>
        <v>USA</v>
      </c>
      <c r="AC219" s="350"/>
      <c r="AD219" s="355">
        <f>SUM(ImportsLogs!AD$12:AD$12)</f>
        <v>7.4146999999999991E-2</v>
      </c>
      <c r="AE219" s="355">
        <f>SUM(ImportsLogs!AE$12:AE$12)</f>
        <v>6.6743544399999993E-2</v>
      </c>
      <c r="AF219" s="355">
        <f>SUM(ImportsLogs!AF$12:AF$12)</f>
        <v>8.192045399999999E-2</v>
      </c>
      <c r="AG219" s="355">
        <f>SUM(ImportsLogs!AG$12:AG$12)</f>
        <v>9.4499117999999979E-2</v>
      </c>
      <c r="AH219" s="355">
        <f>SUM(ImportsLogs!AH$12:AH$12)</f>
        <v>0.109544</v>
      </c>
      <c r="AI219" s="355">
        <f>SUM(ImportsLogs!AI$12:AI$12)</f>
        <v>0.11979799999999999</v>
      </c>
      <c r="AJ219" s="355">
        <f>SUM(ImportsLogs!AJ$12:AJ$12)</f>
        <v>0.117352</v>
      </c>
      <c r="AK219" s="355">
        <f>SUM(ImportsLogs!AK$12:AK$12)</f>
        <v>0.14956500000000003</v>
      </c>
      <c r="AL219" s="355">
        <f>SUM(ImportsLogs!AL$12:AL$12)</f>
        <v>0.18229500000000001</v>
      </c>
      <c r="AM219" s="355">
        <f>SUM(ImportsLogs!AM$12:AM$12)</f>
        <v>0.16381499999999999</v>
      </c>
      <c r="AN219" s="355">
        <f>SUM(ImportsLogs!AN$12:AN$12)</f>
        <v>0.16822700000000002</v>
      </c>
      <c r="AO219" s="355">
        <f>SUM(ImportsLogs!AO$12:AO$12)</f>
        <v>0.16347500000000001</v>
      </c>
      <c r="AP219" s="355">
        <f>SUM(ImportsLogs!AP$12:AP$12)</f>
        <v>0.13526500000000002</v>
      </c>
      <c r="AQ219" s="355">
        <f>SUM(ImportsLogs!AQ$12:AQ$12)</f>
        <v>0.13888400000000001</v>
      </c>
      <c r="AR219" s="355">
        <f>SUM(ImportsLogs!AR$12:AR$12)</f>
        <v>0.119164725</v>
      </c>
      <c r="AS219" s="355">
        <f>SUM(ImportsLogs!AS$12:AS$12)</f>
        <v>7.0625000000000007E-2</v>
      </c>
      <c r="AT219" s="355">
        <f>SUM(ImportsLogs!AT$12:AT$12)</f>
        <v>6.6583000000000003E-2</v>
      </c>
      <c r="AU219" s="355">
        <f>SUM(ImportsLogs!AU$12:AU$12)</f>
        <v>8.1061999999999995E-2</v>
      </c>
      <c r="AV219" s="355">
        <f>SUM(ImportsLogs!AV$12:AV$12)</f>
        <v>7.8921999999999992E-2</v>
      </c>
      <c r="AW219" s="355">
        <f>SUM(ImportsLogs!AW$12:AW$12)</f>
        <v>5.9616352999999997E-2</v>
      </c>
      <c r="AX219" s="355">
        <f>SUM(ImportsLogs!AX$12:AX$12)</f>
        <v>5.2082000000000003E-2</v>
      </c>
      <c r="AY219" s="355">
        <f>SUM(ImportsLogs!AY$12:AY$12)</f>
        <v>7.5954415999999997E-2</v>
      </c>
      <c r="AZ219" s="355">
        <f>SUM(ImportsLogs!AZ$12:AZ$12)</f>
        <v>5.7849134000000003E-2</v>
      </c>
      <c r="BA219" s="355">
        <f>SUM(ImportsLogs!BA$12:BA$12)</f>
        <v>4.2719E-2</v>
      </c>
      <c r="BB219" s="355">
        <f>SUM(ImportsLogs!BB$12:BB$12)</f>
        <v>3.2460000000000003E-2</v>
      </c>
      <c r="BC219" s="355">
        <f>SUM(ImportsLogs!BC$12:BC$12)</f>
        <v>0</v>
      </c>
      <c r="BD219" s="351">
        <f t="shared" si="141"/>
        <v>0.21732107178110407</v>
      </c>
      <c r="BE219" s="351">
        <f t="shared" si="142"/>
        <v>0.26255433319229132</v>
      </c>
      <c r="BF219" s="351">
        <f t="shared" si="142"/>
        <v>0.23108517047694532</v>
      </c>
      <c r="BG219" s="351">
        <f t="shared" si="142"/>
        <v>0.20591202747928911</v>
      </c>
      <c r="BH219" s="351">
        <f t="shared" si="135"/>
        <v>0.19260808707625585</v>
      </c>
      <c r="BI219" s="351">
        <f t="shared" si="135"/>
        <v>0.18905788233500451</v>
      </c>
      <c r="BJ219" s="351">
        <f t="shared" si="135"/>
        <v>0.16677685921589458</v>
      </c>
      <c r="BK219" s="351">
        <f t="shared" si="135"/>
        <v>0.11983724193633233</v>
      </c>
      <c r="BL219" s="351">
        <f t="shared" si="135"/>
        <v>0.11522360991176051</v>
      </c>
      <c r="BM219" s="351">
        <f t="shared" si="135"/>
        <v>0.13813328698331226</v>
      </c>
      <c r="BN219" s="351">
        <f t="shared" si="135"/>
        <v>0.14103892947517402</v>
      </c>
      <c r="BO219" s="351">
        <f t="shared" si="136"/>
        <v>0.14662519682568656</v>
      </c>
      <c r="BP219" s="351">
        <f t="shared" si="137"/>
        <v>0.14117921318923199</v>
      </c>
      <c r="BQ219" s="351">
        <f t="shared" si="138"/>
        <v>0.14380189817844619</v>
      </c>
      <c r="BR219" s="351">
        <f t="shared" si="139"/>
        <v>0.12782064786660832</v>
      </c>
      <c r="BS219" s="351">
        <f t="shared" si="139"/>
        <v>0.13679272471100581</v>
      </c>
      <c r="BT219" s="351">
        <f t="shared" si="139"/>
        <v>0.13208706515237215</v>
      </c>
    </row>
    <row r="220" spans="1:72">
      <c r="A220" s="350" t="str">
        <f>A208</f>
        <v>Others</v>
      </c>
      <c r="AD220" s="355">
        <f t="shared" ref="AD220:AN220" si="143">AD199-SUM(AD214:AD219)</f>
        <v>7.0528000000000035E-2</v>
      </c>
      <c r="AE220" s="355">
        <f t="shared" si="143"/>
        <v>5.2550559000000052E-2</v>
      </c>
      <c r="AF220" s="355">
        <f t="shared" si="143"/>
        <v>4.5586156999999905E-2</v>
      </c>
      <c r="AG220" s="355">
        <f t="shared" si="143"/>
        <v>2.6983638000000032E-2</v>
      </c>
      <c r="AH220" s="355">
        <f t="shared" si="143"/>
        <v>3.6111000000000004E-2</v>
      </c>
      <c r="AI220" s="355">
        <f t="shared" si="143"/>
        <v>2.9832000000000081E-2</v>
      </c>
      <c r="AJ220" s="355">
        <f t="shared" si="143"/>
        <v>2.7726000000000028E-2</v>
      </c>
      <c r="AK220" s="355">
        <f t="shared" si="143"/>
        <v>6.4635000000000109E-2</v>
      </c>
      <c r="AL220" s="355">
        <f t="shared" si="143"/>
        <v>5.1702000000000248E-2</v>
      </c>
      <c r="AM220" s="355">
        <f t="shared" si="143"/>
        <v>3.8127000000000133E-2</v>
      </c>
      <c r="AN220" s="355">
        <f t="shared" si="143"/>
        <v>3.1239000000000017E-2</v>
      </c>
      <c r="AO220" s="355">
        <f t="shared" ref="AO220:BC220" si="144">AO199-SUM(AO214:AO219)</f>
        <v>2.8580999999999968E-2</v>
      </c>
      <c r="AP220" s="355">
        <f t="shared" si="144"/>
        <v>2.9150999999999927E-2</v>
      </c>
      <c r="AQ220" s="355">
        <f t="shared" si="144"/>
        <v>2.7290999999999954E-2</v>
      </c>
      <c r="AR220" s="355">
        <f t="shared" si="144"/>
        <v>3.7264023999999951E-2</v>
      </c>
      <c r="AS220" s="355">
        <f t="shared" si="144"/>
        <v>4.2942999999999731E-2</v>
      </c>
      <c r="AT220" s="355">
        <f t="shared" si="144"/>
        <v>3.2935999999999854E-2</v>
      </c>
      <c r="AU220" s="355">
        <f t="shared" si="144"/>
        <v>3.7346000000000101E-2</v>
      </c>
      <c r="AV220" s="355">
        <f t="shared" si="144"/>
        <v>2.6971999999999996E-2</v>
      </c>
      <c r="AW220" s="355">
        <f t="shared" si="144"/>
        <v>4.1890322000000035E-2</v>
      </c>
      <c r="AX220" s="355">
        <f t="shared" si="144"/>
        <v>6.1131999999999964E-2</v>
      </c>
      <c r="AY220" s="355">
        <f t="shared" si="144"/>
        <v>7.0652236000000035E-2</v>
      </c>
      <c r="AZ220" s="355">
        <f t="shared" si="144"/>
        <v>5.3081747999999929E-2</v>
      </c>
      <c r="BA220" s="355">
        <f t="shared" si="144"/>
        <v>3.0645999999999951E-2</v>
      </c>
      <c r="BB220" s="355">
        <f t="shared" si="144"/>
        <v>3.0556E-2</v>
      </c>
      <c r="BC220" s="355">
        <f t="shared" si="144"/>
        <v>0</v>
      </c>
      <c r="BD220" s="351">
        <f t="shared" si="141"/>
        <v>6.1635996890900435E-2</v>
      </c>
      <c r="BE220" s="351">
        <f t="shared" si="142"/>
        <v>6.1108012462976695E-2</v>
      </c>
      <c r="BF220" s="351">
        <f t="shared" si="142"/>
        <v>4.2911480562152916E-2</v>
      </c>
      <c r="BG220" s="351">
        <f t="shared" si="142"/>
        <v>3.6000438338495519E-2</v>
      </c>
      <c r="BH220" s="351">
        <f t="shared" si="135"/>
        <v>4.1509025589471921E-2</v>
      </c>
      <c r="BI220" s="351">
        <f t="shared" si="135"/>
        <v>3.7150274090641103E-2</v>
      </c>
      <c r="BJ220" s="351">
        <f t="shared" si="135"/>
        <v>5.2152823618446718E-2</v>
      </c>
      <c r="BK220" s="351">
        <f t="shared" si="135"/>
        <v>7.2866133528805471E-2</v>
      </c>
      <c r="BL220" s="351">
        <f t="shared" si="135"/>
        <v>5.6996602977542721E-2</v>
      </c>
      <c r="BM220" s="351">
        <f t="shared" si="135"/>
        <v>6.3639260512679111E-2</v>
      </c>
      <c r="BN220" s="351">
        <f t="shared" si="135"/>
        <v>4.8200780591018899E-2</v>
      </c>
      <c r="BO220" s="351">
        <f t="shared" si="136"/>
        <v>0.10302838733428382</v>
      </c>
      <c r="BP220" s="351">
        <f t="shared" si="137"/>
        <v>0.16571114129035222</v>
      </c>
      <c r="BQ220" s="351">
        <f t="shared" si="138"/>
        <v>0.1337634621185364</v>
      </c>
      <c r="BR220" s="351">
        <f t="shared" si="139"/>
        <v>0.11728686239714549</v>
      </c>
      <c r="BS220" s="351">
        <f t="shared" si="139"/>
        <v>9.8133145473758218E-2</v>
      </c>
      <c r="BT220" s="351">
        <f t="shared" si="139"/>
        <v>0.1243392594823131</v>
      </c>
    </row>
    <row r="221" spans="1:72">
      <c r="A221" s="350"/>
      <c r="AD221" s="353"/>
      <c r="AE221" s="353"/>
      <c r="AF221" s="353"/>
      <c r="AG221" s="353"/>
      <c r="AH221" s="353"/>
      <c r="AI221" s="353"/>
      <c r="AJ221" s="353"/>
      <c r="AK221" s="353"/>
      <c r="AL221" s="353"/>
      <c r="AM221" s="353"/>
      <c r="AN221" s="353"/>
      <c r="AO221" s="353"/>
      <c r="AP221" s="353"/>
      <c r="AQ221" s="353"/>
      <c r="AR221" s="353"/>
      <c r="AS221" s="353"/>
      <c r="AT221" s="353"/>
      <c r="AU221" s="353"/>
      <c r="AV221" s="353"/>
      <c r="AW221" s="353"/>
      <c r="AX221" s="353"/>
      <c r="AY221" s="353"/>
      <c r="AZ221" s="353"/>
      <c r="BA221" s="353"/>
      <c r="BB221" s="353"/>
      <c r="BC221" s="353"/>
    </row>
    <row r="222" spans="1:72" ht="13">
      <c r="A222" s="346" t="s">
        <v>116</v>
      </c>
      <c r="AD222" s="353"/>
      <c r="AE222" s="353"/>
      <c r="AF222" s="353"/>
      <c r="AG222" s="353"/>
      <c r="AH222" s="353"/>
      <c r="AI222" s="353"/>
      <c r="AJ222" s="353"/>
      <c r="AK222" s="353"/>
      <c r="AL222" s="353"/>
      <c r="AM222" s="353"/>
      <c r="AN222" s="353"/>
      <c r="AO222" s="353"/>
      <c r="AP222" s="353"/>
      <c r="AQ222" s="353"/>
      <c r="AR222" s="353"/>
      <c r="AS222" s="353"/>
      <c r="AT222" s="353"/>
      <c r="AU222" s="353"/>
      <c r="AV222" s="353"/>
      <c r="AW222" s="353"/>
      <c r="AX222" s="353"/>
      <c r="AY222" s="353"/>
      <c r="AZ222" s="353"/>
      <c r="BA222" s="353"/>
      <c r="BB222" s="353"/>
      <c r="BC222" s="353"/>
    </row>
    <row r="223" spans="1:72">
      <c r="B223" s="381" t="s">
        <v>193</v>
      </c>
      <c r="C223" s="381"/>
      <c r="D223" s="381"/>
      <c r="E223" s="381"/>
      <c r="F223" s="381"/>
      <c r="G223" s="381"/>
      <c r="H223" s="381"/>
      <c r="I223" s="381"/>
      <c r="J223" s="381"/>
      <c r="K223" s="381"/>
      <c r="L223" s="381"/>
      <c r="M223" s="381"/>
      <c r="N223" s="381"/>
      <c r="O223" s="381"/>
      <c r="P223" s="381"/>
      <c r="Q223" s="381"/>
      <c r="R223" s="381"/>
      <c r="S223" s="381"/>
      <c r="T223" s="381"/>
      <c r="U223" s="381"/>
      <c r="V223" s="381"/>
      <c r="W223" s="381"/>
      <c r="X223" s="381"/>
      <c r="Y223" s="381"/>
      <c r="Z223" s="381"/>
      <c r="AA223" s="381"/>
      <c r="AB223" s="349"/>
      <c r="AD223" s="381" t="s">
        <v>87</v>
      </c>
      <c r="AE223" s="381"/>
      <c r="AF223" s="381"/>
      <c r="AG223" s="381"/>
      <c r="AH223" s="381"/>
      <c r="AI223" s="381"/>
      <c r="AJ223" s="381"/>
      <c r="AK223" s="381"/>
      <c r="AL223" s="381"/>
      <c r="AM223" s="381"/>
      <c r="AN223" s="381"/>
      <c r="AO223" s="381"/>
      <c r="AP223" s="381"/>
      <c r="AQ223" s="381"/>
      <c r="AR223" s="381"/>
      <c r="AS223" s="381"/>
      <c r="AT223" s="381"/>
      <c r="AU223" s="381"/>
      <c r="AV223" s="381"/>
      <c r="AW223" s="381"/>
      <c r="AX223" s="381"/>
      <c r="AY223" s="381"/>
      <c r="AZ223" s="381"/>
      <c r="BA223" s="381"/>
      <c r="BB223" s="381"/>
      <c r="BC223" s="381"/>
    </row>
    <row r="224" spans="1:72">
      <c r="A224" s="348" t="s">
        <v>4</v>
      </c>
      <c r="B224" s="353">
        <f>ImportsSawnwood!C$5</f>
        <v>0.61981159999999991</v>
      </c>
      <c r="C224" s="353">
        <f>ImportsSawnwood!D$5</f>
        <v>0.64329819999999982</v>
      </c>
      <c r="D224" s="353">
        <f>ImportsSawnwood!E$5</f>
        <v>0.73229560300000007</v>
      </c>
      <c r="E224" s="353">
        <f>ImportsSawnwood!F$5</f>
        <v>0.68526117500000017</v>
      </c>
      <c r="F224" s="353">
        <f>ImportsSawnwood!G$5</f>
        <v>0.7728640296</v>
      </c>
      <c r="G224" s="353">
        <f>ImportsSawnwood!H$5</f>
        <v>0.72696637910000017</v>
      </c>
      <c r="H224" s="353">
        <f>ImportsSawnwood!I$5</f>
        <v>0.77313347609999994</v>
      </c>
      <c r="I224" s="353">
        <f>ImportsSawnwood!J$5</f>
        <v>0.91621149925000001</v>
      </c>
      <c r="J224" s="353">
        <f>ImportsSawnwood!K$5</f>
        <v>0.8817640408943489</v>
      </c>
      <c r="K224" s="353">
        <f>ImportsSawnwood!L$5</f>
        <v>0.87340722996285691</v>
      </c>
      <c r="L224" s="353">
        <f>ImportsSawnwood!M$5</f>
        <v>1.1523926173999999</v>
      </c>
      <c r="M224" s="353">
        <f>ImportsSawnwood!N$5</f>
        <v>1.3824014139999996</v>
      </c>
      <c r="N224" s="353">
        <f>ImportsSawnwood!O$5</f>
        <v>1.6645162544000001</v>
      </c>
      <c r="O224" s="353">
        <f>ImportsSawnwood!P$5</f>
        <v>1.6195688155000001</v>
      </c>
      <c r="P224" s="353">
        <f>ImportsSawnwood!Q$5</f>
        <v>1.6666624953999987</v>
      </c>
      <c r="Q224" s="353">
        <f>ImportsSawnwood!R$5</f>
        <v>2.1949165951599996</v>
      </c>
      <c r="R224" s="353">
        <f>ImportsSawnwood!S$5</f>
        <v>2.3873778218799999</v>
      </c>
      <c r="S224" s="353">
        <f>ImportsSawnwood!T$5</f>
        <v>2.4323868608365027</v>
      </c>
      <c r="T224" s="353">
        <f>ImportsSawnwood!U$5</f>
        <v>2.539867188333333</v>
      </c>
      <c r="U224" s="353">
        <f>ImportsSawnwood!V$5</f>
        <v>1.9104141137761896</v>
      </c>
      <c r="V224" s="353">
        <f>ImportsSawnwood!W$5</f>
        <v>2.1009569399599992</v>
      </c>
      <c r="W224" s="353">
        <f>ImportsSawnwood!X$5</f>
        <v>1.7799590577999997</v>
      </c>
      <c r="X224" s="353">
        <f>ImportsSawnwood!Y$5</f>
        <v>1.5003056722989998</v>
      </c>
      <c r="Y224" s="353">
        <f>ImportsSawnwood!Z$5</f>
        <v>1.4831797400000004</v>
      </c>
      <c r="Z224" s="353">
        <f>ImportsSawnwood!AA$5</f>
        <v>1.4238446600000001</v>
      </c>
      <c r="AA224" s="353">
        <f>ImportsSawnwood!AB$5</f>
        <v>0</v>
      </c>
      <c r="AB224" s="353"/>
      <c r="AC224" s="353"/>
      <c r="AD224" s="353">
        <f>ImportsSawnwood!AD$5</f>
        <v>0.23606100000000005</v>
      </c>
      <c r="AE224" s="353">
        <f>ImportsSawnwood!AE$5</f>
        <v>0.21306136099999998</v>
      </c>
      <c r="AF224" s="353">
        <f>ImportsSawnwood!AF$5</f>
        <v>0.23261419400000002</v>
      </c>
      <c r="AG224" s="353">
        <f>ImportsSawnwood!AG$5</f>
        <v>0.20547239399999992</v>
      </c>
      <c r="AH224" s="353">
        <f>ImportsSawnwood!AH$5</f>
        <v>0.21134099999999995</v>
      </c>
      <c r="AI224" s="353">
        <f>ImportsSawnwood!AI$5</f>
        <v>0.22460399999999994</v>
      </c>
      <c r="AJ224" s="353">
        <f>ImportsSawnwood!AJ$5</f>
        <v>0.25045600000000012</v>
      </c>
      <c r="AK224" s="353">
        <f>ImportsSawnwood!AK$5</f>
        <v>0.30524199999999979</v>
      </c>
      <c r="AL224" s="353">
        <f>ImportsSawnwood!AL$5</f>
        <v>0.28835200000000011</v>
      </c>
      <c r="AM224" s="353">
        <f>ImportsSawnwood!AM$5</f>
        <v>0.24979499999999991</v>
      </c>
      <c r="AN224" s="353">
        <f>ImportsSawnwood!AN$5</f>
        <v>0.33002300000000007</v>
      </c>
      <c r="AO224" s="353">
        <f>ImportsSawnwood!AO$5</f>
        <v>0.43757499999999994</v>
      </c>
      <c r="AP224" s="353">
        <f>ImportsSawnwood!AP$5</f>
        <v>0.47254599999999997</v>
      </c>
      <c r="AQ224" s="353">
        <f>ImportsSawnwood!AQ$5</f>
        <v>0.53160700000000005</v>
      </c>
      <c r="AR224" s="353">
        <f>ImportsSawnwood!AR$5</f>
        <v>0.63963974999999995</v>
      </c>
      <c r="AS224" s="353">
        <f>ImportsSawnwood!AS$5</f>
        <v>0.64703299999999975</v>
      </c>
      <c r="AT224" s="353">
        <f>ImportsSawnwood!AT$5</f>
        <v>0.60430200000000012</v>
      </c>
      <c r="AU224" s="353">
        <f>ImportsSawnwood!AU$5</f>
        <v>0.70900499999999977</v>
      </c>
      <c r="AV224" s="353">
        <f>ImportsSawnwood!AV$5</f>
        <v>0.6960179999999998</v>
      </c>
      <c r="AW224" s="353">
        <f>ImportsSawnwood!AW$5</f>
        <v>0.62652749400000018</v>
      </c>
      <c r="AX224" s="353">
        <f>ImportsSawnwood!AX$5</f>
        <v>0.57199399999999989</v>
      </c>
      <c r="AY224" s="353">
        <f>ImportsSawnwood!AY$5</f>
        <v>0.85229827800000002</v>
      </c>
      <c r="AZ224" s="353">
        <f>ImportsSawnwood!AZ$5</f>
        <v>0.65548837999999976</v>
      </c>
      <c r="BA224" s="353">
        <f>ImportsSawnwood!BA$5</f>
        <v>0.48427999999999988</v>
      </c>
      <c r="BB224" s="353">
        <f>ImportsSawnwood!BB$5</f>
        <v>0.47159000000000006</v>
      </c>
      <c r="BC224" s="353">
        <f>ImportsSawnwood!BC$5</f>
        <v>0</v>
      </c>
    </row>
    <row r="225" spans="1:72">
      <c r="B225" s="347">
        <v>2000</v>
      </c>
      <c r="C225" s="347">
        <f t="shared" ref="C225:Q225" si="145">1+B225</f>
        <v>2001</v>
      </c>
      <c r="D225" s="347">
        <f t="shared" si="145"/>
        <v>2002</v>
      </c>
      <c r="E225" s="347">
        <f t="shared" si="145"/>
        <v>2003</v>
      </c>
      <c r="F225" s="347">
        <f t="shared" si="145"/>
        <v>2004</v>
      </c>
      <c r="G225" s="347">
        <f t="shared" si="145"/>
        <v>2005</v>
      </c>
      <c r="H225" s="347">
        <f t="shared" si="145"/>
        <v>2006</v>
      </c>
      <c r="I225" s="347">
        <f t="shared" si="145"/>
        <v>2007</v>
      </c>
      <c r="J225" s="347">
        <f t="shared" si="145"/>
        <v>2008</v>
      </c>
      <c r="K225" s="347">
        <f t="shared" si="145"/>
        <v>2009</v>
      </c>
      <c r="L225" s="347">
        <f t="shared" si="145"/>
        <v>2010</v>
      </c>
      <c r="M225" s="347">
        <f t="shared" si="145"/>
        <v>2011</v>
      </c>
      <c r="N225" s="347">
        <f t="shared" si="145"/>
        <v>2012</v>
      </c>
      <c r="O225" s="347">
        <f t="shared" si="145"/>
        <v>2013</v>
      </c>
      <c r="P225" s="347">
        <f t="shared" si="145"/>
        <v>2014</v>
      </c>
      <c r="Q225" s="347">
        <f t="shared" si="145"/>
        <v>2015</v>
      </c>
      <c r="R225" s="347">
        <f t="shared" ref="R225:AA225" si="146">1+Q225</f>
        <v>2016</v>
      </c>
      <c r="S225" s="347">
        <f t="shared" si="146"/>
        <v>2017</v>
      </c>
      <c r="T225" s="347">
        <f t="shared" si="146"/>
        <v>2018</v>
      </c>
      <c r="U225" s="347">
        <f t="shared" si="146"/>
        <v>2019</v>
      </c>
      <c r="V225" s="347">
        <f t="shared" si="146"/>
        <v>2020</v>
      </c>
      <c r="W225" s="347">
        <f t="shared" si="146"/>
        <v>2021</v>
      </c>
      <c r="X225" s="347">
        <f t="shared" si="146"/>
        <v>2022</v>
      </c>
      <c r="Y225" s="347">
        <f t="shared" si="146"/>
        <v>2023</v>
      </c>
      <c r="Z225" s="347">
        <f t="shared" si="146"/>
        <v>2024</v>
      </c>
      <c r="AA225" s="347">
        <f t="shared" si="146"/>
        <v>2025</v>
      </c>
      <c r="AD225" s="347">
        <v>2000</v>
      </c>
      <c r="AE225" s="347">
        <f t="shared" ref="AE225:AU225" si="147">1+AD225</f>
        <v>2001</v>
      </c>
      <c r="AF225" s="347">
        <f t="shared" si="147"/>
        <v>2002</v>
      </c>
      <c r="AG225" s="347">
        <f t="shared" si="147"/>
        <v>2003</v>
      </c>
      <c r="AH225" s="347">
        <f t="shared" si="147"/>
        <v>2004</v>
      </c>
      <c r="AI225" s="347">
        <f t="shared" si="147"/>
        <v>2005</v>
      </c>
      <c r="AJ225" s="347">
        <f t="shared" si="147"/>
        <v>2006</v>
      </c>
      <c r="AK225" s="347">
        <f t="shared" si="147"/>
        <v>2007</v>
      </c>
      <c r="AL225" s="347">
        <f t="shared" si="147"/>
        <v>2008</v>
      </c>
      <c r="AM225" s="347">
        <f t="shared" si="147"/>
        <v>2009</v>
      </c>
      <c r="AN225" s="347">
        <f t="shared" si="147"/>
        <v>2010</v>
      </c>
      <c r="AO225" s="347">
        <f t="shared" si="147"/>
        <v>2011</v>
      </c>
      <c r="AP225" s="347">
        <f t="shared" si="147"/>
        <v>2012</v>
      </c>
      <c r="AQ225" s="347">
        <f t="shared" si="147"/>
        <v>2013</v>
      </c>
      <c r="AR225" s="347">
        <f t="shared" si="147"/>
        <v>2014</v>
      </c>
      <c r="AS225" s="347">
        <f t="shared" si="147"/>
        <v>2015</v>
      </c>
      <c r="AT225" s="347">
        <f t="shared" si="147"/>
        <v>2016</v>
      </c>
      <c r="AU225" s="347">
        <f t="shared" si="147"/>
        <v>2017</v>
      </c>
      <c r="AV225" s="347">
        <f t="shared" ref="AV225:BC225" si="148">1+AU225</f>
        <v>2018</v>
      </c>
      <c r="AW225" s="347">
        <f t="shared" si="148"/>
        <v>2019</v>
      </c>
      <c r="AX225" s="347">
        <f t="shared" si="148"/>
        <v>2020</v>
      </c>
      <c r="AY225" s="347">
        <f t="shared" si="148"/>
        <v>2021</v>
      </c>
      <c r="AZ225" s="347">
        <f t="shared" si="148"/>
        <v>2022</v>
      </c>
      <c r="BA225" s="347">
        <f t="shared" si="148"/>
        <v>2023</v>
      </c>
      <c r="BB225" s="347">
        <f t="shared" si="148"/>
        <v>2024</v>
      </c>
      <c r="BC225" s="347">
        <f t="shared" si="148"/>
        <v>2025</v>
      </c>
    </row>
    <row r="226" spans="1:72">
      <c r="A226" s="348" t="s">
        <v>204</v>
      </c>
      <c r="B226" s="355">
        <f>SUM(ImportsSawnwood!C$21:C$21)</f>
        <v>3.5303999999999991E-3</v>
      </c>
      <c r="C226" s="355">
        <f>SUM(ImportsSawnwood!D$21:D$21)</f>
        <v>4.9499999999999995E-3</v>
      </c>
      <c r="D226" s="355">
        <f>SUM(ImportsSawnwood!E$21:E$21)</f>
        <v>9.7406787999999994E-3</v>
      </c>
      <c r="E226" s="355">
        <f>SUM(ImportsSawnwood!F$21:F$21)</f>
        <v>1.4899984999999999E-2</v>
      </c>
      <c r="F226" s="355">
        <f>SUM(ImportsSawnwood!G$21:G$21)</f>
        <v>2.4864999999999998E-2</v>
      </c>
      <c r="G226" s="355">
        <f>SUM(ImportsSawnwood!H$21:H$21)</f>
        <v>3.1765629499999996E-2</v>
      </c>
      <c r="H226" s="355">
        <f>SUM(ImportsSawnwood!I$21:I$21)</f>
        <v>4.0333002300000004E-2</v>
      </c>
      <c r="I226" s="355">
        <f>SUM(ImportsSawnwood!J$21:J$21)</f>
        <v>3.5983256899999996E-2</v>
      </c>
      <c r="J226" s="355">
        <f>SUM(ImportsSawnwood!K$21:K$21)</f>
        <v>4.1278638000000006E-2</v>
      </c>
      <c r="K226" s="355">
        <f>SUM(ImportsSawnwood!L$21:L$21)</f>
        <v>5.8587174748571412E-2</v>
      </c>
      <c r="L226" s="355">
        <f>SUM(ImportsSawnwood!M$21:M$21)</f>
        <v>6.4547967299999995E-2</v>
      </c>
      <c r="M226" s="355">
        <f>SUM(ImportsSawnwood!N$21:N$21)</f>
        <v>9.083385519999998E-2</v>
      </c>
      <c r="N226" s="355">
        <f>SUM(ImportsSawnwood!O$21:O$21)</f>
        <v>0.19379480575999997</v>
      </c>
      <c r="O226" s="355">
        <f>SUM(ImportsSawnwood!P$21:P$21)</f>
        <v>0.30956785749999993</v>
      </c>
      <c r="P226" s="355">
        <f>SUM(ImportsSawnwood!Q$21:Q$21)</f>
        <v>0.31097065999999995</v>
      </c>
      <c r="Q226" s="355">
        <f>SUM(ImportsSawnwood!R$21:R$21)</f>
        <v>0.53141703395999995</v>
      </c>
      <c r="R226" s="355">
        <f>SUM(ImportsSawnwood!S$21:S$21)</f>
        <v>0.6918451916199998</v>
      </c>
      <c r="S226" s="355">
        <f>SUM(ImportsSawnwood!T$21:T$21)</f>
        <v>0.78377130120000016</v>
      </c>
      <c r="T226" s="355">
        <f>SUM(ImportsSawnwood!U$21:U$21)</f>
        <v>0.72000224333333351</v>
      </c>
      <c r="U226" s="355">
        <f>SUM(ImportsSawnwood!V$21:V$21)</f>
        <v>0.53757428109047622</v>
      </c>
      <c r="V226" s="355">
        <f>SUM(ImportsSawnwood!W$21:W$21)</f>
        <v>0.76073334971999984</v>
      </c>
      <c r="W226" s="355">
        <f>SUM(ImportsSawnwood!X$21:X$21)</f>
        <v>0.52332659959999994</v>
      </c>
      <c r="X226" s="355">
        <f>SUM(ImportsSawnwood!Y$21:Y$21)</f>
        <v>0.42063179164999992</v>
      </c>
      <c r="Y226" s="355">
        <f>SUM(ImportsSawnwood!Z$21:Z$21)</f>
        <v>0.43431976</v>
      </c>
      <c r="Z226" s="355">
        <f>SUM(ImportsSawnwood!AA$21:AA$21)</f>
        <v>0.41140399999999988</v>
      </c>
      <c r="AA226" s="355">
        <f>SUM(ImportsSawnwood!AB$21:AB$21)</f>
        <v>0</v>
      </c>
      <c r="AB226" s="355"/>
      <c r="AC226" s="353"/>
      <c r="BD226" s="351">
        <f t="shared" ref="BD226:BN226" si="149">J226/J$224</f>
        <v>4.6813700815166177E-2</v>
      </c>
      <c r="BE226" s="351">
        <f t="shared" si="149"/>
        <v>6.7078875395916893E-2</v>
      </c>
      <c r="BF226" s="351">
        <f t="shared" si="149"/>
        <v>5.6012131911805846E-2</v>
      </c>
      <c r="BG226" s="351">
        <f t="shared" si="149"/>
        <v>6.5707293323124458E-2</v>
      </c>
      <c r="BH226" s="351">
        <f t="shared" si="149"/>
        <v>0.11642710321856017</v>
      </c>
      <c r="BI226" s="351">
        <f t="shared" si="149"/>
        <v>0.19114214508040453</v>
      </c>
      <c r="BJ226" s="351">
        <f t="shared" si="149"/>
        <v>0.18658286297212626</v>
      </c>
      <c r="BK226" s="351">
        <f t="shared" si="149"/>
        <v>0.24211263203887801</v>
      </c>
      <c r="BL226" s="351">
        <f t="shared" si="149"/>
        <v>0.28979292061747863</v>
      </c>
      <c r="BM226" s="351">
        <f t="shared" si="149"/>
        <v>0.32222312734022074</v>
      </c>
      <c r="BN226" s="351">
        <f t="shared" si="149"/>
        <v>0.28348027276410492</v>
      </c>
      <c r="BO226" s="351">
        <f t="shared" ref="BO226:BO235" si="150">U226/U$224</f>
        <v>0.28139149371540634</v>
      </c>
      <c r="BP226" s="351">
        <f t="shared" ref="BP226:BP235" si="151">V226/V$224</f>
        <v>0.36208897728978856</v>
      </c>
      <c r="BQ226" s="351">
        <f t="shared" ref="BQ226:BQ235" si="152">W226/W$224</f>
        <v>0.29401047024464882</v>
      </c>
      <c r="BR226" s="351">
        <f t="shared" ref="BR226:BT235" si="153">X226/X$224</f>
        <v>0.28036406141519349</v>
      </c>
      <c r="BS226" s="351">
        <f t="shared" si="153"/>
        <v>0.29283015961369585</v>
      </c>
      <c r="BT226" s="351">
        <f t="shared" si="153"/>
        <v>0.28893882286288158</v>
      </c>
    </row>
    <row r="227" spans="1:72">
      <c r="A227" s="348" t="s">
        <v>124</v>
      </c>
      <c r="B227" s="355">
        <f>SUM(ImportsSawnwood!C$8:C$8)</f>
        <v>4.3923999999999998E-2</v>
      </c>
      <c r="C227" s="355">
        <f>SUM(ImportsSawnwood!D$8:D$8)</f>
        <v>4.1561999999999995E-2</v>
      </c>
      <c r="D227" s="355">
        <f>SUM(ImportsSawnwood!E$8:E$8)</f>
        <v>7.0719320200000005E-2</v>
      </c>
      <c r="E227" s="355">
        <f>SUM(ImportsSawnwood!F$8:F$8)</f>
        <v>7.8663057799999977E-2</v>
      </c>
      <c r="F227" s="355">
        <f>SUM(ImportsSawnwood!G$8:G$8)</f>
        <v>0.13013379999999999</v>
      </c>
      <c r="G227" s="355">
        <f>SUM(ImportsSawnwood!H$8:H$8)</f>
        <v>9.8244454699999997E-2</v>
      </c>
      <c r="H227" s="355">
        <f>SUM(ImportsSawnwood!I$8:I$8)</f>
        <v>0.12752359819999998</v>
      </c>
      <c r="I227" s="355">
        <f>SUM(ImportsSawnwood!J$8:J$8)</f>
        <v>0.18711523809999997</v>
      </c>
      <c r="J227" s="355">
        <f>SUM(ImportsSawnwood!K$8:K$8)</f>
        <v>0.17337947999999997</v>
      </c>
      <c r="K227" s="355">
        <f>SUM(ImportsSawnwood!L$8:L$8)</f>
        <v>0.20562066571428575</v>
      </c>
      <c r="L227" s="355">
        <f>SUM(ImportsSawnwood!M$8:M$8)</f>
        <v>0.232654204</v>
      </c>
      <c r="M227" s="355">
        <f>SUM(ImportsSawnwood!N$8:N$8)</f>
        <v>0.31547831459999975</v>
      </c>
      <c r="N227" s="355">
        <f>SUM(ImportsSawnwood!O$8:O$8)</f>
        <v>0.32547227435999992</v>
      </c>
      <c r="O227" s="355">
        <f>SUM(ImportsSawnwood!P$8:P$8)</f>
        <v>0.20445492039999999</v>
      </c>
      <c r="P227" s="355">
        <f>SUM(ImportsSawnwood!Q$8:Q$8)</f>
        <v>0.15131495819999996</v>
      </c>
      <c r="Q227" s="355">
        <f>SUM(ImportsSawnwood!R$8:R$8)</f>
        <v>0.25869987157999996</v>
      </c>
      <c r="R227" s="355">
        <f>SUM(ImportsSawnwood!S$8:S$8)</f>
        <v>0.2472135111199999</v>
      </c>
      <c r="S227" s="355">
        <f>SUM(ImportsSawnwood!T$8:T$8)</f>
        <v>0.22454967024999997</v>
      </c>
      <c r="T227" s="355">
        <f>SUM(ImportsSawnwood!U$8:U$8)</f>
        <v>0.19574443000000008</v>
      </c>
      <c r="U227" s="355">
        <f>SUM(ImportsSawnwood!V$8:V$8)</f>
        <v>8.749494599999999E-2</v>
      </c>
      <c r="V227" s="355">
        <f>SUM(ImportsSawnwood!W$8:W$8)</f>
        <v>0.12224299999999998</v>
      </c>
      <c r="W227" s="355">
        <f>SUM(ImportsSawnwood!X$8:X$8)</f>
        <v>9.3159856999999985E-2</v>
      </c>
      <c r="X227" s="355">
        <f>SUM(ImportsSawnwood!Y$8:Y$8)</f>
        <v>2.0080718000000001E-2</v>
      </c>
      <c r="Y227" s="355">
        <f>SUM(ImportsSawnwood!Z$8:Z$8)</f>
        <v>1.824634E-2</v>
      </c>
      <c r="Z227" s="355">
        <f>SUM(ImportsSawnwood!AA$8:AA$8)</f>
        <v>2.3064019999999984E-2</v>
      </c>
      <c r="AA227" s="355">
        <f>SUM(ImportsSawnwood!AB$8:AB$8)</f>
        <v>0</v>
      </c>
      <c r="AB227" s="355"/>
      <c r="AC227" s="353"/>
      <c r="BD227" s="351">
        <f t="shared" ref="BD227:BD235" si="154">J227/J$224</f>
        <v>0.19662797750761751</v>
      </c>
      <c r="BE227" s="351">
        <f t="shared" ref="BE227:BE235" si="155">K227/K$224</f>
        <v>0.23542359011961705</v>
      </c>
      <c r="BF227" s="351">
        <f t="shared" ref="BF227:BF235" si="156">L227/L$224</f>
        <v>0.20188796811707171</v>
      </c>
      <c r="BG227" s="351">
        <f t="shared" ref="BG227:BG235" si="157">M227/M$224</f>
        <v>0.22821035294456074</v>
      </c>
      <c r="BH227" s="351">
        <f t="shared" ref="BH227:BH235" si="158">N227/N$224</f>
        <v>0.19553565397733008</v>
      </c>
      <c r="BI227" s="351">
        <f t="shared" ref="BI227:BI235" si="159">O227/O$224</f>
        <v>0.12624034152996444</v>
      </c>
      <c r="BJ227" s="351">
        <f t="shared" ref="BJ227:BJ235" si="160">P227/P$224</f>
        <v>9.0789202143583603E-2</v>
      </c>
      <c r="BK227" s="351">
        <f t="shared" ref="BK227:BK235" si="161">Q227/Q$224</f>
        <v>0.11786318995011376</v>
      </c>
      <c r="BL227" s="351">
        <f t="shared" ref="BL227:BL235" si="162">R227/R$224</f>
        <v>0.10355022521124263</v>
      </c>
      <c r="BM227" s="351">
        <f t="shared" ref="BM227:BM235" si="163">S227/S$224</f>
        <v>9.2316593986524365E-2</v>
      </c>
      <c r="BN227" s="351">
        <f t="shared" ref="BN227:BN235" si="164">T227/T$224</f>
        <v>7.7068765996559069E-2</v>
      </c>
      <c r="BO227" s="351">
        <f t="shared" si="150"/>
        <v>4.5798942422517232E-2</v>
      </c>
      <c r="BP227" s="351">
        <f t="shared" si="151"/>
        <v>5.8184438564613035E-2</v>
      </c>
      <c r="BQ227" s="351">
        <f t="shared" si="152"/>
        <v>5.233820215794404E-2</v>
      </c>
      <c r="BR227" s="351">
        <f t="shared" si="153"/>
        <v>1.3384417836152834E-2</v>
      </c>
      <c r="BS227" s="351">
        <f t="shared" si="153"/>
        <v>1.2302177212857555E-2</v>
      </c>
      <c r="BT227" s="351">
        <f t="shared" si="153"/>
        <v>1.619841029568491E-2</v>
      </c>
    </row>
    <row r="228" spans="1:72">
      <c r="A228" s="348" t="s">
        <v>64</v>
      </c>
      <c r="B228" s="355">
        <f>SUM(ImportsSawnwood!C$13:C$13)</f>
        <v>4.3079799999999988E-2</v>
      </c>
      <c r="C228" s="355">
        <f>SUM(ImportsSawnwood!D$13:D$13)</f>
        <v>4.5274799999999997E-2</v>
      </c>
      <c r="D228" s="355">
        <f>SUM(ImportsSawnwood!E$13:E$13)</f>
        <v>4.0837999999999999E-2</v>
      </c>
      <c r="E228" s="355">
        <f>SUM(ImportsSawnwood!F$13:F$13)</f>
        <v>5.2673999999999999E-2</v>
      </c>
      <c r="F228" s="355">
        <f>SUM(ImportsSawnwood!G$13:G$13)</f>
        <v>5.7497999999999987E-2</v>
      </c>
      <c r="G228" s="355">
        <f>SUM(ImportsSawnwood!H$13:H$13)</f>
        <v>6.5260999999999986E-2</v>
      </c>
      <c r="H228" s="355">
        <f>SUM(ImportsSawnwood!I$13:I$13)</f>
        <v>6.1884753099999988E-2</v>
      </c>
      <c r="I228" s="355">
        <f>SUM(ImportsSawnwood!J$13:J$13)</f>
        <v>0.10393399999999998</v>
      </c>
      <c r="J228" s="355">
        <f>SUM(ImportsSawnwood!K$13:K$13)</f>
        <v>0.13978499999999996</v>
      </c>
      <c r="K228" s="355">
        <f>SUM(ImportsSawnwood!L$13:L$13)</f>
        <v>0.12578576699999999</v>
      </c>
      <c r="L228" s="355">
        <f>SUM(ImportsSawnwood!M$13:M$13)</f>
        <v>0.16848099999999996</v>
      </c>
      <c r="M228" s="355">
        <f>SUM(ImportsSawnwood!N$13:N$13)</f>
        <v>0.26026239239999999</v>
      </c>
      <c r="N228" s="355">
        <f>SUM(ImportsSawnwood!O$13:O$13)</f>
        <v>0.31993295999999982</v>
      </c>
      <c r="O228" s="355">
        <f>SUM(ImportsSawnwood!P$13:P$13)</f>
        <v>0.34018599999999999</v>
      </c>
      <c r="P228" s="355">
        <f>SUM(ImportsSawnwood!Q$13:Q$13)</f>
        <v>0.51604432039999992</v>
      </c>
      <c r="Q228" s="355">
        <f>SUM(ImportsSawnwood!R$13:R$13)</f>
        <v>0.51042636512000006</v>
      </c>
      <c r="R228" s="355">
        <f>SUM(ImportsSawnwood!S$13:S$13)</f>
        <v>0.50067684538000001</v>
      </c>
      <c r="S228" s="355">
        <f>SUM(ImportsSawnwood!T$13:T$13)</f>
        <v>0.48465750559999993</v>
      </c>
      <c r="T228" s="355">
        <f>SUM(ImportsSawnwood!U$13:U$13)</f>
        <v>0.66519899999999987</v>
      </c>
      <c r="U228" s="355">
        <f>SUM(ImportsSawnwood!V$13:V$13)</f>
        <v>0.56790990759999982</v>
      </c>
      <c r="V228" s="355">
        <f>SUM(ImportsSawnwood!W$13:W$13)</f>
        <v>0.42640399999999995</v>
      </c>
      <c r="W228" s="355">
        <f>SUM(ImportsSawnwood!X$13:X$13)</f>
        <v>0.40218194519999995</v>
      </c>
      <c r="X228" s="355">
        <f>SUM(ImportsSawnwood!Y$13:Y$13)</f>
        <v>0.44130272199999993</v>
      </c>
      <c r="Y228" s="355">
        <f>SUM(ImportsSawnwood!Z$13:Z$13)</f>
        <v>0.41462133999999995</v>
      </c>
      <c r="Z228" s="355">
        <f>SUM(ImportsSawnwood!AA$13:AA$13)</f>
        <v>0.40127919999999989</v>
      </c>
      <c r="AA228" s="355">
        <f>SUM(ImportsSawnwood!AB$13:AB$13)</f>
        <v>0</v>
      </c>
      <c r="AB228" s="355"/>
      <c r="AC228" s="353"/>
      <c r="BD228" s="351">
        <f t="shared" si="154"/>
        <v>0.15852880534595162</v>
      </c>
      <c r="BE228" s="351">
        <f t="shared" si="155"/>
        <v>0.14401731825067357</v>
      </c>
      <c r="BF228" s="351">
        <f t="shared" si="156"/>
        <v>0.14620104073568493</v>
      </c>
      <c r="BG228" s="351">
        <f t="shared" si="157"/>
        <v>0.18826832044892575</v>
      </c>
      <c r="BH228" s="351">
        <f t="shared" si="158"/>
        <v>0.19220777156983934</v>
      </c>
      <c r="BI228" s="351">
        <f t="shared" si="159"/>
        <v>0.21004726489190664</v>
      </c>
      <c r="BJ228" s="351">
        <f t="shared" si="160"/>
        <v>0.30962736716298966</v>
      </c>
      <c r="BK228" s="351">
        <f t="shared" si="161"/>
        <v>0.23254932157583522</v>
      </c>
      <c r="BL228" s="351">
        <f t="shared" si="162"/>
        <v>0.20971831135874824</v>
      </c>
      <c r="BM228" s="351">
        <f t="shared" si="163"/>
        <v>0.19925181861627275</v>
      </c>
      <c r="BN228" s="351">
        <f t="shared" si="164"/>
        <v>0.26190306448129874</v>
      </c>
      <c r="BO228" s="351">
        <f t="shared" si="150"/>
        <v>0.29727057788400113</v>
      </c>
      <c r="BP228" s="351">
        <f t="shared" si="151"/>
        <v>0.20295703919001709</v>
      </c>
      <c r="BQ228" s="351">
        <f t="shared" si="152"/>
        <v>0.22595011016550587</v>
      </c>
      <c r="BR228" s="351">
        <f t="shared" si="153"/>
        <v>0.2941418739847646</v>
      </c>
      <c r="BS228" s="351">
        <f t="shared" si="153"/>
        <v>0.27954895068887592</v>
      </c>
      <c r="BT228" s="351">
        <f t="shared" si="153"/>
        <v>0.28182793479732532</v>
      </c>
    </row>
    <row r="229" spans="1:72">
      <c r="A229" s="348" t="s">
        <v>63</v>
      </c>
      <c r="B229" s="355">
        <f>SUM(ImportsSawnwood!C$16:C$16)</f>
        <v>5.5544999999999997E-2</v>
      </c>
      <c r="C229" s="355">
        <f>SUM(ImportsSawnwood!D$16:D$16)</f>
        <v>5.1386799999999989E-2</v>
      </c>
      <c r="D229" s="355">
        <f>SUM(ImportsSawnwood!E$16:E$16)</f>
        <v>5.5020136799999987E-2</v>
      </c>
      <c r="E229" s="355">
        <f>SUM(ImportsSawnwood!F$16:F$16)</f>
        <v>8.3242279800000013E-2</v>
      </c>
      <c r="F229" s="355">
        <f>SUM(ImportsSawnwood!G$16:G$16)</f>
        <v>8.5587334999999973E-2</v>
      </c>
      <c r="G229" s="355">
        <f>SUM(ImportsSawnwood!H$16:H$16)</f>
        <v>9.3107219599999999E-2</v>
      </c>
      <c r="H229" s="355">
        <f>SUM(ImportsSawnwood!I$16:I$16)</f>
        <v>0.10137344159999999</v>
      </c>
      <c r="I229" s="355">
        <f>SUM(ImportsSawnwood!J$16:J$16)</f>
        <v>0.10429904129999999</v>
      </c>
      <c r="J229" s="355">
        <f>SUM(ImportsSawnwood!K$16:K$16)</f>
        <v>8.8563921621621619E-2</v>
      </c>
      <c r="K229" s="355">
        <f>SUM(ImportsSawnwood!L$16:L$16)</f>
        <v>8.3639071904761955E-2</v>
      </c>
      <c r="L229" s="355">
        <f>SUM(ImportsSawnwood!M$16:M$16)</f>
        <v>0.10027646309999994</v>
      </c>
      <c r="M229" s="355">
        <f>SUM(ImportsSawnwood!N$16:N$16)</f>
        <v>0.115469734</v>
      </c>
      <c r="N229" s="355">
        <f>SUM(ImportsSawnwood!O$16:O$16)</f>
        <v>0.12735760584000003</v>
      </c>
      <c r="O229" s="355">
        <f>SUM(ImportsSawnwood!P$16:P$16)</f>
        <v>0.10446353009999998</v>
      </c>
      <c r="P229" s="355">
        <f>SUM(ImportsSawnwood!Q$16:Q$16)</f>
        <v>7.5040323399999997E-2</v>
      </c>
      <c r="Q229" s="355">
        <f>SUM(ImportsSawnwood!R$16:R$16)</f>
        <v>0.16769742851999997</v>
      </c>
      <c r="R229" s="355">
        <f>SUM(ImportsSawnwood!S$16:S$16)</f>
        <v>0.16835659701999997</v>
      </c>
      <c r="S229" s="355">
        <f>SUM(ImportsSawnwood!T$16:T$16)</f>
        <v>0.10106152659999999</v>
      </c>
      <c r="T229" s="355">
        <f>SUM(ImportsSawnwood!U$16:U$16)</f>
        <v>0.10786175999999997</v>
      </c>
      <c r="U229" s="355">
        <f>SUM(ImportsSawnwood!V$16:V$16)</f>
        <v>6.3362923999999987E-2</v>
      </c>
      <c r="V229" s="355">
        <f>SUM(ImportsSawnwood!W$16:W$16)</f>
        <v>0.12499933819999998</v>
      </c>
      <c r="W229" s="355">
        <f>SUM(ImportsSawnwood!X$16:X$16)</f>
        <v>7.4779872999999983E-2</v>
      </c>
      <c r="X229" s="355">
        <f>SUM(ImportsSawnwood!Y$16:Y$16)</f>
        <v>3.0327355644599995E-2</v>
      </c>
      <c r="Y229" s="355">
        <f>SUM(ImportsSawnwood!Z$16:Z$16)</f>
        <v>2.3120019999999995E-2</v>
      </c>
      <c r="Z229" s="355">
        <f>SUM(ImportsSawnwood!AA$16:AA$16)</f>
        <v>2.2947399999999989E-2</v>
      </c>
      <c r="AA229" s="355">
        <f>SUM(ImportsSawnwood!AB$16:AB$16)</f>
        <v>0</v>
      </c>
      <c r="AB229" s="355"/>
      <c r="AC229" s="353"/>
      <c r="BD229" s="351">
        <f t="shared" si="154"/>
        <v>0.10043947985426314</v>
      </c>
      <c r="BE229" s="351">
        <f t="shared" si="155"/>
        <v>9.5761826826552432E-2</v>
      </c>
      <c r="BF229" s="351">
        <f t="shared" si="156"/>
        <v>8.701588467847117E-2</v>
      </c>
      <c r="BG229" s="351">
        <f t="shared" si="157"/>
        <v>8.3528367976625953E-2</v>
      </c>
      <c r="BH229" s="351">
        <f t="shared" si="158"/>
        <v>7.6513284567418058E-2</v>
      </c>
      <c r="BI229" s="351">
        <f t="shared" si="159"/>
        <v>6.4500828307038974E-2</v>
      </c>
      <c r="BJ229" s="351">
        <f t="shared" si="160"/>
        <v>4.5024306725033936E-2</v>
      </c>
      <c r="BK229" s="351">
        <f t="shared" si="161"/>
        <v>7.6402642765464893E-2</v>
      </c>
      <c r="BL229" s="351">
        <f t="shared" si="162"/>
        <v>7.051946092362682E-2</v>
      </c>
      <c r="BM229" s="351">
        <f t="shared" si="163"/>
        <v>4.1548294897977178E-2</v>
      </c>
      <c r="BN229" s="351">
        <f t="shared" si="164"/>
        <v>4.2467480384586219E-2</v>
      </c>
      <c r="BO229" s="351">
        <f t="shared" si="150"/>
        <v>3.3167114681096378E-2</v>
      </c>
      <c r="BP229" s="351">
        <f t="shared" si="151"/>
        <v>5.9496382730423729E-2</v>
      </c>
      <c r="BQ229" s="351">
        <f t="shared" si="152"/>
        <v>4.2012130937678242E-2</v>
      </c>
      <c r="BR229" s="351">
        <f t="shared" si="153"/>
        <v>2.021411783248659E-2</v>
      </c>
      <c r="BS229" s="351">
        <f t="shared" si="153"/>
        <v>1.5588144428132486E-2</v>
      </c>
      <c r="BT229" s="351">
        <f t="shared" si="153"/>
        <v>1.6116505293491769E-2</v>
      </c>
    </row>
    <row r="230" spans="1:72">
      <c r="A230" s="348" t="s">
        <v>35</v>
      </c>
      <c r="B230" s="355">
        <f>SUM(ImportsSawnwood!C$17:C$17)</f>
        <v>0.14941940000000001</v>
      </c>
      <c r="C230" s="355">
        <f>SUM(ImportsSawnwood!D$17:D$17)</f>
        <v>0.18697959999999997</v>
      </c>
      <c r="D230" s="355">
        <f>SUM(ImportsSawnwood!E$17:E$17)</f>
        <v>0.20735801719999997</v>
      </c>
      <c r="E230" s="355">
        <f>SUM(ImportsSawnwood!F$17:F$17)</f>
        <v>0.16753862319999999</v>
      </c>
      <c r="F230" s="355">
        <f>SUM(ImportsSawnwood!G$17:G$17)</f>
        <v>0.15849399999999997</v>
      </c>
      <c r="G230" s="355">
        <f>SUM(ImportsSawnwood!H$17:H$17)</f>
        <v>0.13333427109999998</v>
      </c>
      <c r="H230" s="355">
        <f>SUM(ImportsSawnwood!I$17:I$17)</f>
        <v>0.11638</v>
      </c>
      <c r="I230" s="355">
        <f>SUM(ImportsSawnwood!J$17:J$17)</f>
        <v>0.10740594559999998</v>
      </c>
      <c r="J230" s="355">
        <f>SUM(ImportsSawnwood!K$17:K$17)</f>
        <v>5.5285119999999993E-2</v>
      </c>
      <c r="K230" s="355">
        <f>SUM(ImportsSawnwood!L$17:L$17)</f>
        <v>2.4138074000000002E-2</v>
      </c>
      <c r="L230" s="355">
        <f>SUM(ImportsSawnwood!M$17:M$17)</f>
        <v>8.438059999999999E-3</v>
      </c>
      <c r="M230" s="355">
        <f>SUM(ImportsSawnwood!N$17:N$17)</f>
        <v>7.4553663999999973E-3</v>
      </c>
      <c r="N230" s="355">
        <f>SUM(ImportsSawnwood!O$17:O$17)</f>
        <v>6.9317084800000007E-3</v>
      </c>
      <c r="O230" s="355">
        <f>SUM(ImportsSawnwood!P$17:P$17)</f>
        <v>4.8066800999999994E-3</v>
      </c>
      <c r="P230" s="355">
        <f>SUM(ImportsSawnwood!Q$17:Q$17)</f>
        <v>2.0569849999999999E-3</v>
      </c>
      <c r="Q230" s="355">
        <f>SUM(ImportsSawnwood!R$17:R$17)</f>
        <v>3.2408977599999991E-3</v>
      </c>
      <c r="R230" s="355">
        <f>SUM(ImportsSawnwood!S$17:S$17)</f>
        <v>1.9039396199999998E-3</v>
      </c>
      <c r="S230" s="355">
        <f>SUM(ImportsSawnwood!T$17:T$17)</f>
        <v>4.081702399999998E-3</v>
      </c>
      <c r="T230" s="355">
        <f>SUM(ImportsSawnwood!U$17:U$17)</f>
        <v>4.2386099999999994E-3</v>
      </c>
      <c r="U230" s="355">
        <f>SUM(ImportsSawnwood!V$17:V$17)</f>
        <v>4.0508845999999996E-3</v>
      </c>
      <c r="V230" s="355">
        <f>SUM(ImportsSawnwood!W$17:W$17)</f>
        <v>3.2704281799999994E-3</v>
      </c>
      <c r="W230" s="355">
        <f>SUM(ImportsSawnwood!X$17:X$17)</f>
        <v>2.3365033999999999E-3</v>
      </c>
      <c r="X230" s="355">
        <f>SUM(ImportsSawnwood!Y$17:Y$17)</f>
        <v>2.399880238E-3</v>
      </c>
      <c r="Y230" s="355">
        <f>SUM(ImportsSawnwood!Z$17:Z$17)</f>
        <v>1.6475200000000002E-3</v>
      </c>
      <c r="Z230" s="355">
        <f>SUM(ImportsSawnwood!AA$17:AA$17)</f>
        <v>1.1892999999999999E-3</v>
      </c>
      <c r="AA230" s="355">
        <f>SUM(ImportsSawnwood!AB$17:AB$17)</f>
        <v>0</v>
      </c>
      <c r="AB230" s="355"/>
      <c r="AC230" s="353"/>
      <c r="BD230" s="351">
        <f t="shared" si="154"/>
        <v>6.2698315463086726E-2</v>
      </c>
      <c r="BE230" s="351">
        <f t="shared" si="155"/>
        <v>2.7636677567950192E-2</v>
      </c>
      <c r="BF230" s="351">
        <f t="shared" si="156"/>
        <v>7.3222093517379032E-3</v>
      </c>
      <c r="BG230" s="351">
        <f t="shared" si="157"/>
        <v>5.3930546688517782E-3</v>
      </c>
      <c r="BH230" s="351">
        <f t="shared" si="158"/>
        <v>4.1643981917729236E-3</v>
      </c>
      <c r="BI230" s="351">
        <f t="shared" si="159"/>
        <v>2.967876421179461E-3</v>
      </c>
      <c r="BJ230" s="351">
        <f t="shared" si="160"/>
        <v>1.2341940888915988E-3</v>
      </c>
      <c r="BK230" s="351">
        <f t="shared" si="161"/>
        <v>1.4765471121529117E-3</v>
      </c>
      <c r="BL230" s="351">
        <f t="shared" si="162"/>
        <v>7.9750243239702016E-4</v>
      </c>
      <c r="BM230" s="351">
        <f t="shared" si="163"/>
        <v>1.6780646474123333E-3</v>
      </c>
      <c r="BN230" s="351">
        <f t="shared" si="164"/>
        <v>1.6688313544384128E-3</v>
      </c>
      <c r="BO230" s="351">
        <f t="shared" si="150"/>
        <v>2.1204222533683461E-3</v>
      </c>
      <c r="BP230" s="351">
        <f t="shared" si="151"/>
        <v>1.5566374149782747E-3</v>
      </c>
      <c r="BQ230" s="351">
        <f t="shared" si="152"/>
        <v>1.312672552641677E-3</v>
      </c>
      <c r="BR230" s="351">
        <f t="shared" si="153"/>
        <v>1.5995941909107984E-3</v>
      </c>
      <c r="BS230" s="351">
        <f t="shared" si="153"/>
        <v>1.1108026596965245E-3</v>
      </c>
      <c r="BT230" s="351">
        <f t="shared" si="153"/>
        <v>8.3527370183767086E-4</v>
      </c>
    </row>
    <row r="231" spans="1:72">
      <c r="A231" s="348" t="s">
        <v>20</v>
      </c>
      <c r="B231" s="355">
        <f>SUM(ImportsSawnwood!C$18:C$18)</f>
        <v>0.16219199999999998</v>
      </c>
      <c r="C231" s="355">
        <f>SUM(ImportsSawnwood!D$18:D$18)</f>
        <v>0.155386</v>
      </c>
      <c r="D231" s="355">
        <f>SUM(ImportsSawnwood!E$18:E$18)</f>
        <v>0.13055900000000001</v>
      </c>
      <c r="E231" s="355">
        <f>SUM(ImportsSawnwood!F$18:F$18)</f>
        <v>0.11238155860000001</v>
      </c>
      <c r="F231" s="355">
        <f>SUM(ImportsSawnwood!G$18:G$18)</f>
        <v>0.12175399999999999</v>
      </c>
      <c r="G231" s="355">
        <f>SUM(ImportsSawnwood!H$18:H$18)</f>
        <v>0.10398701760000001</v>
      </c>
      <c r="H231" s="355">
        <f>SUM(ImportsSawnwood!I$18:I$18)</f>
        <v>0.12486830029999998</v>
      </c>
      <c r="I231" s="355">
        <f>SUM(ImportsSawnwood!J$18:J$18)</f>
        <v>0.14191842699999999</v>
      </c>
      <c r="J231" s="355">
        <f>SUM(ImportsSawnwood!K$18:K$18)</f>
        <v>9.2049830000000013E-2</v>
      </c>
      <c r="K231" s="355">
        <f>SUM(ImportsSawnwood!L$18:L$18)</f>
        <v>7.9028000000000001E-2</v>
      </c>
      <c r="L231" s="355">
        <f>SUM(ImportsSawnwood!M$18:M$18)</f>
        <v>6.2178999999999984E-2</v>
      </c>
      <c r="M231" s="355">
        <f>SUM(ImportsSawnwood!N$18:N$18)</f>
        <v>5.1126999999999999E-2</v>
      </c>
      <c r="N231" s="355">
        <f>SUM(ImportsSawnwood!O$18:O$18)</f>
        <v>5.7589999999999995E-2</v>
      </c>
      <c r="O231" s="355">
        <f>SUM(ImportsSawnwood!P$18:P$18)</f>
        <v>4.704499999999999E-2</v>
      </c>
      <c r="P231" s="355">
        <f>SUM(ImportsSawnwood!Q$18:Q$18)</f>
        <v>4.9563933999999997E-2</v>
      </c>
      <c r="Q231" s="355">
        <f>SUM(ImportsSawnwood!R$18:R$18)</f>
        <v>4.1239249359999994E-2</v>
      </c>
      <c r="R231" s="355">
        <f>SUM(ImportsSawnwood!S$18:S$18)</f>
        <v>2.8662999999999998E-2</v>
      </c>
      <c r="S231" s="355">
        <f>SUM(ImportsSawnwood!T$18:T$18)</f>
        <v>3.7054621999999995E-2</v>
      </c>
      <c r="T231" s="355">
        <f>SUM(ImportsSawnwood!U$18:U$18)</f>
        <v>3.0617999999999992E-2</v>
      </c>
      <c r="U231" s="355">
        <f>SUM(ImportsSawnwood!V$18:V$18)</f>
        <v>4.5076016999999996E-2</v>
      </c>
      <c r="V231" s="355">
        <f>SUM(ImportsSawnwood!W$18:W$18)</f>
        <v>3.9174744719999988E-2</v>
      </c>
      <c r="W231" s="355">
        <f>SUM(ImportsSawnwood!X$18:X$18)</f>
        <v>2.7945952999999996E-2</v>
      </c>
      <c r="X231" s="355">
        <f>SUM(ImportsSawnwood!Y$18:Y$18)</f>
        <v>2.3427885739999994E-2</v>
      </c>
      <c r="Y231" s="355">
        <f>SUM(ImportsSawnwood!Z$18:Z$18)</f>
        <v>2.5513039999999994E-2</v>
      </c>
      <c r="Z231" s="355">
        <f>SUM(ImportsSawnwood!AA$18:AA$18)</f>
        <v>1.8324460000000001E-2</v>
      </c>
      <c r="AA231" s="355">
        <f>SUM(ImportsSawnwood!AB$18:AB$18)</f>
        <v>0</v>
      </c>
      <c r="AB231" s="355"/>
      <c r="AC231" s="353"/>
      <c r="BD231" s="351">
        <f t="shared" si="154"/>
        <v>0.10439281455233354</v>
      </c>
      <c r="BE231" s="351">
        <f t="shared" si="155"/>
        <v>9.0482420214635498E-2</v>
      </c>
      <c r="BF231" s="351">
        <f t="shared" si="156"/>
        <v>5.3956437295031211E-2</v>
      </c>
      <c r="BG231" s="351">
        <f t="shared" si="157"/>
        <v>3.6984192494467466E-2</v>
      </c>
      <c r="BH231" s="351">
        <f t="shared" si="158"/>
        <v>3.4598640804958183E-2</v>
      </c>
      <c r="BI231" s="351">
        <f t="shared" si="159"/>
        <v>2.9047854928891094E-2</v>
      </c>
      <c r="BJ231" s="351">
        <f t="shared" si="160"/>
        <v>2.9738434828165173E-2</v>
      </c>
      <c r="BK231" s="351">
        <f t="shared" si="161"/>
        <v>1.8788526840125257E-2</v>
      </c>
      <c r="BL231" s="351">
        <f t="shared" si="162"/>
        <v>1.2006059425243637E-2</v>
      </c>
      <c r="BM231" s="351">
        <f t="shared" si="163"/>
        <v>1.5233852228282814E-2</v>
      </c>
      <c r="BN231" s="351">
        <f t="shared" si="164"/>
        <v>1.2054961039160319E-2</v>
      </c>
      <c r="BO231" s="351">
        <f t="shared" si="150"/>
        <v>2.3594893209253572E-2</v>
      </c>
      <c r="BP231" s="351">
        <f t="shared" si="151"/>
        <v>1.86461435619646E-2</v>
      </c>
      <c r="BQ231" s="351">
        <f t="shared" si="152"/>
        <v>1.5700334722609146E-2</v>
      </c>
      <c r="BR231" s="351">
        <f t="shared" si="153"/>
        <v>1.5615408361484213E-2</v>
      </c>
      <c r="BS231" s="351">
        <f t="shared" si="153"/>
        <v>1.720158340350576E-2</v>
      </c>
      <c r="BT231" s="351">
        <f t="shared" si="153"/>
        <v>1.2869704480262615E-2</v>
      </c>
    </row>
    <row r="232" spans="1:72">
      <c r="A232" s="348" t="s">
        <v>62</v>
      </c>
      <c r="B232" s="355">
        <f>SUM(ImportsSawnwood!C$32:C$32)</f>
        <v>3.9211999999999997E-2</v>
      </c>
      <c r="C232" s="355">
        <f>SUM(ImportsSawnwood!D$32:D$32)</f>
        <v>4.9498999999999994E-2</v>
      </c>
      <c r="D232" s="355">
        <f>SUM(ImportsSawnwood!E$32:E$32)</f>
        <v>7.3634776599999993E-2</v>
      </c>
      <c r="E232" s="355">
        <f>SUM(ImportsSawnwood!F$32:F$32)</f>
        <v>5.7797000000000008E-2</v>
      </c>
      <c r="F232" s="355">
        <f>SUM(ImportsSawnwood!G$32:G$32)</f>
        <v>5.7905999999999992E-2</v>
      </c>
      <c r="G232" s="355">
        <f>SUM(ImportsSawnwood!H$32:H$32)</f>
        <v>5.5772999999999996E-2</v>
      </c>
      <c r="H232" s="355">
        <f>SUM(ImportsSawnwood!I$32:I$32)</f>
        <v>5.362427639999999E-2</v>
      </c>
      <c r="I232" s="355">
        <f>SUM(ImportsSawnwood!J$32:J$32)</f>
        <v>4.6896951749999999E-2</v>
      </c>
      <c r="J232" s="355">
        <f>SUM(ImportsSawnwood!K$32:K$32)</f>
        <v>6.0976999999999996E-2</v>
      </c>
      <c r="K232" s="355">
        <f>SUM(ImportsSawnwood!L$32:L$32)</f>
        <v>8.2358887499999978E-2</v>
      </c>
      <c r="L232" s="355">
        <f>SUM(ImportsSawnwood!M$32:M$32)</f>
        <v>0.107816</v>
      </c>
      <c r="M232" s="355">
        <f>SUM(ImportsSawnwood!N$32:N$32)</f>
        <v>0.14619199999999999</v>
      </c>
      <c r="N232" s="355">
        <f>SUM(ImportsSawnwood!O$32:O$32)</f>
        <v>0.17087399999999997</v>
      </c>
      <c r="O232" s="355">
        <f>SUM(ImportsSawnwood!P$32:P$32)</f>
        <v>0.18009500000000001</v>
      </c>
      <c r="P232" s="355">
        <f>SUM(ImportsSawnwood!Q$32:Q$32)</f>
        <v>0.14012699259999997</v>
      </c>
      <c r="Q232" s="355">
        <f>SUM(ImportsSawnwood!R$32:R$32)</f>
        <v>0.14693799999999996</v>
      </c>
      <c r="R232" s="355">
        <f>SUM(ImportsSawnwood!S$32:S$32)</f>
        <v>0.13462199999999996</v>
      </c>
      <c r="S232" s="355">
        <f>SUM(ImportsSawnwood!T$32:T$32)</f>
        <v>0.13099899999999998</v>
      </c>
      <c r="T232" s="355">
        <f>SUM(ImportsSawnwood!U$32:U$32)</f>
        <v>0.18247299999999997</v>
      </c>
      <c r="U232" s="355">
        <f>SUM(ImportsSawnwood!V$32:V$32)</f>
        <v>7.8800637999999992E-2</v>
      </c>
      <c r="V232" s="355">
        <f>SUM(ImportsSawnwood!W$32:W$32)</f>
        <v>8.0022999999999983E-2</v>
      </c>
      <c r="W232" s="355">
        <f>SUM(ImportsSawnwood!X$32:X$32)</f>
        <v>9.1237330800000002E-2</v>
      </c>
      <c r="X232" s="355">
        <f>SUM(ImportsSawnwood!Y$32:Y$32)</f>
        <v>0.12859449819999996</v>
      </c>
      <c r="Y232" s="355">
        <f>SUM(ImportsSawnwood!Z$32:Z$32)</f>
        <v>0.16856713999999998</v>
      </c>
      <c r="Z232" s="355">
        <f>SUM(ImportsSawnwood!AA$32:AA$32)</f>
        <v>0.18665639999999994</v>
      </c>
      <c r="AA232" s="355">
        <f>SUM(ImportsSawnwood!AB$32:AB$32)</f>
        <v>0</v>
      </c>
      <c r="AB232" s="355"/>
      <c r="AC232" s="353"/>
      <c r="BD232" s="351">
        <f t="shared" si="154"/>
        <v>6.9153421065064877E-2</v>
      </c>
      <c r="BE232" s="351">
        <f t="shared" si="155"/>
        <v>9.4296090843560373E-2</v>
      </c>
      <c r="BF232" s="351">
        <f t="shared" si="156"/>
        <v>9.3558391794674831E-2</v>
      </c>
      <c r="BG232" s="351">
        <f t="shared" si="157"/>
        <v>0.10575220664524004</v>
      </c>
      <c r="BH232" s="351">
        <f t="shared" si="158"/>
        <v>0.10265685273322493</v>
      </c>
      <c r="BI232" s="351">
        <f t="shared" si="159"/>
        <v>0.11119935026928776</v>
      </c>
      <c r="BJ232" s="351">
        <f t="shared" si="160"/>
        <v>8.4076405983065886E-2</v>
      </c>
      <c r="BK232" s="351">
        <f t="shared" si="161"/>
        <v>6.6944684970723839E-2</v>
      </c>
      <c r="BL232" s="351">
        <f t="shared" si="162"/>
        <v>5.6389063669020988E-2</v>
      </c>
      <c r="BM232" s="351">
        <f t="shared" si="163"/>
        <v>5.3856153438910273E-2</v>
      </c>
      <c r="BN232" s="351">
        <f t="shared" si="164"/>
        <v>7.1843520337667416E-2</v>
      </c>
      <c r="BO232" s="351">
        <f t="shared" si="150"/>
        <v>4.1247935424974416E-2</v>
      </c>
      <c r="BP232" s="351">
        <f t="shared" si="151"/>
        <v>3.8088833939415992E-2</v>
      </c>
      <c r="BQ232" s="351">
        <f t="shared" si="152"/>
        <v>5.1258106415530622E-2</v>
      </c>
      <c r="BR232" s="351">
        <f t="shared" si="153"/>
        <v>8.5712198903405881E-2</v>
      </c>
      <c r="BS232" s="351">
        <f t="shared" si="153"/>
        <v>0.11365253681256456</v>
      </c>
      <c r="BT232" s="351">
        <f t="shared" si="153"/>
        <v>0.13109323316210628</v>
      </c>
    </row>
    <row r="233" spans="1:72">
      <c r="A233" s="348" t="s">
        <v>49</v>
      </c>
      <c r="B233" s="355">
        <f>SUM(ImportsSawnwood!C$29:C$29)</f>
        <v>2.7150999999999991E-2</v>
      </c>
      <c r="C233" s="355">
        <f>SUM(ImportsSawnwood!D$29:D$29)</f>
        <v>3.115699999999999E-2</v>
      </c>
      <c r="D233" s="355">
        <f>SUM(ImportsSawnwood!E$29:E$29)</f>
        <v>6.3486499399999979E-2</v>
      </c>
      <c r="E233" s="355">
        <f>SUM(ImportsSawnwood!F$29:F$29)</f>
        <v>5.2405299999999995E-2</v>
      </c>
      <c r="F233" s="355">
        <f>SUM(ImportsSawnwood!G$29:G$29)</f>
        <v>8.1597035199999987E-2</v>
      </c>
      <c r="G233" s="355">
        <f>SUM(ImportsSawnwood!H$29:H$29)</f>
        <v>8.0941444799999998E-2</v>
      </c>
      <c r="H233" s="355">
        <f>SUM(ImportsSawnwood!I$29:I$29)</f>
        <v>8.5540999999999992E-2</v>
      </c>
      <c r="I233" s="355">
        <f>SUM(ImportsSawnwood!J$29:J$29)</f>
        <v>9.5494999999999997E-2</v>
      </c>
      <c r="J233" s="355">
        <f>SUM(ImportsSawnwood!K$29:K$29)</f>
        <v>0.112065</v>
      </c>
      <c r="K233" s="355">
        <f>SUM(ImportsSawnwood!L$29:L$29)</f>
        <v>0.10599301904761904</v>
      </c>
      <c r="L233" s="355">
        <f>SUM(ImportsSawnwood!M$29:M$29)</f>
        <v>0.2467939999999999</v>
      </c>
      <c r="M233" s="355">
        <f>SUM(ImportsSawnwood!N$29:N$29)</f>
        <v>0.22787957759999997</v>
      </c>
      <c r="N233" s="355">
        <f>SUM(ImportsSawnwood!O$29:O$29)</f>
        <v>0.27424201067999993</v>
      </c>
      <c r="O233" s="355">
        <f>SUM(ImportsSawnwood!P$29:P$29)</f>
        <v>0.24853204620000005</v>
      </c>
      <c r="P233" s="355">
        <f>SUM(ImportsSawnwood!Q$29:Q$29)</f>
        <v>0.21735159179999999</v>
      </c>
      <c r="Q233" s="355">
        <f>SUM(ImportsSawnwood!R$29:R$29)</f>
        <v>0.32861499999999993</v>
      </c>
      <c r="R233" s="355">
        <f>SUM(ImportsSawnwood!S$29:S$29)</f>
        <v>0.39443443360000013</v>
      </c>
      <c r="S233" s="355">
        <f>SUM(ImportsSawnwood!T$29:T$29)</f>
        <v>0.38194320639999985</v>
      </c>
      <c r="T233" s="355">
        <f>SUM(ImportsSawnwood!U$29:U$29)</f>
        <v>0.38797143499999992</v>
      </c>
      <c r="U233" s="355">
        <f>SUM(ImportsSawnwood!V$29:V$29)</f>
        <v>0.30467016159999993</v>
      </c>
      <c r="V233" s="355">
        <f>SUM(ImportsSawnwood!W$29:W$29)</f>
        <v>0.31247199999999997</v>
      </c>
      <c r="W233" s="355">
        <f>SUM(ImportsSawnwood!X$29:X$29)</f>
        <v>0.3730807276</v>
      </c>
      <c r="X233" s="355">
        <f>SUM(ImportsSawnwood!Y$29:Y$29)</f>
        <v>0.30826059179999998</v>
      </c>
      <c r="Y233" s="355">
        <f>SUM(ImportsSawnwood!Z$29:Z$29)</f>
        <v>0.29572186000000006</v>
      </c>
      <c r="Z233" s="355">
        <f>SUM(ImportsSawnwood!AA$29:AA$29)</f>
        <v>0.27303961999999993</v>
      </c>
      <c r="AA233" s="355">
        <f>SUM(ImportsSawnwood!AB$29:AB$29)</f>
        <v>0</v>
      </c>
      <c r="AB233" s="355"/>
      <c r="AC233" s="353"/>
      <c r="BD233" s="351">
        <f t="shared" si="154"/>
        <v>0.12709182366558697</v>
      </c>
      <c r="BE233" s="351">
        <f t="shared" si="155"/>
        <v>0.12135578389032407</v>
      </c>
      <c r="BF233" s="351">
        <f t="shared" si="156"/>
        <v>0.2141579148231707</v>
      </c>
      <c r="BG233" s="351">
        <f t="shared" si="157"/>
        <v>0.16484327583304978</v>
      </c>
      <c r="BH233" s="351">
        <f t="shared" si="158"/>
        <v>0.16475778470475472</v>
      </c>
      <c r="BI233" s="351">
        <f t="shared" si="159"/>
        <v>0.15345568760119169</v>
      </c>
      <c r="BJ233" s="351">
        <f t="shared" si="160"/>
        <v>0.13041128146813891</v>
      </c>
      <c r="BK233" s="351">
        <f t="shared" si="161"/>
        <v>0.14971639502139961</v>
      </c>
      <c r="BL233" s="351">
        <f t="shared" si="162"/>
        <v>0.16521659453525164</v>
      </c>
      <c r="BM233" s="351">
        <f t="shared" si="163"/>
        <v>0.1570240378081342</v>
      </c>
      <c r="BN233" s="351">
        <f t="shared" si="164"/>
        <v>0.15275264658802404</v>
      </c>
      <c r="BO233" s="351">
        <f t="shared" si="150"/>
        <v>0.15947859650061866</v>
      </c>
      <c r="BP233" s="351">
        <f t="shared" si="151"/>
        <v>0.14872841706405901</v>
      </c>
      <c r="BQ233" s="351">
        <f t="shared" si="152"/>
        <v>0.20960073545799512</v>
      </c>
      <c r="BR233" s="351">
        <f t="shared" si="153"/>
        <v>0.20546519118842999</v>
      </c>
      <c r="BS233" s="351">
        <f t="shared" si="153"/>
        <v>0.199383697083133</v>
      </c>
      <c r="BT233" s="351">
        <f t="shared" si="153"/>
        <v>0.19176222496069192</v>
      </c>
    </row>
    <row r="234" spans="1:72">
      <c r="A234" s="348" t="s">
        <v>125</v>
      </c>
      <c r="B234" s="355">
        <f>SUM(ImportsSawnwood!C$10:C$10)</f>
        <v>5.5312399999999998E-2</v>
      </c>
      <c r="C234" s="355">
        <f>SUM(ImportsSawnwood!D$10:D$10)</f>
        <v>4.1965999999999996E-2</v>
      </c>
      <c r="D234" s="355">
        <f>SUM(ImportsSawnwood!E$10:E$10)</f>
        <v>4.3502002000000005E-2</v>
      </c>
      <c r="E234" s="355">
        <f>SUM(ImportsSawnwood!F$10:F$10)</f>
        <v>3.8838331199999999E-2</v>
      </c>
      <c r="F234" s="355">
        <f>SUM(ImportsSawnwood!G$10:G$10)</f>
        <v>3.1946559399999998E-2</v>
      </c>
      <c r="G234" s="355">
        <f>SUM(ImportsSawnwood!H$10:H$10)</f>
        <v>2.7812812099999997E-2</v>
      </c>
      <c r="H234" s="355">
        <f>SUM(ImportsSawnwood!I$10:I$10)</f>
        <v>2.6838151999999997E-2</v>
      </c>
      <c r="I234" s="355">
        <f>SUM(ImportsSawnwood!J$10:J$10)</f>
        <v>2.5912952199999995E-2</v>
      </c>
      <c r="J234" s="355">
        <f>SUM(ImportsSawnwood!K$10:K$10)</f>
        <v>5.3348787272727273E-2</v>
      </c>
      <c r="K234" s="355">
        <f>SUM(ImportsSawnwood!L$10:L$10)</f>
        <v>3.9798532857142847E-2</v>
      </c>
      <c r="L234" s="355">
        <f>SUM(ImportsSawnwood!M$10:M$10)</f>
        <v>4.628730289999998E-2</v>
      </c>
      <c r="M234" s="355">
        <f>SUM(ImportsSawnwood!N$10:N$10)</f>
        <v>4.2742913699999989E-2</v>
      </c>
      <c r="N234" s="355">
        <f>SUM(ImportsSawnwood!O$10:O$10)</f>
        <v>4.5407163559999991E-2</v>
      </c>
      <c r="O234" s="355">
        <f>SUM(ImportsSawnwood!P$10:P$10)</f>
        <v>4.1878547000000016E-2</v>
      </c>
      <c r="P234" s="355">
        <f>SUM(ImportsSawnwood!Q$10:Q$10)</f>
        <v>4.0170205599999995E-2</v>
      </c>
      <c r="Q234" s="355">
        <f>SUM(ImportsSawnwood!R$10:R$10)</f>
        <v>4.7757806799999962E-2</v>
      </c>
      <c r="R234" s="355">
        <f>SUM(ImportsSawnwood!S$10:S$10)</f>
        <v>2.9033066379999996E-2</v>
      </c>
      <c r="S234" s="355">
        <f>SUM(ImportsSawnwood!T$10:T$10)</f>
        <v>2.5161410099999993E-2</v>
      </c>
      <c r="T234" s="355">
        <f>SUM(ImportsSawnwood!U$10:U$10)</f>
        <v>2.2869204999999993E-2</v>
      </c>
      <c r="U234" s="355">
        <f>SUM(ImportsSawnwood!V$10:V$10)</f>
        <v>1.6185283999999998E-2</v>
      </c>
      <c r="V234" s="355">
        <f>SUM(ImportsSawnwood!W$10:W$10)</f>
        <v>2.1501103899999999E-2</v>
      </c>
      <c r="W234" s="355">
        <f>SUM(ImportsSawnwood!X$10:X$10)</f>
        <v>2.5212038599999997E-2</v>
      </c>
      <c r="X234" s="355">
        <f>SUM(ImportsSawnwood!Y$10:Y$10)</f>
        <v>1.9230072176E-2</v>
      </c>
      <c r="Y234" s="355">
        <f>SUM(ImportsSawnwood!Z$10:Z$10)</f>
        <v>1.2165019999999995E-2</v>
      </c>
      <c r="Z234" s="355">
        <f>SUM(ImportsSawnwood!AA$10:AA$10)</f>
        <v>1.3267100000000006E-2</v>
      </c>
      <c r="AA234" s="355">
        <f>SUM(ImportsSawnwood!AB$10:AB$10)</f>
        <v>0</v>
      </c>
      <c r="AB234" s="355"/>
      <c r="AC234" s="353"/>
      <c r="BD234" s="351">
        <f t="shared" si="154"/>
        <v>6.0502339399798016E-2</v>
      </c>
      <c r="BE234" s="351">
        <f t="shared" si="155"/>
        <v>4.5566983523636903E-2</v>
      </c>
      <c r="BF234" s="351">
        <f t="shared" si="156"/>
        <v>4.0166261221312109E-2</v>
      </c>
      <c r="BG234" s="351">
        <f t="shared" si="157"/>
        <v>3.0919321455497296E-2</v>
      </c>
      <c r="BH234" s="351">
        <f t="shared" si="158"/>
        <v>2.7279495432964509E-2</v>
      </c>
      <c r="BI234" s="351">
        <f t="shared" si="159"/>
        <v>2.5857837344855947E-2</v>
      </c>
      <c r="BJ234" s="351">
        <f t="shared" si="160"/>
        <v>2.4102183681981248E-2</v>
      </c>
      <c r="BK234" s="351">
        <f t="shared" si="161"/>
        <v>2.1758369728175769E-2</v>
      </c>
      <c r="BL234" s="351">
        <f t="shared" si="162"/>
        <v>1.2161068982846288E-2</v>
      </c>
      <c r="BM234" s="351">
        <f t="shared" si="163"/>
        <v>1.034432906422909E-2</v>
      </c>
      <c r="BN234" s="351">
        <f t="shared" si="164"/>
        <v>9.004094822378024E-3</v>
      </c>
      <c r="BO234" s="351">
        <f t="shared" si="150"/>
        <v>8.4721338076840392E-3</v>
      </c>
      <c r="BP234" s="351">
        <f t="shared" si="151"/>
        <v>1.0233957436752305E-2</v>
      </c>
      <c r="BQ234" s="351">
        <f t="shared" si="152"/>
        <v>1.4164392427745875E-2</v>
      </c>
      <c r="BR234" s="351">
        <f t="shared" si="153"/>
        <v>1.2817436160547681E-2</v>
      </c>
      <c r="BS234" s="351">
        <f t="shared" si="153"/>
        <v>8.2019863620844714E-3</v>
      </c>
      <c r="BT234" s="351">
        <f t="shared" si="153"/>
        <v>9.3178001594640281E-3</v>
      </c>
    </row>
    <row r="235" spans="1:72">
      <c r="A235" s="348" t="s">
        <v>36</v>
      </c>
      <c r="B235" s="354">
        <f t="shared" ref="B235:I235" si="165">B224-SUM(B226:B234)</f>
        <v>4.0445599999999859E-2</v>
      </c>
      <c r="C235" s="354">
        <f t="shared" si="165"/>
        <v>3.5136999999999974E-2</v>
      </c>
      <c r="D235" s="354">
        <f t="shared" si="165"/>
        <v>3.7437172000000185E-2</v>
      </c>
      <c r="E235" s="354">
        <f t="shared" si="165"/>
        <v>2.6821039400000135E-2</v>
      </c>
      <c r="F235" s="354">
        <f t="shared" si="165"/>
        <v>2.3082300000000111E-2</v>
      </c>
      <c r="G235" s="354">
        <f t="shared" si="165"/>
        <v>3.6739529700000384E-2</v>
      </c>
      <c r="H235" s="354">
        <f t="shared" si="165"/>
        <v>3.4766952200000034E-2</v>
      </c>
      <c r="I235" s="354">
        <f t="shared" si="165"/>
        <v>6.7250686400000093E-2</v>
      </c>
      <c r="J235" s="354">
        <f t="shared" ref="J235:AA235" si="166">J224-SUM(J226:J234)</f>
        <v>6.5031264000000144E-2</v>
      </c>
      <c r="K235" s="354">
        <f t="shared" si="166"/>
        <v>6.845803719047594E-2</v>
      </c>
      <c r="L235" s="354">
        <f t="shared" si="166"/>
        <v>0.11491862010000009</v>
      </c>
      <c r="M235" s="354">
        <f t="shared" si="166"/>
        <v>0.12496026009999994</v>
      </c>
      <c r="N235" s="354">
        <f t="shared" si="166"/>
        <v>0.14291372572000061</v>
      </c>
      <c r="O235" s="354">
        <f t="shared" si="166"/>
        <v>0.13853923420000025</v>
      </c>
      <c r="P235" s="354">
        <f t="shared" si="166"/>
        <v>0.16402252439999887</v>
      </c>
      <c r="Q235" s="354">
        <f t="shared" si="166"/>
        <v>0.15888494205999981</v>
      </c>
      <c r="R235" s="354">
        <f t="shared" si="166"/>
        <v>0.19062923714000002</v>
      </c>
      <c r="S235" s="354">
        <f t="shared" si="166"/>
        <v>0.25910691628650273</v>
      </c>
      <c r="T235" s="354">
        <f t="shared" si="166"/>
        <v>0.22288950499999949</v>
      </c>
      <c r="U235" s="354">
        <f t="shared" si="166"/>
        <v>0.20528906988571372</v>
      </c>
      <c r="V235" s="354">
        <f t="shared" si="166"/>
        <v>0.21013597523999961</v>
      </c>
      <c r="W235" s="354">
        <f t="shared" si="166"/>
        <v>0.16669822959999991</v>
      </c>
      <c r="X235" s="354">
        <f t="shared" si="166"/>
        <v>0.10605015685039998</v>
      </c>
      <c r="Y235" s="354">
        <f t="shared" si="166"/>
        <v>8.9257700000000328E-2</v>
      </c>
      <c r="Z235" s="354">
        <f t="shared" si="166"/>
        <v>7.2673160000000347E-2</v>
      </c>
      <c r="AA235" s="354">
        <f t="shared" si="166"/>
        <v>0</v>
      </c>
      <c r="AB235" s="354"/>
      <c r="AC235" s="353"/>
      <c r="BD235" s="351">
        <f t="shared" si="154"/>
        <v>7.3751322331131505E-2</v>
      </c>
      <c r="BE235" s="351">
        <f t="shared" si="155"/>
        <v>7.8380433367133032E-2</v>
      </c>
      <c r="BF235" s="351">
        <f t="shared" si="156"/>
        <v>9.972176007103957E-2</v>
      </c>
      <c r="BG235" s="351">
        <f t="shared" si="157"/>
        <v>9.0393614209656747E-2</v>
      </c>
      <c r="BH235" s="351">
        <f t="shared" si="158"/>
        <v>8.5859014799177194E-2</v>
      </c>
      <c r="BI235" s="351">
        <f t="shared" si="159"/>
        <v>8.5540813625279544E-2</v>
      </c>
      <c r="BJ235" s="351">
        <f t="shared" si="160"/>
        <v>9.8413760946023748E-2</v>
      </c>
      <c r="BK235" s="351">
        <f t="shared" si="161"/>
        <v>7.2387689997130758E-2</v>
      </c>
      <c r="BL235" s="351">
        <f t="shared" si="162"/>
        <v>7.9848792844144076E-2</v>
      </c>
      <c r="BM235" s="351">
        <f t="shared" si="163"/>
        <v>0.10652372797203621</v>
      </c>
      <c r="BN235" s="351">
        <f t="shared" si="164"/>
        <v>8.7756362231782722E-2</v>
      </c>
      <c r="BO235" s="351">
        <f t="shared" si="150"/>
        <v>0.10745789010107989</v>
      </c>
      <c r="BP235" s="351">
        <f t="shared" si="151"/>
        <v>0.10001917280798742</v>
      </c>
      <c r="BQ235" s="351">
        <f t="shared" si="152"/>
        <v>9.3652844917700637E-2</v>
      </c>
      <c r="BR235" s="351">
        <f t="shared" si="153"/>
        <v>7.068570012662391E-2</v>
      </c>
      <c r="BS235" s="351">
        <f t="shared" si="153"/>
        <v>6.0179961735453792E-2</v>
      </c>
      <c r="BT235" s="351">
        <f t="shared" si="153"/>
        <v>5.1040090286253802E-2</v>
      </c>
    </row>
    <row r="236" spans="1:72">
      <c r="A236" s="348"/>
      <c r="B236" s="353"/>
      <c r="C236" s="353"/>
      <c r="D236" s="353"/>
      <c r="E236" s="353"/>
      <c r="F236" s="353"/>
      <c r="G236" s="353"/>
      <c r="H236" s="353"/>
      <c r="I236" s="353"/>
      <c r="J236" s="353"/>
      <c r="K236" s="353"/>
      <c r="L236" s="353"/>
      <c r="M236" s="353"/>
      <c r="N236" s="353"/>
      <c r="O236" s="353"/>
      <c r="P236" s="353"/>
      <c r="Q236" s="353"/>
      <c r="R236" s="353"/>
      <c r="S236" s="353"/>
      <c r="T236" s="353"/>
      <c r="U236" s="353"/>
      <c r="V236" s="353"/>
      <c r="W236" s="353"/>
      <c r="X236" s="353"/>
      <c r="Y236" s="353"/>
      <c r="Z236" s="353"/>
      <c r="AA236" s="353"/>
      <c r="AB236" s="353"/>
      <c r="AC236" s="353"/>
    </row>
    <row r="237" spans="1:72">
      <c r="A237" s="348"/>
      <c r="B237" s="353"/>
      <c r="C237" s="353"/>
      <c r="D237" s="353"/>
      <c r="E237" s="353"/>
      <c r="F237" s="353"/>
      <c r="G237" s="353"/>
      <c r="H237" s="353"/>
      <c r="I237" s="353"/>
      <c r="J237" s="353"/>
      <c r="K237" s="353"/>
      <c r="L237" s="353"/>
      <c r="M237" s="353"/>
      <c r="N237" s="353"/>
      <c r="O237" s="353"/>
      <c r="P237" s="353"/>
      <c r="Q237" s="353"/>
      <c r="R237" s="353"/>
      <c r="S237" s="353"/>
      <c r="T237" s="353"/>
      <c r="U237" s="353"/>
      <c r="V237" s="353"/>
      <c r="W237" s="353"/>
      <c r="X237" s="353"/>
      <c r="Y237" s="353"/>
      <c r="Z237" s="353"/>
      <c r="AA237" s="353"/>
      <c r="AB237" s="353"/>
      <c r="AC237" s="353"/>
    </row>
    <row r="238" spans="1:72">
      <c r="AC238" s="353"/>
    </row>
    <row r="239" spans="1:72">
      <c r="A239" s="350"/>
      <c r="B239" s="350"/>
      <c r="C239" s="350"/>
      <c r="D239" s="350"/>
      <c r="E239" s="350"/>
      <c r="F239" s="350"/>
      <c r="G239" s="350"/>
      <c r="H239" s="350"/>
      <c r="I239" s="350"/>
      <c r="J239" s="350"/>
      <c r="K239" s="350"/>
      <c r="L239" s="350"/>
      <c r="M239" s="350"/>
      <c r="N239" s="350"/>
      <c r="O239" s="350"/>
      <c r="P239" s="350"/>
      <c r="Q239" s="350"/>
      <c r="R239" s="350"/>
      <c r="S239" s="350"/>
      <c r="T239" s="350"/>
      <c r="U239" s="350"/>
      <c r="V239" s="350"/>
      <c r="W239" s="350"/>
      <c r="X239" s="350"/>
      <c r="Y239" s="350"/>
      <c r="Z239" s="350"/>
      <c r="AA239" s="350"/>
      <c r="AB239" s="350"/>
      <c r="AC239" s="350"/>
      <c r="AD239" s="350"/>
      <c r="AE239" s="350"/>
      <c r="AF239" s="350"/>
      <c r="AG239" s="350"/>
      <c r="AH239" s="350"/>
      <c r="AI239" s="350"/>
      <c r="AJ239" s="350"/>
      <c r="AK239" s="350"/>
      <c r="AL239" s="350"/>
      <c r="AM239" s="350"/>
      <c r="AN239" s="350"/>
      <c r="AO239" s="350"/>
      <c r="AP239" s="350"/>
      <c r="AQ239" s="350"/>
      <c r="AR239" s="350"/>
      <c r="AS239" s="350"/>
      <c r="AT239" s="350"/>
      <c r="AU239" s="350"/>
      <c r="AV239" s="350"/>
      <c r="AW239" s="350"/>
      <c r="AX239" s="350"/>
      <c r="AY239" s="350"/>
      <c r="AZ239" s="350"/>
      <c r="BA239" s="350"/>
      <c r="BB239" s="350"/>
      <c r="BC239" s="350"/>
    </row>
    <row r="240" spans="1:72">
      <c r="A240" s="350"/>
      <c r="B240" s="350"/>
      <c r="C240" s="350"/>
      <c r="D240" s="350"/>
      <c r="E240" s="350"/>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c r="AF240" s="350"/>
      <c r="AG240" s="350"/>
      <c r="AH240" s="350"/>
      <c r="AI240" s="350"/>
      <c r="AJ240" s="350"/>
      <c r="AK240" s="350"/>
      <c r="AL240" s="350"/>
      <c r="AM240" s="350"/>
      <c r="AN240" s="350"/>
      <c r="AO240" s="350"/>
      <c r="AP240" s="350"/>
      <c r="AQ240" s="350"/>
      <c r="AR240" s="350"/>
      <c r="AS240" s="350"/>
      <c r="AT240" s="350"/>
      <c r="AU240" s="350"/>
      <c r="AV240" s="350"/>
      <c r="AW240" s="350"/>
      <c r="AX240" s="350"/>
      <c r="AY240" s="350"/>
      <c r="AZ240" s="350"/>
      <c r="BA240" s="350"/>
      <c r="BB240" s="350"/>
      <c r="BC240" s="350"/>
    </row>
    <row r="241" spans="1:72">
      <c r="A241" s="350" t="str">
        <f t="shared" ref="A241:A250" si="167">A226</f>
        <v>EU-28</v>
      </c>
      <c r="B241" s="350"/>
      <c r="C241" s="350"/>
      <c r="D241" s="350"/>
      <c r="E241" s="350"/>
      <c r="F241" s="350"/>
      <c r="G241" s="350"/>
      <c r="H241" s="350"/>
      <c r="I241" s="350"/>
      <c r="J241" s="350"/>
      <c r="K241" s="350"/>
      <c r="L241" s="350"/>
      <c r="M241" s="350"/>
      <c r="N241" s="350"/>
      <c r="O241" s="350"/>
      <c r="P241" s="350"/>
      <c r="Q241" s="350"/>
      <c r="R241" s="350"/>
      <c r="S241" s="350"/>
      <c r="T241" s="350"/>
      <c r="U241" s="350"/>
      <c r="V241" s="350"/>
      <c r="W241" s="350"/>
      <c r="X241" s="350"/>
      <c r="Y241" s="350"/>
      <c r="Z241" s="350"/>
      <c r="AA241" s="350"/>
      <c r="AB241" s="350"/>
      <c r="AC241" s="350"/>
      <c r="AD241" s="355">
        <f>SUM(ImportsSawnwood!AD$21:AD$21)</f>
        <v>2.0830000000000002E-3</v>
      </c>
      <c r="AE241" s="355">
        <f>SUM(ImportsSawnwood!AE$21:AE$21)</f>
        <v>1.9994850000000001E-3</v>
      </c>
      <c r="AF241" s="355">
        <f>SUM(ImportsSawnwood!AF$21:AF$21)</f>
        <v>4.121315999999999E-3</v>
      </c>
      <c r="AG241" s="355">
        <f>SUM(ImportsSawnwood!AG$21:AG$21)</f>
        <v>6.1251999999999999E-3</v>
      </c>
      <c r="AH241" s="355">
        <f>SUM(ImportsSawnwood!AH$21:AH$21)</f>
        <v>9.1710000000000021E-3</v>
      </c>
      <c r="AI241" s="355">
        <f>SUM(ImportsSawnwood!AI$21:AI$21)</f>
        <v>1.1174999999999999E-2</v>
      </c>
      <c r="AJ241" s="355">
        <f>SUM(ImportsSawnwood!AJ$21:AJ$21)</f>
        <v>1.3812E-2</v>
      </c>
      <c r="AK241" s="355">
        <f>SUM(ImportsSawnwood!AK$21:AK$21)</f>
        <v>1.4702000000000002E-2</v>
      </c>
      <c r="AL241" s="355">
        <f>SUM(ImportsSawnwood!AL$21:AL$21)</f>
        <v>1.5979E-2</v>
      </c>
      <c r="AM241" s="355">
        <f>SUM(ImportsSawnwood!AM$21:AM$21)</f>
        <v>2.0059000000000004E-2</v>
      </c>
      <c r="AN241" s="355">
        <f>SUM(ImportsSawnwood!AN$21:AN$21)</f>
        <v>2.0235000000000006E-2</v>
      </c>
      <c r="AO241" s="355">
        <f>SUM(ImportsSawnwood!AO$21:AO$21)</f>
        <v>3.0477999999999998E-2</v>
      </c>
      <c r="AP241" s="355">
        <f>SUM(ImportsSawnwood!AP$21:AP$21)</f>
        <v>4.6489000000000009E-2</v>
      </c>
      <c r="AQ241" s="355">
        <f>SUM(ImportsSawnwood!AQ$21:AQ$21)</f>
        <v>9.7436999999999996E-2</v>
      </c>
      <c r="AR241" s="355">
        <f>SUM(ImportsSawnwood!AR$21:AR$21)</f>
        <v>0.14339075799999998</v>
      </c>
      <c r="AS241" s="355">
        <f>SUM(ImportsSawnwood!AS$21:AS$21)</f>
        <v>0.15077200000000002</v>
      </c>
      <c r="AT241" s="355">
        <f>SUM(ImportsSawnwood!AT$21:AT$21)</f>
        <v>0.15584799999999999</v>
      </c>
      <c r="AU241" s="355">
        <f>SUM(ImportsSawnwood!AU$21:AU$21)</f>
        <v>0.21201400000000006</v>
      </c>
      <c r="AV241" s="355">
        <f>SUM(ImportsSawnwood!AV$21:AV$21)</f>
        <v>0.20535200000000006</v>
      </c>
      <c r="AW241" s="355">
        <f>SUM(ImportsSawnwood!AW$21:AW$21)</f>
        <v>0.18156831599999995</v>
      </c>
      <c r="AX241" s="355">
        <f>SUM(ImportsSawnwood!AX$21:AX$21)</f>
        <v>0.18561600000000003</v>
      </c>
      <c r="AY241" s="355">
        <f>SUM(ImportsSawnwood!AY$21:AY$21)</f>
        <v>0.26165166999999995</v>
      </c>
      <c r="AZ241" s="355">
        <f>SUM(ImportsSawnwood!AZ$21:AZ$21)</f>
        <v>0.21240085</v>
      </c>
      <c r="BA241" s="355">
        <f>SUM(ImportsSawnwood!BA$21:BA$21)</f>
        <v>0.16667800000000002</v>
      </c>
      <c r="BB241" s="355">
        <f>SUM(ImportsSawnwood!BB$21:BB$21)</f>
        <v>0.158051</v>
      </c>
      <c r="BC241" s="355">
        <f>SUM(ImportsSawnwood!BC$21:BC$21)</f>
        <v>0</v>
      </c>
      <c r="BD241" s="351">
        <f t="shared" ref="BD241:BD250" si="168">AL241/AL$224</f>
        <v>5.5414909554988324E-2</v>
      </c>
      <c r="BE241" s="351">
        <f t="shared" ref="BE241:BG250" si="169">AM241/AM$224</f>
        <v>8.0301847514962318E-2</v>
      </c>
      <c r="BF241" s="351">
        <f t="shared" si="169"/>
        <v>6.1313908424564356E-2</v>
      </c>
      <c r="BG241" s="351">
        <f t="shared" si="169"/>
        <v>6.9652059646917674E-2</v>
      </c>
      <c r="BH241" s="351">
        <f t="shared" ref="BH241:BH250" si="170">AP241/AP$224</f>
        <v>9.8379840269518765E-2</v>
      </c>
      <c r="BI241" s="351">
        <f t="shared" ref="BI241:BN250" si="171">AQ241/AQ$224</f>
        <v>0.18328765422577201</v>
      </c>
      <c r="BJ241" s="351">
        <f t="shared" si="171"/>
        <v>0.22417424495585209</v>
      </c>
      <c r="BK241" s="351">
        <f t="shared" si="171"/>
        <v>0.23302057236647911</v>
      </c>
      <c r="BL241" s="351">
        <f t="shared" si="171"/>
        <v>0.25789754129557729</v>
      </c>
      <c r="BM241" s="351">
        <f t="shared" si="171"/>
        <v>0.29903033123884898</v>
      </c>
      <c r="BN241" s="351">
        <f t="shared" si="171"/>
        <v>0.29503834670942436</v>
      </c>
      <c r="BO241" s="351">
        <f t="shared" ref="BO241:BO250" si="172">AW241/AW$224</f>
        <v>0.28980103465339685</v>
      </c>
      <c r="BP241" s="351">
        <f t="shared" ref="BP241:BP250" si="173">AX241/AX$224</f>
        <v>0.32450690042203251</v>
      </c>
      <c r="BQ241" s="351">
        <f t="shared" ref="BQ241:BQ250" si="174">AY241/AY$224</f>
        <v>0.30699542255792278</v>
      </c>
      <c r="BR241" s="351">
        <f t="shared" ref="BR241:BT250" si="175">AZ241/AZ$224</f>
        <v>0.3240345008099153</v>
      </c>
      <c r="BS241" s="351">
        <f t="shared" si="175"/>
        <v>0.34417692244156284</v>
      </c>
      <c r="BT241" s="351">
        <f t="shared" si="175"/>
        <v>0.33514493521915217</v>
      </c>
    </row>
    <row r="242" spans="1:72">
      <c r="A242" s="350" t="str">
        <f t="shared" si="167"/>
        <v>Canada</v>
      </c>
      <c r="AD242" s="355">
        <f>SUM(ImportsSawnwood!AD$8:AD$8)</f>
        <v>2.0249E-2</v>
      </c>
      <c r="AE242" s="355">
        <f>SUM(ImportsSawnwood!AE$8:AE$8)</f>
        <v>1.6986431999999996E-2</v>
      </c>
      <c r="AF242" s="355">
        <f>SUM(ImportsSawnwood!AF$8:AF$8)</f>
        <v>2.1840010999999999E-2</v>
      </c>
      <c r="AG242" s="355">
        <f>SUM(ImportsSawnwood!AG$8:AG$8)</f>
        <v>2.4449622999999993E-2</v>
      </c>
      <c r="AH242" s="355">
        <f>SUM(ImportsSawnwood!AH$8:AH$8)</f>
        <v>3.5733000000000001E-2</v>
      </c>
      <c r="AI242" s="355">
        <f>SUM(ImportsSawnwood!AI$8:AI$8)</f>
        <v>2.9350999999999999E-2</v>
      </c>
      <c r="AJ242" s="355">
        <f>SUM(ImportsSawnwood!AJ$8:AJ$8)</f>
        <v>3.7272000000000007E-2</v>
      </c>
      <c r="AK242" s="355">
        <f>SUM(ImportsSawnwood!AK$8:AK$8)</f>
        <v>5.0303000000000007E-2</v>
      </c>
      <c r="AL242" s="355">
        <f>SUM(ImportsSawnwood!AL$8:AL$8)</f>
        <v>4.5092E-2</v>
      </c>
      <c r="AM242" s="355">
        <f>SUM(ImportsSawnwood!AM$8:AM$8)</f>
        <v>4.0966000000000002E-2</v>
      </c>
      <c r="AN242" s="355">
        <f>SUM(ImportsSawnwood!AN$8:AN$8)</f>
        <v>5.9163000000000007E-2</v>
      </c>
      <c r="AO242" s="355">
        <f>SUM(ImportsSawnwood!AO$8:AO$8)</f>
        <v>7.7349000000000001E-2</v>
      </c>
      <c r="AP242" s="355">
        <f>SUM(ImportsSawnwood!AP$8:AP$8)</f>
        <v>7.7519999999999992E-2</v>
      </c>
      <c r="AQ242" s="355">
        <f>SUM(ImportsSawnwood!AQ$8:AQ$8)</f>
        <v>6.5781999999999993E-2</v>
      </c>
      <c r="AR242" s="355">
        <f>SUM(ImportsSawnwood!AR$8:AR$8)</f>
        <v>6.9556977000000006E-2</v>
      </c>
      <c r="AS242" s="355">
        <f>SUM(ImportsSawnwood!AS$8:AS$8)</f>
        <v>7.2725999999999999E-2</v>
      </c>
      <c r="AT242" s="355">
        <f>SUM(ImportsSawnwood!AT$8:AT$8)</f>
        <v>6.573699999999999E-2</v>
      </c>
      <c r="AU242" s="355">
        <f>SUM(ImportsSawnwood!AU$8:AU$8)</f>
        <v>6.745000000000001E-2</v>
      </c>
      <c r="AV242" s="355">
        <f>SUM(ImportsSawnwood!AV$8:AV$8)</f>
        <v>6.6694000000000003E-2</v>
      </c>
      <c r="AW242" s="355">
        <f>SUM(ImportsSawnwood!AW$8:AW$8)</f>
        <v>3.9449504999999996E-2</v>
      </c>
      <c r="AX242" s="355">
        <f>SUM(ImportsSawnwood!AX$8:AX$8)</f>
        <v>4.0214E-2</v>
      </c>
      <c r="AY242" s="355">
        <f>SUM(ImportsSawnwood!AY$8:AY$8)</f>
        <v>9.0278709999999998E-2</v>
      </c>
      <c r="AZ242" s="355">
        <f>SUM(ImportsSawnwood!AZ$8:AZ$8)</f>
        <v>1.8168520000000001E-2</v>
      </c>
      <c r="BA242" s="355">
        <f>SUM(ImportsSawnwood!BA$8:BA$8)</f>
        <v>1.2404E-2</v>
      </c>
      <c r="BB242" s="355">
        <f>SUM(ImportsSawnwood!BB$8:BB$8)</f>
        <v>1.5143E-2</v>
      </c>
      <c r="BC242" s="355">
        <f>SUM(ImportsSawnwood!BC$8:BC$8)</f>
        <v>0</v>
      </c>
      <c r="BD242" s="351">
        <f t="shared" si="168"/>
        <v>0.15637831539229824</v>
      </c>
      <c r="BE242" s="351">
        <f t="shared" si="169"/>
        <v>0.1639984787525772</v>
      </c>
      <c r="BF242" s="351">
        <f t="shared" si="169"/>
        <v>0.17926932365319992</v>
      </c>
      <c r="BG242" s="351">
        <f t="shared" si="169"/>
        <v>0.17676741130091986</v>
      </c>
      <c r="BH242" s="351">
        <f t="shared" si="170"/>
        <v>0.16404752129951369</v>
      </c>
      <c r="BI242" s="351">
        <f t="shared" si="171"/>
        <v>0.12374178669581098</v>
      </c>
      <c r="BJ242" s="351">
        <f t="shared" si="171"/>
        <v>0.1087439875336078</v>
      </c>
      <c r="BK242" s="351">
        <f t="shared" si="171"/>
        <v>0.11239921302313796</v>
      </c>
      <c r="BL242" s="351">
        <f t="shared" si="171"/>
        <v>0.1087817018642996</v>
      </c>
      <c r="BM242" s="351">
        <f t="shared" si="171"/>
        <v>9.5133320639487776E-2</v>
      </c>
      <c r="BN242" s="351">
        <f t="shared" si="171"/>
        <v>9.5822234482441579E-2</v>
      </c>
      <c r="BO242" s="351">
        <f t="shared" si="172"/>
        <v>6.2965321359065504E-2</v>
      </c>
      <c r="BP242" s="351">
        <f t="shared" si="173"/>
        <v>7.0304933268530795E-2</v>
      </c>
      <c r="BQ242" s="351">
        <f t="shared" si="174"/>
        <v>0.10592384418732803</v>
      </c>
      <c r="BR242" s="351">
        <f t="shared" si="175"/>
        <v>2.7717531773789807E-2</v>
      </c>
      <c r="BS242" s="351">
        <f t="shared" si="175"/>
        <v>2.561328157264393E-2</v>
      </c>
      <c r="BT242" s="351">
        <f t="shared" si="175"/>
        <v>3.2110519731122368E-2</v>
      </c>
    </row>
    <row r="243" spans="1:72">
      <c r="A243" s="350" t="str">
        <f t="shared" si="167"/>
        <v>Chile</v>
      </c>
      <c r="AD243" s="355">
        <f>SUM(ImportsSawnwood!AD$13:AD$13)</f>
        <v>1.3375E-2</v>
      </c>
      <c r="AE243" s="355">
        <f>SUM(ImportsSawnwood!AE$13:AE$13)</f>
        <v>8.9164599999999993E-3</v>
      </c>
      <c r="AF243" s="355">
        <f>SUM(ImportsSawnwood!AF$13:AF$13)</f>
        <v>7.3907730000000007E-3</v>
      </c>
      <c r="AG243" s="355">
        <f>SUM(ImportsSawnwood!AG$13:AG$13)</f>
        <v>8.7998879999999988E-3</v>
      </c>
      <c r="AH243" s="355">
        <f>SUM(ImportsSawnwood!AH$13:AH$13)</f>
        <v>1.0433E-2</v>
      </c>
      <c r="AI243" s="355">
        <f>SUM(ImportsSawnwood!AI$13:AI$13)</f>
        <v>1.3638999999999998E-2</v>
      </c>
      <c r="AJ243" s="355">
        <f>SUM(ImportsSawnwood!AJ$13:AJ$13)</f>
        <v>1.3134E-2</v>
      </c>
      <c r="AK243" s="355">
        <f>SUM(ImportsSawnwood!AK$13:AK$13)</f>
        <v>2.3980999999999999E-2</v>
      </c>
      <c r="AL243" s="355">
        <f>SUM(ImportsSawnwood!AL$13:AL$13)</f>
        <v>3.2887E-2</v>
      </c>
      <c r="AM243" s="355">
        <f>SUM(ImportsSawnwood!AM$13:AM$13)</f>
        <v>2.5249000000000001E-2</v>
      </c>
      <c r="AN243" s="355">
        <f>SUM(ImportsSawnwood!AN$13:AN$13)</f>
        <v>4.3561999999999997E-2</v>
      </c>
      <c r="AO243" s="355">
        <f>SUM(ImportsSawnwood!AO$13:AO$13)</f>
        <v>7.2520000000000001E-2</v>
      </c>
      <c r="AP243" s="355">
        <f>SUM(ImportsSawnwood!AP$13:AP$13)</f>
        <v>7.4122000000000007E-2</v>
      </c>
      <c r="AQ243" s="355">
        <f>SUM(ImportsSawnwood!AQ$13:AQ$13)</f>
        <v>8.9151000000000022E-2</v>
      </c>
      <c r="AR243" s="355">
        <f>SUM(ImportsSawnwood!AR$13:AR$13)</f>
        <v>0.123029021</v>
      </c>
      <c r="AS243" s="355">
        <f>SUM(ImportsSawnwood!AS$13:AS$13)</f>
        <v>0.119056</v>
      </c>
      <c r="AT243" s="355">
        <f>SUM(ImportsSawnwood!AT$13:AT$13)</f>
        <v>0.100678</v>
      </c>
      <c r="AU243" s="355">
        <f>SUM(ImportsSawnwood!AU$13:AU$13)</f>
        <v>0.11304699999999999</v>
      </c>
      <c r="AV243" s="355">
        <f>SUM(ImportsSawnwood!AV$13:AV$13)</f>
        <v>0.11289199999999999</v>
      </c>
      <c r="AW243" s="355">
        <f>SUM(ImportsSawnwood!AW$13:AW$13)</f>
        <v>0.122103009</v>
      </c>
      <c r="AX243" s="355">
        <f>SUM(ImportsSawnwood!AX$13:AX$13)</f>
        <v>9.0071999999999999E-2</v>
      </c>
      <c r="AY243" s="355">
        <f>SUM(ImportsSawnwood!AY$13:AY$13)</f>
        <v>9.9347207999999992E-2</v>
      </c>
      <c r="AZ243" s="355">
        <f>SUM(ImportsSawnwood!AZ$13:AZ$13)</f>
        <v>0.13853248700000001</v>
      </c>
      <c r="BA243" s="355">
        <f>SUM(ImportsSawnwood!BA$13:BA$13)</f>
        <v>9.4271000000000008E-2</v>
      </c>
      <c r="BB243" s="355">
        <f>SUM(ImportsSawnwood!BB$13:BB$13)</f>
        <v>9.170600000000001E-2</v>
      </c>
      <c r="BC243" s="355">
        <f>SUM(ImportsSawnwood!BC$13:BC$13)</f>
        <v>0</v>
      </c>
      <c r="BD243" s="351">
        <f t="shared" si="168"/>
        <v>0.11405157585173673</v>
      </c>
      <c r="BE243" s="351">
        <f t="shared" si="169"/>
        <v>0.1010788846854421</v>
      </c>
      <c r="BF243" s="351">
        <f t="shared" si="169"/>
        <v>0.13199686082485157</v>
      </c>
      <c r="BG243" s="351">
        <f t="shared" si="169"/>
        <v>0.16573158887047937</v>
      </c>
      <c r="BH243" s="351">
        <f t="shared" si="170"/>
        <v>0.15685668696804123</v>
      </c>
      <c r="BI243" s="351">
        <f t="shared" si="171"/>
        <v>0.16770095201906673</v>
      </c>
      <c r="BJ243" s="351">
        <f t="shared" si="171"/>
        <v>0.19234111232142781</v>
      </c>
      <c r="BK243" s="351">
        <f t="shared" si="171"/>
        <v>0.18400297975528301</v>
      </c>
      <c r="BL243" s="351">
        <f t="shared" si="171"/>
        <v>0.1666021293988767</v>
      </c>
      <c r="BM243" s="351">
        <f t="shared" si="171"/>
        <v>0.15944457373361265</v>
      </c>
      <c r="BN243" s="351">
        <f t="shared" si="171"/>
        <v>0.16219695467645956</v>
      </c>
      <c r="BO243" s="351">
        <f t="shared" si="172"/>
        <v>0.1948885087555311</v>
      </c>
      <c r="BP243" s="351">
        <f t="shared" si="173"/>
        <v>0.15747018325367051</v>
      </c>
      <c r="BQ243" s="351">
        <f t="shared" si="174"/>
        <v>0.11656389619034287</v>
      </c>
      <c r="BR243" s="351">
        <f t="shared" si="175"/>
        <v>0.2113423993877665</v>
      </c>
      <c r="BS243" s="351">
        <f t="shared" si="175"/>
        <v>0.19466217890476589</v>
      </c>
      <c r="BT243" s="351">
        <f t="shared" si="175"/>
        <v>0.19446129052778896</v>
      </c>
    </row>
    <row r="244" spans="1:72">
      <c r="A244" s="350" t="str">
        <f t="shared" si="167"/>
        <v>China</v>
      </c>
      <c r="AD244" s="355">
        <f>SUM(ImportsSawnwood!AD$16:AD$16)</f>
        <v>3.0539000000000004E-2</v>
      </c>
      <c r="AE244" s="355">
        <f>SUM(ImportsSawnwood!AE$16:AE$16)</f>
        <v>2.4590868999999998E-2</v>
      </c>
      <c r="AF244" s="355">
        <f>SUM(ImportsSawnwood!AF$16:AF$16)</f>
        <v>2.6153080999999998E-2</v>
      </c>
      <c r="AG244" s="355">
        <f>SUM(ImportsSawnwood!AG$16:AG$16)</f>
        <v>2.4826398000000003E-2</v>
      </c>
      <c r="AH244" s="355">
        <f>SUM(ImportsSawnwood!AH$16:AH$16)</f>
        <v>2.2779000000000001E-2</v>
      </c>
      <c r="AI244" s="355">
        <f>SUM(ImportsSawnwood!AI$16:AI$16)</f>
        <v>2.8104000000000004E-2</v>
      </c>
      <c r="AJ244" s="355">
        <f>SUM(ImportsSawnwood!AJ$16:AJ$16)</f>
        <v>3.4044000000000005E-2</v>
      </c>
      <c r="AK244" s="355">
        <f>SUM(ImportsSawnwood!AK$16:AK$16)</f>
        <v>4.0544000000000004E-2</v>
      </c>
      <c r="AL244" s="355">
        <f>SUM(ImportsSawnwood!AL$16:AL$16)</f>
        <v>3.9384999999999996E-2</v>
      </c>
      <c r="AM244" s="355">
        <f>SUM(ImportsSawnwood!AM$16:AM$16)</f>
        <v>3.8315000000000009E-2</v>
      </c>
      <c r="AN244" s="355">
        <f>SUM(ImportsSawnwood!AN$16:AN$16)</f>
        <v>4.3792000000000005E-2</v>
      </c>
      <c r="AO244" s="355">
        <f>SUM(ImportsSawnwood!AO$16:AO$16)</f>
        <v>5.6843000000000005E-2</v>
      </c>
      <c r="AP244" s="355">
        <f>SUM(ImportsSawnwood!AP$16:AP$16)</f>
        <v>5.8413000000000007E-2</v>
      </c>
      <c r="AQ244" s="355">
        <f>SUM(ImportsSawnwood!AQ$16:AQ$16)</f>
        <v>6.8711000000000008E-2</v>
      </c>
      <c r="AR244" s="355">
        <f>SUM(ImportsSawnwood!AR$16:AR$16)</f>
        <v>8.5487650999999984E-2</v>
      </c>
      <c r="AS244" s="355">
        <f>SUM(ImportsSawnwood!AS$16:AS$16)</f>
        <v>8.1720000000000001E-2</v>
      </c>
      <c r="AT244" s="355">
        <f>SUM(ImportsSawnwood!AT$16:AT$16)</f>
        <v>7.7436000000000005E-2</v>
      </c>
      <c r="AU244" s="355">
        <f>SUM(ImportsSawnwood!AU$16:AU$16)</f>
        <v>6.991E-2</v>
      </c>
      <c r="AV244" s="355">
        <f>SUM(ImportsSawnwood!AV$16:AV$16)</f>
        <v>6.9148000000000001E-2</v>
      </c>
      <c r="AW244" s="355">
        <f>SUM(ImportsSawnwood!AW$16:AW$16)</f>
        <v>6.4404015999999994E-2</v>
      </c>
      <c r="AX244" s="355">
        <f>SUM(ImportsSawnwood!AX$16:AX$16)</f>
        <v>6.9418999999999995E-2</v>
      </c>
      <c r="AY244" s="355">
        <f>SUM(ImportsSawnwood!AY$16:AY$16)</f>
        <v>8.7724938999999988E-2</v>
      </c>
      <c r="AZ244" s="355">
        <f>SUM(ImportsSawnwood!AZ$16:AZ$16)</f>
        <v>3.6868750999999998E-2</v>
      </c>
      <c r="BA244" s="355">
        <f>SUM(ImportsSawnwood!BA$16:BA$16)</f>
        <v>2.3733000000000001E-2</v>
      </c>
      <c r="BB244" s="355">
        <f>SUM(ImportsSawnwood!BB$16:BB$16)</f>
        <v>2.4150999999999999E-2</v>
      </c>
      <c r="BC244" s="355">
        <f>SUM(ImportsSawnwood!BC$16:BC$16)</f>
        <v>0</v>
      </c>
      <c r="BD244" s="351">
        <f t="shared" si="168"/>
        <v>0.13658653312617905</v>
      </c>
      <c r="BE244" s="351">
        <f t="shared" si="169"/>
        <v>0.15338577633659611</v>
      </c>
      <c r="BF244" s="351">
        <f t="shared" si="169"/>
        <v>0.13269378194853085</v>
      </c>
      <c r="BG244" s="351">
        <f t="shared" si="169"/>
        <v>0.12990458778495118</v>
      </c>
      <c r="BH244" s="351">
        <f t="shared" si="170"/>
        <v>0.12361336250862352</v>
      </c>
      <c r="BI244" s="351">
        <f t="shared" si="171"/>
        <v>0.12925149593590754</v>
      </c>
      <c r="BJ244" s="351">
        <f t="shared" si="171"/>
        <v>0.13364968484213183</v>
      </c>
      <c r="BK244" s="351">
        <f t="shared" si="171"/>
        <v>0.12629958595620322</v>
      </c>
      <c r="BL244" s="351">
        <f t="shared" si="171"/>
        <v>0.12814122739954525</v>
      </c>
      <c r="BM244" s="351">
        <f t="shared" si="171"/>
        <v>9.8602971770297837E-2</v>
      </c>
      <c r="BN244" s="351">
        <f t="shared" si="171"/>
        <v>9.9348005367677308E-2</v>
      </c>
      <c r="BO244" s="351">
        <f t="shared" si="172"/>
        <v>0.10279519512993628</v>
      </c>
      <c r="BP244" s="351">
        <f t="shared" si="173"/>
        <v>0.12136316115204007</v>
      </c>
      <c r="BQ244" s="351">
        <f t="shared" si="174"/>
        <v>0.10292750937600743</v>
      </c>
      <c r="BR244" s="351">
        <f t="shared" si="175"/>
        <v>5.6246231245167172E-2</v>
      </c>
      <c r="BS244" s="351">
        <f t="shared" si="175"/>
        <v>4.900677294127366E-2</v>
      </c>
      <c r="BT244" s="351">
        <f t="shared" si="175"/>
        <v>5.1211857757798081E-2</v>
      </c>
    </row>
    <row r="245" spans="1:72">
      <c r="A245" s="350" t="str">
        <f t="shared" si="167"/>
        <v>Indonesia</v>
      </c>
      <c r="AD245" s="355">
        <f>SUM(ImportsSawnwood!AD$17:AD$17)</f>
        <v>5.4998000000000005E-2</v>
      </c>
      <c r="AE245" s="355">
        <f>SUM(ImportsSawnwood!AE$17:AE$17)</f>
        <v>6.5338271999999989E-2</v>
      </c>
      <c r="AF245" s="355">
        <f>SUM(ImportsSawnwood!AF$17:AF$17)</f>
        <v>7.6439462000000014E-2</v>
      </c>
      <c r="AG245" s="355">
        <f>SUM(ImportsSawnwood!AG$17:AG$17)</f>
        <v>6.1072321000000013E-2</v>
      </c>
      <c r="AH245" s="355">
        <f>SUM(ImportsSawnwood!AH$17:AH$17)</f>
        <v>5.0828999999999999E-2</v>
      </c>
      <c r="AI245" s="355">
        <f>SUM(ImportsSawnwood!AI$17:AI$17)</f>
        <v>4.9876000000000004E-2</v>
      </c>
      <c r="AJ245" s="355">
        <f>SUM(ImportsSawnwood!AJ$17:AJ$17)</f>
        <v>4.5473000000000006E-2</v>
      </c>
      <c r="AK245" s="355">
        <f>SUM(ImportsSawnwood!AK$17:AK$17)</f>
        <v>4.227800000000001E-2</v>
      </c>
      <c r="AL245" s="355">
        <f>SUM(ImportsSawnwood!AL$17:AL$17)</f>
        <v>2.2637000000000001E-2</v>
      </c>
      <c r="AM245" s="355">
        <f>SUM(ImportsSawnwood!AM$17:AM$17)</f>
        <v>1.0011000000000001E-2</v>
      </c>
      <c r="AN245" s="355">
        <f>SUM(ImportsSawnwood!AN$17:AN$17)</f>
        <v>3.7440000000000004E-3</v>
      </c>
      <c r="AO245" s="355">
        <f>SUM(ImportsSawnwood!AO$17:AO$17)</f>
        <v>3.444E-3</v>
      </c>
      <c r="AP245" s="355">
        <f>SUM(ImportsSawnwood!AP$17:AP$17)</f>
        <v>3.3300000000000001E-3</v>
      </c>
      <c r="AQ245" s="355">
        <f>SUM(ImportsSawnwood!AQ$17:AQ$17)</f>
        <v>2.3400000000000001E-3</v>
      </c>
      <c r="AR245" s="355">
        <f>SUM(ImportsSawnwood!AR$17:AR$17)</f>
        <v>2.5800890000000003E-3</v>
      </c>
      <c r="AS245" s="355">
        <f>SUM(ImportsSawnwood!AS$17:AS$17)</f>
        <v>2.2669999999999999E-3</v>
      </c>
      <c r="AT245" s="355">
        <f>SUM(ImportsSawnwood!AT$17:AT$17)</f>
        <v>1.2330000000000002E-3</v>
      </c>
      <c r="AU245" s="355">
        <f>SUM(ImportsSawnwood!AU$17:AU$17)</f>
        <v>2.2290000000000001E-3</v>
      </c>
      <c r="AV245" s="355">
        <f>SUM(ImportsSawnwood!AV$17:AV$17)</f>
        <v>2.0730000000000002E-3</v>
      </c>
      <c r="AW245" s="355">
        <f>SUM(ImportsSawnwood!AW$17:AW$17)</f>
        <v>3.0678839999999999E-3</v>
      </c>
      <c r="AX245" s="355">
        <f>SUM(ImportsSawnwood!AX$17:AX$17)</f>
        <v>2.0739999999999999E-3</v>
      </c>
      <c r="AY245" s="355">
        <f>SUM(ImportsSawnwood!AY$17:AY$17)</f>
        <v>2.3618229999999999E-3</v>
      </c>
      <c r="AZ245" s="355">
        <f>SUM(ImportsSawnwood!AZ$17:AZ$17)</f>
        <v>2.628891E-3</v>
      </c>
      <c r="BA245" s="355">
        <f>SUM(ImportsSawnwood!BA$17:BA$17)</f>
        <v>1.8080000000000001E-3</v>
      </c>
      <c r="BB245" s="355">
        <f>SUM(ImportsSawnwood!BB$17:BB$17)</f>
        <v>1.4119999999999998E-3</v>
      </c>
      <c r="BC245" s="355">
        <f>SUM(ImportsSawnwood!BC$17:BC$17)</f>
        <v>0</v>
      </c>
      <c r="BD245" s="351">
        <f t="shared" si="168"/>
        <v>7.8504744201531432E-2</v>
      </c>
      <c r="BE245" s="351">
        <f t="shared" si="169"/>
        <v>4.0076863027682721E-2</v>
      </c>
      <c r="BF245" s="351">
        <f t="shared" si="169"/>
        <v>1.1344663856761496E-2</v>
      </c>
      <c r="BG245" s="351">
        <f t="shared" si="169"/>
        <v>7.8706507455864726E-3</v>
      </c>
      <c r="BH245" s="351">
        <f t="shared" si="170"/>
        <v>7.0469329969992346E-3</v>
      </c>
      <c r="BI245" s="351">
        <f t="shared" si="171"/>
        <v>4.4017479077589272E-3</v>
      </c>
      <c r="BJ245" s="351">
        <f t="shared" si="171"/>
        <v>4.0336595716573284E-3</v>
      </c>
      <c r="BK245" s="351">
        <f t="shared" si="171"/>
        <v>3.5036852834399493E-3</v>
      </c>
      <c r="BL245" s="351">
        <f t="shared" si="171"/>
        <v>2.0403705432052183E-3</v>
      </c>
      <c r="BM245" s="351">
        <f t="shared" si="171"/>
        <v>3.1438424270632801E-3</v>
      </c>
      <c r="BN245" s="351">
        <f t="shared" si="171"/>
        <v>2.9783712490194232E-3</v>
      </c>
      <c r="BO245" s="351">
        <f t="shared" si="172"/>
        <v>4.8966470416380468E-3</v>
      </c>
      <c r="BP245" s="351">
        <f t="shared" si="173"/>
        <v>3.625912159917762E-3</v>
      </c>
      <c r="BQ245" s="351">
        <f t="shared" si="174"/>
        <v>2.7711225764086313E-3</v>
      </c>
      <c r="BR245" s="351">
        <f t="shared" si="175"/>
        <v>4.010583681132533E-3</v>
      </c>
      <c r="BS245" s="351">
        <f t="shared" si="175"/>
        <v>3.733377384983895E-3</v>
      </c>
      <c r="BT245" s="351">
        <f t="shared" si="175"/>
        <v>2.9941262537373559E-3</v>
      </c>
    </row>
    <row r="246" spans="1:72">
      <c r="A246" s="350" t="str">
        <f t="shared" si="167"/>
        <v>Malaysia</v>
      </c>
      <c r="AD246" s="355">
        <f>SUM(ImportsSawnwood!AD$18:AD$18)</f>
        <v>4.2127000000000005E-2</v>
      </c>
      <c r="AE246" s="355">
        <f>SUM(ImportsSawnwood!AE$18:AE$18)</f>
        <v>3.8071005999999998E-2</v>
      </c>
      <c r="AF246" s="355">
        <f>SUM(ImportsSawnwood!AF$18:AF$18)</f>
        <v>3.3293306999999994E-2</v>
      </c>
      <c r="AG246" s="355">
        <f>SUM(ImportsSawnwood!AG$18:AG$18)</f>
        <v>2.8858209999999999E-2</v>
      </c>
      <c r="AH246" s="355">
        <f>SUM(ImportsSawnwood!AH$18:AH$18)</f>
        <v>3.2528999999999995E-2</v>
      </c>
      <c r="AI246" s="355">
        <f>SUM(ImportsSawnwood!AI$18:AI$18)</f>
        <v>3.1555E-2</v>
      </c>
      <c r="AJ246" s="355">
        <f>SUM(ImportsSawnwood!AJ$18:AJ$18)</f>
        <v>4.3788000000000014E-2</v>
      </c>
      <c r="AK246" s="355">
        <f>SUM(ImportsSawnwood!AK$18:AK$18)</f>
        <v>5.3342000000000007E-2</v>
      </c>
      <c r="AL246" s="355">
        <f>SUM(ImportsSawnwood!AL$18:AL$18)</f>
        <v>3.8370000000000001E-2</v>
      </c>
      <c r="AM246" s="355">
        <f>SUM(ImportsSawnwood!AM$18:AM$18)</f>
        <v>3.1120000000000002E-2</v>
      </c>
      <c r="AN246" s="355">
        <f>SUM(ImportsSawnwood!AN$18:AN$18)</f>
        <v>2.5304000000000004E-2</v>
      </c>
      <c r="AO246" s="355">
        <f>SUM(ImportsSawnwood!AO$18:AO$18)</f>
        <v>2.4886999999999999E-2</v>
      </c>
      <c r="AP246" s="355">
        <f>SUM(ImportsSawnwood!AP$18:AP$18)</f>
        <v>3.0539000000000004E-2</v>
      </c>
      <c r="AQ246" s="355">
        <f>SUM(ImportsSawnwood!AQ$18:AQ$18)</f>
        <v>2.4006E-2</v>
      </c>
      <c r="AR246" s="355">
        <f>SUM(ImportsSawnwood!AR$18:AR$18)</f>
        <v>2.3860938999999998E-2</v>
      </c>
      <c r="AS246" s="355">
        <f>SUM(ImportsSawnwood!AS$18:AS$18)</f>
        <v>1.9935999999999999E-2</v>
      </c>
      <c r="AT246" s="355">
        <f>SUM(ImportsSawnwood!AT$18:AT$18)</f>
        <v>1.3681E-2</v>
      </c>
      <c r="AU246" s="355">
        <f>SUM(ImportsSawnwood!AU$18:AU$18)</f>
        <v>1.737E-2</v>
      </c>
      <c r="AV246" s="355">
        <f>SUM(ImportsSawnwood!AV$18:AV$18)</f>
        <v>1.7284000000000001E-2</v>
      </c>
      <c r="AW246" s="355">
        <f>SUM(ImportsSawnwood!AW$18:AW$18)</f>
        <v>1.6286041999999997E-2</v>
      </c>
      <c r="AX246" s="355">
        <f>SUM(ImportsSawnwood!AX$18:AX$18)</f>
        <v>1.1496000000000001E-2</v>
      </c>
      <c r="AY246" s="355">
        <f>SUM(ImportsSawnwood!AY$18:AY$18)</f>
        <v>1.0141855999999999E-2</v>
      </c>
      <c r="AZ246" s="355">
        <f>SUM(ImportsSawnwood!AZ$18:AZ$18)</f>
        <v>1.0596728E-2</v>
      </c>
      <c r="BA246" s="355">
        <f>SUM(ImportsSawnwood!BA$18:BA$18)</f>
        <v>9.3270000000000002E-3</v>
      </c>
      <c r="BB246" s="355">
        <f>SUM(ImportsSawnwood!BB$18:BB$18)</f>
        <v>6.6670000000000002E-3</v>
      </c>
      <c r="BC246" s="355">
        <f>SUM(ImportsSawnwood!BC$18:BC$18)</f>
        <v>0</v>
      </c>
      <c r="BD246" s="351">
        <f t="shared" si="168"/>
        <v>0.13306652979691483</v>
      </c>
      <c r="BE246" s="351">
        <f t="shared" si="169"/>
        <v>0.12458215736904267</v>
      </c>
      <c r="BF246" s="351">
        <f t="shared" si="169"/>
        <v>7.6673443972086794E-2</v>
      </c>
      <c r="BG246" s="351">
        <f t="shared" si="169"/>
        <v>5.687482145917843E-2</v>
      </c>
      <c r="BH246" s="351">
        <f t="shared" si="170"/>
        <v>6.4626512551159046E-2</v>
      </c>
      <c r="BI246" s="351">
        <f t="shared" si="171"/>
        <v>4.5157418920367863E-2</v>
      </c>
      <c r="BJ246" s="351">
        <f t="shared" si="171"/>
        <v>3.7303715099006901E-2</v>
      </c>
      <c r="BK246" s="351">
        <f t="shared" si="171"/>
        <v>3.0811411473603365E-2</v>
      </c>
      <c r="BL246" s="351">
        <f t="shared" si="171"/>
        <v>2.2639342580365443E-2</v>
      </c>
      <c r="BM246" s="351">
        <f t="shared" si="171"/>
        <v>2.449912200901264E-2</v>
      </c>
      <c r="BN246" s="351">
        <f t="shared" si="171"/>
        <v>2.4832691108563291E-2</v>
      </c>
      <c r="BO246" s="351">
        <f t="shared" si="172"/>
        <v>2.599413777681717E-2</v>
      </c>
      <c r="BP246" s="351">
        <f t="shared" si="173"/>
        <v>2.009811291726837E-2</v>
      </c>
      <c r="BQ246" s="351">
        <f t="shared" si="174"/>
        <v>1.1899420967737774E-2</v>
      </c>
      <c r="BR246" s="351">
        <f t="shared" si="175"/>
        <v>1.6166156904261222E-2</v>
      </c>
      <c r="BS246" s="351">
        <f t="shared" si="175"/>
        <v>1.9259519286363266E-2</v>
      </c>
      <c r="BT246" s="351">
        <f t="shared" si="175"/>
        <v>1.4137280264636653E-2</v>
      </c>
    </row>
    <row r="247" spans="1:72">
      <c r="A247" s="350" t="str">
        <f t="shared" si="167"/>
        <v>New Zealand</v>
      </c>
      <c r="AD247" s="355">
        <f>SUM(ImportsSawnwood!AD$32:AD$32)</f>
        <v>5.5050000000000003E-3</v>
      </c>
      <c r="AE247" s="355">
        <f>SUM(ImportsSawnwood!AE$32:AE$32)</f>
        <v>5.5393869999999998E-3</v>
      </c>
      <c r="AF247" s="355">
        <f>SUM(ImportsSawnwood!AF$32:AF$32)</f>
        <v>8.4325409999999983E-3</v>
      </c>
      <c r="AG247" s="355">
        <f>SUM(ImportsSawnwood!AG$32:AG$32)</f>
        <v>7.2598239999999989E-3</v>
      </c>
      <c r="AH247" s="355">
        <f>SUM(ImportsSawnwood!AH$32:AH$32)</f>
        <v>8.7780000000000011E-3</v>
      </c>
      <c r="AI247" s="355">
        <f>SUM(ImportsSawnwood!AI$32:AI$32)</f>
        <v>9.5999999999999992E-3</v>
      </c>
      <c r="AJ247" s="355">
        <f>SUM(ImportsSawnwood!AJ$32:AJ$32)</f>
        <v>9.6840000000000016E-3</v>
      </c>
      <c r="AK247" s="355">
        <f>SUM(ImportsSawnwood!AK$32:AK$32)</f>
        <v>9.9960000000000014E-3</v>
      </c>
      <c r="AL247" s="355">
        <f>SUM(ImportsSawnwood!AL$32:AL$32)</f>
        <v>1.3176999999999999E-2</v>
      </c>
      <c r="AM247" s="355">
        <f>SUM(ImportsSawnwood!AM$32:AM$32)</f>
        <v>1.3927E-2</v>
      </c>
      <c r="AN247" s="355">
        <f>SUM(ImportsSawnwood!AN$32:AN$32)</f>
        <v>2.3400000000000004E-2</v>
      </c>
      <c r="AO247" s="355">
        <f>SUM(ImportsSawnwood!AO$32:AO$32)</f>
        <v>3.6039000000000002E-2</v>
      </c>
      <c r="AP247" s="355">
        <f>SUM(ImportsSawnwood!AP$32:AP$32)</f>
        <v>4.0968000000000004E-2</v>
      </c>
      <c r="AQ247" s="355">
        <f>SUM(ImportsSawnwood!AQ$32:AQ$32)</f>
        <v>4.3734000000000002E-2</v>
      </c>
      <c r="AR247" s="355">
        <f>SUM(ImportsSawnwood!AR$32:AR$32)</f>
        <v>3.2652224000000001E-2</v>
      </c>
      <c r="AS247" s="355">
        <f>SUM(ImportsSawnwood!AS$32:AS$32)</f>
        <v>3.2810000000000006E-2</v>
      </c>
      <c r="AT247" s="355">
        <f>SUM(ImportsSawnwood!AT$32:AT$32)</f>
        <v>2.6461000000000002E-2</v>
      </c>
      <c r="AU247" s="355">
        <f>SUM(ImportsSawnwood!AU$32:AU$32)</f>
        <v>2.8995E-2</v>
      </c>
      <c r="AV247" s="355">
        <f>SUM(ImportsSawnwood!AV$32:AV$32)</f>
        <v>2.8797E-2</v>
      </c>
      <c r="AW247" s="355">
        <f>SUM(ImportsSawnwood!AW$32:AW$32)</f>
        <v>1.9042340000000001E-2</v>
      </c>
      <c r="AX247" s="355">
        <f>SUM(ImportsSawnwood!AX$32:AX$32)</f>
        <v>1.6265000000000002E-2</v>
      </c>
      <c r="AY247" s="355">
        <f>SUM(ImportsSawnwood!AY$32:AY$32)</f>
        <v>2.5938478000000001E-2</v>
      </c>
      <c r="AZ247" s="355">
        <f>SUM(ImportsSawnwood!AZ$32:AZ$32)</f>
        <v>3.8446497000000003E-2</v>
      </c>
      <c r="BA247" s="355">
        <f>SUM(ImportsSawnwood!BA$32:BA$32)</f>
        <v>3.6984000000000003E-2</v>
      </c>
      <c r="BB247" s="355">
        <f>SUM(ImportsSawnwood!BB$32:BB$32)</f>
        <v>4.3097999999999997E-2</v>
      </c>
      <c r="BC247" s="355">
        <f>SUM(ImportsSawnwood!BC$32:BC$32)</f>
        <v>0</v>
      </c>
      <c r="BD247" s="351">
        <f t="shared" si="168"/>
        <v>4.569761957607367E-2</v>
      </c>
      <c r="BE247" s="351">
        <f t="shared" si="169"/>
        <v>5.5753718048800034E-2</v>
      </c>
      <c r="BF247" s="351">
        <f t="shared" si="169"/>
        <v>7.0904149104759367E-2</v>
      </c>
      <c r="BG247" s="351">
        <f t="shared" si="169"/>
        <v>8.2360738159172733E-2</v>
      </c>
      <c r="BH247" s="351">
        <f t="shared" si="170"/>
        <v>8.6696321627947354E-2</v>
      </c>
      <c r="BI247" s="351">
        <f t="shared" si="171"/>
        <v>8.2267539742704662E-2</v>
      </c>
      <c r="BJ247" s="351">
        <f t="shared" si="171"/>
        <v>5.1047834347380701E-2</v>
      </c>
      <c r="BK247" s="351">
        <f t="shared" si="171"/>
        <v>5.0708387362004746E-2</v>
      </c>
      <c r="BL247" s="351">
        <f t="shared" si="171"/>
        <v>4.378770879460931E-2</v>
      </c>
      <c r="BM247" s="351">
        <f t="shared" si="171"/>
        <v>4.0895339243023687E-2</v>
      </c>
      <c r="BN247" s="351">
        <f t="shared" si="171"/>
        <v>4.1373929984569374E-2</v>
      </c>
      <c r="BO247" s="351">
        <f t="shared" si="172"/>
        <v>3.0393462669014163E-2</v>
      </c>
      <c r="BP247" s="351">
        <f t="shared" si="173"/>
        <v>2.8435612960975125E-2</v>
      </c>
      <c r="BQ247" s="351">
        <f t="shared" si="174"/>
        <v>3.043356846955873E-2</v>
      </c>
      <c r="BR247" s="351">
        <f t="shared" si="175"/>
        <v>5.8653209077482074E-2</v>
      </c>
      <c r="BS247" s="351">
        <f t="shared" si="175"/>
        <v>7.6369042702568793E-2</v>
      </c>
      <c r="BT247" s="351">
        <f t="shared" si="175"/>
        <v>9.1388706291481991E-2</v>
      </c>
    </row>
    <row r="248" spans="1:72">
      <c r="A248" s="350" t="str">
        <f t="shared" si="167"/>
        <v>Russia</v>
      </c>
      <c r="AC248" s="350"/>
      <c r="AD248" s="355">
        <f>SUM(ImportsSawnwood!AD$29:AD$29)</f>
        <v>2.9190000000000002E-3</v>
      </c>
      <c r="AE248" s="355">
        <f>SUM(ImportsSawnwood!AE$29:AE$29)</f>
        <v>4.2879110000000002E-3</v>
      </c>
      <c r="AF248" s="355">
        <f>SUM(ImportsSawnwood!AF$29:AF$29)</f>
        <v>8.1382290000000003E-3</v>
      </c>
      <c r="AG248" s="355">
        <f>SUM(ImportsSawnwood!AG$29:AG$29)</f>
        <v>7.3270050000000001E-3</v>
      </c>
      <c r="AH248" s="355">
        <f>SUM(ImportsSawnwood!AH$29:AH$29)</f>
        <v>1.1534000000000001E-2</v>
      </c>
      <c r="AI248" s="355">
        <f>SUM(ImportsSawnwood!AI$29:AI$29)</f>
        <v>1.3375000000000001E-2</v>
      </c>
      <c r="AJ248" s="355">
        <f>SUM(ImportsSawnwood!AJ$29:AJ$29)</f>
        <v>1.6327999999999999E-2</v>
      </c>
      <c r="AK248" s="355">
        <f>SUM(ImportsSawnwood!AK$29:AK$29)</f>
        <v>2.3421000000000001E-2</v>
      </c>
      <c r="AL248" s="355">
        <f>SUM(ImportsSawnwood!AL$29:AL$29)</f>
        <v>2.7810000000000001E-2</v>
      </c>
      <c r="AM248" s="355">
        <f>SUM(ImportsSawnwood!AM$29:AM$29)</f>
        <v>2.4734000000000003E-2</v>
      </c>
      <c r="AN248" s="355">
        <f>SUM(ImportsSawnwood!AN$29:AN$29)</f>
        <v>5.0439999999999999E-2</v>
      </c>
      <c r="AO248" s="355">
        <f>SUM(ImportsSawnwood!AO$29:AO$29)</f>
        <v>6.6730999999999999E-2</v>
      </c>
      <c r="AP248" s="355">
        <f>SUM(ImportsSawnwood!AP$29:AP$29)</f>
        <v>7.0171000000000011E-2</v>
      </c>
      <c r="AQ248" s="355">
        <f>SUM(ImportsSawnwood!AQ$29:AQ$29)</f>
        <v>7.1208000000000007E-2</v>
      </c>
      <c r="AR248" s="355">
        <f>SUM(ImportsSawnwood!AR$29:AR$29)</f>
        <v>6.9344150999999993E-2</v>
      </c>
      <c r="AS248" s="355">
        <f>SUM(ImportsSawnwood!AS$29:AS$29)</f>
        <v>8.3179000000000003E-2</v>
      </c>
      <c r="AT248" s="355">
        <f>SUM(ImportsSawnwood!AT$29:AT$29)</f>
        <v>8.5364000000000009E-2</v>
      </c>
      <c r="AU248" s="355">
        <f>SUM(ImportsSawnwood!AU$29:AU$29)</f>
        <v>9.5684000000000005E-2</v>
      </c>
      <c r="AV248" s="355">
        <f>SUM(ImportsSawnwood!AV$29:AV$29)</f>
        <v>9.4878000000000004E-2</v>
      </c>
      <c r="AW248" s="355">
        <f>SUM(ImportsSawnwood!AW$29:AW$29)</f>
        <v>8.8069449999999994E-2</v>
      </c>
      <c r="AX248" s="355">
        <f>SUM(ImportsSawnwood!AX$29:AX$29)</f>
        <v>6.9832000000000005E-2</v>
      </c>
      <c r="AY248" s="355">
        <f>SUM(ImportsSawnwood!AY$29:AY$29)</f>
        <v>0.16751872599999998</v>
      </c>
      <c r="AZ248" s="355">
        <f>SUM(ImportsSawnwood!AZ$29:AZ$29)</f>
        <v>0.127093542</v>
      </c>
      <c r="BA248" s="355">
        <f>SUM(ImportsSawnwood!BA$29:BA$29)</f>
        <v>9.1551000000000007E-2</v>
      </c>
      <c r="BB248" s="355">
        <f>SUM(ImportsSawnwood!BB$29:BB$29)</f>
        <v>8.9815000000000006E-2</v>
      </c>
      <c r="BC248" s="355">
        <f>SUM(ImportsSawnwood!BC$29:BC$29)</f>
        <v>0</v>
      </c>
      <c r="BD248" s="351">
        <f t="shared" si="168"/>
        <v>9.6444623238264318E-2</v>
      </c>
      <c r="BE248" s="351">
        <f t="shared" si="169"/>
        <v>9.9017194099161362E-2</v>
      </c>
      <c r="BF248" s="351">
        <f t="shared" si="169"/>
        <v>0.15283783251470348</v>
      </c>
      <c r="BG248" s="351">
        <f t="shared" si="169"/>
        <v>0.1525018568245444</v>
      </c>
      <c r="BH248" s="351">
        <f t="shared" si="170"/>
        <v>0.14849559619592592</v>
      </c>
      <c r="BI248" s="351">
        <f t="shared" si="171"/>
        <v>0.13394857479303321</v>
      </c>
      <c r="BJ248" s="351">
        <f t="shared" si="171"/>
        <v>0.10841125961918407</v>
      </c>
      <c r="BK248" s="351">
        <f t="shared" si="171"/>
        <v>0.12855449412935668</v>
      </c>
      <c r="BL248" s="351">
        <f t="shared" si="171"/>
        <v>0.14126049558002454</v>
      </c>
      <c r="BM248" s="351">
        <f t="shared" si="171"/>
        <v>0.13495532471562266</v>
      </c>
      <c r="BN248" s="351">
        <f t="shared" si="171"/>
        <v>0.13631544011792804</v>
      </c>
      <c r="BO248" s="351">
        <f t="shared" si="172"/>
        <v>0.14056757419810847</v>
      </c>
      <c r="BP248" s="351">
        <f t="shared" si="173"/>
        <v>0.12208519669786749</v>
      </c>
      <c r="BQ248" s="351">
        <f t="shared" si="174"/>
        <v>0.19654941271628379</v>
      </c>
      <c r="BR248" s="351">
        <f t="shared" si="175"/>
        <v>0.19389137302479725</v>
      </c>
      <c r="BS248" s="351">
        <f t="shared" si="175"/>
        <v>0.18904559345832994</v>
      </c>
      <c r="BT248" s="351">
        <f t="shared" si="175"/>
        <v>0.19045145147267753</v>
      </c>
    </row>
    <row r="249" spans="1:72">
      <c r="A249" s="348" t="str">
        <f t="shared" si="167"/>
        <v>USA</v>
      </c>
      <c r="AC249" s="350"/>
      <c r="AD249" s="355">
        <f>SUM(ImportsSawnwood!AD$10:AD$10)</f>
        <v>4.2375000000000003E-2</v>
      </c>
      <c r="AE249" s="355">
        <f>SUM(ImportsSawnwood!AE$10:AE$10)</f>
        <v>3.2547007000000003E-2</v>
      </c>
      <c r="AF249" s="355">
        <f>SUM(ImportsSawnwood!AF$10:AF$10)</f>
        <v>3.1311255000000003E-2</v>
      </c>
      <c r="AG249" s="355">
        <f>SUM(ImportsSawnwood!AG$10:AG$10)</f>
        <v>2.5413303999999998E-2</v>
      </c>
      <c r="AH249" s="355">
        <f>SUM(ImportsSawnwood!AH$10:AH$10)</f>
        <v>1.9907999999999999E-2</v>
      </c>
      <c r="AI249" s="355">
        <f>SUM(ImportsSawnwood!AI$10:AI$10)</f>
        <v>2.0972000000000001E-2</v>
      </c>
      <c r="AJ249" s="355">
        <f>SUM(ImportsSawnwood!AJ$10:AJ$10)</f>
        <v>2.0024999999999998E-2</v>
      </c>
      <c r="AK249" s="355">
        <f>SUM(ImportsSawnwood!AK$10:AK$10)</f>
        <v>1.5638000000000003E-2</v>
      </c>
      <c r="AL249" s="355">
        <f>SUM(ImportsSawnwood!AL$10:AL$10)</f>
        <v>2.2571000000000001E-2</v>
      </c>
      <c r="AM249" s="355">
        <f>SUM(ImportsSawnwood!AM$10:AM$10)</f>
        <v>1.6719000000000001E-2</v>
      </c>
      <c r="AN249" s="355">
        <f>SUM(ImportsSawnwood!AN$10:AN$10)</f>
        <v>2.0593E-2</v>
      </c>
      <c r="AO249" s="355">
        <f>SUM(ImportsSawnwood!AO$10:AO$10)</f>
        <v>2.07E-2</v>
      </c>
      <c r="AP249" s="355">
        <f>SUM(ImportsSawnwood!AP$10:AP$10)</f>
        <v>2.0573000000000001E-2</v>
      </c>
      <c r="AQ249" s="355">
        <f>SUM(ImportsSawnwood!AQ$10:AQ$10)</f>
        <v>2.1059000000000008E-2</v>
      </c>
      <c r="AR249" s="355">
        <f>SUM(ImportsSawnwood!AR$10:AR$10)</f>
        <v>2.8595570000000001E-2</v>
      </c>
      <c r="AS249" s="355">
        <f>SUM(ImportsSawnwood!AS$10:AS$10)</f>
        <v>2.7619000000000001E-2</v>
      </c>
      <c r="AT249" s="355">
        <f>SUM(ImportsSawnwood!AT$10:AT$10)</f>
        <v>1.9992000000000003E-2</v>
      </c>
      <c r="AU249" s="355">
        <f>SUM(ImportsSawnwood!AU$10:AU$10)</f>
        <v>2.0105000000000001E-2</v>
      </c>
      <c r="AV249" s="355">
        <f>SUM(ImportsSawnwood!AV$10:AV$10)</f>
        <v>1.9042000000000003E-2</v>
      </c>
      <c r="AW249" s="355">
        <f>SUM(ImportsSawnwood!AW$10:AW$10)</f>
        <v>1.7891087E-2</v>
      </c>
      <c r="AX249" s="355">
        <f>SUM(ImportsSawnwood!AX$10:AX$10)</f>
        <v>1.8974000000000001E-2</v>
      </c>
      <c r="AY249" s="355">
        <f>SUM(ImportsSawnwood!AY$10:AY$10)</f>
        <v>3.2168866000000004E-2</v>
      </c>
      <c r="AZ249" s="355">
        <f>SUM(ImportsSawnwood!AZ$10:AZ$10)</f>
        <v>2.8390255E-2</v>
      </c>
      <c r="BA249" s="355">
        <f>SUM(ImportsSawnwood!BA$10:BA$10)</f>
        <v>1.5720000000000001E-2</v>
      </c>
      <c r="BB249" s="355">
        <f>SUM(ImportsSawnwood!BB$10:BB$10)</f>
        <v>1.6858000000000001E-2</v>
      </c>
      <c r="BC249" s="355">
        <f>SUM(ImportsSawnwood!BC$10:BC$10)</f>
        <v>0</v>
      </c>
      <c r="BD249" s="351">
        <f t="shared" si="168"/>
        <v>7.8275857285539874E-2</v>
      </c>
      <c r="BE249" s="351">
        <f t="shared" si="169"/>
        <v>6.6930883324325979E-2</v>
      </c>
      <c r="BF249" s="351">
        <f t="shared" si="169"/>
        <v>6.2398681304030312E-2</v>
      </c>
      <c r="BG249" s="351">
        <f t="shared" si="169"/>
        <v>4.7306176084099871E-2</v>
      </c>
      <c r="BH249" s="351">
        <f t="shared" si="170"/>
        <v>4.3536502266446023E-2</v>
      </c>
      <c r="BI249" s="351">
        <f t="shared" si="171"/>
        <v>3.9613850080980888E-2</v>
      </c>
      <c r="BJ249" s="351">
        <f t="shared" si="171"/>
        <v>4.4705742568375409E-2</v>
      </c>
      <c r="BK249" s="351">
        <f t="shared" si="171"/>
        <v>4.2685612634904266E-2</v>
      </c>
      <c r="BL249" s="351">
        <f t="shared" si="171"/>
        <v>3.3082796350169287E-2</v>
      </c>
      <c r="BM249" s="351">
        <f t="shared" si="171"/>
        <v>2.8356640644283195E-2</v>
      </c>
      <c r="BN249" s="351">
        <f t="shared" si="171"/>
        <v>2.7358487855199159E-2</v>
      </c>
      <c r="BO249" s="351">
        <f t="shared" si="172"/>
        <v>2.8555948735427713E-2</v>
      </c>
      <c r="BP249" s="351">
        <f t="shared" si="173"/>
        <v>3.3171676625978599E-2</v>
      </c>
      <c r="BQ249" s="351">
        <f t="shared" si="174"/>
        <v>3.7743671236186639E-2</v>
      </c>
      <c r="BR249" s="351">
        <f t="shared" si="175"/>
        <v>4.3311606835806926E-2</v>
      </c>
      <c r="BS249" s="351">
        <f t="shared" si="175"/>
        <v>3.2460560006607755E-2</v>
      </c>
      <c r="BT249" s="351">
        <f t="shared" si="175"/>
        <v>3.5747153247524331E-2</v>
      </c>
    </row>
    <row r="250" spans="1:72">
      <c r="A250" s="350" t="str">
        <f t="shared" si="167"/>
        <v>Others</v>
      </c>
      <c r="AD250" s="355">
        <f t="shared" ref="AD250:AN250" si="176">AD224-SUM(AD241:AD249)</f>
        <v>2.1891000000000022E-2</v>
      </c>
      <c r="AE250" s="355">
        <f t="shared" si="176"/>
        <v>1.4784531999999989E-2</v>
      </c>
      <c r="AF250" s="355">
        <f t="shared" si="176"/>
        <v>1.5494219000000004E-2</v>
      </c>
      <c r="AG250" s="355">
        <f t="shared" si="176"/>
        <v>1.1340620999999912E-2</v>
      </c>
      <c r="AH250" s="355">
        <f t="shared" si="176"/>
        <v>9.6469999999999612E-3</v>
      </c>
      <c r="AI250" s="355">
        <f t="shared" si="176"/>
        <v>1.6956999999999944E-2</v>
      </c>
      <c r="AJ250" s="355">
        <f t="shared" si="176"/>
        <v>1.6896000000000105E-2</v>
      </c>
      <c r="AK250" s="355">
        <f t="shared" si="176"/>
        <v>3.1036999999999759E-2</v>
      </c>
      <c r="AL250" s="355">
        <f t="shared" si="176"/>
        <v>3.0444000000000138E-2</v>
      </c>
      <c r="AM250" s="355">
        <f t="shared" si="176"/>
        <v>2.869499999999986E-2</v>
      </c>
      <c r="AN250" s="355">
        <f t="shared" si="176"/>
        <v>3.9790000000000103E-2</v>
      </c>
      <c r="AO250" s="355">
        <f t="shared" ref="AO250:BC250" si="177">AO224-SUM(AO241:AO249)</f>
        <v>4.8583999999999961E-2</v>
      </c>
      <c r="AP250" s="355">
        <f t="shared" si="177"/>
        <v>5.0420999999999938E-2</v>
      </c>
      <c r="AQ250" s="355">
        <f t="shared" si="177"/>
        <v>4.8179000000000027E-2</v>
      </c>
      <c r="AR250" s="355">
        <f t="shared" si="177"/>
        <v>6.114236999999989E-2</v>
      </c>
      <c r="AS250" s="355">
        <f t="shared" si="177"/>
        <v>5.6947999999999666E-2</v>
      </c>
      <c r="AT250" s="355">
        <f t="shared" si="177"/>
        <v>5.7872000000000146E-2</v>
      </c>
      <c r="AU250" s="355">
        <f t="shared" si="177"/>
        <v>8.2200999999999635E-2</v>
      </c>
      <c r="AV250" s="355">
        <f t="shared" si="177"/>
        <v>7.9857999999999763E-2</v>
      </c>
      <c r="AW250" s="355">
        <f t="shared" si="177"/>
        <v>7.4645845000000266E-2</v>
      </c>
      <c r="AX250" s="355">
        <f t="shared" si="177"/>
        <v>6.8031999999999759E-2</v>
      </c>
      <c r="AY250" s="355">
        <f t="shared" si="177"/>
        <v>7.5166002000000121E-2</v>
      </c>
      <c r="AZ250" s="355">
        <f t="shared" si="177"/>
        <v>4.236185899999978E-2</v>
      </c>
      <c r="BA250" s="355">
        <f t="shared" si="177"/>
        <v>3.1803999999999888E-2</v>
      </c>
      <c r="BB250" s="355">
        <f t="shared" si="177"/>
        <v>2.4689000000000128E-2</v>
      </c>
      <c r="BC250" s="355">
        <f t="shared" si="177"/>
        <v>0</v>
      </c>
      <c r="BD250" s="351">
        <f t="shared" si="168"/>
        <v>0.10557929197647364</v>
      </c>
      <c r="BE250" s="351">
        <f t="shared" si="169"/>
        <v>0.11487419684140944</v>
      </c>
      <c r="BF250" s="351">
        <f t="shared" si="169"/>
        <v>0.12056735439651205</v>
      </c>
      <c r="BG250" s="351">
        <f t="shared" si="169"/>
        <v>0.11103010912415007</v>
      </c>
      <c r="BH250" s="351">
        <f t="shared" si="170"/>
        <v>0.10670072331582521</v>
      </c>
      <c r="BI250" s="351">
        <f t="shared" si="171"/>
        <v>9.0628979678597205E-2</v>
      </c>
      <c r="BJ250" s="351">
        <f t="shared" si="171"/>
        <v>9.5588759141375906E-2</v>
      </c>
      <c r="BK250" s="351">
        <f t="shared" si="171"/>
        <v>8.8014058015587593E-2</v>
      </c>
      <c r="BL250" s="351">
        <f t="shared" si="171"/>
        <v>9.5766686193327399E-2</v>
      </c>
      <c r="BM250" s="351">
        <f t="shared" si="171"/>
        <v>0.1159385335787472</v>
      </c>
      <c r="BN250" s="351">
        <f t="shared" si="171"/>
        <v>0.11473553844871798</v>
      </c>
      <c r="BO250" s="351">
        <f t="shared" si="172"/>
        <v>0.1191421696810647</v>
      </c>
      <c r="BP250" s="351">
        <f t="shared" si="173"/>
        <v>0.11893831054171856</v>
      </c>
      <c r="BQ250" s="351">
        <f t="shared" si="174"/>
        <v>8.819213172222333E-2</v>
      </c>
      <c r="BR250" s="351">
        <f t="shared" si="175"/>
        <v>6.4626407259881238E-2</v>
      </c>
      <c r="BS250" s="351">
        <f t="shared" si="175"/>
        <v>6.5672751300900084E-2</v>
      </c>
      <c r="BT250" s="351">
        <f t="shared" si="175"/>
        <v>5.2352679234080712E-2</v>
      </c>
    </row>
    <row r="252" spans="1:72" ht="13">
      <c r="A252" s="346" t="s">
        <v>107</v>
      </c>
    </row>
    <row r="253" spans="1:72" ht="13">
      <c r="A253" s="346"/>
      <c r="B253" s="381" t="s">
        <v>193</v>
      </c>
      <c r="C253" s="381"/>
      <c r="D253" s="381"/>
      <c r="E253" s="381"/>
      <c r="F253" s="381"/>
      <c r="G253" s="381"/>
      <c r="H253" s="381"/>
      <c r="I253" s="381"/>
      <c r="J253" s="381"/>
      <c r="K253" s="381"/>
      <c r="L253" s="381"/>
      <c r="M253" s="381"/>
      <c r="N253" s="381"/>
      <c r="O253" s="381"/>
      <c r="P253" s="381"/>
      <c r="Q253" s="381"/>
      <c r="R253" s="381"/>
      <c r="S253" s="381"/>
      <c r="T253" s="381"/>
      <c r="U253" s="381"/>
      <c r="V253" s="381"/>
      <c r="W253" s="381"/>
      <c r="X253" s="381"/>
      <c r="Y253" s="381"/>
      <c r="Z253" s="381"/>
      <c r="AA253" s="381"/>
      <c r="AB253" s="349"/>
      <c r="AD253" s="381" t="s">
        <v>87</v>
      </c>
      <c r="AE253" s="381"/>
      <c r="AF253" s="381"/>
      <c r="AG253" s="381"/>
      <c r="AH253" s="381"/>
      <c r="AI253" s="381"/>
      <c r="AJ253" s="381"/>
      <c r="AK253" s="381"/>
      <c r="AL253" s="381"/>
      <c r="AM253" s="381"/>
      <c r="AN253" s="381"/>
      <c r="AO253" s="381"/>
      <c r="AP253" s="381"/>
      <c r="AQ253" s="381"/>
      <c r="AR253" s="381"/>
      <c r="AS253" s="381"/>
      <c r="AT253" s="381"/>
      <c r="AU253" s="381"/>
      <c r="AV253" s="381"/>
      <c r="AW253" s="381"/>
      <c r="AX253" s="381"/>
      <c r="AY253" s="381"/>
      <c r="AZ253" s="381"/>
      <c r="BA253" s="381"/>
      <c r="BB253" s="381"/>
      <c r="BC253" s="381"/>
    </row>
    <row r="254" spans="1:72">
      <c r="A254" s="348" t="s">
        <v>4</v>
      </c>
      <c r="B254" s="353">
        <f>SUM(ImportsVeneer!C$5:C$5)</f>
        <v>0.16405339999999996</v>
      </c>
      <c r="C254" s="353">
        <f>SUM(ImportsVeneer!D$5:D$5)</f>
        <v>0.2264388</v>
      </c>
      <c r="D254" s="353">
        <f>SUM(ImportsVeneer!E$5:E$5)</f>
        <v>0.27256431579999996</v>
      </c>
      <c r="E254" s="353">
        <f>SUM(ImportsVeneer!F$5:F$5)</f>
        <v>0.23282737099999995</v>
      </c>
      <c r="F254" s="353">
        <f>SUM(ImportsVeneer!G$5:G$5)</f>
        <v>0.21161279999999996</v>
      </c>
      <c r="G254" s="353">
        <f>SUM(ImportsVeneer!H$5:H$5)</f>
        <v>0.21322412860000001</v>
      </c>
      <c r="H254" s="353">
        <f>SUM(ImportsVeneer!I$5:I$5)</f>
        <v>0.17983046620000001</v>
      </c>
      <c r="I254" s="353">
        <f>SUM(ImportsVeneer!J$5:J$5)</f>
        <v>0.26840391619999993</v>
      </c>
      <c r="J254" s="353">
        <f>SUM(ImportsVeneer!K$5:K$5)</f>
        <v>0.27365862159999976</v>
      </c>
      <c r="K254" s="353">
        <f>SUM(ImportsVeneer!L$5:L$5)</f>
        <v>0.22118501999999987</v>
      </c>
      <c r="L254" s="353">
        <f>SUM(ImportsVeneer!M$5:M$5)</f>
        <v>0.19522798819999995</v>
      </c>
      <c r="M254" s="353">
        <f>SUM(ImportsVeneer!N$5:N$5)</f>
        <v>0.17889169619999998</v>
      </c>
      <c r="N254" s="353">
        <f>SUM(ImportsVeneer!O$5:O$5)</f>
        <v>0.15637566280000001</v>
      </c>
      <c r="O254" s="353">
        <f>SUM(ImportsVeneer!P$5:P$5)</f>
        <v>0.19120702859999991</v>
      </c>
      <c r="P254" s="353">
        <f>SUM(ImportsVeneer!Q$5:Q$5)</f>
        <v>0.19873191940000001</v>
      </c>
      <c r="Q254" s="353">
        <f>SUM(ImportsVeneer!R$5:R$5)</f>
        <v>0.21906766559999993</v>
      </c>
      <c r="R254" s="353">
        <f>SUM(ImportsVeneer!S$5:S$5)</f>
        <v>0.20136487839999995</v>
      </c>
      <c r="S254" s="353">
        <f>SUM(ImportsVeneer!T$5:T$5)</f>
        <v>0.16723990359999993</v>
      </c>
      <c r="T254" s="353">
        <f>SUM(ImportsVeneer!U$5:U$5)</f>
        <v>0.13881076719999999</v>
      </c>
      <c r="U254" s="353">
        <f>SUM(ImportsVeneer!V$5:V$5)</f>
        <v>0.10498887979999999</v>
      </c>
      <c r="V254" s="353">
        <f>SUM(ImportsVeneer!W$5:W$5)</f>
        <v>0.15180292399999998</v>
      </c>
      <c r="W254" s="353">
        <f>SUM(ImportsVeneer!X$5:X$5)</f>
        <v>0.14964612460000001</v>
      </c>
      <c r="X254" s="353">
        <f>SUM(ImportsVeneer!Y$5:Y$5)</f>
        <v>0.16729841431379994</v>
      </c>
      <c r="Y254" s="353">
        <f>SUM(ImportsVeneer!Z$5:Z$5)</f>
        <v>9.9893639999999992E-2</v>
      </c>
      <c r="Z254" s="353">
        <f>SUM(ImportsVeneer!AA$5:AA$5)</f>
        <v>9.1778119999999963E-2</v>
      </c>
      <c r="AA254" s="353">
        <f>SUM(ImportsVeneer!AB$5:AB$5)</f>
        <v>0</v>
      </c>
      <c r="AB254" s="353"/>
      <c r="AC254" s="353"/>
      <c r="AD254" s="350">
        <f>SUM(ImportsVeneer!AD$5:AD$5)</f>
        <v>57.422000000000004</v>
      </c>
      <c r="AE254" s="350">
        <f>SUM(ImportsVeneer!AE$5:AE$5)</f>
        <v>80.398483999999996</v>
      </c>
      <c r="AF254" s="350">
        <f>SUM(ImportsVeneer!AF$5:AF$5)</f>
        <v>111.93251499999998</v>
      </c>
      <c r="AG254" s="350">
        <f>SUM(ImportsVeneer!AG$5:AG$5)</f>
        <v>99.406261000000015</v>
      </c>
      <c r="AH254" s="350">
        <f>SUM(ImportsVeneer!AH$5:AH$5)</f>
        <v>90.941000000000003</v>
      </c>
      <c r="AI254" s="350">
        <f>SUM(ImportsVeneer!AI$5:AI$5)</f>
        <v>90.942999999999984</v>
      </c>
      <c r="AJ254" s="350">
        <f>SUM(ImportsVeneer!AJ$5:AJ$5)</f>
        <v>105.31499999999997</v>
      </c>
      <c r="AK254" s="350">
        <f>SUM(ImportsVeneer!AK$5:AK$5)</f>
        <v>139.84000000000003</v>
      </c>
      <c r="AL254" s="350">
        <f>SUM(ImportsVeneer!AL$5:AL$5)</f>
        <v>154.839</v>
      </c>
      <c r="AM254" s="350">
        <f>SUM(ImportsVeneer!AM$5:AM$5)</f>
        <v>110.93499999999999</v>
      </c>
      <c r="AN254" s="350">
        <f>SUM(ImportsVeneer!AN$5:AN$5)</f>
        <v>115.43900000000004</v>
      </c>
      <c r="AO254" s="350">
        <f>SUM(ImportsVeneer!AO$5:AO$5)</f>
        <v>112.62600000000002</v>
      </c>
      <c r="AP254" s="350">
        <f>SUM(ImportsVeneer!AP$5:AP$5)</f>
        <v>108.76600000000001</v>
      </c>
      <c r="AQ254" s="350">
        <f>SUM(ImportsVeneer!AQ$5:AQ$5)</f>
        <v>121.45700000000004</v>
      </c>
      <c r="AR254" s="350">
        <f>SUM(ImportsVeneer!AR$5:AR$5)</f>
        <v>125.99651899999996</v>
      </c>
      <c r="AS254" s="350">
        <f>SUM(ImportsVeneer!AS$5:AS$5)</f>
        <v>131.63299999999998</v>
      </c>
      <c r="AT254" s="350">
        <f>SUM(ImportsVeneer!AT$5:AT$5)</f>
        <v>108.27000000000001</v>
      </c>
      <c r="AU254" s="350">
        <f>SUM(ImportsVeneer!AU$5:AU$5)</f>
        <v>97.849000000000004</v>
      </c>
      <c r="AV254" s="350">
        <f>SUM(ImportsVeneer!AV$5:AV$5)</f>
        <v>89.663000000000011</v>
      </c>
      <c r="AW254" s="350">
        <f>SUM(ImportsVeneer!AW$5:AW$5)</f>
        <v>65.353712000000002</v>
      </c>
      <c r="AX254" s="350">
        <f>SUM(ImportsVeneer!AX$5:AX$5)</f>
        <v>78.438000000000031</v>
      </c>
      <c r="AY254" s="350">
        <f>SUM(ImportsVeneer!AY$5:AY$5)</f>
        <v>86.934612999999985</v>
      </c>
      <c r="AZ254" s="350">
        <f>SUM(ImportsVeneer!AZ$5:AZ$5)</f>
        <v>97.279189999999986</v>
      </c>
      <c r="BA254" s="350">
        <f>SUM(ImportsVeneer!BA$5:BA$5)</f>
        <v>56.403999999999996</v>
      </c>
      <c r="BB254" s="350">
        <f>SUM(ImportsVeneer!BB$5:BB$5)</f>
        <v>47.51700000000001</v>
      </c>
      <c r="BC254" s="350">
        <f>SUM(ImportsVeneer!BC$5:BC$5)</f>
        <v>0</v>
      </c>
    </row>
    <row r="255" spans="1:72">
      <c r="B255" s="347">
        <v>2000</v>
      </c>
      <c r="C255" s="347">
        <f t="shared" ref="C255:Q255" si="178">1+B255</f>
        <v>2001</v>
      </c>
      <c r="D255" s="347">
        <f t="shared" si="178"/>
        <v>2002</v>
      </c>
      <c r="E255" s="347">
        <f t="shared" si="178"/>
        <v>2003</v>
      </c>
      <c r="F255" s="347">
        <f t="shared" si="178"/>
        <v>2004</v>
      </c>
      <c r="G255" s="347">
        <f t="shared" si="178"/>
        <v>2005</v>
      </c>
      <c r="H255" s="347">
        <f t="shared" si="178"/>
        <v>2006</v>
      </c>
      <c r="I255" s="347">
        <f t="shared" si="178"/>
        <v>2007</v>
      </c>
      <c r="J255" s="347">
        <f t="shared" si="178"/>
        <v>2008</v>
      </c>
      <c r="K255" s="347">
        <f t="shared" si="178"/>
        <v>2009</v>
      </c>
      <c r="L255" s="347">
        <f t="shared" si="178"/>
        <v>2010</v>
      </c>
      <c r="M255" s="347">
        <f t="shared" si="178"/>
        <v>2011</v>
      </c>
      <c r="N255" s="347">
        <f t="shared" si="178"/>
        <v>2012</v>
      </c>
      <c r="O255" s="347">
        <f t="shared" si="178"/>
        <v>2013</v>
      </c>
      <c r="P255" s="347">
        <f t="shared" si="178"/>
        <v>2014</v>
      </c>
      <c r="Q255" s="347">
        <f t="shared" si="178"/>
        <v>2015</v>
      </c>
      <c r="R255" s="347">
        <f t="shared" ref="R255:AA255" si="179">1+Q255</f>
        <v>2016</v>
      </c>
      <c r="S255" s="347">
        <f t="shared" si="179"/>
        <v>2017</v>
      </c>
      <c r="T255" s="347">
        <f t="shared" si="179"/>
        <v>2018</v>
      </c>
      <c r="U255" s="347">
        <f t="shared" si="179"/>
        <v>2019</v>
      </c>
      <c r="V255" s="347">
        <f t="shared" si="179"/>
        <v>2020</v>
      </c>
      <c r="W255" s="347">
        <f t="shared" si="179"/>
        <v>2021</v>
      </c>
      <c r="X255" s="347">
        <f t="shared" si="179"/>
        <v>2022</v>
      </c>
      <c r="Y255" s="347">
        <f t="shared" si="179"/>
        <v>2023</v>
      </c>
      <c r="Z255" s="347">
        <f t="shared" si="179"/>
        <v>2024</v>
      </c>
      <c r="AA255" s="347">
        <f t="shared" si="179"/>
        <v>2025</v>
      </c>
      <c r="AD255" s="347">
        <v>2000</v>
      </c>
      <c r="AE255" s="347">
        <f t="shared" ref="AE255:AU255" si="180">1+AD255</f>
        <v>2001</v>
      </c>
      <c r="AF255" s="347">
        <f t="shared" si="180"/>
        <v>2002</v>
      </c>
      <c r="AG255" s="347">
        <f t="shared" si="180"/>
        <v>2003</v>
      </c>
      <c r="AH255" s="347">
        <f t="shared" si="180"/>
        <v>2004</v>
      </c>
      <c r="AI255" s="347">
        <f t="shared" si="180"/>
        <v>2005</v>
      </c>
      <c r="AJ255" s="347">
        <f t="shared" si="180"/>
        <v>2006</v>
      </c>
      <c r="AK255" s="347">
        <f t="shared" si="180"/>
        <v>2007</v>
      </c>
      <c r="AL255" s="347">
        <f t="shared" si="180"/>
        <v>2008</v>
      </c>
      <c r="AM255" s="347">
        <f t="shared" si="180"/>
        <v>2009</v>
      </c>
      <c r="AN255" s="347">
        <f t="shared" si="180"/>
        <v>2010</v>
      </c>
      <c r="AO255" s="347">
        <f t="shared" si="180"/>
        <v>2011</v>
      </c>
      <c r="AP255" s="347">
        <f t="shared" si="180"/>
        <v>2012</v>
      </c>
      <c r="AQ255" s="347">
        <f t="shared" si="180"/>
        <v>2013</v>
      </c>
      <c r="AR255" s="347">
        <f t="shared" si="180"/>
        <v>2014</v>
      </c>
      <c r="AS255" s="347">
        <f t="shared" si="180"/>
        <v>2015</v>
      </c>
      <c r="AT255" s="347">
        <f t="shared" si="180"/>
        <v>2016</v>
      </c>
      <c r="AU255" s="347">
        <f t="shared" si="180"/>
        <v>2017</v>
      </c>
      <c r="AV255" s="347">
        <f t="shared" ref="AV255:BC255" si="181">1+AU255</f>
        <v>2018</v>
      </c>
      <c r="AW255" s="347">
        <f t="shared" si="181"/>
        <v>2019</v>
      </c>
      <c r="AX255" s="347">
        <f t="shared" si="181"/>
        <v>2020</v>
      </c>
      <c r="AY255" s="347">
        <f t="shared" si="181"/>
        <v>2021</v>
      </c>
      <c r="AZ255" s="347">
        <f t="shared" si="181"/>
        <v>2022</v>
      </c>
      <c r="BA255" s="347">
        <f t="shared" si="181"/>
        <v>2023</v>
      </c>
      <c r="BB255" s="347">
        <f t="shared" si="181"/>
        <v>2024</v>
      </c>
      <c r="BC255" s="347">
        <f t="shared" si="181"/>
        <v>2025</v>
      </c>
    </row>
    <row r="256" spans="1:72">
      <c r="A256" s="348" t="s">
        <v>204</v>
      </c>
      <c r="B256" s="355">
        <f>SUM(ImportsVeneer!C$17:C$17)</f>
        <v>1.3215999999999996E-3</v>
      </c>
      <c r="C256" s="355">
        <f>SUM(ImportsVeneer!D$17:D$17)</f>
        <v>2.4079999999999996E-3</v>
      </c>
      <c r="D256" s="355">
        <f>SUM(ImportsVeneer!E$17:E$17)</f>
        <v>3.4841687999999996E-3</v>
      </c>
      <c r="E256" s="355">
        <f>SUM(ImportsVeneer!F$17:F$17)</f>
        <v>3.5567083999999997E-3</v>
      </c>
      <c r="F256" s="355">
        <f>SUM(ImportsVeneer!G$17:G$17)</f>
        <v>1.9837999999999995E-3</v>
      </c>
      <c r="G256" s="355">
        <f>SUM(ImportsVeneer!H$17:H$17)</f>
        <v>2.4147241999999997E-3</v>
      </c>
      <c r="H256" s="355">
        <f>SUM(ImportsVeneer!I$17:I$17)</f>
        <v>2.3182767999999992E-3</v>
      </c>
      <c r="I256" s="355">
        <f>SUM(ImportsVeneer!J$17:J$17)</f>
        <v>1.7201421999999997E-3</v>
      </c>
      <c r="J256" s="355">
        <f>SUM(ImportsVeneer!K$17:K$17)</f>
        <v>1.7208715999999997E-3</v>
      </c>
      <c r="K256" s="355">
        <f>SUM(ImportsVeneer!L$17:L$17)</f>
        <v>7.480703999999999E-4</v>
      </c>
      <c r="L256" s="355">
        <f>SUM(ImportsVeneer!M$17:M$17)</f>
        <v>6.9464079999999979E-4</v>
      </c>
      <c r="M256" s="355">
        <f>SUM(ImportsVeneer!N$17:N$17)</f>
        <v>7.6929439999999971E-4</v>
      </c>
      <c r="N256" s="355">
        <f>SUM(ImportsVeneer!O$17:O$17)</f>
        <v>3.9693219999999992E-4</v>
      </c>
      <c r="O256" s="355">
        <f>SUM(ImportsVeneer!P$17:P$17)</f>
        <v>3.6622459999999989E-4</v>
      </c>
      <c r="P256" s="355">
        <f>SUM(ImportsVeneer!Q$17:Q$17)</f>
        <v>4.4622619999999989E-4</v>
      </c>
      <c r="Q256" s="355">
        <f>SUM(ImportsVeneer!R$17:R$17)</f>
        <v>5.9267459999999984E-4</v>
      </c>
      <c r="R256" s="355">
        <f>SUM(ImportsVeneer!S$17:S$17)</f>
        <v>4.9417479999999984E-4</v>
      </c>
      <c r="S256" s="355">
        <f>SUM(ImportsVeneer!T$17:T$17)</f>
        <v>7.1987439999999993E-4</v>
      </c>
      <c r="T256" s="355">
        <f>SUM(ImportsVeneer!U$17:U$17)</f>
        <v>5.1777039999999978E-4</v>
      </c>
      <c r="U256" s="355">
        <f>SUM(ImportsVeneer!V$17:V$17)</f>
        <v>6.4822719999999988E-4</v>
      </c>
      <c r="V256" s="355">
        <f>SUM(ImportsVeneer!W$17:W$17)</f>
        <v>3.0334079999999993E-4</v>
      </c>
      <c r="W256" s="355">
        <f>SUM(ImportsVeneer!X$17:X$17)</f>
        <v>3.9463479999999994E-4</v>
      </c>
      <c r="X256" s="355">
        <f>SUM(ImportsVeneer!Y$17:Y$17)</f>
        <v>4.0904472699999998E-4</v>
      </c>
      <c r="Y256" s="355">
        <f>SUM(ImportsVeneer!Z$17:Z$17)</f>
        <v>2.9791999999999991E-4</v>
      </c>
      <c r="Z256" s="355">
        <f>SUM(ImportsVeneer!AA$17:AA$17)</f>
        <v>2.0985999999999995E-4</v>
      </c>
      <c r="AA256" s="355">
        <f>SUM(ImportsVeneer!AB$17:AB$17)</f>
        <v>0</v>
      </c>
      <c r="AB256" s="355"/>
      <c r="AC256" s="355"/>
      <c r="BD256" s="351">
        <f t="shared" ref="BD256:BG261" si="182">J256/J$254</f>
        <v>6.2883880286269817E-3</v>
      </c>
      <c r="BE256" s="351">
        <f t="shared" si="182"/>
        <v>3.3821024588374039E-3</v>
      </c>
      <c r="BF256" s="351">
        <f t="shared" si="182"/>
        <v>3.5581004875611371E-3</v>
      </c>
      <c r="BG256" s="351">
        <f t="shared" si="182"/>
        <v>4.3003359929011603E-3</v>
      </c>
      <c r="BH256" s="351">
        <f t="shared" ref="BH256:BH261" si="183">N256/N$254</f>
        <v>2.5383246529075616E-3</v>
      </c>
      <c r="BI256" s="351">
        <f t="shared" ref="BI256:BN261" si="184">O256/O$254</f>
        <v>1.9153302191946726E-3</v>
      </c>
      <c r="BJ256" s="351">
        <f t="shared" si="184"/>
        <v>2.245367535055367E-3</v>
      </c>
      <c r="BK256" s="351">
        <f t="shared" si="184"/>
        <v>2.7054407978317364E-3</v>
      </c>
      <c r="BL256" s="351">
        <f t="shared" si="184"/>
        <v>2.4541260816017259E-3</v>
      </c>
      <c r="BM256" s="351">
        <f t="shared" si="184"/>
        <v>4.3044416105487409E-3</v>
      </c>
      <c r="BN256" s="351">
        <f t="shared" si="184"/>
        <v>3.7300449413552395E-3</v>
      </c>
      <c r="BO256" s="351">
        <f t="shared" ref="BO256:BO263" si="185">U256/U$254</f>
        <v>6.1742462747945226E-3</v>
      </c>
      <c r="BP256" s="351">
        <f t="shared" ref="BP256:BP263" si="186">V256/V$254</f>
        <v>1.9982539993761909E-3</v>
      </c>
      <c r="BQ256" s="351">
        <f t="shared" ref="BQ256:BQ263" si="187">W256/W$254</f>
        <v>2.6371200794865083E-3</v>
      </c>
      <c r="BR256" s="351">
        <f t="shared" ref="BR256:BT263" si="188">X256/X$254</f>
        <v>2.4450006216601605E-3</v>
      </c>
      <c r="BS256" s="351">
        <f t="shared" si="188"/>
        <v>2.9823720509133509E-3</v>
      </c>
      <c r="BT256" s="351">
        <f t="shared" si="188"/>
        <v>2.2866016431803138E-3</v>
      </c>
    </row>
    <row r="257" spans="1:72">
      <c r="A257" s="348" t="s">
        <v>71</v>
      </c>
      <c r="B257" s="355">
        <f>SUM(ImportsVeneer!C$9:C$9)</f>
        <v>1.6652999999999994E-2</v>
      </c>
      <c r="C257" s="355">
        <f>SUM(ImportsVeneer!D$9:D$9)</f>
        <v>3.2717999999999996E-3</v>
      </c>
      <c r="D257" s="355">
        <f>SUM(ImportsVeneer!E$9:E$9)</f>
        <v>7.5258539999999976E-4</v>
      </c>
      <c r="E257" s="355">
        <f>SUM(ImportsVeneer!F$9:F$9)</f>
        <v>4.7710319999999995E-4</v>
      </c>
      <c r="F257" s="355">
        <f>SUM(ImportsVeneer!G$9:G$9)</f>
        <v>4.4939999999999992E-4</v>
      </c>
      <c r="G257" s="355">
        <f>SUM(ImportsVeneer!H$9:H$9)</f>
        <v>4.517911999999999E-4</v>
      </c>
      <c r="H257" s="355">
        <f>SUM(ImportsVeneer!I$9:I$9)</f>
        <v>6.8272259999999985E-4</v>
      </c>
      <c r="I257" s="355">
        <f>SUM(ImportsVeneer!J$9:J$9)</f>
        <v>6.6848654599999988E-2</v>
      </c>
      <c r="J257" s="355">
        <f>SUM(ImportsVeneer!K$9:K$9)</f>
        <v>4.4021980799999992E-2</v>
      </c>
      <c r="K257" s="355">
        <f>SUM(ImportsVeneer!L$9:L$9)</f>
        <v>4.1505379999999988E-3</v>
      </c>
      <c r="L257" s="355">
        <f>SUM(ImportsVeneer!M$9:M$9)</f>
        <v>6.1840505999999993E-3</v>
      </c>
      <c r="M257" s="355">
        <f>SUM(ImportsVeneer!N$9:N$9)</f>
        <v>1.8560138800000001E-2</v>
      </c>
      <c r="N257" s="355">
        <f>SUM(ImportsVeneer!O$9:O$9)</f>
        <v>1.1952219999999998E-2</v>
      </c>
      <c r="O257" s="355">
        <f>SUM(ImportsVeneer!P$9:P$9)</f>
        <v>1.2672431800000002E-2</v>
      </c>
      <c r="P257" s="355">
        <f>SUM(ImportsVeneer!Q$9:Q$9)</f>
        <v>1.5869419999999999E-2</v>
      </c>
      <c r="Q257" s="355">
        <f>SUM(ImportsVeneer!R$9:R$9)</f>
        <v>1.0636478999999999E-2</v>
      </c>
      <c r="R257" s="355">
        <f>SUM(ImportsVeneer!S$9:S$9)</f>
        <v>1.214752E-2</v>
      </c>
      <c r="S257" s="355">
        <f>SUM(ImportsVeneer!T$9:T$9)</f>
        <v>1.9090140999999995E-2</v>
      </c>
      <c r="T257" s="355">
        <f>SUM(ImportsVeneer!U$9:U$9)</f>
        <v>8.3008631999999978E-3</v>
      </c>
      <c r="U257" s="355">
        <f>SUM(ImportsVeneer!V$9:V$9)</f>
        <v>1.5503969599999999E-2</v>
      </c>
      <c r="V257" s="355">
        <f>SUM(ImportsVeneer!W$9:W$9)</f>
        <v>5.8013841199999985E-2</v>
      </c>
      <c r="W257" s="355">
        <f>SUM(ImportsVeneer!X$9:X$9)</f>
        <v>3.0683442999999998E-2</v>
      </c>
      <c r="X257" s="355">
        <f>SUM(ImportsVeneer!Y$9:Y$9)</f>
        <v>4.5369160199999987E-2</v>
      </c>
      <c r="Y257" s="355">
        <f>SUM(ImportsVeneer!Z$9:Z$9)</f>
        <v>4.2702799999999996E-3</v>
      </c>
      <c r="Z257" s="355">
        <f>SUM(ImportsVeneer!AA$9:AA$9)</f>
        <v>2.4210199999999999E-3</v>
      </c>
      <c r="AA257" s="355">
        <f>SUM(ImportsVeneer!AB$9:AB$9)</f>
        <v>0</v>
      </c>
      <c r="AB257" s="355"/>
      <c r="AC257" s="355"/>
      <c r="BD257" s="351">
        <f t="shared" si="182"/>
        <v>0.1608645857478076</v>
      </c>
      <c r="BE257" s="351">
        <f t="shared" si="182"/>
        <v>1.8765004971855695E-2</v>
      </c>
      <c r="BF257" s="351">
        <f t="shared" si="182"/>
        <v>3.1676045309982866E-2</v>
      </c>
      <c r="BG257" s="351">
        <f t="shared" si="182"/>
        <v>0.10375070053139786</v>
      </c>
      <c r="BH257" s="351">
        <f t="shared" si="183"/>
        <v>7.6432737588371047E-2</v>
      </c>
      <c r="BI257" s="351">
        <f t="shared" si="184"/>
        <v>6.6275972660557347E-2</v>
      </c>
      <c r="BJ257" s="351">
        <f t="shared" si="184"/>
        <v>7.9853402754384087E-2</v>
      </c>
      <c r="BK257" s="351">
        <f t="shared" si="184"/>
        <v>4.8553395458284382E-2</v>
      </c>
      <c r="BL257" s="351">
        <f t="shared" si="184"/>
        <v>6.032591232652617E-2</v>
      </c>
      <c r="BM257" s="351">
        <f t="shared" si="184"/>
        <v>0.1141482420706203</v>
      </c>
      <c r="BN257" s="351">
        <f t="shared" si="184"/>
        <v>5.9799851030576237E-2</v>
      </c>
      <c r="BO257" s="351">
        <f t="shared" si="185"/>
        <v>0.14767249283480782</v>
      </c>
      <c r="BP257" s="351">
        <f t="shared" si="186"/>
        <v>0.38216550558670392</v>
      </c>
      <c r="BQ257" s="351">
        <f t="shared" si="187"/>
        <v>0.20504001077218673</v>
      </c>
      <c r="BR257" s="351">
        <f t="shared" si="188"/>
        <v>0.27118703058895416</v>
      </c>
      <c r="BS257" s="351">
        <f t="shared" si="188"/>
        <v>4.2748267056841656E-2</v>
      </c>
      <c r="BT257" s="351">
        <f t="shared" si="188"/>
        <v>2.6379054179797981E-2</v>
      </c>
    </row>
    <row r="258" spans="1:72">
      <c r="A258" s="355" t="str">
        <f>ImportsVeneer!B$10</f>
        <v xml:space="preserve">Chile </v>
      </c>
      <c r="B258" s="355">
        <f>SUM(ImportsVeneer!C$10:C$10)</f>
        <v>5.2065999999999987E-3</v>
      </c>
      <c r="C258" s="355">
        <f>SUM(ImportsVeneer!D$10:D$10)</f>
        <v>5.1547999999999984E-3</v>
      </c>
      <c r="D258" s="355">
        <f>SUM(ImportsVeneer!E$10:E$10)</f>
        <v>4.3171435999999992E-3</v>
      </c>
      <c r="E258" s="355">
        <f>SUM(ImportsVeneer!F$10:F$10)</f>
        <v>7.2663499999999989E-4</v>
      </c>
      <c r="F258" s="355">
        <f>SUM(ImportsVeneer!G$10:G$10)</f>
        <v>0</v>
      </c>
      <c r="G258" s="355">
        <f>SUM(ImportsVeneer!H$10:H$10)</f>
        <v>1.2631219999999999E-4</v>
      </c>
      <c r="H258" s="355">
        <f>SUM(ImportsVeneer!I$10:I$10)</f>
        <v>0</v>
      </c>
      <c r="I258" s="355">
        <f>SUM(ImportsVeneer!J$10:J$10)</f>
        <v>7.5184759999999981E-4</v>
      </c>
      <c r="J258" s="355">
        <f>SUM(ImportsVeneer!K$10:K$10)</f>
        <v>1.9919661999999996E-3</v>
      </c>
      <c r="K258" s="355">
        <f>SUM(ImportsVeneer!L$10:L$10)</f>
        <v>1.2902926399999997E-2</v>
      </c>
      <c r="L258" s="355">
        <f>SUM(ImportsVeneer!M$10:M$10)</f>
        <v>1.9141542E-3</v>
      </c>
      <c r="M258" s="355">
        <f>SUM(ImportsVeneer!N$10:N$10)</f>
        <v>4.0457199999999992E-3</v>
      </c>
      <c r="N258" s="355">
        <f>SUM(ImportsVeneer!O$10:O$10)</f>
        <v>3.3151467999999991E-3</v>
      </c>
      <c r="O258" s="355">
        <f>SUM(ImportsVeneer!P$10:P$10)</f>
        <v>1.0363108E-3</v>
      </c>
      <c r="P258" s="355">
        <f>SUM(ImportsVeneer!Q$10:Q$10)</f>
        <v>1.2256302799999999E-2</v>
      </c>
      <c r="Q258" s="355">
        <f>SUM(ImportsVeneer!R$10:R$10)</f>
        <v>2.4699085599999993E-2</v>
      </c>
      <c r="R258" s="355">
        <f>SUM(ImportsVeneer!S$10:S$10)</f>
        <v>2.3862722799999996E-2</v>
      </c>
      <c r="S258" s="355">
        <f>SUM(ImportsVeneer!T$10:T$10)</f>
        <v>2.3883036799999993E-2</v>
      </c>
      <c r="T258" s="355">
        <f>SUM(ImportsVeneer!U$10:U$10)</f>
        <v>2.4743781999999995E-2</v>
      </c>
      <c r="U258" s="355">
        <f>SUM(ImportsVeneer!V$10:V$10)</f>
        <v>1.7710569799999999E-2</v>
      </c>
      <c r="V258" s="355">
        <f>SUM(ImportsVeneer!W$10:W$10)</f>
        <v>2.9569853599999994E-2</v>
      </c>
      <c r="W258" s="355">
        <f>SUM(ImportsVeneer!X$10:X$10)</f>
        <v>2.5713130799999998E-2</v>
      </c>
      <c r="X258" s="355">
        <f>SUM(ImportsVeneer!Y$10:Y$10)</f>
        <v>2.9552286399999995E-2</v>
      </c>
      <c r="Y258" s="355">
        <f>SUM(ImportsVeneer!Z$10:Z$10)</f>
        <v>2.929219999999999E-2</v>
      </c>
      <c r="Z258" s="355">
        <f>SUM(ImportsVeneer!AA$10:AA$10)</f>
        <v>1.9455939999999994E-2</v>
      </c>
      <c r="AA258" s="355">
        <f>SUM(ImportsVeneer!AB$10:AB$10)</f>
        <v>0</v>
      </c>
      <c r="AB258" s="355"/>
      <c r="AC258" s="355"/>
      <c r="BD258" s="351">
        <f t="shared" si="182"/>
        <v>7.2790186121437419E-3</v>
      </c>
      <c r="BE258" s="351">
        <f t="shared" si="182"/>
        <v>5.8335444235780548E-2</v>
      </c>
      <c r="BF258" s="351">
        <f t="shared" si="182"/>
        <v>9.8047120069641759E-3</v>
      </c>
      <c r="BG258" s="351">
        <f t="shared" si="182"/>
        <v>2.2615471181383989E-2</v>
      </c>
      <c r="BH258" s="351">
        <f t="shared" si="183"/>
        <v>2.1199889680019946E-2</v>
      </c>
      <c r="BI258" s="351">
        <f t="shared" si="184"/>
        <v>5.4198363291756129E-3</v>
      </c>
      <c r="BJ258" s="351">
        <f t="shared" si="184"/>
        <v>6.1672542775229683E-2</v>
      </c>
      <c r="BK258" s="351">
        <f t="shared" si="184"/>
        <v>0.11274637693496288</v>
      </c>
      <c r="BL258" s="351">
        <f t="shared" si="184"/>
        <v>0.11850489017552528</v>
      </c>
      <c r="BM258" s="351">
        <f t="shared" si="184"/>
        <v>0.14280704715737472</v>
      </c>
      <c r="BN258" s="351">
        <f t="shared" si="184"/>
        <v>0.17825549486625125</v>
      </c>
      <c r="BO258" s="351">
        <f t="shared" si="185"/>
        <v>0.16868995872456199</v>
      </c>
      <c r="BP258" s="351">
        <f t="shared" si="186"/>
        <v>0.19479106739735791</v>
      </c>
      <c r="BQ258" s="351">
        <f t="shared" si="187"/>
        <v>0.17182623919416884</v>
      </c>
      <c r="BR258" s="351">
        <f t="shared" si="188"/>
        <v>0.17664415123845151</v>
      </c>
      <c r="BS258" s="351">
        <f t="shared" si="188"/>
        <v>0.29323388355855279</v>
      </c>
      <c r="BT258" s="351">
        <f t="shared" si="188"/>
        <v>0.21198887054997426</v>
      </c>
    </row>
    <row r="259" spans="1:72">
      <c r="A259" s="348" t="s">
        <v>63</v>
      </c>
      <c r="B259" s="355">
        <f>SUM(ImportsVeneer!C$13:C$13)</f>
        <v>3.1891999999999992E-3</v>
      </c>
      <c r="C259" s="355">
        <f>SUM(ImportsVeneer!D$13:D$13)</f>
        <v>4.6886000000000002E-3</v>
      </c>
      <c r="D259" s="355">
        <f>SUM(ImportsVeneer!E$13:E$13)</f>
        <v>8.7395951999999985E-3</v>
      </c>
      <c r="E259" s="355">
        <f>SUM(ImportsVeneer!F$13:F$13)</f>
        <v>1.2392903599999998E-2</v>
      </c>
      <c r="F259" s="355">
        <f>SUM(ImportsVeneer!G$13:G$13)</f>
        <v>1.1327399999999998E-2</v>
      </c>
      <c r="G259" s="355">
        <f>SUM(ImportsVeneer!H$13:H$13)</f>
        <v>9.5147919999999976E-3</v>
      </c>
      <c r="H259" s="355">
        <f>SUM(ImportsVeneer!I$13:I$13)</f>
        <v>3.14865992E-2</v>
      </c>
      <c r="I259" s="355">
        <f>SUM(ImportsVeneer!J$13:J$13)</f>
        <v>2.7463185399999989E-2</v>
      </c>
      <c r="J259" s="355">
        <f>SUM(ImportsVeneer!K$13:K$13)</f>
        <v>3.050142199999999E-2</v>
      </c>
      <c r="K259" s="355">
        <f>SUM(ImportsVeneer!L$13:L$13)</f>
        <v>4.9623272999999996E-2</v>
      </c>
      <c r="L259" s="355">
        <f>SUM(ImportsVeneer!M$13:M$13)</f>
        <v>4.3804444599999985E-2</v>
      </c>
      <c r="M259" s="355">
        <f>SUM(ImportsVeneer!N$13:N$13)</f>
        <v>5.8424282000000001E-2</v>
      </c>
      <c r="N259" s="355">
        <f>SUM(ImportsVeneer!O$13:O$13)</f>
        <v>3.7804670400000004E-2</v>
      </c>
      <c r="O259" s="355">
        <f>SUM(ImportsVeneer!P$13:P$13)</f>
        <v>5.4296999399999997E-2</v>
      </c>
      <c r="P259" s="355">
        <f>SUM(ImportsVeneer!Q$13:Q$13)</f>
        <v>4.3699284999999997E-2</v>
      </c>
      <c r="Q259" s="355">
        <f>SUM(ImportsVeneer!R$13:R$13)</f>
        <v>4.3914408999999988E-2</v>
      </c>
      <c r="R259" s="355">
        <f>SUM(ImportsVeneer!S$13:S$13)</f>
        <v>3.9729339999999988E-2</v>
      </c>
      <c r="S259" s="355">
        <f>SUM(ImportsVeneer!T$13:T$13)</f>
        <v>3.5568775199999993E-2</v>
      </c>
      <c r="T259" s="355">
        <f>SUM(ImportsVeneer!U$13:U$13)</f>
        <v>2.8203889000000003E-2</v>
      </c>
      <c r="U259" s="355">
        <f>SUM(ImportsVeneer!V$13:V$13)</f>
        <v>1.80161338E-2</v>
      </c>
      <c r="V259" s="355">
        <f>SUM(ImportsVeneer!W$13:W$13)</f>
        <v>2.2363312999999996E-2</v>
      </c>
      <c r="W259" s="355">
        <f>SUM(ImportsVeneer!X$13:X$13)</f>
        <v>3.4051722599999994E-2</v>
      </c>
      <c r="X259" s="355">
        <f>SUM(ImportsVeneer!Y$13:Y$13)</f>
        <v>3.8964899679999991E-2</v>
      </c>
      <c r="Y259" s="355">
        <f>SUM(ImportsVeneer!Z$13:Z$13)</f>
        <v>1.315356E-2</v>
      </c>
      <c r="Z259" s="355">
        <f>SUM(ImportsVeneer!AA$13:AA$13)</f>
        <v>7.8135399999999973E-3</v>
      </c>
      <c r="AA259" s="355">
        <f>SUM(ImportsVeneer!AB$13:AB$13)</f>
        <v>0</v>
      </c>
      <c r="AB259" s="355"/>
      <c r="AC259" s="355"/>
      <c r="BD259" s="351">
        <f t="shared" si="182"/>
        <v>0.11145792455456853</v>
      </c>
      <c r="BE259" s="351">
        <f t="shared" si="182"/>
        <v>0.22435187066465906</v>
      </c>
      <c r="BF259" s="351">
        <f t="shared" si="182"/>
        <v>0.22437584387298418</v>
      </c>
      <c r="BG259" s="351">
        <f t="shared" si="182"/>
        <v>0.3265902400225551</v>
      </c>
      <c r="BH259" s="351">
        <f t="shared" si="183"/>
        <v>0.24175546068412893</v>
      </c>
      <c r="BI259" s="351">
        <f t="shared" si="184"/>
        <v>0.28396968352867352</v>
      </c>
      <c r="BJ259" s="351">
        <f t="shared" si="184"/>
        <v>0.21989062014765604</v>
      </c>
      <c r="BK259" s="351">
        <f t="shared" si="184"/>
        <v>0.20046047818021759</v>
      </c>
      <c r="BL259" s="351">
        <f t="shared" si="184"/>
        <v>0.19730024578109345</v>
      </c>
      <c r="BM259" s="351">
        <f t="shared" si="184"/>
        <v>0.21268115105514809</v>
      </c>
      <c r="BN259" s="351">
        <f t="shared" si="184"/>
        <v>0.20318228599200483</v>
      </c>
      <c r="BO259" s="351">
        <f t="shared" si="185"/>
        <v>0.1716004002930604</v>
      </c>
      <c r="BP259" s="351">
        <f t="shared" si="186"/>
        <v>0.14731806483516746</v>
      </c>
      <c r="BQ259" s="351">
        <f t="shared" si="187"/>
        <v>0.22754830899242673</v>
      </c>
      <c r="BR259" s="351">
        <f t="shared" si="188"/>
        <v>0.23290656901812545</v>
      </c>
      <c r="BS259" s="351">
        <f t="shared" si="188"/>
        <v>0.13167565022157568</v>
      </c>
      <c r="BT259" s="351">
        <f t="shared" si="188"/>
        <v>8.5135106275874908E-2</v>
      </c>
    </row>
    <row r="260" spans="1:72">
      <c r="A260" s="348" t="s">
        <v>20</v>
      </c>
      <c r="B260" s="355">
        <f>SUM(ImportsVeneer!C$14:C$14)</f>
        <v>0.13438179999999994</v>
      </c>
      <c r="C260" s="355">
        <f>SUM(ImportsVeneer!D$14:D$14)</f>
        <v>0.20323099999999999</v>
      </c>
      <c r="D260" s="355">
        <f>SUM(ImportsVeneer!E$14:E$14)</f>
        <v>0.21190805439999996</v>
      </c>
      <c r="E260" s="355">
        <f>SUM(ImportsVeneer!F$14:F$14)</f>
        <v>0.16507611679999998</v>
      </c>
      <c r="F260" s="355">
        <f>SUM(ImportsVeneer!G$14:G$14)</f>
        <v>0.15249779999999999</v>
      </c>
      <c r="G260" s="355">
        <f>SUM(ImportsVeneer!H$14:H$14)</f>
        <v>0.16630429199999996</v>
      </c>
      <c r="H260" s="355">
        <f>SUM(ImportsVeneer!I$14:I$14)</f>
        <v>0.12103080079999998</v>
      </c>
      <c r="I260" s="355">
        <f>SUM(ImportsVeneer!J$14:J$14)</f>
        <v>0.1487356024</v>
      </c>
      <c r="J260" s="355">
        <f>SUM(ImportsVeneer!K$14:K$14)</f>
        <v>0.15881877899999999</v>
      </c>
      <c r="K260" s="355">
        <f>SUM(ImportsVeneer!L$14:L$14)</f>
        <v>0.10911781159999998</v>
      </c>
      <c r="L260" s="355">
        <f>SUM(ImportsVeneer!M$14:M$14)</f>
        <v>9.1136932599999984E-2</v>
      </c>
      <c r="M260" s="355">
        <f>SUM(ImportsVeneer!N$14:N$14)</f>
        <v>4.8228290599999994E-2</v>
      </c>
      <c r="N260" s="355">
        <f>SUM(ImportsVeneer!O$14:O$14)</f>
        <v>6.1739575799999988E-2</v>
      </c>
      <c r="O260" s="355">
        <f>SUM(ImportsVeneer!P$14:P$14)</f>
        <v>5.6879445000000001E-2</v>
      </c>
      <c r="P260" s="355">
        <f>SUM(ImportsVeneer!Q$14:Q$14)</f>
        <v>6.8380901399999999E-2</v>
      </c>
      <c r="Q260" s="355">
        <f>SUM(ImportsVeneer!R$14:R$14)</f>
        <v>8.8035141599999991E-2</v>
      </c>
      <c r="R260" s="355">
        <f>SUM(ImportsVeneer!S$14:S$14)</f>
        <v>7.9936442599999977E-2</v>
      </c>
      <c r="S260" s="355">
        <f>SUM(ImportsVeneer!T$14:T$14)</f>
        <v>6.4333579799999985E-2</v>
      </c>
      <c r="T260" s="355">
        <f>SUM(ImportsVeneer!U$14:U$14)</f>
        <v>5.2647146999999991E-2</v>
      </c>
      <c r="U260" s="355">
        <f>SUM(ImportsVeneer!V$14:V$14)</f>
        <v>1.9088021399999995E-2</v>
      </c>
      <c r="V260" s="355">
        <f>SUM(ImportsVeneer!W$14:W$14)</f>
        <v>1.3440393399999999E-2</v>
      </c>
      <c r="W260" s="355">
        <f>SUM(ImportsVeneer!X$14:X$14)</f>
        <v>7.2595459999999978E-3</v>
      </c>
      <c r="X260" s="355">
        <f>SUM(ImportsVeneer!Y$14:Y$14)</f>
        <v>1.4202369999999997E-2</v>
      </c>
      <c r="Y260" s="355">
        <f>SUM(ImportsVeneer!Z$14:Z$14)</f>
        <v>6.1853399999999975E-3</v>
      </c>
      <c r="Z260" s="355">
        <f>SUM(ImportsVeneer!AA$14:AA$14)</f>
        <v>4.7083399999999984E-3</v>
      </c>
      <c r="AA260" s="355">
        <f>SUM(ImportsVeneer!AB$14:AB$14)</f>
        <v>0</v>
      </c>
      <c r="AB260" s="355"/>
      <c r="AC260" s="355"/>
      <c r="BD260" s="351">
        <f t="shared" si="182"/>
        <v>0.5803536467129532</v>
      </c>
      <c r="BE260" s="351">
        <f t="shared" si="182"/>
        <v>0.4933327383563319</v>
      </c>
      <c r="BF260" s="351">
        <f t="shared" si="182"/>
        <v>0.46682308945700646</v>
      </c>
      <c r="BG260" s="351">
        <f t="shared" si="182"/>
        <v>0.26959490923536783</v>
      </c>
      <c r="BH260" s="351">
        <f t="shared" si="183"/>
        <v>0.39481575773695127</v>
      </c>
      <c r="BI260" s="351">
        <f t="shared" si="184"/>
        <v>0.29747570168558141</v>
      </c>
      <c r="BJ260" s="351">
        <f t="shared" si="184"/>
        <v>0.34408615186957225</v>
      </c>
      <c r="BK260" s="351">
        <f t="shared" si="184"/>
        <v>0.40186278225443428</v>
      </c>
      <c r="BL260" s="351">
        <f t="shared" si="184"/>
        <v>0.39697311286435338</v>
      </c>
      <c r="BM260" s="351">
        <f t="shared" si="184"/>
        <v>0.3846784075759298</v>
      </c>
      <c r="BN260" s="351">
        <f t="shared" si="184"/>
        <v>0.37927279030268191</v>
      </c>
      <c r="BO260" s="351">
        <f t="shared" si="185"/>
        <v>0.18180993488417044</v>
      </c>
      <c r="BP260" s="351">
        <f t="shared" si="186"/>
        <v>8.8538435531057363E-2</v>
      </c>
      <c r="BQ260" s="351">
        <f t="shared" si="187"/>
        <v>4.8511419987684712E-2</v>
      </c>
      <c r="BR260" s="351">
        <f t="shared" si="188"/>
        <v>8.4892436418200323E-2</v>
      </c>
      <c r="BS260" s="351">
        <f t="shared" si="188"/>
        <v>6.1919257322087751E-2</v>
      </c>
      <c r="BT260" s="351">
        <f t="shared" si="188"/>
        <v>5.1301334130618499E-2</v>
      </c>
    </row>
    <row r="261" spans="1:72">
      <c r="A261" s="348" t="s">
        <v>62</v>
      </c>
      <c r="B261" s="355">
        <f>SUM(ImportsVeneer!C$20:C$20)</f>
        <v>0</v>
      </c>
      <c r="C261" s="355">
        <f>SUM(ImportsVeneer!D$20:D$20)</f>
        <v>0</v>
      </c>
      <c r="D261" s="355">
        <f>SUM(ImportsVeneer!E$20:E$20)</f>
        <v>4.0836600000000001E-5</v>
      </c>
      <c r="E261" s="355">
        <f>SUM(ImportsVeneer!F$20:F$20)</f>
        <v>2.6183723999999996E-3</v>
      </c>
      <c r="F261" s="355">
        <f>SUM(ImportsVeneer!G$20:G$20)</f>
        <v>1.2823999999999999E-3</v>
      </c>
      <c r="G261" s="355">
        <f>SUM(ImportsVeneer!H$20:H$20)</f>
        <v>7.8794939999999973E-4</v>
      </c>
      <c r="H261" s="355">
        <f>SUM(ImportsVeneer!I$20:I$20)</f>
        <v>2.4104681999999994E-3</v>
      </c>
      <c r="I261" s="355">
        <f>SUM(ImportsVeneer!J$20:J$20)</f>
        <v>7.7885723999999998E-3</v>
      </c>
      <c r="J261" s="355">
        <f>SUM(ImportsVeneer!K$20:K$20)</f>
        <v>2.4120672799999993E-2</v>
      </c>
      <c r="K261" s="355">
        <f>SUM(ImportsVeneer!L$20:L$20)</f>
        <v>4.0811604399999993E-2</v>
      </c>
      <c r="L261" s="355">
        <f>SUM(ImportsVeneer!M$20:M$20)</f>
        <v>4.0207393799999998E-2</v>
      </c>
      <c r="M261" s="355">
        <f>SUM(ImportsVeneer!N$20:N$20)</f>
        <v>3.4410506199999996E-2</v>
      </c>
      <c r="N261" s="355">
        <f>SUM(ImportsVeneer!O$20:O$20)</f>
        <v>2.5891513199999994E-2</v>
      </c>
      <c r="O261" s="355">
        <f>SUM(ImportsVeneer!P$20:P$20)</f>
        <v>2.99411014E-2</v>
      </c>
      <c r="P261" s="355">
        <f>SUM(ImportsVeneer!Q$20:Q$20)</f>
        <v>2.1091569800000001E-2</v>
      </c>
      <c r="Q261" s="355">
        <f>SUM(ImportsVeneer!R$20:R$20)</f>
        <v>3.0038399999999993E-5</v>
      </c>
      <c r="R261" s="355">
        <f>SUM(ImportsVeneer!S$20:S$20)</f>
        <v>0</v>
      </c>
      <c r="S261" s="355">
        <f>SUM(ImportsVeneer!T$20:T$20)</f>
        <v>2.0537299999999993E-3</v>
      </c>
      <c r="T261" s="355">
        <f>SUM(ImportsVeneer!U$20:U$20)</f>
        <v>0</v>
      </c>
      <c r="U261" s="355">
        <f>SUM(ImportsVeneer!V$20:V$20)</f>
        <v>0</v>
      </c>
      <c r="V261" s="355">
        <f>SUM(ImportsVeneer!W$20:W$20)</f>
        <v>0</v>
      </c>
      <c r="W261" s="355">
        <f>SUM(ImportsVeneer!X$20:X$20)</f>
        <v>1.8871999999999997E-4</v>
      </c>
      <c r="X261" s="355">
        <f>SUM(ImportsVeneer!Y$20:Y$20)</f>
        <v>0</v>
      </c>
      <c r="Y261" s="355">
        <f>SUM(ImportsVeneer!Z$20:Z$20)</f>
        <v>2.0159999999999997E-4</v>
      </c>
      <c r="Z261" s="355">
        <f>SUM(ImportsVeneer!AA$20:AA$20)</f>
        <v>1.8157999999999998E-4</v>
      </c>
      <c r="AA261" s="355">
        <f>SUM(ImportsVeneer!AB$20:AB$20)</f>
        <v>0</v>
      </c>
      <c r="AB261" s="355"/>
      <c r="AC261" s="355"/>
      <c r="BD261" s="351">
        <f t="shared" si="182"/>
        <v>8.8141468589491762E-2</v>
      </c>
      <c r="BE261" s="351">
        <f t="shared" si="182"/>
        <v>0.18451341957968048</v>
      </c>
      <c r="BF261" s="351">
        <f t="shared" si="182"/>
        <v>0.20595097132696882</v>
      </c>
      <c r="BG261" s="351">
        <f t="shared" si="182"/>
        <v>0.19235384833921654</v>
      </c>
      <c r="BH261" s="351">
        <f t="shared" si="183"/>
        <v>0.16557252411530621</v>
      </c>
      <c r="BI261" s="351">
        <f t="shared" si="184"/>
        <v>0.15658996230016209</v>
      </c>
      <c r="BJ261" s="351">
        <f t="shared" si="184"/>
        <v>0.10613076079413139</v>
      </c>
      <c r="BK261" s="351">
        <f t="shared" si="184"/>
        <v>1.371192773599355E-4</v>
      </c>
      <c r="BL261" s="351">
        <f t="shared" si="184"/>
        <v>0</v>
      </c>
      <c r="BM261" s="351">
        <f t="shared" si="184"/>
        <v>1.2280143409506247E-2</v>
      </c>
      <c r="BN261" s="351">
        <f t="shared" si="184"/>
        <v>0</v>
      </c>
      <c r="BO261" s="351">
        <f t="shared" si="185"/>
        <v>0</v>
      </c>
      <c r="BP261" s="351">
        <f t="shared" si="186"/>
        <v>0</v>
      </c>
      <c r="BQ261" s="351">
        <f t="shared" si="187"/>
        <v>1.2611085018368726E-3</v>
      </c>
      <c r="BR261" s="351">
        <f t="shared" si="188"/>
        <v>0</v>
      </c>
      <c r="BS261" s="351">
        <f t="shared" si="188"/>
        <v>2.0181465006180572E-3</v>
      </c>
      <c r="BT261" s="351">
        <f t="shared" si="188"/>
        <v>1.9784671989358689E-3</v>
      </c>
    </row>
    <row r="262" spans="1:72">
      <c r="A262" s="348" t="s">
        <v>127</v>
      </c>
      <c r="B262" s="355">
        <f>SUM(ImportsVeneer!C$21:C$21)</f>
        <v>0</v>
      </c>
      <c r="C262" s="355">
        <f>SUM(ImportsVeneer!D$21:D$21)</f>
        <v>1.2389999999999999E-3</v>
      </c>
      <c r="D262" s="355">
        <f>SUM(ImportsVeneer!E$21:E$21)</f>
        <v>2.9307854799999995E-2</v>
      </c>
      <c r="E262" s="355">
        <f>SUM(ImportsVeneer!F$21:F$21)</f>
        <v>3.6867818399999995E-2</v>
      </c>
      <c r="F262" s="355">
        <f>SUM(ImportsVeneer!G$21:G$21)</f>
        <v>3.5351399999999991E-2</v>
      </c>
      <c r="G262" s="355">
        <f>SUM(ImportsVeneer!H$21:H$21)</f>
        <v>2.3688655199999999E-2</v>
      </c>
      <c r="H262" s="355">
        <f>SUM(ImportsVeneer!I$21:I$21)</f>
        <v>1.5500595599999997E-2</v>
      </c>
      <c r="I262" s="355">
        <f>SUM(ImportsVeneer!J$21:J$21)</f>
        <v>9.8300887999999993E-3</v>
      </c>
      <c r="J262" s="355">
        <f>SUM(ImportsVeneer!K$21:K$21)</f>
        <v>5.8977757999999986E-3</v>
      </c>
      <c r="K262" s="355">
        <f>SUM(ImportsVeneer!L$21:L$21)</f>
        <v>0</v>
      </c>
      <c r="L262" s="355">
        <f>SUM(ImportsVeneer!M$21:M$21)</f>
        <v>9.6604199999999986E-5</v>
      </c>
      <c r="M262" s="355">
        <f>SUM(ImportsVeneer!N$21:N$21)</f>
        <v>1.9319999999999998E-4</v>
      </c>
      <c r="N262" s="355">
        <f>SUM(ImportsVeneer!O$21:O$21)</f>
        <v>0</v>
      </c>
      <c r="O262" s="355">
        <f>SUM(ImportsVeneer!P$21:P$21)</f>
        <v>4.619999999999999E-4</v>
      </c>
      <c r="P262" s="355">
        <f>SUM(ImportsVeneer!Q$21:Q$21)</f>
        <v>0</v>
      </c>
      <c r="Q262" s="355">
        <f>SUM(ImportsVeneer!R$21:R$21)</f>
        <v>7.0741999999999995E-5</v>
      </c>
      <c r="R262" s="355">
        <f>SUM(ImportsVeneer!S$21:S$21)</f>
        <v>3.6273999999999992E-5</v>
      </c>
      <c r="S262" s="355">
        <f>SUM(ImportsVeneer!T$21:T$21)</f>
        <v>0</v>
      </c>
      <c r="T262" s="355">
        <f>SUM(ImportsVeneer!U$21:U$21)</f>
        <v>0</v>
      </c>
      <c r="U262" s="355">
        <f>SUM(ImportsVeneer!V$21:V$21)</f>
        <v>0</v>
      </c>
      <c r="V262" s="355">
        <f>SUM(ImportsVeneer!W$21:W$21)</f>
        <v>0</v>
      </c>
      <c r="W262" s="355">
        <f>SUM(ImportsVeneer!X$21:X$21)</f>
        <v>0</v>
      </c>
      <c r="X262" s="355">
        <f>SUM(ImportsVeneer!Y$21:Y$21)</f>
        <v>0</v>
      </c>
      <c r="Y262" s="355">
        <f>SUM(ImportsVeneer!Z$21:Z$21)</f>
        <v>0</v>
      </c>
      <c r="Z262" s="355">
        <f>SUM(ImportsVeneer!AA$21:AA$21)</f>
        <v>0</v>
      </c>
      <c r="AA262" s="355">
        <f>SUM(ImportsVeneer!AB$21:AB$21)</f>
        <v>0</v>
      </c>
      <c r="AB262" s="355"/>
      <c r="AC262" s="355"/>
      <c r="BD262" s="351">
        <f t="shared" ref="BD262" si="189">J262/J$254</f>
        <v>2.1551580452746109E-2</v>
      </c>
      <c r="BE262" s="351">
        <f t="shared" ref="BE262" si="190">K262/K$254</f>
        <v>0</v>
      </c>
      <c r="BF262" s="351">
        <f t="shared" ref="BF262" si="191">L262/L$254</f>
        <v>4.9482761611534145E-4</v>
      </c>
      <c r="BG262" s="351">
        <f t="shared" ref="BG262" si="192">M262/M$254</f>
        <v>1.0799830517790126E-3</v>
      </c>
      <c r="BH262" s="351">
        <f t="shared" ref="BH262" si="193">N262/N$254</f>
        <v>0</v>
      </c>
      <c r="BI262" s="351">
        <f t="shared" ref="BI262" si="194">O262/O$254</f>
        <v>2.4162291699354409E-3</v>
      </c>
      <c r="BJ262" s="351">
        <f t="shared" ref="BJ262" si="195">P262/P$254</f>
        <v>0</v>
      </c>
      <c r="BK262" s="351">
        <f t="shared" ref="BK262" si="196">Q262/Q$254</f>
        <v>3.2292305578847608E-4</v>
      </c>
      <c r="BL262" s="351">
        <f t="shared" ref="BL262" si="197">R262/R$254</f>
        <v>1.8014064959204923E-4</v>
      </c>
      <c r="BM262" s="351">
        <f t="shared" ref="BM262" si="198">S262/S$254</f>
        <v>0</v>
      </c>
      <c r="BN262" s="351">
        <f t="shared" ref="BN262" si="199">T262/T$254</f>
        <v>0</v>
      </c>
      <c r="BO262" s="351">
        <f t="shared" si="185"/>
        <v>0</v>
      </c>
      <c r="BP262" s="351">
        <f t="shared" si="186"/>
        <v>0</v>
      </c>
      <c r="BQ262" s="351">
        <f t="shared" si="187"/>
        <v>0</v>
      </c>
      <c r="BR262" s="351">
        <f t="shared" si="188"/>
        <v>0</v>
      </c>
      <c r="BS262" s="351">
        <f t="shared" si="188"/>
        <v>0</v>
      </c>
      <c r="BT262" s="351">
        <f t="shared" si="188"/>
        <v>0</v>
      </c>
    </row>
    <row r="263" spans="1:72">
      <c r="A263" s="348" t="s">
        <v>36</v>
      </c>
      <c r="B263" s="355">
        <f t="shared" ref="B263:AA263" si="200">B254-SUM(B256:B261)</f>
        <v>3.3012000000000319E-3</v>
      </c>
      <c r="C263" s="355">
        <f t="shared" si="200"/>
        <v>7.6846000000000136E-3</v>
      </c>
      <c r="D263" s="355">
        <f t="shared" si="200"/>
        <v>4.3321931799999991E-2</v>
      </c>
      <c r="E263" s="355">
        <f t="shared" si="200"/>
        <v>4.7979531599999958E-2</v>
      </c>
      <c r="F263" s="355">
        <f t="shared" si="200"/>
        <v>4.4072E-2</v>
      </c>
      <c r="G263" s="355">
        <f t="shared" si="200"/>
        <v>3.3624267600000063E-2</v>
      </c>
      <c r="H263" s="355">
        <f t="shared" si="200"/>
        <v>2.1901598600000044E-2</v>
      </c>
      <c r="I263" s="355">
        <f t="shared" si="200"/>
        <v>1.5095911599999956E-2</v>
      </c>
      <c r="J263" s="355">
        <f t="shared" si="200"/>
        <v>1.2482929199999826E-2</v>
      </c>
      <c r="K263" s="355">
        <f t="shared" si="200"/>
        <v>3.830796199999903E-3</v>
      </c>
      <c r="L263" s="355">
        <f t="shared" si="200"/>
        <v>1.1286371599999984E-2</v>
      </c>
      <c r="M263" s="355">
        <f t="shared" si="200"/>
        <v>1.4453464199999988E-2</v>
      </c>
      <c r="N263" s="355">
        <f t="shared" si="200"/>
        <v>1.5275604400000031E-2</v>
      </c>
      <c r="O263" s="355">
        <f t="shared" si="200"/>
        <v>3.6014515599999908E-2</v>
      </c>
      <c r="P263" s="355">
        <f t="shared" si="200"/>
        <v>3.6988214200000036E-2</v>
      </c>
      <c r="Q263" s="355">
        <f t="shared" si="200"/>
        <v>5.1159837399999991E-2</v>
      </c>
      <c r="R263" s="355">
        <f t="shared" si="200"/>
        <v>4.5194678200000005E-2</v>
      </c>
      <c r="S263" s="355">
        <f t="shared" si="200"/>
        <v>2.1590766399999961E-2</v>
      </c>
      <c r="T263" s="355">
        <f t="shared" si="200"/>
        <v>2.4397315599999997E-2</v>
      </c>
      <c r="U263" s="355">
        <f t="shared" si="200"/>
        <v>3.4021957999999991E-2</v>
      </c>
      <c r="V263" s="355">
        <f t="shared" si="200"/>
        <v>2.8112181999999999E-2</v>
      </c>
      <c r="W263" s="355">
        <f t="shared" si="200"/>
        <v>5.1354927400000028E-2</v>
      </c>
      <c r="X263" s="355">
        <f t="shared" si="200"/>
        <v>3.8800653306799965E-2</v>
      </c>
      <c r="Y263" s="355">
        <f t="shared" si="200"/>
        <v>4.6492739999999998E-2</v>
      </c>
      <c r="Z263" s="355">
        <f t="shared" si="200"/>
        <v>5.698783999999997E-2</v>
      </c>
      <c r="AA263" s="355">
        <f t="shared" si="200"/>
        <v>0</v>
      </c>
      <c r="AB263" s="355"/>
      <c r="AC263" s="355"/>
      <c r="AD263" s="355"/>
      <c r="AE263" s="355"/>
      <c r="AF263" s="355"/>
      <c r="AG263" s="355"/>
      <c r="AH263" s="355"/>
      <c r="AI263" s="355"/>
      <c r="AJ263" s="355"/>
      <c r="AK263" s="355"/>
      <c r="AL263" s="355"/>
      <c r="AM263" s="355"/>
      <c r="AN263" s="355"/>
      <c r="AO263" s="355"/>
      <c r="AP263" s="355"/>
      <c r="AQ263" s="355"/>
      <c r="AR263" s="355"/>
      <c r="AS263" s="355"/>
      <c r="AT263" s="355"/>
      <c r="AU263" s="355"/>
      <c r="AV263" s="355"/>
      <c r="AW263" s="355"/>
      <c r="AX263" s="355"/>
      <c r="AY263" s="355"/>
      <c r="AZ263" s="355"/>
      <c r="BA263" s="355"/>
      <c r="BB263" s="355"/>
      <c r="BC263" s="355"/>
      <c r="BD263" s="351">
        <f t="shared" ref="BD263:BN263" si="201">J263/J$254</f>
        <v>4.5614967754408355E-2</v>
      </c>
      <c r="BE263" s="351">
        <f t="shared" si="201"/>
        <v>1.7319419732854897E-2</v>
      </c>
      <c r="BF263" s="351">
        <f t="shared" si="201"/>
        <v>5.7811237538532331E-2</v>
      </c>
      <c r="BG263" s="351">
        <f t="shared" si="201"/>
        <v>8.0794494697177505E-2</v>
      </c>
      <c r="BH263" s="351">
        <f t="shared" si="201"/>
        <v>9.7685305542315054E-2</v>
      </c>
      <c r="BI263" s="351">
        <f t="shared" si="201"/>
        <v>0.18835351327665537</v>
      </c>
      <c r="BJ263" s="351">
        <f t="shared" si="201"/>
        <v>0.18612115412397126</v>
      </c>
      <c r="BK263" s="351">
        <f t="shared" si="201"/>
        <v>0.23353440709690937</v>
      </c>
      <c r="BL263" s="351">
        <f t="shared" si="201"/>
        <v>0.22444171277090005</v>
      </c>
      <c r="BM263" s="351">
        <f t="shared" si="201"/>
        <v>0.12910056712087203</v>
      </c>
      <c r="BN263" s="351">
        <f t="shared" si="201"/>
        <v>0.17575953286713047</v>
      </c>
      <c r="BO263" s="351">
        <f t="shared" si="185"/>
        <v>0.32405296698860475</v>
      </c>
      <c r="BP263" s="351">
        <f t="shared" si="186"/>
        <v>0.18518867265033712</v>
      </c>
      <c r="BQ263" s="351">
        <f t="shared" si="187"/>
        <v>0.34317579247220964</v>
      </c>
      <c r="BR263" s="351">
        <f t="shared" si="188"/>
        <v>0.23192481211460841</v>
      </c>
      <c r="BS263" s="351">
        <f t="shared" si="188"/>
        <v>0.46542242328941064</v>
      </c>
      <c r="BT263" s="351">
        <f t="shared" si="188"/>
        <v>0.62093056602161811</v>
      </c>
    </row>
    <row r="264" spans="1:72">
      <c r="B264" s="355"/>
      <c r="C264" s="355"/>
      <c r="D264" s="355"/>
      <c r="E264" s="355"/>
      <c r="F264" s="355"/>
      <c r="G264" s="355"/>
      <c r="H264" s="355"/>
      <c r="I264" s="355"/>
      <c r="J264" s="355"/>
      <c r="K264" s="355"/>
      <c r="L264" s="355"/>
      <c r="M264" s="355"/>
      <c r="N264" s="355"/>
      <c r="O264" s="355"/>
      <c r="P264" s="355"/>
      <c r="Q264" s="355"/>
      <c r="R264" s="355"/>
      <c r="S264" s="355"/>
      <c r="T264" s="355"/>
      <c r="U264" s="355"/>
      <c r="V264" s="355"/>
      <c r="W264" s="355"/>
      <c r="X264" s="355"/>
      <c r="Y264" s="355"/>
      <c r="Z264" s="355"/>
      <c r="AA264" s="355"/>
      <c r="AB264" s="355"/>
      <c r="AC264" s="355"/>
      <c r="AD264" s="355"/>
      <c r="AE264" s="355"/>
      <c r="AF264" s="355"/>
      <c r="AG264" s="355"/>
      <c r="AH264" s="355"/>
      <c r="AI264" s="355"/>
      <c r="AJ264" s="355"/>
      <c r="AK264" s="355"/>
      <c r="AL264" s="355"/>
      <c r="AM264" s="355"/>
      <c r="AN264" s="355"/>
      <c r="AO264" s="355"/>
      <c r="AP264" s="355"/>
      <c r="AQ264" s="355"/>
      <c r="AR264" s="355"/>
      <c r="AS264" s="355"/>
      <c r="AT264" s="355"/>
      <c r="AU264" s="355"/>
      <c r="AV264" s="355"/>
      <c r="AW264" s="355"/>
      <c r="AX264" s="355"/>
      <c r="AY264" s="355"/>
      <c r="AZ264" s="355"/>
      <c r="BA264" s="355"/>
      <c r="BB264" s="355"/>
      <c r="BC264" s="355"/>
    </row>
    <row r="265" spans="1:72">
      <c r="B265" s="355"/>
      <c r="C265" s="355"/>
      <c r="D265" s="355"/>
      <c r="E265" s="355"/>
      <c r="F265" s="355"/>
      <c r="G265" s="355"/>
      <c r="H265" s="355"/>
      <c r="I265" s="355"/>
      <c r="J265" s="355"/>
      <c r="K265" s="355"/>
      <c r="L265" s="355"/>
      <c r="M265" s="355"/>
      <c r="N265" s="355"/>
      <c r="O265" s="355"/>
      <c r="P265" s="355"/>
      <c r="Q265" s="355"/>
      <c r="R265" s="355"/>
      <c r="S265" s="355"/>
      <c r="T265" s="355"/>
      <c r="U265" s="355"/>
      <c r="V265" s="355"/>
      <c r="W265" s="355"/>
      <c r="X265" s="355"/>
      <c r="Y265" s="355"/>
      <c r="Z265" s="355"/>
      <c r="AA265" s="355"/>
      <c r="AB265" s="355"/>
      <c r="AC265" s="355"/>
      <c r="AD265" s="355"/>
      <c r="AE265" s="355"/>
      <c r="AF265" s="355"/>
      <c r="AG265" s="355"/>
      <c r="AH265" s="355"/>
      <c r="AI265" s="355"/>
      <c r="AJ265" s="355"/>
      <c r="AK265" s="355"/>
      <c r="AL265" s="355"/>
      <c r="AM265" s="355"/>
      <c r="AN265" s="355"/>
      <c r="AO265" s="355"/>
      <c r="AP265" s="355"/>
      <c r="AQ265" s="355"/>
      <c r="AR265" s="355"/>
      <c r="AS265" s="355"/>
      <c r="AT265" s="355"/>
      <c r="AU265" s="355"/>
      <c r="AV265" s="355"/>
      <c r="AW265" s="355"/>
      <c r="AX265" s="355"/>
      <c r="AY265" s="355"/>
      <c r="AZ265" s="355"/>
      <c r="BA265" s="355"/>
      <c r="BB265" s="355"/>
      <c r="BC265" s="355"/>
    </row>
    <row r="266" spans="1:72">
      <c r="A266" s="350"/>
      <c r="B266" s="355"/>
      <c r="C266" s="355"/>
      <c r="D266" s="355"/>
      <c r="E266" s="355"/>
      <c r="F266" s="355"/>
      <c r="G266" s="355"/>
      <c r="H266" s="355"/>
      <c r="I266" s="355"/>
      <c r="J266" s="355"/>
      <c r="K266" s="355"/>
      <c r="L266" s="355"/>
      <c r="M266" s="355"/>
      <c r="N266" s="355"/>
      <c r="O266" s="355"/>
      <c r="P266" s="355"/>
      <c r="Q266" s="355"/>
      <c r="R266" s="355"/>
      <c r="S266" s="355"/>
      <c r="T266" s="355"/>
      <c r="U266" s="355"/>
      <c r="V266" s="355"/>
      <c r="W266" s="355"/>
      <c r="X266" s="355"/>
      <c r="Y266" s="355"/>
      <c r="Z266" s="355"/>
      <c r="AA266" s="355"/>
      <c r="AB266" s="355"/>
      <c r="AC266" s="355"/>
      <c r="AD266" s="355"/>
      <c r="AE266" s="355"/>
      <c r="AF266" s="355"/>
      <c r="AG266" s="355"/>
      <c r="AH266" s="355"/>
      <c r="AI266" s="355"/>
      <c r="AJ266" s="355"/>
      <c r="AK266" s="355"/>
      <c r="AL266" s="355"/>
      <c r="AM266" s="355"/>
      <c r="AN266" s="355"/>
      <c r="AO266" s="355"/>
      <c r="AP266" s="355"/>
      <c r="AQ266" s="355"/>
      <c r="AR266" s="355"/>
      <c r="AS266" s="355"/>
      <c r="AT266" s="355"/>
      <c r="AU266" s="355"/>
      <c r="AV266" s="355"/>
      <c r="AW266" s="355"/>
      <c r="AX266" s="355"/>
      <c r="AY266" s="355"/>
      <c r="AZ266" s="355"/>
      <c r="BA266" s="355"/>
      <c r="BB266" s="355"/>
      <c r="BC266" s="355"/>
    </row>
    <row r="267" spans="1:72">
      <c r="A267" s="350"/>
      <c r="B267" s="355"/>
      <c r="C267" s="355"/>
      <c r="D267" s="355"/>
      <c r="E267" s="355"/>
      <c r="F267" s="355"/>
      <c r="G267" s="355"/>
      <c r="H267" s="355"/>
      <c r="I267" s="355"/>
      <c r="J267" s="355"/>
      <c r="K267" s="355"/>
      <c r="L267" s="355"/>
      <c r="M267" s="355"/>
      <c r="N267" s="355"/>
      <c r="O267" s="355"/>
      <c r="P267" s="355"/>
      <c r="Q267" s="355"/>
      <c r="R267" s="355"/>
      <c r="S267" s="355"/>
      <c r="T267" s="355"/>
      <c r="U267" s="355"/>
      <c r="V267" s="355"/>
      <c r="W267" s="355"/>
      <c r="X267" s="355"/>
      <c r="Y267" s="355"/>
      <c r="Z267" s="355"/>
      <c r="AA267" s="355"/>
      <c r="AB267" s="355"/>
      <c r="AC267" s="355"/>
      <c r="AD267" s="355"/>
      <c r="AE267" s="355"/>
      <c r="AF267" s="355"/>
      <c r="AG267" s="355"/>
      <c r="AH267" s="355"/>
      <c r="AI267" s="355"/>
      <c r="AJ267" s="355"/>
      <c r="AK267" s="355"/>
      <c r="AL267" s="355"/>
      <c r="AM267" s="355"/>
      <c r="AN267" s="355"/>
      <c r="AO267" s="355"/>
      <c r="AP267" s="355"/>
      <c r="AQ267" s="355"/>
      <c r="AR267" s="355"/>
      <c r="AS267" s="355"/>
      <c r="AT267" s="355"/>
      <c r="AU267" s="355"/>
      <c r="AV267" s="355"/>
      <c r="AW267" s="355"/>
      <c r="AX267" s="355"/>
      <c r="AY267" s="355"/>
      <c r="AZ267" s="355"/>
      <c r="BA267" s="355"/>
      <c r="BB267" s="355"/>
      <c r="BC267" s="355"/>
    </row>
    <row r="268" spans="1:72">
      <c r="A268" s="350" t="str">
        <f t="shared" ref="A268:A274" si="202">A256</f>
        <v>EU-28</v>
      </c>
      <c r="B268" s="355"/>
      <c r="C268" s="355"/>
      <c r="D268" s="355"/>
      <c r="E268" s="355"/>
      <c r="F268" s="355"/>
      <c r="G268" s="355"/>
      <c r="H268" s="355"/>
      <c r="I268" s="355"/>
      <c r="J268" s="355"/>
      <c r="K268" s="355"/>
      <c r="L268" s="355"/>
      <c r="M268" s="355"/>
      <c r="N268" s="355"/>
      <c r="O268" s="355"/>
      <c r="P268" s="355"/>
      <c r="Q268" s="355"/>
      <c r="R268" s="355"/>
      <c r="S268" s="355"/>
      <c r="T268" s="355"/>
      <c r="U268" s="355"/>
      <c r="V268" s="355"/>
      <c r="W268" s="355"/>
      <c r="X268" s="355"/>
      <c r="Y268" s="355"/>
      <c r="Z268" s="355"/>
      <c r="AA268" s="355"/>
      <c r="AB268" s="355"/>
      <c r="AC268" s="355"/>
      <c r="AD268" s="350">
        <f>SUM(ImportsVeneer!AD$17:AD$17)</f>
        <v>4.226</v>
      </c>
      <c r="AE268" s="350">
        <f>SUM(ImportsVeneer!AE$17:AE$17)</f>
        <v>9.0231299999999983</v>
      </c>
      <c r="AF268" s="350">
        <f>SUM(ImportsVeneer!AF$17:AF$17)</f>
        <v>11.465353999999998</v>
      </c>
      <c r="AG268" s="350">
        <f>SUM(ImportsVeneer!AG$17:AG$17)</f>
        <v>10.301278</v>
      </c>
      <c r="AH268" s="350">
        <f>SUM(ImportsVeneer!AH$17:AH$17)</f>
        <v>5.1340000000000003</v>
      </c>
      <c r="AI268" s="350">
        <f>SUM(ImportsVeneer!AI$17:AI$17)</f>
        <v>5.383</v>
      </c>
      <c r="AJ268" s="350">
        <f>SUM(ImportsVeneer!AJ$17:AJ$17)</f>
        <v>7.27</v>
      </c>
      <c r="AK268" s="350">
        <f>SUM(ImportsVeneer!AK$17:AK$17)</f>
        <v>5.5870000000000006</v>
      </c>
      <c r="AL268" s="350">
        <f>SUM(ImportsVeneer!AL$17:AL$17)</f>
        <v>7.8479999999999999</v>
      </c>
      <c r="AM268" s="350">
        <f>SUM(ImportsVeneer!AM$17:AM$17)</f>
        <v>3.6829999999999998</v>
      </c>
      <c r="AN268" s="350">
        <f>SUM(ImportsVeneer!AN$17:AN$17)</f>
        <v>4.2440000000000007</v>
      </c>
      <c r="AO268" s="350">
        <f>SUM(ImportsVeneer!AO$17:AO$17)</f>
        <v>3.0959999999999996</v>
      </c>
      <c r="AP268" s="350">
        <f>SUM(ImportsVeneer!AP$17:AP$17)</f>
        <v>1.9749999999999999</v>
      </c>
      <c r="AQ268" s="350">
        <f>SUM(ImportsVeneer!AQ$17:AQ$17)</f>
        <v>1.601</v>
      </c>
      <c r="AR268" s="350">
        <f>SUM(ImportsVeneer!AR$17:AR$17)</f>
        <v>1.9711829999999999</v>
      </c>
      <c r="AS268" s="350">
        <f>SUM(ImportsVeneer!AS$17:AS$17)</f>
        <v>2.0680000000000001</v>
      </c>
      <c r="AT268" s="350">
        <f>SUM(ImportsVeneer!AT$17:AT$17)</f>
        <v>2.1749999999999998</v>
      </c>
      <c r="AU268" s="350">
        <f>SUM(ImportsVeneer!AU$17:AU$17)</f>
        <v>2.88</v>
      </c>
      <c r="AV268" s="350">
        <f>SUM(ImportsVeneer!AV$17:AV$17)</f>
        <v>2.9439999999999995</v>
      </c>
      <c r="AW268" s="350">
        <f>SUM(ImportsVeneer!AW$17:AW$17)</f>
        <v>2.9994969999999999</v>
      </c>
      <c r="AX268" s="350">
        <f>SUM(ImportsVeneer!AX$17:AX$17)</f>
        <v>3.0330000000000004</v>
      </c>
      <c r="AY268" s="350">
        <f>SUM(ImportsVeneer!AY$17:AY$17)</f>
        <v>3.3336559999999995</v>
      </c>
      <c r="AZ268" s="350">
        <f>SUM(ImportsVeneer!AZ$17:AZ$17)</f>
        <v>3.2198419999999999</v>
      </c>
      <c r="BA268" s="350">
        <f>SUM(ImportsVeneer!BA$17:BA$17)</f>
        <v>3.2810000000000001</v>
      </c>
      <c r="BB268" s="350">
        <f>SUM(ImportsVeneer!BB$17:BB$17)</f>
        <v>4.4899999999999993</v>
      </c>
      <c r="BC268" s="350">
        <f>SUM(ImportsVeneer!BC$17:BC$17)</f>
        <v>0</v>
      </c>
      <c r="BD268" s="351">
        <f t="shared" ref="BD268:BG272" si="203">AL268/AL$254</f>
        <v>5.068490496580319E-2</v>
      </c>
      <c r="BE268" s="351">
        <f t="shared" si="203"/>
        <v>3.3199621399918874E-2</v>
      </c>
      <c r="BF268" s="351">
        <f t="shared" si="203"/>
        <v>3.6764005232200553E-2</v>
      </c>
      <c r="BG268" s="351">
        <f t="shared" si="203"/>
        <v>2.7489212082467629E-2</v>
      </c>
      <c r="BH268" s="351">
        <f t="shared" ref="BH268:BH275" si="204">AP268/AP$254</f>
        <v>1.8158247981906107E-2</v>
      </c>
      <c r="BI268" s="351">
        <f t="shared" ref="BI268:BN275" si="205">AQ268/AQ$254</f>
        <v>1.318161983253332E-2</v>
      </c>
      <c r="BJ268" s="351">
        <f t="shared" si="205"/>
        <v>1.5644741740841274E-2</v>
      </c>
      <c r="BK268" s="351">
        <f t="shared" si="205"/>
        <v>1.571034618978524E-2</v>
      </c>
      <c r="BL268" s="351">
        <f t="shared" si="205"/>
        <v>2.0088667220836794E-2</v>
      </c>
      <c r="BM268" s="351">
        <f t="shared" si="205"/>
        <v>2.9433106112479429E-2</v>
      </c>
      <c r="BN268" s="351">
        <f t="shared" si="205"/>
        <v>3.2834056411228704E-2</v>
      </c>
      <c r="BO268" s="351">
        <f t="shared" ref="BO268:BO275" si="206">AW268/AW$254</f>
        <v>4.589635245202292E-2</v>
      </c>
      <c r="BP268" s="351">
        <f t="shared" ref="BP268:BP275" si="207">AX268/AX$254</f>
        <v>3.866748259772048E-2</v>
      </c>
      <c r="BQ268" s="351">
        <f t="shared" ref="BQ268:BQ275" si="208">AY268/AY$254</f>
        <v>3.8346705471616928E-2</v>
      </c>
      <c r="BR268" s="351">
        <f t="shared" ref="BR268:BT275" si="209">AZ268/AZ$254</f>
        <v>3.3098980367743606E-2</v>
      </c>
      <c r="BS268" s="351">
        <f t="shared" si="209"/>
        <v>5.8169633359336226E-2</v>
      </c>
      <c r="BT268" s="351">
        <f t="shared" si="209"/>
        <v>9.4492497421975255E-2</v>
      </c>
    </row>
    <row r="269" spans="1:72">
      <c r="A269" s="350" t="str">
        <f t="shared" si="202"/>
        <v>Brazil</v>
      </c>
      <c r="B269" s="355"/>
      <c r="C269" s="355"/>
      <c r="D269" s="355"/>
      <c r="E269" s="355"/>
      <c r="F269" s="355"/>
      <c r="G269" s="355"/>
      <c r="H269" s="355"/>
      <c r="I269" s="355"/>
      <c r="J269" s="355"/>
      <c r="K269" s="355"/>
      <c r="L269" s="355"/>
      <c r="M269" s="355"/>
      <c r="N269" s="355"/>
      <c r="O269" s="355"/>
      <c r="P269" s="355"/>
      <c r="Q269" s="355"/>
      <c r="R269" s="355"/>
      <c r="S269" s="355"/>
      <c r="T269" s="355"/>
      <c r="U269" s="355"/>
      <c r="V269" s="355"/>
      <c r="W269" s="355"/>
      <c r="X269" s="355"/>
      <c r="Y269" s="355"/>
      <c r="Z269" s="355"/>
      <c r="AA269" s="355"/>
      <c r="AB269" s="355"/>
      <c r="AC269" s="355"/>
      <c r="AD269" s="350">
        <f>SUM(ImportsVeneer!AD$9:AD$9)</f>
        <v>5.9160000000000004</v>
      </c>
      <c r="AE269" s="350">
        <f>SUM(ImportsVeneer!AE$9:AE$9)</f>
        <v>1.16292</v>
      </c>
      <c r="AF269" s="350">
        <f>SUM(ImportsVeneer!AF$9:AF$9)</f>
        <v>0.22417399999999998</v>
      </c>
      <c r="AG269" s="350">
        <f>SUM(ImportsVeneer!AG$9:AG$9)</f>
        <v>0.29947199999999996</v>
      </c>
      <c r="AH269" s="350">
        <f>SUM(ImportsVeneer!AH$9:AH$9)</f>
        <v>0.26500000000000001</v>
      </c>
      <c r="AI269" s="350">
        <f>SUM(ImportsVeneer!AI$9:AI$9)</f>
        <v>0.621</v>
      </c>
      <c r="AJ269" s="350">
        <f>SUM(ImportsVeneer!AJ$9:AJ$9)</f>
        <v>0.85000000000000009</v>
      </c>
      <c r="AK269" s="350">
        <f>SUM(ImportsVeneer!AK$9:AK$9)</f>
        <v>21.658000000000001</v>
      </c>
      <c r="AL269" s="350">
        <f>SUM(ImportsVeneer!AL$9:AL$9)</f>
        <v>15.120000000000001</v>
      </c>
      <c r="AM269" s="350">
        <f>SUM(ImportsVeneer!AM$9:AM$9)</f>
        <v>1.68</v>
      </c>
      <c r="AN269" s="350">
        <f>SUM(ImportsVeneer!AN$9:AN$9)</f>
        <v>2.597</v>
      </c>
      <c r="AO269" s="350">
        <f>SUM(ImportsVeneer!AO$9:AO$9)</f>
        <v>6.8680000000000003</v>
      </c>
      <c r="AP269" s="350">
        <f>SUM(ImportsVeneer!AP$9:AP$9)</f>
        <v>5.0789999999999997</v>
      </c>
      <c r="AQ269" s="350">
        <f>SUM(ImportsVeneer!AQ$9:AQ$9)</f>
        <v>4.5000000000000009</v>
      </c>
      <c r="AR269" s="350">
        <f>SUM(ImportsVeneer!AR$9:AR$9)</f>
        <v>5.6507559999999994</v>
      </c>
      <c r="AS269" s="350">
        <f>SUM(ImportsVeneer!AS$9:AS$9)</f>
        <v>3.7250000000000001</v>
      </c>
      <c r="AT269" s="350">
        <f>SUM(ImportsVeneer!AT$9:AT$9)</f>
        <v>4.0490000000000004</v>
      </c>
      <c r="AU269" s="350">
        <f>SUM(ImportsVeneer!AU$9:AU$9)</f>
        <v>6.5129999999999999</v>
      </c>
      <c r="AV269" s="350">
        <f>SUM(ImportsVeneer!AV$9:AV$9)</f>
        <v>2.8820000000000001</v>
      </c>
      <c r="AW269" s="350">
        <f>SUM(ImportsVeneer!AW$9:AW$9)</f>
        <v>4.9564170000000001</v>
      </c>
      <c r="AX269" s="350">
        <f>SUM(ImportsVeneer!AX$9:AX$9)</f>
        <v>15.962</v>
      </c>
      <c r="AY269" s="350">
        <f>SUM(ImportsVeneer!AY$9:AY$9)</f>
        <v>9.4212869999999995</v>
      </c>
      <c r="AZ269" s="350">
        <f>SUM(ImportsVeneer!AZ$9:AZ$9)</f>
        <v>16.269831</v>
      </c>
      <c r="BA269" s="350">
        <f>SUM(ImportsVeneer!BA$9:BA$9)</f>
        <v>1.6640000000000001</v>
      </c>
      <c r="BB269" s="350">
        <f>SUM(ImportsVeneer!BB$9:BB$9)</f>
        <v>0.59199999999999997</v>
      </c>
      <c r="BC269" s="350">
        <f>SUM(ImportsVeneer!BC$9:BC$9)</f>
        <v>0</v>
      </c>
      <c r="BD269" s="351">
        <f t="shared" si="203"/>
        <v>9.7649816906593301E-2</v>
      </c>
      <c r="BE269" s="351">
        <f t="shared" si="203"/>
        <v>1.5144003245143554E-2</v>
      </c>
      <c r="BF269" s="351">
        <f t="shared" si="203"/>
        <v>2.2496729874652406E-2</v>
      </c>
      <c r="BG269" s="351">
        <f t="shared" si="203"/>
        <v>6.0980590627386207E-2</v>
      </c>
      <c r="BH269" s="351">
        <f t="shared" si="204"/>
        <v>4.6696577974734747E-2</v>
      </c>
      <c r="BI269" s="351">
        <f t="shared" si="205"/>
        <v>3.7050149435602718E-2</v>
      </c>
      <c r="BJ269" s="351">
        <f t="shared" si="205"/>
        <v>4.4848508870312526E-2</v>
      </c>
      <c r="BK269" s="351">
        <f t="shared" si="205"/>
        <v>2.8298375027538691E-2</v>
      </c>
      <c r="BL269" s="351">
        <f t="shared" si="205"/>
        <v>3.7397247621686523E-2</v>
      </c>
      <c r="BM269" s="351">
        <f t="shared" si="205"/>
        <v>6.6561743093950881E-2</v>
      </c>
      <c r="BN269" s="351">
        <f t="shared" si="205"/>
        <v>3.2142578321046583E-2</v>
      </c>
      <c r="BO269" s="351">
        <f t="shared" si="206"/>
        <v>7.5839869661879347E-2</v>
      </c>
      <c r="BP269" s="351">
        <f t="shared" si="207"/>
        <v>0.20349830439327868</v>
      </c>
      <c r="BQ269" s="351">
        <f t="shared" si="208"/>
        <v>0.10837210490601713</v>
      </c>
      <c r="BR269" s="351">
        <f t="shared" si="209"/>
        <v>0.16724883297239629</v>
      </c>
      <c r="BS269" s="351">
        <f t="shared" si="209"/>
        <v>2.9501453797603012E-2</v>
      </c>
      <c r="BT269" s="351">
        <f t="shared" si="209"/>
        <v>1.2458698991939724E-2</v>
      </c>
    </row>
    <row r="270" spans="1:72">
      <c r="A270" s="348" t="str">
        <f t="shared" si="202"/>
        <v xml:space="preserve">Chile </v>
      </c>
      <c r="B270" s="355"/>
      <c r="C270" s="355"/>
      <c r="D270" s="355"/>
      <c r="E270" s="355"/>
      <c r="F270" s="355"/>
      <c r="G270" s="355"/>
      <c r="H270" s="355"/>
      <c r="I270" s="355"/>
      <c r="J270" s="355"/>
      <c r="K270" s="355"/>
      <c r="L270" s="355"/>
      <c r="M270" s="355"/>
      <c r="N270" s="355"/>
      <c r="O270" s="355"/>
      <c r="P270" s="355"/>
      <c r="Q270" s="355"/>
      <c r="R270" s="355"/>
      <c r="S270" s="355"/>
      <c r="T270" s="355"/>
      <c r="U270" s="355"/>
      <c r="V270" s="355"/>
      <c r="W270" s="355"/>
      <c r="X270" s="355"/>
      <c r="Y270" s="355"/>
      <c r="Z270" s="355"/>
      <c r="AA270" s="355"/>
      <c r="AB270" s="355"/>
      <c r="AC270" s="355"/>
      <c r="AD270" s="350">
        <f>SUM(ImportsVeneer!AD$10:AD$10)</f>
        <v>1.6140000000000001</v>
      </c>
      <c r="AE270" s="350">
        <f>SUM(ImportsVeneer!AE$10:AE$10)</f>
        <v>1.356241</v>
      </c>
      <c r="AF270" s="350">
        <f>SUM(ImportsVeneer!AF$10:AF$10)</f>
        <v>1.10372</v>
      </c>
      <c r="AG270" s="350">
        <f>SUM(ImportsVeneer!AG$10:AG$10)</f>
        <v>0.124387</v>
      </c>
      <c r="AH270" s="350">
        <f>SUM(ImportsVeneer!AH$10:AH$10)</f>
        <v>0</v>
      </c>
      <c r="AI270" s="350">
        <f>SUM(ImportsVeneer!AI$10:AI$10)</f>
        <v>5.5E-2</v>
      </c>
      <c r="AJ270" s="350">
        <f>SUM(ImportsVeneer!AJ$10:AJ$10)</f>
        <v>0</v>
      </c>
      <c r="AK270" s="350">
        <f>SUM(ImportsVeneer!AK$10:AK$10)</f>
        <v>0.33900000000000002</v>
      </c>
      <c r="AL270" s="350">
        <f>SUM(ImportsVeneer!AL$10:AL$10)</f>
        <v>0.76800000000000002</v>
      </c>
      <c r="AM270" s="350">
        <f>SUM(ImportsVeneer!AM$10:AM$10)</f>
        <v>4</v>
      </c>
      <c r="AN270" s="350">
        <f>SUM(ImportsVeneer!AN$10:AN$10)</f>
        <v>0.76500000000000001</v>
      </c>
      <c r="AO270" s="350">
        <f>SUM(ImportsVeneer!AO$10:AO$10)</f>
        <v>1.966</v>
      </c>
      <c r="AP270" s="350">
        <f>SUM(ImportsVeneer!AP$10:AP$10)</f>
        <v>1.734</v>
      </c>
      <c r="AQ270" s="350">
        <f>SUM(ImportsVeneer!AQ$10:AQ$10)</f>
        <v>0.47100000000000003</v>
      </c>
      <c r="AR270" s="350">
        <f>SUM(ImportsVeneer!AR$10:AR$10)</f>
        <v>4.7592429999999997</v>
      </c>
      <c r="AS270" s="350">
        <f>SUM(ImportsVeneer!AS$10:AS$10)</f>
        <v>9.5679999999999996</v>
      </c>
      <c r="AT270" s="350">
        <f>SUM(ImportsVeneer!AT$10:AT$10)</f>
        <v>9.2750000000000004</v>
      </c>
      <c r="AU270" s="350">
        <f>SUM(ImportsVeneer!AU$10:AU$10)</f>
        <v>9.18</v>
      </c>
      <c r="AV270" s="350">
        <f>SUM(ImportsVeneer!AV$10:AV$10)</f>
        <v>9.6170000000000009</v>
      </c>
      <c r="AW270" s="350">
        <f>SUM(ImportsVeneer!AW$10:AW$10)</f>
        <v>6.251379</v>
      </c>
      <c r="AX270" s="350">
        <f>SUM(ImportsVeneer!AX$10:AX$10)</f>
        <v>9.2650000000000006</v>
      </c>
      <c r="AY270" s="350">
        <f>SUM(ImportsVeneer!AY$10:AY$10)</f>
        <v>8.0805309999999988</v>
      </c>
      <c r="AZ270" s="350">
        <f>SUM(ImportsVeneer!AZ$10:AZ$10)</f>
        <v>9.2725489999999997</v>
      </c>
      <c r="BA270" s="350">
        <f>SUM(ImportsVeneer!BA$10:BA$10)</f>
        <v>9.7970000000000006</v>
      </c>
      <c r="BB270" s="350">
        <f>SUM(ImportsVeneer!BB$10:BB$10)</f>
        <v>6.4649999999999999</v>
      </c>
      <c r="BC270" s="350">
        <f>SUM(ImportsVeneer!BC$10:BC$10)</f>
        <v>0</v>
      </c>
      <c r="BD270" s="351">
        <f t="shared" si="203"/>
        <v>4.9599907000174373E-3</v>
      </c>
      <c r="BE270" s="351">
        <f t="shared" si="203"/>
        <v>3.6057150583675132E-2</v>
      </c>
      <c r="BF270" s="351">
        <f t="shared" si="203"/>
        <v>6.6268765321944902E-3</v>
      </c>
      <c r="BG270" s="351">
        <f t="shared" si="203"/>
        <v>1.745600483014579E-2</v>
      </c>
      <c r="BH270" s="351">
        <f t="shared" si="204"/>
        <v>1.594248202563301E-2</v>
      </c>
      <c r="BI270" s="351">
        <f t="shared" si="205"/>
        <v>3.8779156409264174E-3</v>
      </c>
      <c r="BJ270" s="351">
        <f t="shared" si="205"/>
        <v>3.777281339018581E-2</v>
      </c>
      <c r="BK270" s="351">
        <f t="shared" si="205"/>
        <v>7.2686940204963801E-2</v>
      </c>
      <c r="BL270" s="351">
        <f t="shared" si="205"/>
        <v>8.566546596471783E-2</v>
      </c>
      <c r="BM270" s="351">
        <f t="shared" si="205"/>
        <v>9.3818025733528182E-2</v>
      </c>
      <c r="BN270" s="351">
        <f t="shared" si="205"/>
        <v>0.10725717408518563</v>
      </c>
      <c r="BO270" s="351">
        <f t="shared" si="206"/>
        <v>9.5654536042267951E-2</v>
      </c>
      <c r="BP270" s="351">
        <f t="shared" si="207"/>
        <v>0.1181187689640225</v>
      </c>
      <c r="BQ270" s="351">
        <f t="shared" si="208"/>
        <v>9.2949525179343698E-2</v>
      </c>
      <c r="BR270" s="351">
        <f t="shared" si="209"/>
        <v>9.5318937174538571E-2</v>
      </c>
      <c r="BS270" s="351">
        <f t="shared" si="209"/>
        <v>0.17369335508119993</v>
      </c>
      <c r="BT270" s="351">
        <f t="shared" si="209"/>
        <v>0.13605656922785525</v>
      </c>
    </row>
    <row r="271" spans="1:72">
      <c r="A271" s="348" t="str">
        <f t="shared" si="202"/>
        <v>China</v>
      </c>
      <c r="B271" s="355"/>
      <c r="C271" s="355"/>
      <c r="D271" s="355"/>
      <c r="E271" s="355"/>
      <c r="F271" s="355"/>
      <c r="G271" s="355"/>
      <c r="H271" s="355"/>
      <c r="I271" s="355"/>
      <c r="J271" s="355"/>
      <c r="K271" s="355"/>
      <c r="L271" s="355"/>
      <c r="M271" s="355"/>
      <c r="N271" s="355"/>
      <c r="O271" s="355"/>
      <c r="P271" s="355"/>
      <c r="Q271" s="355"/>
      <c r="R271" s="355"/>
      <c r="S271" s="355"/>
      <c r="T271" s="355"/>
      <c r="U271" s="355"/>
      <c r="V271" s="355"/>
      <c r="W271" s="355"/>
      <c r="X271" s="355"/>
      <c r="Y271" s="355"/>
      <c r="Z271" s="355"/>
      <c r="AA271" s="355"/>
      <c r="AB271" s="355"/>
      <c r="AC271" s="355"/>
      <c r="AD271" s="350">
        <f>SUM(ImportsVeneer!AD$13:AD$13)</f>
        <v>5.8550000000000004</v>
      </c>
      <c r="AE271" s="350">
        <f>SUM(ImportsVeneer!AE$13:AE$13)</f>
        <v>12.697346999999999</v>
      </c>
      <c r="AF271" s="350">
        <f>SUM(ImportsVeneer!AF$13:AF$13)</f>
        <v>21.079714999999997</v>
      </c>
      <c r="AG271" s="350">
        <f>SUM(ImportsVeneer!AG$13:AG$13)</f>
        <v>24.953617000000001</v>
      </c>
      <c r="AH271" s="350">
        <f>SUM(ImportsVeneer!AH$13:AH$13)</f>
        <v>24.443999999999999</v>
      </c>
      <c r="AI271" s="350">
        <f>SUM(ImportsVeneer!AI$13:AI$13)</f>
        <v>22.002000000000002</v>
      </c>
      <c r="AJ271" s="350">
        <f>SUM(ImportsVeneer!AJ$13:AJ$13)</f>
        <v>41.902999999999999</v>
      </c>
      <c r="AK271" s="350">
        <f>SUM(ImportsVeneer!AK$13:AK$13)</f>
        <v>43.084000000000003</v>
      </c>
      <c r="AL271" s="350">
        <f>SUM(ImportsVeneer!AL$13:AL$13)</f>
        <v>55.32</v>
      </c>
      <c r="AM271" s="350">
        <f>SUM(ImportsVeneer!AM$13:AM$13)</f>
        <v>50.477000000000004</v>
      </c>
      <c r="AN271" s="350">
        <f>SUM(ImportsVeneer!AN$13:AN$13)</f>
        <v>52.343000000000004</v>
      </c>
      <c r="AO271" s="350">
        <f>SUM(ImportsVeneer!AO$13:AO$13)</f>
        <v>57.435000000000002</v>
      </c>
      <c r="AP271" s="350">
        <f>SUM(ImportsVeneer!AP$13:AP$13)</f>
        <v>49.545999999999999</v>
      </c>
      <c r="AQ271" s="350">
        <f>SUM(ImportsVeneer!AQ$13:AQ$13)</f>
        <v>62.310000000000009</v>
      </c>
      <c r="AR271" s="350">
        <f>SUM(ImportsVeneer!AR$13:AR$13)</f>
        <v>58.938196999999995</v>
      </c>
      <c r="AS271" s="350">
        <f>SUM(ImportsVeneer!AS$13:AS$13)</f>
        <v>59.469000000000001</v>
      </c>
      <c r="AT271" s="350">
        <f>SUM(ImportsVeneer!AT$13:AT$13)</f>
        <v>44.826999999999998</v>
      </c>
      <c r="AU271" s="350">
        <f>SUM(ImportsVeneer!AU$13:AU$13)</f>
        <v>41.198999999999998</v>
      </c>
      <c r="AV271" s="350">
        <f>SUM(ImportsVeneer!AV$13:AV$13)</f>
        <v>35.419000000000004</v>
      </c>
      <c r="AW271" s="350">
        <f>SUM(ImportsVeneer!AW$13:AW$13)</f>
        <v>31.076413999999996</v>
      </c>
      <c r="AX271" s="350">
        <f>SUM(ImportsVeneer!AX$13:AX$13)</f>
        <v>35.671999999999997</v>
      </c>
      <c r="AY271" s="350">
        <f>SUM(ImportsVeneer!AY$13:AY$13)</f>
        <v>46.737915999999998</v>
      </c>
      <c r="AZ271" s="350">
        <f>SUM(ImportsVeneer!AZ$13:AZ$13)</f>
        <v>44.706831999999999</v>
      </c>
      <c r="BA271" s="350">
        <f>SUM(ImportsVeneer!BA$13:BA$13)</f>
        <v>23.477</v>
      </c>
      <c r="BB271" s="350">
        <f>SUM(ImportsVeneer!BB$13:BB$13)</f>
        <v>19.164000000000001</v>
      </c>
      <c r="BC271" s="350">
        <f>SUM(ImportsVeneer!BC$13:BC$13)</f>
        <v>0</v>
      </c>
      <c r="BD271" s="351">
        <f t="shared" ref="BD271" si="210">AL271/AL$254</f>
        <v>0.35727433011063103</v>
      </c>
      <c r="BE271" s="351">
        <f>AM271/AM$254</f>
        <v>0.45501419750304239</v>
      </c>
      <c r="BF271" s="351">
        <f>AN271/AN$254</f>
        <v>0.45342561872504084</v>
      </c>
      <c r="BG271" s="351">
        <f>AO271/AO$254</f>
        <v>0.50996217569655311</v>
      </c>
      <c r="BH271" s="351">
        <f t="shared" si="204"/>
        <v>0.45552838203114943</v>
      </c>
      <c r="BI271" s="351">
        <f t="shared" si="205"/>
        <v>0.51302106918497892</v>
      </c>
      <c r="BJ271" s="351">
        <f t="shared" si="205"/>
        <v>0.46777639150491146</v>
      </c>
      <c r="BK271" s="351">
        <f t="shared" si="205"/>
        <v>0.45177880926515396</v>
      </c>
      <c r="BL271" s="351">
        <f t="shared" si="205"/>
        <v>0.41402974046365559</v>
      </c>
      <c r="BM271" s="351">
        <f t="shared" si="205"/>
        <v>0.42104671483612499</v>
      </c>
      <c r="BN271" s="351">
        <f t="shared" si="205"/>
        <v>0.39502358832517315</v>
      </c>
      <c r="BO271" s="351">
        <f t="shared" si="206"/>
        <v>0.47551107732029047</v>
      </c>
      <c r="BP271" s="351">
        <f t="shared" si="207"/>
        <v>0.45477957112623962</v>
      </c>
      <c r="BQ271" s="351">
        <f t="shared" si="208"/>
        <v>0.53762148800271314</v>
      </c>
      <c r="BR271" s="351">
        <f t="shared" si="209"/>
        <v>0.45957241214693506</v>
      </c>
      <c r="BS271" s="351">
        <f t="shared" si="209"/>
        <v>0.41622934543649392</v>
      </c>
      <c r="BT271" s="351">
        <f t="shared" si="209"/>
        <v>0.40330828966475152</v>
      </c>
    </row>
    <row r="272" spans="1:72">
      <c r="A272" s="348" t="str">
        <f t="shared" si="202"/>
        <v>Malaysia</v>
      </c>
      <c r="B272" s="355"/>
      <c r="C272" s="355"/>
      <c r="D272" s="355"/>
      <c r="E272" s="355"/>
      <c r="F272" s="355"/>
      <c r="G272" s="355"/>
      <c r="H272" s="355"/>
      <c r="I272" s="355"/>
      <c r="J272" s="355"/>
      <c r="K272" s="355"/>
      <c r="L272" s="355"/>
      <c r="M272" s="355"/>
      <c r="N272" s="355"/>
      <c r="O272" s="355"/>
      <c r="P272" s="355"/>
      <c r="Q272" s="355"/>
      <c r="R272" s="355"/>
      <c r="S272" s="355"/>
      <c r="T272" s="355"/>
      <c r="U272" s="355"/>
      <c r="V272" s="355"/>
      <c r="W272" s="355"/>
      <c r="X272" s="355"/>
      <c r="Y272" s="355"/>
      <c r="Z272" s="355"/>
      <c r="AA272" s="355"/>
      <c r="AB272" s="355"/>
      <c r="AC272" s="355"/>
      <c r="AD272" s="350">
        <f>SUM(ImportsVeneer!AD$14:AD$14)</f>
        <v>30.299999999999997</v>
      </c>
      <c r="AE272" s="350">
        <f>SUM(ImportsVeneer!AE$14:AE$14)</f>
        <v>43.782468999999992</v>
      </c>
      <c r="AF272" s="350">
        <f>SUM(ImportsVeneer!AF$14:AF$14)</f>
        <v>48.661798999999995</v>
      </c>
      <c r="AG272" s="350">
        <f>SUM(ImportsVeneer!AG$14:AG$14)</f>
        <v>36.802011</v>
      </c>
      <c r="AH272" s="350">
        <f>SUM(ImportsVeneer!AH$14:AH$14)</f>
        <v>38.301000000000002</v>
      </c>
      <c r="AI272" s="350">
        <f>SUM(ImportsVeneer!AI$14:AI$14)</f>
        <v>43.333000000000006</v>
      </c>
      <c r="AJ272" s="350">
        <f>SUM(ImportsVeneer!AJ$14:AJ$14)</f>
        <v>39.065999999999995</v>
      </c>
      <c r="AK272" s="350">
        <f>SUM(ImportsVeneer!AK$14:AK$14)</f>
        <v>52.95</v>
      </c>
      <c r="AL272" s="350">
        <f>SUM(ImportsVeneer!AL$14:AL$14)</f>
        <v>53.706000000000003</v>
      </c>
      <c r="AM272" s="350">
        <f>SUM(ImportsVeneer!AM$14:AM$14)</f>
        <v>32.353999999999999</v>
      </c>
      <c r="AN272" s="350">
        <f>SUM(ImportsVeneer!AN$14:AN$14)</f>
        <v>34.219000000000001</v>
      </c>
      <c r="AO272" s="350">
        <f>SUM(ImportsVeneer!AO$14:AO$14)</f>
        <v>23.026</v>
      </c>
      <c r="AP272" s="350">
        <f>SUM(ImportsVeneer!AP$14:AP$14)</f>
        <v>33.923999999999999</v>
      </c>
      <c r="AQ272" s="350">
        <f>SUM(ImportsVeneer!AQ$14:AQ$14)</f>
        <v>28.584</v>
      </c>
      <c r="AR272" s="350">
        <f>SUM(ImportsVeneer!AR$14:AR$14)</f>
        <v>33.979087999999997</v>
      </c>
      <c r="AS272" s="350">
        <f>SUM(ImportsVeneer!AS$14:AS$14)</f>
        <v>42.587000000000003</v>
      </c>
      <c r="AT272" s="350">
        <f>SUM(ImportsVeneer!AT$14:AT$14)</f>
        <v>37.713999999999999</v>
      </c>
      <c r="AU272" s="350">
        <f>SUM(ImportsVeneer!AU$14:AU$14)</f>
        <v>30.792999999999999</v>
      </c>
      <c r="AV272" s="350">
        <f>SUM(ImportsVeneer!AV$14:AV$14)</f>
        <v>28.587</v>
      </c>
      <c r="AW272" s="350">
        <f>SUM(ImportsVeneer!AW$14:AW$14)</f>
        <v>9.7661689999999997</v>
      </c>
      <c r="AX272" s="350">
        <f>SUM(ImportsVeneer!AX$14:AX$14)</f>
        <v>6.1509999999999998</v>
      </c>
      <c r="AY272" s="350">
        <f>SUM(ImportsVeneer!AY$14:AY$14)</f>
        <v>3.9009259999999997</v>
      </c>
      <c r="AZ272" s="350">
        <f>SUM(ImportsVeneer!AZ$14:AZ$14)</f>
        <v>9.5072759999999992</v>
      </c>
      <c r="BA272" s="350">
        <f>SUM(ImportsVeneer!BA$14:BA$14)</f>
        <v>3.5920000000000001</v>
      </c>
      <c r="BB272" s="350">
        <f>SUM(ImportsVeneer!BB$14:BB$14)</f>
        <v>2.4700000000000002</v>
      </c>
      <c r="BC272" s="350">
        <f>SUM(ImportsVeneer!BC$14:BC$14)</f>
        <v>0</v>
      </c>
      <c r="BD272" s="351">
        <f>AL272/AL$254</f>
        <v>0.34685059965512566</v>
      </c>
      <c r="BE272" s="351">
        <f t="shared" si="203"/>
        <v>0.2916482624960563</v>
      </c>
      <c r="BF272" s="351">
        <f t="shared" si="203"/>
        <v>0.29642495170609579</v>
      </c>
      <c r="BG272" s="351">
        <f t="shared" si="203"/>
        <v>0.20444657539111746</v>
      </c>
      <c r="BH272" s="351">
        <f t="shared" si="204"/>
        <v>0.31189893900667487</v>
      </c>
      <c r="BI272" s="351">
        <f t="shared" si="205"/>
        <v>0.23534254921494843</v>
      </c>
      <c r="BJ272" s="351">
        <f t="shared" si="205"/>
        <v>0.26968275210841347</v>
      </c>
      <c r="BK272" s="351">
        <f t="shared" si="205"/>
        <v>0.32352829457658799</v>
      </c>
      <c r="BL272" s="351">
        <f t="shared" si="205"/>
        <v>0.34833287152489145</v>
      </c>
      <c r="BM272" s="351">
        <f t="shared" si="205"/>
        <v>0.31469917934777053</v>
      </c>
      <c r="BN272" s="351">
        <f t="shared" si="205"/>
        <v>0.31882716393607169</v>
      </c>
      <c r="BO272" s="351">
        <f t="shared" si="206"/>
        <v>0.14943556687338586</v>
      </c>
      <c r="BP272" s="351">
        <f t="shared" si="207"/>
        <v>7.8418623626303544E-2</v>
      </c>
      <c r="BQ272" s="351">
        <f t="shared" si="208"/>
        <v>4.4871954511375121E-2</v>
      </c>
      <c r="BR272" s="351">
        <f t="shared" si="209"/>
        <v>9.7731858170282876E-2</v>
      </c>
      <c r="BS272" s="351">
        <f t="shared" si="209"/>
        <v>6.3683426707325727E-2</v>
      </c>
      <c r="BT272" s="351">
        <f t="shared" si="209"/>
        <v>5.1981396131910676E-2</v>
      </c>
    </row>
    <row r="273" spans="1:72">
      <c r="A273" s="348" t="str">
        <f t="shared" si="202"/>
        <v>New Zealand</v>
      </c>
      <c r="B273" s="355"/>
      <c r="C273" s="355"/>
      <c r="D273" s="355"/>
      <c r="E273" s="355"/>
      <c r="F273" s="355"/>
      <c r="G273" s="355"/>
      <c r="H273" s="355"/>
      <c r="I273" s="355"/>
      <c r="J273" s="355"/>
      <c r="K273" s="355"/>
      <c r="L273" s="355"/>
      <c r="M273" s="355"/>
      <c r="N273" s="355"/>
      <c r="O273" s="355"/>
      <c r="P273" s="355"/>
      <c r="Q273" s="355"/>
      <c r="R273" s="355"/>
      <c r="S273" s="355"/>
      <c r="T273" s="355"/>
      <c r="U273" s="355"/>
      <c r="V273" s="355"/>
      <c r="W273" s="355"/>
      <c r="X273" s="355"/>
      <c r="Y273" s="355"/>
      <c r="Z273" s="355"/>
      <c r="AA273" s="355"/>
      <c r="AB273" s="355"/>
      <c r="AC273" s="355"/>
      <c r="AD273" s="350">
        <f>SUM(ImportsVeneer!AD$20:AD$20)</f>
        <v>0</v>
      </c>
      <c r="AE273" s="350">
        <f>SUM(ImportsVeneer!AE$20:AE$20)</f>
        <v>0</v>
      </c>
      <c r="AF273" s="350">
        <f>SUM(ImportsVeneer!AF$20:AF$20)</f>
        <v>1.5854999999999998E-2</v>
      </c>
      <c r="AG273" s="350">
        <f>SUM(ImportsVeneer!AG$20:AG$20)</f>
        <v>0.73985200000000007</v>
      </c>
      <c r="AH273" s="350">
        <f>SUM(ImportsVeneer!AH$20:AH$20)</f>
        <v>0.38900000000000001</v>
      </c>
      <c r="AI273" s="350">
        <f>SUM(ImportsVeneer!AI$20:AI$20)</f>
        <v>0.20700000000000002</v>
      </c>
      <c r="AJ273" s="350">
        <f>SUM(ImportsVeneer!AJ$20:AJ$20)</f>
        <v>0.6100000000000001</v>
      </c>
      <c r="AK273" s="350">
        <f>SUM(ImportsVeneer!AK$20:AK$20)</f>
        <v>2.6069999999999998</v>
      </c>
      <c r="AL273" s="350">
        <f>SUM(ImportsVeneer!AL$20:AL$20)</f>
        <v>8.2040000000000006</v>
      </c>
      <c r="AM273" s="350">
        <f>SUM(ImportsVeneer!AM$20:AM$20)</f>
        <v>10.981</v>
      </c>
      <c r="AN273" s="350">
        <f>SUM(ImportsVeneer!AN$20:AN$20)</f>
        <v>12.605</v>
      </c>
      <c r="AO273" s="350">
        <f>SUM(ImportsVeneer!AO$20:AO$20)</f>
        <v>12.058</v>
      </c>
      <c r="AP273" s="350">
        <f>SUM(ImportsVeneer!AP$20:AP$20)</f>
        <v>8.8640000000000008</v>
      </c>
      <c r="AQ273" s="350">
        <f>SUM(ImportsVeneer!AQ$20:AQ$20)</f>
        <v>10.117000000000001</v>
      </c>
      <c r="AR273" s="350">
        <f>SUM(ImportsVeneer!AR$20:AR$20)</f>
        <v>7.5177689999999995</v>
      </c>
      <c r="AS273" s="350">
        <f>SUM(ImportsVeneer!AS$20:AS$20)</f>
        <v>1.0999999999999999E-2</v>
      </c>
      <c r="AT273" s="350">
        <f>SUM(ImportsVeneer!AT$20:AT$20)</f>
        <v>0</v>
      </c>
      <c r="AU273" s="350">
        <f>SUM(ImportsVeneer!AU$20:AU$20)</f>
        <v>0.72599999999999998</v>
      </c>
      <c r="AV273" s="350">
        <f>SUM(ImportsVeneer!AV$20:AV$20)</f>
        <v>0</v>
      </c>
      <c r="AW273" s="350">
        <f>SUM(ImportsVeneer!AW$20:AW$20)</f>
        <v>0</v>
      </c>
      <c r="AX273" s="350">
        <f>SUM(ImportsVeneer!AX$20:AX$20)</f>
        <v>0</v>
      </c>
      <c r="AY273" s="350">
        <f>SUM(ImportsVeneer!AY$20:AY$20)</f>
        <v>7.5867999999999991E-2</v>
      </c>
      <c r="AZ273" s="350">
        <f>SUM(ImportsVeneer!AZ$20:AZ$20)</f>
        <v>0</v>
      </c>
      <c r="BA273" s="350">
        <f>SUM(ImportsVeneer!BA$20:BA$20)</f>
        <v>0.11900000000000001</v>
      </c>
      <c r="BB273" s="350">
        <f>SUM(ImportsVeneer!BB$20:BB$20)</f>
        <v>0.111</v>
      </c>
      <c r="BC273" s="350">
        <f>SUM(ImportsVeneer!BC$20:BC$20)</f>
        <v>0</v>
      </c>
      <c r="BD273" s="351">
        <f t="shared" ref="BD273:BD274" si="211">AL273/AL$254</f>
        <v>5.2984067321540443E-2</v>
      </c>
      <c r="BE273" s="351">
        <f t="shared" ref="BD273:BG275" si="212">AM273/AM$254</f>
        <v>9.898589263983415E-2</v>
      </c>
      <c r="BF273" s="351">
        <f t="shared" si="212"/>
        <v>0.10919186756642033</v>
      </c>
      <c r="BG273" s="351">
        <f t="shared" si="212"/>
        <v>0.10706231243229802</v>
      </c>
      <c r="BH273" s="351">
        <f t="shared" si="204"/>
        <v>8.1496055752716845E-2</v>
      </c>
      <c r="BI273" s="351">
        <f t="shared" si="205"/>
        <v>8.3296969297776149E-2</v>
      </c>
      <c r="BJ273" s="351">
        <f t="shared" si="205"/>
        <v>5.9666481738277245E-2</v>
      </c>
      <c r="BK273" s="351">
        <f t="shared" si="205"/>
        <v>8.3565671222261899E-5</v>
      </c>
      <c r="BL273" s="351">
        <f t="shared" si="205"/>
        <v>0</v>
      </c>
      <c r="BM273" s="351">
        <f t="shared" si="205"/>
        <v>7.4195954991875231E-3</v>
      </c>
      <c r="BN273" s="351">
        <f t="shared" si="205"/>
        <v>0</v>
      </c>
      <c r="BO273" s="351">
        <f t="shared" si="206"/>
        <v>0</v>
      </c>
      <c r="BP273" s="351">
        <f t="shared" si="207"/>
        <v>0</v>
      </c>
      <c r="BQ273" s="351">
        <f t="shared" si="208"/>
        <v>8.727018776744311E-4</v>
      </c>
      <c r="BR273" s="351">
        <f t="shared" si="209"/>
        <v>0</v>
      </c>
      <c r="BS273" s="351">
        <f t="shared" si="209"/>
        <v>2.1097794482660805E-3</v>
      </c>
      <c r="BT273" s="351">
        <f t="shared" si="209"/>
        <v>2.3360060609886983E-3</v>
      </c>
    </row>
    <row r="274" spans="1:72">
      <c r="A274" s="348" t="str">
        <f t="shared" si="202"/>
        <v>Papua New Guinea</v>
      </c>
      <c r="B274" s="355"/>
      <c r="C274" s="355"/>
      <c r="D274" s="355"/>
      <c r="E274" s="355"/>
      <c r="F274" s="355"/>
      <c r="G274" s="355"/>
      <c r="H274" s="355"/>
      <c r="I274" s="355"/>
      <c r="J274" s="355"/>
      <c r="K274" s="355"/>
      <c r="L274" s="355"/>
      <c r="M274" s="355"/>
      <c r="N274" s="355"/>
      <c r="O274" s="355"/>
      <c r="P274" s="355"/>
      <c r="Q274" s="355"/>
      <c r="R274" s="355"/>
      <c r="S274" s="355"/>
      <c r="T274" s="355"/>
      <c r="U274" s="355"/>
      <c r="V274" s="355"/>
      <c r="W274" s="355"/>
      <c r="X274" s="355"/>
      <c r="Y274" s="355"/>
      <c r="Z274" s="355"/>
      <c r="AA274" s="355"/>
      <c r="AB274" s="355"/>
      <c r="AC274" s="355"/>
      <c r="AD274" s="350">
        <f>SUM(ImportsVeneer!AD$21:AD$21)</f>
        <v>0</v>
      </c>
      <c r="AE274" s="350">
        <f>SUM(ImportsVeneer!AE$21:AE$21)</f>
        <v>0.21406599999999998</v>
      </c>
      <c r="AF274" s="350">
        <f>SUM(ImportsVeneer!AF$21:AF$21)</f>
        <v>5.0210809999999997</v>
      </c>
      <c r="AG274" s="350">
        <f>SUM(ImportsVeneer!AG$21:AG$21)</f>
        <v>6.269175999999999</v>
      </c>
      <c r="AH274" s="350">
        <f>SUM(ImportsVeneer!AH$21:AH$21)</f>
        <v>9.6009999999999991</v>
      </c>
      <c r="AI274" s="350">
        <f>SUM(ImportsVeneer!AI$21:AI$21)</f>
        <v>7.3650000000000002</v>
      </c>
      <c r="AJ274" s="350">
        <f>SUM(ImportsVeneer!AJ$21:AJ$21)</f>
        <v>5.7530000000000001</v>
      </c>
      <c r="AK274" s="350">
        <f>SUM(ImportsVeneer!AK$21:AK$21)</f>
        <v>4.2489999999999997</v>
      </c>
      <c r="AL274" s="350">
        <f>SUM(ImportsVeneer!AL$21:AL$21)</f>
        <v>2.3370000000000002</v>
      </c>
      <c r="AM274" s="350">
        <f>SUM(ImportsVeneer!AM$21:AM$21)</f>
        <v>0</v>
      </c>
      <c r="AN274" s="350">
        <f>SUM(ImportsVeneer!AN$21:AN$21)</f>
        <v>8.5000000000000006E-2</v>
      </c>
      <c r="AO274" s="350">
        <f>SUM(ImportsVeneer!AO$21:AO$21)</f>
        <v>0.22600000000000001</v>
      </c>
      <c r="AP274" s="350">
        <f>SUM(ImportsVeneer!AP$21:AP$21)</f>
        <v>0</v>
      </c>
      <c r="AQ274" s="350">
        <f>SUM(ImportsVeneer!AQ$21:AQ$21)</f>
        <v>0.34399999999999997</v>
      </c>
      <c r="AR274" s="350">
        <f>SUM(ImportsVeneer!AR$21:AR$21)</f>
        <v>0</v>
      </c>
      <c r="AS274" s="350">
        <f>SUM(ImportsVeneer!AS$21:AS$21)</f>
        <v>2.8000000000000001E-2</v>
      </c>
      <c r="AT274" s="350">
        <f>SUM(ImportsVeneer!AT$21:AT$21)</f>
        <v>9.0000000000000011E-3</v>
      </c>
      <c r="AU274" s="350">
        <f>SUM(ImportsVeneer!AU$21:AU$21)</f>
        <v>0</v>
      </c>
      <c r="AV274" s="350">
        <f>SUM(ImportsVeneer!AV$21:AV$21)</f>
        <v>0</v>
      </c>
      <c r="AW274" s="350">
        <f>SUM(ImportsVeneer!AW$21:AW$21)</f>
        <v>0</v>
      </c>
      <c r="AX274" s="350">
        <f>SUM(ImportsVeneer!AX$21:AX$21)</f>
        <v>0</v>
      </c>
      <c r="AY274" s="350">
        <f>SUM(ImportsVeneer!AY$21:AY$21)</f>
        <v>0</v>
      </c>
      <c r="AZ274" s="350">
        <f>SUM(ImportsVeneer!AZ$21:AZ$21)</f>
        <v>0</v>
      </c>
      <c r="BA274" s="350">
        <f>SUM(ImportsVeneer!BA$21:BA$21)</f>
        <v>0</v>
      </c>
      <c r="BB274" s="350">
        <f>SUM(ImportsVeneer!BB$21:BB$21)</f>
        <v>0</v>
      </c>
      <c r="BC274" s="350">
        <f>SUM(ImportsVeneer!BC$21:BC$21)</f>
        <v>0</v>
      </c>
      <c r="BD274" s="351">
        <f t="shared" si="211"/>
        <v>1.5093096700443688E-2</v>
      </c>
      <c r="BE274" s="351">
        <f t="shared" ref="BE274" si="213">AM274/AM$254</f>
        <v>0</v>
      </c>
      <c r="BF274" s="351">
        <f t="shared" ref="BF274" si="214">AN274/AN$254</f>
        <v>7.3631961468827677E-4</v>
      </c>
      <c r="BG274" s="351">
        <f t="shared" ref="BG274" si="215">AO274/AO$254</f>
        <v>2.0066414504643685E-3</v>
      </c>
      <c r="BH274" s="351">
        <f t="shared" ref="BH274" si="216">AP274/AP$254</f>
        <v>0</v>
      </c>
      <c r="BI274" s="351">
        <f t="shared" ref="BI274" si="217">AQ274/AQ$254</f>
        <v>2.8322780901882962E-3</v>
      </c>
      <c r="BJ274" s="351">
        <f t="shared" ref="BJ274" si="218">AR274/AR$254</f>
        <v>0</v>
      </c>
      <c r="BK274" s="351">
        <f t="shared" ref="BK274" si="219">AS274/AS$254</f>
        <v>2.1271261765666666E-4</v>
      </c>
      <c r="BL274" s="351">
        <f t="shared" ref="BL274" si="220">AT274/AT$254</f>
        <v>8.3125519534497089E-5</v>
      </c>
      <c r="BM274" s="351">
        <f t="shared" ref="BM274" si="221">AU274/AU$254</f>
        <v>0</v>
      </c>
      <c r="BN274" s="351">
        <f t="shared" ref="BN274" si="222">AV274/AV$254</f>
        <v>0</v>
      </c>
      <c r="BO274" s="351">
        <f t="shared" si="206"/>
        <v>0</v>
      </c>
      <c r="BP274" s="351">
        <f t="shared" si="207"/>
        <v>0</v>
      </c>
      <c r="BQ274" s="351">
        <f t="shared" si="208"/>
        <v>0</v>
      </c>
      <c r="BR274" s="351">
        <f t="shared" si="209"/>
        <v>0</v>
      </c>
      <c r="BS274" s="351">
        <f t="shared" si="209"/>
        <v>0</v>
      </c>
      <c r="BT274" s="351">
        <f t="shared" si="209"/>
        <v>0</v>
      </c>
    </row>
    <row r="275" spans="1:72">
      <c r="A275" s="350" t="str">
        <f>A263</f>
        <v>Others</v>
      </c>
      <c r="B275" s="355"/>
      <c r="C275" s="355"/>
      <c r="D275" s="355"/>
      <c r="E275" s="355"/>
      <c r="F275" s="355"/>
      <c r="G275" s="355"/>
      <c r="H275" s="355"/>
      <c r="I275" s="355"/>
      <c r="J275" s="355"/>
      <c r="K275" s="355"/>
      <c r="L275" s="355"/>
      <c r="M275" s="355"/>
      <c r="N275" s="355"/>
      <c r="O275" s="355"/>
      <c r="P275" s="355"/>
      <c r="Q275" s="355"/>
      <c r="R275" s="355"/>
      <c r="S275" s="355"/>
      <c r="T275" s="355"/>
      <c r="U275" s="355"/>
      <c r="V275" s="355"/>
      <c r="W275" s="355"/>
      <c r="X275" s="355"/>
      <c r="Y275" s="355"/>
      <c r="Z275" s="355"/>
      <c r="AA275" s="355"/>
      <c r="AB275" s="355"/>
      <c r="AC275" s="355"/>
      <c r="AD275" s="350">
        <f t="shared" ref="AD275:AQ275" si="223">AD254-SUM(AD268:AD273)</f>
        <v>9.5110000000000028</v>
      </c>
      <c r="AE275" s="350">
        <f t="shared" si="223"/>
        <v>12.376377000000005</v>
      </c>
      <c r="AF275" s="350">
        <f t="shared" si="223"/>
        <v>29.381897999999978</v>
      </c>
      <c r="AG275" s="350">
        <f t="shared" si="223"/>
        <v>26.185644000000025</v>
      </c>
      <c r="AH275" s="350">
        <f t="shared" si="223"/>
        <v>22.408000000000001</v>
      </c>
      <c r="AI275" s="350">
        <f t="shared" si="223"/>
        <v>19.341999999999985</v>
      </c>
      <c r="AJ275" s="350">
        <f t="shared" si="223"/>
        <v>15.615999999999971</v>
      </c>
      <c r="AK275" s="350">
        <f t="shared" si="223"/>
        <v>13.615000000000023</v>
      </c>
      <c r="AL275" s="350">
        <f t="shared" si="223"/>
        <v>13.87299999999999</v>
      </c>
      <c r="AM275" s="350">
        <f t="shared" si="223"/>
        <v>7.7599999999999909</v>
      </c>
      <c r="AN275" s="350">
        <f t="shared" si="223"/>
        <v>8.6660000000000252</v>
      </c>
      <c r="AO275" s="350">
        <f t="shared" si="223"/>
        <v>8.1770000000000067</v>
      </c>
      <c r="AP275" s="350">
        <f t="shared" si="223"/>
        <v>7.6439999999999912</v>
      </c>
      <c r="AQ275" s="350">
        <f t="shared" si="223"/>
        <v>13.874000000000024</v>
      </c>
      <c r="AR275" s="350">
        <f t="shared" ref="AR275:BC275" si="224">AR254-SUM(AR268:AR273)</f>
        <v>13.180282999999974</v>
      </c>
      <c r="AS275" s="350">
        <f t="shared" si="224"/>
        <v>14.204999999999984</v>
      </c>
      <c r="AT275" s="350">
        <f t="shared" si="224"/>
        <v>10.230000000000018</v>
      </c>
      <c r="AU275" s="350">
        <f t="shared" si="224"/>
        <v>6.5580000000000069</v>
      </c>
      <c r="AV275" s="350">
        <f t="shared" si="224"/>
        <v>10.213999999999999</v>
      </c>
      <c r="AW275" s="350">
        <f t="shared" si="224"/>
        <v>10.303836000000011</v>
      </c>
      <c r="AX275" s="350">
        <f t="shared" si="224"/>
        <v>8.3550000000000324</v>
      </c>
      <c r="AY275" s="350">
        <f t="shared" si="224"/>
        <v>15.384428999999997</v>
      </c>
      <c r="AZ275" s="350">
        <f t="shared" si="224"/>
        <v>14.302859999999981</v>
      </c>
      <c r="BA275" s="350">
        <f t="shared" si="224"/>
        <v>14.473999999999997</v>
      </c>
      <c r="BB275" s="350">
        <f t="shared" si="224"/>
        <v>14.225000000000016</v>
      </c>
      <c r="BC275" s="350">
        <f t="shared" si="224"/>
        <v>0</v>
      </c>
      <c r="BD275" s="351">
        <f t="shared" si="212"/>
        <v>8.9596290340288889E-2</v>
      </c>
      <c r="BE275" s="351">
        <f t="shared" si="212"/>
        <v>6.9950872132329672E-2</v>
      </c>
      <c r="BF275" s="351">
        <f t="shared" si="212"/>
        <v>7.5069950363395588E-2</v>
      </c>
      <c r="BG275" s="351">
        <f t="shared" si="212"/>
        <v>7.2603128940031653E-2</v>
      </c>
      <c r="BH275" s="351">
        <f t="shared" si="204"/>
        <v>7.0279315227184877E-2</v>
      </c>
      <c r="BI275" s="351">
        <f t="shared" si="205"/>
        <v>0.11422972739323398</v>
      </c>
      <c r="BJ275" s="351">
        <f t="shared" si="205"/>
        <v>0.10460831064705826</v>
      </c>
      <c r="BK275" s="351">
        <f t="shared" si="205"/>
        <v>0.1079136690647481</v>
      </c>
      <c r="BL275" s="351">
        <f t="shared" si="205"/>
        <v>9.4486007204211853E-2</v>
      </c>
      <c r="BM275" s="351">
        <f t="shared" si="205"/>
        <v>6.7021635376958447E-2</v>
      </c>
      <c r="BN275" s="351">
        <f t="shared" si="205"/>
        <v>0.11391543892129415</v>
      </c>
      <c r="BO275" s="351">
        <f t="shared" si="206"/>
        <v>0.15766259765015353</v>
      </c>
      <c r="BP275" s="351">
        <f t="shared" si="207"/>
        <v>0.10651724929243515</v>
      </c>
      <c r="BQ275" s="351">
        <f t="shared" si="208"/>
        <v>0.17696552005125968</v>
      </c>
      <c r="BR275" s="351">
        <f t="shared" si="209"/>
        <v>0.14702897916810351</v>
      </c>
      <c r="BS275" s="351">
        <f t="shared" si="209"/>
        <v>0.25661300616977517</v>
      </c>
      <c r="BT275" s="351">
        <f t="shared" si="209"/>
        <v>0.29936654250057898</v>
      </c>
    </row>
    <row r="277" spans="1:72" ht="13">
      <c r="A277" s="346" t="s">
        <v>108</v>
      </c>
    </row>
    <row r="278" spans="1:72" ht="13">
      <c r="A278" s="346"/>
      <c r="B278" s="381" t="s">
        <v>193</v>
      </c>
      <c r="C278" s="381"/>
      <c r="D278" s="381"/>
      <c r="E278" s="381"/>
      <c r="F278" s="381"/>
      <c r="G278" s="381"/>
      <c r="H278" s="381"/>
      <c r="I278" s="381"/>
      <c r="J278" s="381"/>
      <c r="K278" s="381"/>
      <c r="L278" s="381"/>
      <c r="M278" s="381"/>
      <c r="N278" s="381"/>
      <c r="O278" s="381"/>
      <c r="P278" s="381"/>
      <c r="Q278" s="381"/>
      <c r="R278" s="381"/>
      <c r="S278" s="381"/>
      <c r="T278" s="381"/>
      <c r="U278" s="381"/>
      <c r="V278" s="381"/>
      <c r="W278" s="381"/>
      <c r="X278" s="381"/>
      <c r="Y278" s="381"/>
      <c r="Z278" s="381"/>
      <c r="AA278" s="381"/>
      <c r="AB278" s="349"/>
      <c r="AD278" s="381" t="s">
        <v>87</v>
      </c>
      <c r="AE278" s="381"/>
      <c r="AF278" s="381"/>
      <c r="AG278" s="381"/>
      <c r="AH278" s="381"/>
      <c r="AI278" s="381"/>
      <c r="AJ278" s="381"/>
      <c r="AK278" s="381"/>
      <c r="AL278" s="381"/>
      <c r="AM278" s="381"/>
      <c r="AN278" s="381"/>
      <c r="AO278" s="381"/>
      <c r="AP278" s="381"/>
      <c r="AQ278" s="381"/>
      <c r="AR278" s="381"/>
      <c r="AS278" s="381"/>
      <c r="AT278" s="381"/>
      <c r="AU278" s="381"/>
      <c r="AV278" s="381"/>
      <c r="AW278" s="381"/>
      <c r="AX278" s="381"/>
      <c r="AY278" s="381"/>
      <c r="AZ278" s="381"/>
      <c r="BA278" s="381"/>
      <c r="BB278" s="381"/>
      <c r="BC278" s="381"/>
    </row>
    <row r="279" spans="1:72">
      <c r="A279" s="348" t="s">
        <v>4</v>
      </c>
      <c r="B279" s="353">
        <f>SUM(ImportsPlywood!C$5:C$5)</f>
        <v>0.95383279999999959</v>
      </c>
      <c r="C279" s="353">
        <f>SUM(ImportsPlywood!D$5:D$5)</f>
        <v>1.08123667</v>
      </c>
      <c r="D279" s="353">
        <f>SUM(ImportsPlywood!E$5:E$5)</f>
        <v>1.4367229042140002</v>
      </c>
      <c r="E279" s="353">
        <f>SUM(ImportsPlywood!F$5:F$5)</f>
        <v>1.5711859559999997</v>
      </c>
      <c r="F279" s="353">
        <f>SUM(ImportsPlywood!G$5:G$5)</f>
        <v>1.6778858600000002</v>
      </c>
      <c r="G279" s="353">
        <f>SUM(ImportsPlywood!H$5:H$5)</f>
        <v>1.3680601641399994</v>
      </c>
      <c r="H279" s="353">
        <f>SUM(ImportsPlywood!I$5:I$5)</f>
        <v>1.3779030150000002</v>
      </c>
      <c r="I279" s="353">
        <f>SUM(ImportsPlywood!J$5:J$5)</f>
        <v>1.4223409265000002</v>
      </c>
      <c r="J279" s="353">
        <f>SUM(ImportsPlywood!K$5:K$5)</f>
        <v>1.3195298553257577</v>
      </c>
      <c r="K279" s="353">
        <f>SUM(ImportsPlywood!L$5:L$5)</f>
        <v>1.2302658248333338</v>
      </c>
      <c r="L279" s="353">
        <f>SUM(ImportsPlywood!M$5:M$5)</f>
        <v>1.3228566617000002</v>
      </c>
      <c r="M279" s="353">
        <f>SUM(ImportsPlywood!N$5:N$5)</f>
        <v>1.4815859811000001</v>
      </c>
      <c r="N279" s="353">
        <f>SUM(ImportsPlywood!O$5:O$5)</f>
        <v>1.8225411551600001</v>
      </c>
      <c r="O279" s="353">
        <f>SUM(ImportsPlywood!P$5:P$5)</f>
        <v>1.6790122762999995</v>
      </c>
      <c r="P279" s="353">
        <f>SUM(ImportsPlywood!Q$5:Q$5)</f>
        <v>1.2267973969999997</v>
      </c>
      <c r="Q279" s="353">
        <f>SUM(ImportsPlywood!R$5:R$5)</f>
        <v>1.8695995687000002</v>
      </c>
      <c r="R279" s="353">
        <f>SUM(ImportsPlywood!S$5:S$5)</f>
        <v>2.1887719229999996</v>
      </c>
      <c r="S279" s="353">
        <f>SUM(ImportsPlywood!T$5:T$5)</f>
        <v>2.1692074413000002</v>
      </c>
      <c r="T279" s="353">
        <f>SUM(ImportsPlywood!U$5:U$5)</f>
        <v>2.0297802487999999</v>
      </c>
      <c r="U279" s="353">
        <f>SUM(ImportsPlywood!V$5:V$5)</f>
        <v>1.3799692968333335</v>
      </c>
      <c r="V279" s="353">
        <f>SUM(ImportsPlywood!W$5:W$5)</f>
        <v>2.4136541419999999</v>
      </c>
      <c r="W279" s="353">
        <f>SUM(ImportsPlywood!X$5:X$5)</f>
        <v>1.4452038496000001</v>
      </c>
      <c r="X279" s="353">
        <f>SUM(ImportsPlywood!Y$5:Y$5)</f>
        <v>1.1512525627554</v>
      </c>
      <c r="Y279" s="353">
        <f>SUM(ImportsPlywood!Z$5:Z$5)</f>
        <v>1.2122810000000004</v>
      </c>
      <c r="Z279" s="353">
        <f>SUM(ImportsPlywood!AA$5:AA$5)</f>
        <v>1.2660708199999997</v>
      </c>
      <c r="AA279" s="353">
        <f>SUM(ImportsPlywood!AB$5:AB$5)</f>
        <v>0</v>
      </c>
      <c r="AB279" s="353"/>
      <c r="AC279" s="353"/>
      <c r="AD279" s="353">
        <f>SUM(ImportsPlywood!AD$5:AD$5)</f>
        <v>0.295346</v>
      </c>
      <c r="AE279" s="353">
        <f>SUM(ImportsPlywood!AE$5:AE$5)</f>
        <v>0.29461531199999996</v>
      </c>
      <c r="AF279" s="353">
        <f>SUM(ImportsPlywood!AF$5:AF$5)</f>
        <v>0.38775942300999988</v>
      </c>
      <c r="AG279" s="353">
        <f>SUM(ImportsPlywood!AG$5:AG$5)</f>
        <v>0.41720089699999996</v>
      </c>
      <c r="AH279" s="353">
        <f>SUM(ImportsPlywood!AH$5:AH$5)</f>
        <v>0.39556000000000008</v>
      </c>
      <c r="AI279" s="353">
        <f>SUM(ImportsPlywood!AI$5:AI$5)</f>
        <v>0.42790099999999998</v>
      </c>
      <c r="AJ279" s="353">
        <f>SUM(ImportsPlywood!AJ$5:AJ$5)</f>
        <v>0.51370500000000019</v>
      </c>
      <c r="AK279" s="353">
        <f>SUM(ImportsPlywood!AK$5:AK$5)</f>
        <v>0.59495999999999993</v>
      </c>
      <c r="AL279" s="353">
        <f>SUM(ImportsPlywood!AL$5:AL$5)</f>
        <v>0.54417300000000013</v>
      </c>
      <c r="AM279" s="353">
        <f>SUM(ImportsPlywood!AM$5:AM$5)</f>
        <v>0.44579500000000011</v>
      </c>
      <c r="AN279" s="353">
        <f>SUM(ImportsPlywood!AN$5:AN$5)</f>
        <v>0.47607700000000008</v>
      </c>
      <c r="AO279" s="353">
        <f>SUM(ImportsPlywood!AO$5:AO$5)</f>
        <v>0.53675000000000006</v>
      </c>
      <c r="AP279" s="353">
        <f>SUM(ImportsPlywood!AP$5:AP$5)</f>
        <v>0.59207799999999999</v>
      </c>
      <c r="AQ279" s="353">
        <f>SUM(ImportsPlywood!AQ$5:AQ$5)</f>
        <v>0.65837699999999999</v>
      </c>
      <c r="AR279" s="353">
        <f>SUM(ImportsPlywood!AR$5:AR$5)</f>
        <v>0.70931102199999985</v>
      </c>
      <c r="AS279" s="353">
        <f>SUM(ImportsPlywood!AS$5:AS$5)</f>
        <v>0.69468700000000017</v>
      </c>
      <c r="AT279" s="353">
        <f>SUM(ImportsPlywood!AT$5:AT$5)</f>
        <v>0.75051400000000001</v>
      </c>
      <c r="AU279" s="353">
        <f>SUM(ImportsPlywood!AU$5:AU$5)</f>
        <v>0.77727399999999991</v>
      </c>
      <c r="AV279" s="353">
        <f>SUM(ImportsPlywood!AV$5:AV$5)</f>
        <v>0.82975200000000005</v>
      </c>
      <c r="AW279" s="353">
        <f>SUM(ImportsPlywood!AW$5:AW$5)</f>
        <v>0.72339209400000004</v>
      </c>
      <c r="AX279" s="353">
        <f>SUM(ImportsPlywood!AX$5:AX$5)</f>
        <v>0.71686100000000008</v>
      </c>
      <c r="AY279" s="353">
        <f>SUM(ImportsPlywood!AY$5:AY$5)</f>
        <v>0.83711458900000002</v>
      </c>
      <c r="AZ279" s="353">
        <f>SUM(ImportsPlywood!AZ$5:AZ$5)</f>
        <v>0.71543640899999994</v>
      </c>
      <c r="BA279" s="353">
        <f>SUM(ImportsPlywood!BA$5:BA$5)</f>
        <v>0.65130299999999985</v>
      </c>
      <c r="BB279" s="353">
        <f>SUM(ImportsPlywood!BB$5:BB$5)</f>
        <v>0.69440699999999989</v>
      </c>
      <c r="BC279" s="353">
        <f>SUM(ImportsPlywood!BC$5:BC$5)</f>
        <v>0</v>
      </c>
    </row>
    <row r="280" spans="1:72">
      <c r="B280" s="347">
        <v>2000</v>
      </c>
      <c r="C280" s="347">
        <f t="shared" ref="C280:Q280" si="225">1+B280</f>
        <v>2001</v>
      </c>
      <c r="D280" s="347">
        <f t="shared" si="225"/>
        <v>2002</v>
      </c>
      <c r="E280" s="347">
        <f t="shared" si="225"/>
        <v>2003</v>
      </c>
      <c r="F280" s="347">
        <f t="shared" si="225"/>
        <v>2004</v>
      </c>
      <c r="G280" s="347">
        <f t="shared" si="225"/>
        <v>2005</v>
      </c>
      <c r="H280" s="347">
        <f t="shared" si="225"/>
        <v>2006</v>
      </c>
      <c r="I280" s="347">
        <f t="shared" si="225"/>
        <v>2007</v>
      </c>
      <c r="J280" s="347">
        <f t="shared" si="225"/>
        <v>2008</v>
      </c>
      <c r="K280" s="347">
        <f t="shared" si="225"/>
        <v>2009</v>
      </c>
      <c r="L280" s="347">
        <f t="shared" si="225"/>
        <v>2010</v>
      </c>
      <c r="M280" s="347">
        <f t="shared" si="225"/>
        <v>2011</v>
      </c>
      <c r="N280" s="347">
        <f t="shared" si="225"/>
        <v>2012</v>
      </c>
      <c r="O280" s="347">
        <f t="shared" si="225"/>
        <v>2013</v>
      </c>
      <c r="P280" s="347">
        <f t="shared" si="225"/>
        <v>2014</v>
      </c>
      <c r="Q280" s="347">
        <f t="shared" si="225"/>
        <v>2015</v>
      </c>
      <c r="R280" s="347">
        <f t="shared" ref="R280:AA280" si="226">1+Q280</f>
        <v>2016</v>
      </c>
      <c r="S280" s="347">
        <f t="shared" si="226"/>
        <v>2017</v>
      </c>
      <c r="T280" s="347">
        <f t="shared" si="226"/>
        <v>2018</v>
      </c>
      <c r="U280" s="347">
        <f t="shared" si="226"/>
        <v>2019</v>
      </c>
      <c r="V280" s="347">
        <f t="shared" si="226"/>
        <v>2020</v>
      </c>
      <c r="W280" s="347">
        <f t="shared" si="226"/>
        <v>2021</v>
      </c>
      <c r="X280" s="347">
        <f t="shared" si="226"/>
        <v>2022</v>
      </c>
      <c r="Y280" s="347">
        <f t="shared" si="226"/>
        <v>2023</v>
      </c>
      <c r="Z280" s="347">
        <f t="shared" si="226"/>
        <v>2024</v>
      </c>
      <c r="AA280" s="347">
        <f t="shared" si="226"/>
        <v>2025</v>
      </c>
      <c r="AD280" s="347">
        <v>2000</v>
      </c>
      <c r="AE280" s="347">
        <f t="shared" ref="AE280:AU280" si="227">1+AD280</f>
        <v>2001</v>
      </c>
      <c r="AF280" s="347">
        <f t="shared" si="227"/>
        <v>2002</v>
      </c>
      <c r="AG280" s="347">
        <f t="shared" si="227"/>
        <v>2003</v>
      </c>
      <c r="AH280" s="347">
        <f t="shared" si="227"/>
        <v>2004</v>
      </c>
      <c r="AI280" s="347">
        <f t="shared" si="227"/>
        <v>2005</v>
      </c>
      <c r="AJ280" s="347">
        <f t="shared" si="227"/>
        <v>2006</v>
      </c>
      <c r="AK280" s="347">
        <f t="shared" si="227"/>
        <v>2007</v>
      </c>
      <c r="AL280" s="347">
        <f t="shared" si="227"/>
        <v>2008</v>
      </c>
      <c r="AM280" s="347">
        <f t="shared" si="227"/>
        <v>2009</v>
      </c>
      <c r="AN280" s="347">
        <f t="shared" si="227"/>
        <v>2010</v>
      </c>
      <c r="AO280" s="347">
        <f t="shared" si="227"/>
        <v>2011</v>
      </c>
      <c r="AP280" s="347">
        <f t="shared" si="227"/>
        <v>2012</v>
      </c>
      <c r="AQ280" s="347">
        <f t="shared" si="227"/>
        <v>2013</v>
      </c>
      <c r="AR280" s="347">
        <f t="shared" si="227"/>
        <v>2014</v>
      </c>
      <c r="AS280" s="347">
        <f t="shared" si="227"/>
        <v>2015</v>
      </c>
      <c r="AT280" s="347">
        <f t="shared" si="227"/>
        <v>2016</v>
      </c>
      <c r="AU280" s="347">
        <f t="shared" si="227"/>
        <v>2017</v>
      </c>
      <c r="AV280" s="347">
        <f t="shared" ref="AV280:BC280" si="228">1+AU280</f>
        <v>2018</v>
      </c>
      <c r="AW280" s="347">
        <f t="shared" si="228"/>
        <v>2019</v>
      </c>
      <c r="AX280" s="347">
        <f t="shared" si="228"/>
        <v>2020</v>
      </c>
      <c r="AY280" s="347">
        <f t="shared" si="228"/>
        <v>2021</v>
      </c>
      <c r="AZ280" s="347">
        <f t="shared" si="228"/>
        <v>2022</v>
      </c>
      <c r="BA280" s="347">
        <f t="shared" si="228"/>
        <v>2023</v>
      </c>
      <c r="BB280" s="347">
        <f t="shared" si="228"/>
        <v>2024</v>
      </c>
      <c r="BC280" s="347">
        <f t="shared" si="228"/>
        <v>2025</v>
      </c>
    </row>
    <row r="281" spans="1:72">
      <c r="A281" s="347" t="s">
        <v>204</v>
      </c>
      <c r="B281" s="355">
        <f>SUM(ImportsPlywood!C$16:C$16)</f>
        <v>7.6440000000000004E-4</v>
      </c>
      <c r="C281" s="355">
        <f>SUM(ImportsPlywood!D$16:D$16)</f>
        <v>8.4932700000000007E-3</v>
      </c>
      <c r="D281" s="355">
        <f>SUM(ImportsPlywood!E$16:E$16)</f>
        <v>2.12036086E-2</v>
      </c>
      <c r="E281" s="355">
        <f>SUM(ImportsPlywood!F$16:F$16)</f>
        <v>2.6973937599999994E-2</v>
      </c>
      <c r="F281" s="355">
        <f>SUM(ImportsPlywood!G$16:G$16)</f>
        <v>5.3237200000000012E-2</v>
      </c>
      <c r="G281" s="355">
        <f>SUM(ImportsPlywood!H$16:H$16)</f>
        <v>3.3228030499999998E-2</v>
      </c>
      <c r="H281" s="355">
        <f>SUM(ImportsPlywood!I$16:I$16)</f>
        <v>5.5232785399999977E-2</v>
      </c>
      <c r="I281" s="355">
        <f>SUM(ImportsPlywood!J$16:J$16)</f>
        <v>8.3866497199999987E-2</v>
      </c>
      <c r="J281" s="355">
        <f>SUM(ImportsPlywood!K$16:K$16)</f>
        <v>8.8969302000000014E-2</v>
      </c>
      <c r="K281" s="355">
        <f>SUM(ImportsPlywood!L$16:L$16)</f>
        <v>5.5357507309523775E-2</v>
      </c>
      <c r="L281" s="355">
        <f>SUM(ImportsPlywood!M$16:M$16)</f>
        <v>2.1136034499999984E-2</v>
      </c>
      <c r="M281" s="355">
        <f>SUM(ImportsPlywood!N$16:N$16)</f>
        <v>1.6616362700000005E-2</v>
      </c>
      <c r="N281" s="355">
        <f>SUM(ImportsPlywood!O$16:O$16)</f>
        <v>4.8181725279999969E-2</v>
      </c>
      <c r="O281" s="355">
        <f>SUM(ImportsPlywood!P$16:P$16)</f>
        <v>6.0462792800000005E-2</v>
      </c>
      <c r="P281" s="355">
        <f>SUM(ImportsPlywood!Q$16:Q$16)</f>
        <v>4.8287528800000007E-2</v>
      </c>
      <c r="Q281" s="355">
        <f>SUM(ImportsPlywood!R$16:R$16)</f>
        <v>7.0886285999999993E-2</v>
      </c>
      <c r="R281" s="355">
        <f>SUM(ImportsPlywood!S$16:S$16)</f>
        <v>6.8396946579999951E-2</v>
      </c>
      <c r="S281" s="355">
        <f>SUM(ImportsPlywood!T$16:T$16)</f>
        <v>5.3753971799999994E-2</v>
      </c>
      <c r="T281" s="355">
        <f>SUM(ImportsPlywood!U$16:U$16)</f>
        <v>6.3379694199999975E-2</v>
      </c>
      <c r="U281" s="355">
        <f>SUM(ImportsPlywood!V$16:V$16)</f>
        <v>5.2078671999999999E-2</v>
      </c>
      <c r="V281" s="355">
        <f>SUM(ImportsPlywood!W$16:W$16)</f>
        <v>0.1252448652</v>
      </c>
      <c r="W281" s="355">
        <f>SUM(ImportsPlywood!X$16:X$16)</f>
        <v>3.70726678E-2</v>
      </c>
      <c r="X281" s="355">
        <f>SUM(ImportsPlywood!Y$16:Y$16)</f>
        <v>3.3202442659399999E-2</v>
      </c>
      <c r="Y281" s="355">
        <f>SUM(ImportsPlywood!Z$16:Z$16)</f>
        <v>4.4275420000000003E-2</v>
      </c>
      <c r="Z281" s="355">
        <f>SUM(ImportsPlywood!AA$16:AA$16)</f>
        <v>4.5253319999999993E-2</v>
      </c>
      <c r="AA281" s="355">
        <f>SUM(ImportsPlywood!AB$16:AB$16)</f>
        <v>0</v>
      </c>
      <c r="AB281" s="355"/>
      <c r="AC281" s="353"/>
      <c r="AD281" s="353"/>
      <c r="AE281" s="353"/>
      <c r="AF281" s="353"/>
      <c r="AG281" s="353"/>
      <c r="AH281" s="353"/>
      <c r="AI281" s="353"/>
      <c r="AJ281" s="353"/>
      <c r="AK281" s="353"/>
      <c r="AL281" s="353"/>
      <c r="AM281" s="353"/>
      <c r="AN281" s="353"/>
      <c r="AO281" s="353"/>
      <c r="AP281" s="353"/>
      <c r="AQ281" s="353"/>
      <c r="AR281" s="353"/>
      <c r="AS281" s="353"/>
      <c r="AT281" s="353"/>
      <c r="AU281" s="353"/>
      <c r="AV281" s="353"/>
      <c r="AW281" s="353"/>
      <c r="AX281" s="353"/>
      <c r="AY281" s="353"/>
      <c r="AZ281" s="353"/>
      <c r="BA281" s="353"/>
      <c r="BB281" s="353"/>
      <c r="BC281" s="353"/>
      <c r="BD281" s="351">
        <f t="shared" ref="BD281:BN281" si="229">J281/J$279</f>
        <v>6.7425001140300686E-2</v>
      </c>
      <c r="BE281" s="351">
        <f t="shared" si="229"/>
        <v>4.4996378987462449E-2</v>
      </c>
      <c r="BF281" s="351">
        <f t="shared" si="229"/>
        <v>1.5977569688342585E-2</v>
      </c>
      <c r="BG281" s="351">
        <f t="shared" si="229"/>
        <v>1.1215253729427992E-2</v>
      </c>
      <c r="BH281" s="351">
        <f t="shared" si="229"/>
        <v>2.6436563664742108E-2</v>
      </c>
      <c r="BI281" s="351">
        <f t="shared" si="229"/>
        <v>3.6010929552725168E-2</v>
      </c>
      <c r="BJ281" s="351">
        <f t="shared" si="229"/>
        <v>3.9360638454305444E-2</v>
      </c>
      <c r="BK281" s="351">
        <f t="shared" si="229"/>
        <v>3.7915223765958489E-2</v>
      </c>
      <c r="BL281" s="351">
        <f t="shared" si="229"/>
        <v>3.1249005828918413E-2</v>
      </c>
      <c r="BM281" s="351">
        <f t="shared" si="229"/>
        <v>2.4780466255355175E-2</v>
      </c>
      <c r="BN281" s="351">
        <f t="shared" si="229"/>
        <v>3.1224904389265718E-2</v>
      </c>
      <c r="BO281" s="351">
        <f t="shared" ref="BO281:BO287" si="230">U281/U$279</f>
        <v>3.7739007758728293E-2</v>
      </c>
      <c r="BP281" s="351">
        <f t="shared" ref="BP281:BP287" si="231">V281/V$279</f>
        <v>5.189014574234721E-2</v>
      </c>
      <c r="BQ281" s="351">
        <f t="shared" ref="BQ281:BQ287" si="232">W281/W$279</f>
        <v>2.5652206649090285E-2</v>
      </c>
      <c r="BR281" s="351">
        <f t="shared" ref="BR281:BT287" si="233">X281/X$279</f>
        <v>2.8840276871943286E-2</v>
      </c>
      <c r="BS281" s="351">
        <f t="shared" si="233"/>
        <v>3.6522406933705953E-2</v>
      </c>
      <c r="BT281" s="351">
        <f t="shared" si="233"/>
        <v>3.5743119014463982E-2</v>
      </c>
    </row>
    <row r="282" spans="1:72">
      <c r="A282" s="347" t="s">
        <v>128</v>
      </c>
      <c r="B282" s="355">
        <f>SUM(ImportsPlywood!C$10:C$10)</f>
        <v>3.8807999999999995E-2</v>
      </c>
      <c r="C282" s="355">
        <f>SUM(ImportsPlywood!D$10:D$10)</f>
        <v>3.9886999999999999E-2</v>
      </c>
      <c r="D282" s="355">
        <f>SUM(ImportsPlywood!E$10:E$10)</f>
        <v>6.2442999999999992E-2</v>
      </c>
      <c r="E282" s="355">
        <f>SUM(ImportsPlywood!F$10:F$10)</f>
        <v>4.4942980400000006E-2</v>
      </c>
      <c r="F282" s="355">
        <f>SUM(ImportsPlywood!G$10:G$10)</f>
        <v>3.5500000000000004E-2</v>
      </c>
      <c r="G282" s="355">
        <f>SUM(ImportsPlywood!H$10:H$10)</f>
        <v>3.7927000000000009E-2</v>
      </c>
      <c r="H282" s="355">
        <f>SUM(ImportsPlywood!I$10:I$10)</f>
        <v>4.1159000000000001E-2</v>
      </c>
      <c r="I282" s="355">
        <f>SUM(ImportsPlywood!J$10:J$10)</f>
        <v>2.2969E-2</v>
      </c>
      <c r="J282" s="355">
        <f>SUM(ImportsPlywood!K$10:K$10)</f>
        <v>7.3769999999999999E-3</v>
      </c>
      <c r="K282" s="355">
        <f>SUM(ImportsPlywood!L$10:L$10)</f>
        <v>5.912999999999999E-3</v>
      </c>
      <c r="L282" s="355">
        <f>SUM(ImportsPlywood!M$10:M$10)</f>
        <v>3.117E-3</v>
      </c>
      <c r="M282" s="355">
        <f>SUM(ImportsPlywood!N$10:N$10)</f>
        <v>8.2199999999999992E-4</v>
      </c>
      <c r="N282" s="355">
        <f>SUM(ImportsPlywood!O$10:O$10)</f>
        <v>9.2899999999999992E-4</v>
      </c>
      <c r="O282" s="355">
        <f>SUM(ImportsPlywood!P$10:P$10)</f>
        <v>1.2613320000000002E-4</v>
      </c>
      <c r="P282" s="355">
        <f>SUM(ImportsPlywood!Q$10:Q$10)</f>
        <v>1.3207740000000003E-4</v>
      </c>
      <c r="Q282" s="355">
        <f>SUM(ImportsPlywood!R$10:R$10)</f>
        <v>1.2299999999999998E-4</v>
      </c>
      <c r="R282" s="355">
        <f>SUM(ImportsPlywood!S$10:S$10)</f>
        <v>2.8400000000000002E-4</v>
      </c>
      <c r="S282" s="355">
        <f>SUM(ImportsPlywood!T$10:T$10)</f>
        <v>1.1068670000000003E-3</v>
      </c>
      <c r="T282" s="355">
        <f>SUM(ImportsPlywood!U$10:U$10)</f>
        <v>2.7500000000000002E-4</v>
      </c>
      <c r="U282" s="355">
        <f>SUM(ImportsPlywood!V$10:V$10)</f>
        <v>3.4503000000000005E-5</v>
      </c>
      <c r="V282" s="355">
        <f>SUM(ImportsPlywood!W$10:W$10)</f>
        <v>1.248E-3</v>
      </c>
      <c r="W282" s="355">
        <f>SUM(ImportsPlywood!X$10:X$10)</f>
        <v>0</v>
      </c>
      <c r="X282" s="355">
        <f>SUM(ImportsPlywood!Y$10:Y$10)</f>
        <v>0</v>
      </c>
      <c r="Y282" s="355">
        <f>SUM(ImportsPlywood!Z$10:Z$10)</f>
        <v>0</v>
      </c>
      <c r="Z282" s="355">
        <f>SUM(ImportsPlywood!AA$10:AA$10)</f>
        <v>0</v>
      </c>
      <c r="AA282" s="355">
        <f>SUM(ImportsPlywood!AB$10:AB$10)</f>
        <v>0</v>
      </c>
      <c r="AB282" s="355"/>
      <c r="AC282" s="353"/>
      <c r="AD282" s="353"/>
      <c r="AE282" s="353"/>
      <c r="AF282" s="353"/>
      <c r="AG282" s="353"/>
      <c r="AH282" s="353"/>
      <c r="AI282" s="353"/>
      <c r="AJ282" s="353"/>
      <c r="AK282" s="353"/>
      <c r="AL282" s="353"/>
      <c r="AM282" s="353"/>
      <c r="AN282" s="353"/>
      <c r="AO282" s="353"/>
      <c r="AP282" s="353"/>
      <c r="AQ282" s="353"/>
      <c r="AR282" s="353"/>
      <c r="AS282" s="353"/>
      <c r="AT282" s="353"/>
      <c r="AU282" s="353"/>
      <c r="AV282" s="353"/>
      <c r="AW282" s="353"/>
      <c r="AX282" s="353"/>
      <c r="AY282" s="353"/>
      <c r="AZ282" s="353"/>
      <c r="BA282" s="353"/>
      <c r="BB282" s="353"/>
      <c r="BC282" s="353"/>
      <c r="BD282" s="351">
        <f t="shared" ref="BD282:BD287" si="234">J282/J$279</f>
        <v>5.5906275786225465E-3</v>
      </c>
      <c r="BE282" s="351">
        <f t="shared" ref="BE282:BN287" si="235">K282/K$279</f>
        <v>4.806278351104358E-3</v>
      </c>
      <c r="BF282" s="351">
        <f t="shared" si="235"/>
        <v>2.3562643559539931E-3</v>
      </c>
      <c r="BG282" s="351">
        <f t="shared" si="235"/>
        <v>5.5481086517146169E-4</v>
      </c>
      <c r="BH282" s="351">
        <f t="shared" si="235"/>
        <v>5.0972785847376014E-4</v>
      </c>
      <c r="BI282" s="351">
        <f t="shared" si="235"/>
        <v>7.5123453104200541E-5</v>
      </c>
      <c r="BJ282" s="351">
        <f t="shared" si="235"/>
        <v>1.0766031972596373E-4</v>
      </c>
      <c r="BK282" s="351">
        <f t="shared" si="235"/>
        <v>6.5789488861257224E-5</v>
      </c>
      <c r="BL282" s="351">
        <f t="shared" si="235"/>
        <v>1.2975312640649224E-4</v>
      </c>
      <c r="BM282" s="351">
        <f t="shared" si="235"/>
        <v>5.1026332425665013E-4</v>
      </c>
      <c r="BN282" s="351">
        <f t="shared" si="235"/>
        <v>1.3548264653899319E-4</v>
      </c>
      <c r="BO282" s="351">
        <f t="shared" si="230"/>
        <v>2.5002730190574033E-5</v>
      </c>
      <c r="BP282" s="351">
        <f t="shared" si="231"/>
        <v>5.1705833834415199E-4</v>
      </c>
      <c r="BQ282" s="351">
        <f t="shared" si="232"/>
        <v>0</v>
      </c>
      <c r="BR282" s="351">
        <f t="shared" si="233"/>
        <v>0</v>
      </c>
      <c r="BS282" s="351">
        <f t="shared" si="233"/>
        <v>0</v>
      </c>
      <c r="BT282" s="351">
        <f t="shared" si="233"/>
        <v>0</v>
      </c>
    </row>
    <row r="283" spans="1:72">
      <c r="A283" s="347" t="s">
        <v>63</v>
      </c>
      <c r="B283" s="355">
        <f>SUM(ImportsPlywood!C$11:C$11)</f>
        <v>0.13353919999999997</v>
      </c>
      <c r="C283" s="355">
        <f>SUM(ImportsPlywood!D$11:D$11)</f>
        <v>0.14150840000000001</v>
      </c>
      <c r="D283" s="355">
        <f>SUM(ImportsPlywood!E$11:E$11)</f>
        <v>0.27033368900000004</v>
      </c>
      <c r="E283" s="355">
        <f>SUM(ImportsPlywood!F$11:F$11)</f>
        <v>0.33147022799999992</v>
      </c>
      <c r="F283" s="355">
        <f>SUM(ImportsPlywood!G$11:G$11)</f>
        <v>0.55426580000000003</v>
      </c>
      <c r="G283" s="355">
        <f>SUM(ImportsPlywood!H$11:H$11)</f>
        <v>0.40118711160000009</v>
      </c>
      <c r="H283" s="355">
        <f>SUM(ImportsPlywood!I$11:I$11)</f>
        <v>0.4732306322</v>
      </c>
      <c r="I283" s="355">
        <f>SUM(ImportsPlywood!J$11:J$11)</f>
        <v>0.4589742912</v>
      </c>
      <c r="J283" s="355">
        <f>SUM(ImportsPlywood!K$11:K$11)</f>
        <v>0.25797651400000005</v>
      </c>
      <c r="K283" s="355">
        <f>SUM(ImportsPlywood!L$11:L$11)</f>
        <v>0.24561367400000003</v>
      </c>
      <c r="L283" s="355">
        <f>SUM(ImportsPlywood!M$11:M$11)</f>
        <v>0.32088652779999993</v>
      </c>
      <c r="M283" s="355">
        <f>SUM(ImportsPlywood!N$11:N$11)</f>
        <v>0.71766496210000008</v>
      </c>
      <c r="N283" s="355">
        <f>SUM(ImportsPlywood!O$11:O$11)</f>
        <v>0.99869954186000021</v>
      </c>
      <c r="O283" s="355">
        <f>SUM(ImportsPlywood!P$11:P$11)</f>
        <v>0.89721093499999982</v>
      </c>
      <c r="P283" s="355">
        <f>SUM(ImportsPlywood!Q$11:Q$11)</f>
        <v>0.48511452499999996</v>
      </c>
      <c r="Q283" s="355">
        <f>SUM(ImportsPlywood!R$11:R$11)</f>
        <v>0.8449503346599998</v>
      </c>
      <c r="R283" s="355">
        <f>SUM(ImportsPlywood!S$11:S$11)</f>
        <v>0.73181480653999964</v>
      </c>
      <c r="S283" s="355">
        <f>SUM(ImportsPlywood!T$11:T$11)</f>
        <v>0.52183875169999994</v>
      </c>
      <c r="T283" s="355">
        <f>SUM(ImportsPlywood!U$11:U$11)</f>
        <v>0.30058520499999991</v>
      </c>
      <c r="U283" s="355">
        <f>SUM(ImportsPlywood!V$11:V$11)</f>
        <v>0.17076937980000001</v>
      </c>
      <c r="V283" s="355">
        <f>SUM(ImportsPlywood!W$11:W$11)</f>
        <v>0.26241723919999993</v>
      </c>
      <c r="W283" s="355">
        <f>SUM(ImportsPlywood!X$11:X$11)</f>
        <v>0.16626294860000002</v>
      </c>
      <c r="X283" s="355">
        <f>SUM(ImportsPlywood!Y$11:Y$11)</f>
        <v>8.7351907300000003E-2</v>
      </c>
      <c r="Y283" s="355">
        <f>SUM(ImportsPlywood!Z$11:Z$11)</f>
        <v>0.12181568000000008</v>
      </c>
      <c r="Z283" s="355">
        <f>SUM(ImportsPlywood!AA$11:AA$11)</f>
        <v>0.13350722000000012</v>
      </c>
      <c r="AA283" s="355">
        <f>SUM(ImportsPlywood!AB$11:AB$11)</f>
        <v>0</v>
      </c>
      <c r="AB283" s="355"/>
      <c r="AC283" s="353"/>
      <c r="AD283" s="353"/>
      <c r="AE283" s="353"/>
      <c r="AF283" s="353"/>
      <c r="AG283" s="353"/>
      <c r="AH283" s="353"/>
      <c r="AI283" s="353"/>
      <c r="AJ283" s="353"/>
      <c r="AK283" s="353"/>
      <c r="AL283" s="353"/>
      <c r="AM283" s="353"/>
      <c r="AN283" s="353"/>
      <c r="AO283" s="353"/>
      <c r="AP283" s="353"/>
      <c r="AQ283" s="353"/>
      <c r="AR283" s="353"/>
      <c r="AS283" s="353"/>
      <c r="AT283" s="353"/>
      <c r="AU283" s="353"/>
      <c r="AV283" s="353"/>
      <c r="AW283" s="353"/>
      <c r="AX283" s="353"/>
      <c r="AY283" s="353"/>
      <c r="AZ283" s="353"/>
      <c r="BA283" s="353"/>
      <c r="BB283" s="353"/>
      <c r="BC283" s="353"/>
      <c r="BD283" s="351">
        <f t="shared" si="234"/>
        <v>0.19550638658062977</v>
      </c>
      <c r="BE283" s="351">
        <f t="shared" si="235"/>
        <v>0.19964276747529236</v>
      </c>
      <c r="BF283" s="351">
        <f t="shared" si="235"/>
        <v>0.24257089758132175</v>
      </c>
      <c r="BG283" s="351">
        <f t="shared" si="235"/>
        <v>0.484389681905043</v>
      </c>
      <c r="BH283" s="351">
        <f t="shared" si="235"/>
        <v>0.54797091359636529</v>
      </c>
      <c r="BI283" s="351">
        <f t="shared" si="235"/>
        <v>0.53436829954404075</v>
      </c>
      <c r="BJ283" s="351">
        <f t="shared" si="235"/>
        <v>0.39543165496299149</v>
      </c>
      <c r="BK283" s="351">
        <f t="shared" si="235"/>
        <v>0.45194187504414335</v>
      </c>
      <c r="BL283" s="351">
        <f t="shared" si="235"/>
        <v>0.33434950387016626</v>
      </c>
      <c r="BM283" s="351">
        <f t="shared" si="235"/>
        <v>0.24056655060488977</v>
      </c>
      <c r="BN283" s="351">
        <f t="shared" si="235"/>
        <v>0.1480875603049665</v>
      </c>
      <c r="BO283" s="351">
        <f t="shared" si="230"/>
        <v>0.12374868063504806</v>
      </c>
      <c r="BP283" s="351">
        <f t="shared" si="231"/>
        <v>0.10872197247885565</v>
      </c>
      <c r="BQ283" s="351">
        <f t="shared" si="232"/>
        <v>0.11504463446178742</v>
      </c>
      <c r="BR283" s="351">
        <f t="shared" si="233"/>
        <v>7.5875537762914988E-2</v>
      </c>
      <c r="BS283" s="351">
        <f t="shared" si="233"/>
        <v>0.10048468960579275</v>
      </c>
      <c r="BT283" s="351">
        <f t="shared" si="233"/>
        <v>0.10545004109643737</v>
      </c>
    </row>
    <row r="284" spans="1:72">
      <c r="A284" s="347" t="s">
        <v>35</v>
      </c>
      <c r="B284" s="355">
        <f>SUM(ImportsPlywood!C$12:C$12)</f>
        <v>0.50349899999999981</v>
      </c>
      <c r="C284" s="355">
        <f>SUM(ImportsPlywood!D$12:D$12)</f>
        <v>0.503525</v>
      </c>
      <c r="D284" s="355">
        <f>SUM(ImportsPlywood!E$12:E$12)</f>
        <v>0.54606693141399998</v>
      </c>
      <c r="E284" s="355">
        <f>SUM(ImportsPlywood!F$12:F$12)</f>
        <v>0.64972980580000006</v>
      </c>
      <c r="F284" s="355">
        <f>SUM(ImportsPlywood!G$12:G$12)</f>
        <v>0.60031539999999994</v>
      </c>
      <c r="G284" s="355">
        <f>SUM(ImportsPlywood!H$12:H$12)</f>
        <v>0.39348016939999997</v>
      </c>
      <c r="H284" s="355">
        <f>SUM(ImportsPlywood!I$12:I$12)</f>
        <v>0.25590982319999994</v>
      </c>
      <c r="I284" s="355">
        <f>SUM(ImportsPlywood!J$12:J$12)</f>
        <v>0.21369716639999997</v>
      </c>
      <c r="J284" s="355">
        <f>SUM(ImportsPlywood!K$12:K$12)</f>
        <v>0.25909891000000002</v>
      </c>
      <c r="K284" s="355">
        <f>SUM(ImportsPlywood!L$12:L$12)</f>
        <v>0.13242283400000002</v>
      </c>
      <c r="L284" s="355">
        <f>SUM(ImportsPlywood!M$12:M$12)</f>
        <v>0.15895204339999994</v>
      </c>
      <c r="M284" s="355">
        <f>SUM(ImportsPlywood!N$12:N$12)</f>
        <v>0.19721979479999993</v>
      </c>
      <c r="N284" s="355">
        <f>SUM(ImportsPlywood!O$12:O$12)</f>
        <v>0.17805808491999994</v>
      </c>
      <c r="O284" s="355">
        <f>SUM(ImportsPlywood!P$12:P$12)</f>
        <v>0.16519183639999993</v>
      </c>
      <c r="P284" s="355">
        <f>SUM(ImportsPlywood!Q$12:Q$12)</f>
        <v>0.16572380720000002</v>
      </c>
      <c r="Q284" s="355">
        <f>SUM(ImportsPlywood!R$12:R$12)</f>
        <v>0.31199951040000018</v>
      </c>
      <c r="R284" s="355">
        <f>SUM(ImportsPlywood!S$12:S$12)</f>
        <v>0.43523863632000015</v>
      </c>
      <c r="S284" s="355">
        <f>SUM(ImportsPlywood!T$12:T$12)</f>
        <v>0.45132198550000008</v>
      </c>
      <c r="T284" s="355">
        <f>SUM(ImportsPlywood!U$12:U$12)</f>
        <v>0.49904253760000011</v>
      </c>
      <c r="U284" s="355">
        <f>SUM(ImportsPlywood!V$12:V$12)</f>
        <v>0.37704076620000004</v>
      </c>
      <c r="V284" s="355">
        <f>SUM(ImportsPlywood!W$12:W$12)</f>
        <v>0.58908875080000012</v>
      </c>
      <c r="W284" s="355">
        <f>SUM(ImportsPlywood!X$12:X$12)</f>
        <v>0.46238907400000007</v>
      </c>
      <c r="X284" s="355">
        <f>SUM(ImportsPlywood!Y$12:Y$12)</f>
        <v>0.36734462063599993</v>
      </c>
      <c r="Y284" s="355">
        <f>SUM(ImportsPlywood!Z$12:Z$12)</f>
        <v>0.35808919999999994</v>
      </c>
      <c r="Z284" s="355">
        <f>SUM(ImportsPlywood!AA$12:AA$12)</f>
        <v>0.38216164000000025</v>
      </c>
      <c r="AA284" s="355">
        <f>SUM(ImportsPlywood!AB$12:AB$12)</f>
        <v>0</v>
      </c>
      <c r="AB284" s="355"/>
      <c r="AC284" s="353"/>
      <c r="AD284" s="353"/>
      <c r="AE284" s="353"/>
      <c r="AF284" s="353"/>
      <c r="AG284" s="353"/>
      <c r="AH284" s="353"/>
      <c r="AI284" s="353"/>
      <c r="AJ284" s="353"/>
      <c r="AK284" s="353"/>
      <c r="AL284" s="353"/>
      <c r="AM284" s="353"/>
      <c r="AN284" s="353"/>
      <c r="AO284" s="353"/>
      <c r="AP284" s="353"/>
      <c r="AQ284" s="353"/>
      <c r="AR284" s="353"/>
      <c r="AS284" s="353"/>
      <c r="AT284" s="353"/>
      <c r="AU284" s="353"/>
      <c r="AV284" s="353"/>
      <c r="AW284" s="353"/>
      <c r="AX284" s="353"/>
      <c r="AY284" s="353"/>
      <c r="AZ284" s="353"/>
      <c r="BA284" s="353"/>
      <c r="BB284" s="353"/>
      <c r="BC284" s="353"/>
      <c r="BD284" s="351">
        <f t="shared" si="234"/>
        <v>0.1963569895400625</v>
      </c>
      <c r="BE284" s="351">
        <f t="shared" si="235"/>
        <v>0.10763757825910475</v>
      </c>
      <c r="BF284" s="351">
        <f t="shared" si="235"/>
        <v>0.12015817586444401</v>
      </c>
      <c r="BG284" s="351">
        <f t="shared" si="235"/>
        <v>0.13311397199747702</v>
      </c>
      <c r="BH284" s="351">
        <f t="shared" si="235"/>
        <v>9.7697703240269648E-2</v>
      </c>
      <c r="BI284" s="351">
        <f t="shared" si="235"/>
        <v>9.8386318391923466E-2</v>
      </c>
      <c r="BJ284" s="351">
        <f t="shared" si="235"/>
        <v>0.13508653311888308</v>
      </c>
      <c r="BK284" s="351">
        <f t="shared" si="235"/>
        <v>0.16688039279819938</v>
      </c>
      <c r="BL284" s="351">
        <f t="shared" si="235"/>
        <v>0.19885061195569814</v>
      </c>
      <c r="BM284" s="351">
        <f t="shared" si="235"/>
        <v>0.20805847191337498</v>
      </c>
      <c r="BN284" s="351">
        <f t="shared" si="235"/>
        <v>0.24586037719848372</v>
      </c>
      <c r="BO284" s="351">
        <f t="shared" si="230"/>
        <v>0.27322402539332535</v>
      </c>
      <c r="BP284" s="351">
        <f t="shared" si="231"/>
        <v>0.24406510466817335</v>
      </c>
      <c r="BQ284" s="351">
        <f t="shared" si="232"/>
        <v>0.31994730302439961</v>
      </c>
      <c r="BR284" s="351">
        <f t="shared" si="233"/>
        <v>0.31908256495585974</v>
      </c>
      <c r="BS284" s="351">
        <f t="shared" si="233"/>
        <v>0.29538465091839256</v>
      </c>
      <c r="BT284" s="351">
        <f t="shared" si="233"/>
        <v>0.30184854904088249</v>
      </c>
    </row>
    <row r="285" spans="1:72">
      <c r="A285" s="347" t="s">
        <v>20</v>
      </c>
      <c r="B285" s="355">
        <f>SUM(ImportsPlywood!C$13:C$13)</f>
        <v>0.26984240000000004</v>
      </c>
      <c r="C285" s="355">
        <f>SUM(ImportsPlywood!D$13:D$13)</f>
        <v>0.38507719999999995</v>
      </c>
      <c r="D285" s="355">
        <f>SUM(ImportsPlywood!E$13:E$13)</f>
        <v>0.52885439300000003</v>
      </c>
      <c r="E285" s="355">
        <f>SUM(ImportsPlywood!F$13:F$13)</f>
        <v>0.51379774759999985</v>
      </c>
      <c r="F285" s="355">
        <f>SUM(ImportsPlywood!G$13:G$13)</f>
        <v>0.42737040000000004</v>
      </c>
      <c r="G285" s="355">
        <f>SUM(ImportsPlywood!H$13:H$13)</f>
        <v>0.49380660399999993</v>
      </c>
      <c r="H285" s="355">
        <f>SUM(ImportsPlywood!I$13:I$13)</f>
        <v>0.54231200000000013</v>
      </c>
      <c r="I285" s="355">
        <f>SUM(ImportsPlywood!J$13:J$13)</f>
        <v>0.59950300000000001</v>
      </c>
      <c r="J285" s="355">
        <f>SUM(ImportsPlywood!K$13:K$13)</f>
        <v>0.61594067875000003</v>
      </c>
      <c r="K285" s="355">
        <f>SUM(ImportsPlywood!L$13:L$13)</f>
        <v>0.64415446428571432</v>
      </c>
      <c r="L285" s="355">
        <f>SUM(ImportsPlywood!M$13:M$13)</f>
        <v>0.65918750990000041</v>
      </c>
      <c r="M285" s="355">
        <f>SUM(ImportsPlywood!N$13:N$13)</f>
        <v>0.36816900000000002</v>
      </c>
      <c r="N285" s="355">
        <f>SUM(ImportsPlywood!O$13:O$13)</f>
        <v>0.38143182740000003</v>
      </c>
      <c r="O285" s="355">
        <f>SUM(ImportsPlywood!P$13:P$13)</f>
        <v>0.34778759699999995</v>
      </c>
      <c r="P285" s="355">
        <f>SUM(ImportsPlywood!Q$13:Q$13)</f>
        <v>0.34413406999999996</v>
      </c>
      <c r="Q285" s="355">
        <f>SUM(ImportsPlywood!R$13:R$13)</f>
        <v>0.29357679460000002</v>
      </c>
      <c r="R285" s="355">
        <f>SUM(ImportsPlywood!S$13:S$13)</f>
        <v>0.33157646658000001</v>
      </c>
      <c r="S285" s="355">
        <f>SUM(ImportsPlywood!T$13:T$13)</f>
        <v>0.34857045679999998</v>
      </c>
      <c r="T285" s="355">
        <f>SUM(ImportsPlywood!U$13:U$13)</f>
        <v>0.23596124900000007</v>
      </c>
      <c r="U285" s="355">
        <f>SUM(ImportsPlywood!V$13:V$13)</f>
        <v>0.13961410539999999</v>
      </c>
      <c r="V285" s="355">
        <f>SUM(ImportsPlywood!W$13:W$13)</f>
        <v>0.24010703639999997</v>
      </c>
      <c r="W285" s="355">
        <f>SUM(ImportsPlywood!X$13:X$13)</f>
        <v>9.725578239999999E-2</v>
      </c>
      <c r="X285" s="355">
        <f>SUM(ImportsPlywood!Y$13:Y$13)</f>
        <v>5.574053939999999E-2</v>
      </c>
      <c r="Y285" s="355">
        <f>SUM(ImportsPlywood!Z$13:Z$13)</f>
        <v>6.3626920000000031E-2</v>
      </c>
      <c r="Z285" s="355">
        <f>SUM(ImportsPlywood!AA$13:AA$13)</f>
        <v>5.170998000000001E-2</v>
      </c>
      <c r="AA285" s="355">
        <f>SUM(ImportsPlywood!AB$13:AB$13)</f>
        <v>0</v>
      </c>
      <c r="AB285" s="355"/>
      <c r="AC285" s="353"/>
      <c r="AD285" s="353"/>
      <c r="AE285" s="353"/>
      <c r="AF285" s="353"/>
      <c r="AG285" s="353"/>
      <c r="AH285" s="353"/>
      <c r="AI285" s="353"/>
      <c r="AJ285" s="353"/>
      <c r="AK285" s="353"/>
      <c r="AL285" s="353"/>
      <c r="AM285" s="353"/>
      <c r="AN285" s="353"/>
      <c r="AO285" s="353"/>
      <c r="AP285" s="353"/>
      <c r="AQ285" s="353"/>
      <c r="AR285" s="353"/>
      <c r="AS285" s="353"/>
      <c r="AT285" s="353"/>
      <c r="AU285" s="353"/>
      <c r="AV285" s="353"/>
      <c r="AW285" s="353"/>
      <c r="AX285" s="353"/>
      <c r="AY285" s="353"/>
      <c r="AZ285" s="353"/>
      <c r="BA285" s="353"/>
      <c r="BB285" s="353"/>
      <c r="BC285" s="353"/>
      <c r="BD285" s="351">
        <f t="shared" si="234"/>
        <v>0.46678798229839236</v>
      </c>
      <c r="BE285" s="351">
        <f t="shared" si="235"/>
        <v>0.52358965947296721</v>
      </c>
      <c r="BF285" s="351">
        <f t="shared" si="235"/>
        <v>0.49830607425968587</v>
      </c>
      <c r="BG285" s="351">
        <f t="shared" si="235"/>
        <v>0.24849654673882227</v>
      </c>
      <c r="BH285" s="351">
        <f t="shared" si="235"/>
        <v>0.20928571424578574</v>
      </c>
      <c r="BI285" s="351">
        <f t="shared" si="235"/>
        <v>0.20713820971363678</v>
      </c>
      <c r="BJ285" s="351">
        <f t="shared" si="235"/>
        <v>0.28051418338638684</v>
      </c>
      <c r="BK285" s="351">
        <f t="shared" si="235"/>
        <v>0.15702656307528703</v>
      </c>
      <c r="BL285" s="351">
        <f t="shared" si="235"/>
        <v>0.15148972951258022</v>
      </c>
      <c r="BM285" s="351">
        <f t="shared" si="235"/>
        <v>0.16069023651841369</v>
      </c>
      <c r="BN285" s="351">
        <f t="shared" si="235"/>
        <v>0.11624965270969588</v>
      </c>
      <c r="BO285" s="351">
        <f t="shared" si="230"/>
        <v>0.10117189253440467</v>
      </c>
      <c r="BP285" s="351">
        <f t="shared" si="231"/>
        <v>9.9478642039841997E-2</v>
      </c>
      <c r="BQ285" s="351">
        <f t="shared" si="232"/>
        <v>6.729554617981276E-2</v>
      </c>
      <c r="BR285" s="351">
        <f t="shared" si="233"/>
        <v>4.8417298864977955E-2</v>
      </c>
      <c r="BS285" s="351">
        <f t="shared" si="233"/>
        <v>5.2485290126629065E-2</v>
      </c>
      <c r="BT285" s="351">
        <f t="shared" si="233"/>
        <v>4.0842881127297462E-2</v>
      </c>
    </row>
    <row r="286" spans="1:72">
      <c r="A286" s="347" t="s">
        <v>72</v>
      </c>
      <c r="B286" s="355">
        <f>SUM(ImportsPlywood!C$14:C$14)</f>
        <v>0</v>
      </c>
      <c r="C286" s="355">
        <f>SUM(ImportsPlywood!D$14:D$14)</f>
        <v>0</v>
      </c>
      <c r="D286" s="355">
        <f>SUM(ImportsPlywood!E$14:E$14)</f>
        <v>4.0000000000000007E-6</v>
      </c>
      <c r="E286" s="355">
        <f>SUM(ImportsPlywood!F$14:F$14)</f>
        <v>7.3600000000000014E-5</v>
      </c>
      <c r="F286" s="355">
        <f>SUM(ImportsPlywood!G$14:G$14)</f>
        <v>7.4200000000000004E-4</v>
      </c>
      <c r="G286" s="355">
        <f>SUM(ImportsPlywood!H$14:H$14)</f>
        <v>3.0565900000000005E-3</v>
      </c>
      <c r="H286" s="355">
        <f>SUM(ImportsPlywood!I$14:I$14)</f>
        <v>5.6831580999999994E-3</v>
      </c>
      <c r="I286" s="355">
        <f>SUM(ImportsPlywood!J$14:J$14)</f>
        <v>2.9385307899999994E-2</v>
      </c>
      <c r="J286" s="355">
        <f>SUM(ImportsPlywood!K$14:K$14)</f>
        <v>7.4076704000000007E-2</v>
      </c>
      <c r="K286" s="355">
        <f>SUM(ImportsPlywood!L$14:L$14)</f>
        <v>0.11896218166666669</v>
      </c>
      <c r="L286" s="355">
        <f>SUM(ImportsPlywood!M$14:M$14)</f>
        <v>0.13956453060000004</v>
      </c>
      <c r="M286" s="355">
        <f>SUM(ImportsPlywood!N$14:N$14)</f>
        <v>0.14503557100000006</v>
      </c>
      <c r="N286" s="355">
        <f>SUM(ImportsPlywood!O$14:O$14)</f>
        <v>0.16342707090000005</v>
      </c>
      <c r="O286" s="355">
        <f>SUM(ImportsPlywood!P$14:P$14)</f>
        <v>0.18754576619999996</v>
      </c>
      <c r="P286" s="355">
        <f>SUM(ImportsPlywood!Q$14:Q$14)</f>
        <v>0.15824347700000002</v>
      </c>
      <c r="Q286" s="355">
        <f>SUM(ImportsPlywood!R$14:R$14)</f>
        <v>0.29691024051999998</v>
      </c>
      <c r="R286" s="355">
        <f>SUM(ImportsPlywood!S$14:S$14)</f>
        <v>0.55991265317999972</v>
      </c>
      <c r="S286" s="355">
        <f>SUM(ImportsPlywood!T$14:T$14)</f>
        <v>0.73996635959999979</v>
      </c>
      <c r="T286" s="355">
        <f>SUM(ImportsPlywood!U$14:U$14)</f>
        <v>0.8645672513999999</v>
      </c>
      <c r="U286" s="355">
        <f>SUM(ImportsPlywood!V$14:V$14)</f>
        <v>0.58802146279999989</v>
      </c>
      <c r="V286" s="355">
        <f>SUM(ImportsPlywood!W$14:W$14)</f>
        <v>1.0600837296000001</v>
      </c>
      <c r="W286" s="355">
        <f>SUM(ImportsPlywood!X$14:X$14)</f>
        <v>0.62832798700000003</v>
      </c>
      <c r="X286" s="355">
        <f>SUM(ImportsPlywood!Y$14:Y$14)</f>
        <v>0.56265646348800014</v>
      </c>
      <c r="Y286" s="355">
        <f>SUM(ImportsPlywood!Z$14:Z$14)</f>
        <v>0.57401022000000013</v>
      </c>
      <c r="Z286" s="355">
        <f>SUM(ImportsPlywood!AA$14:AA$14)</f>
        <v>0.56288385999999935</v>
      </c>
      <c r="AA286" s="355">
        <f>SUM(ImportsPlywood!AB$14:AB$14)</f>
        <v>0</v>
      </c>
      <c r="AB286" s="355"/>
      <c r="AC286" s="353"/>
      <c r="AD286" s="353"/>
      <c r="AE286" s="353"/>
      <c r="AF286" s="353"/>
      <c r="AG286" s="353"/>
      <c r="AH286" s="353"/>
      <c r="AI286" s="353"/>
      <c r="AJ286" s="353"/>
      <c r="AK286" s="353"/>
      <c r="AL286" s="353"/>
      <c r="AM286" s="353"/>
      <c r="AN286" s="353"/>
      <c r="AO286" s="353"/>
      <c r="AP286" s="353"/>
      <c r="AQ286" s="353"/>
      <c r="AR286" s="353"/>
      <c r="AS286" s="353"/>
      <c r="AT286" s="353"/>
      <c r="AU286" s="353"/>
      <c r="AV286" s="353"/>
      <c r="AW286" s="353"/>
      <c r="AX286" s="353"/>
      <c r="AY286" s="353"/>
      <c r="AZ286" s="353"/>
      <c r="BA286" s="353"/>
      <c r="BB286" s="353"/>
      <c r="BC286" s="353"/>
      <c r="BD286" s="351">
        <f t="shared" si="234"/>
        <v>5.6138710087550378E-2</v>
      </c>
      <c r="BE286" s="351">
        <f t="shared" si="235"/>
        <v>9.6696323075366825E-2</v>
      </c>
      <c r="BF286" s="351">
        <f t="shared" si="235"/>
        <v>0.10550238331993277</v>
      </c>
      <c r="BG286" s="351">
        <f t="shared" si="235"/>
        <v>9.7892105385823602E-2</v>
      </c>
      <c r="BH286" s="351">
        <f t="shared" si="235"/>
        <v>8.9669893290093006E-2</v>
      </c>
      <c r="BI286" s="351">
        <f t="shared" si="235"/>
        <v>0.11170005654353536</v>
      </c>
      <c r="BJ286" s="351">
        <f t="shared" si="235"/>
        <v>0.12898908767410766</v>
      </c>
      <c r="BK286" s="351">
        <f t="shared" si="235"/>
        <v>0.15880953627222558</v>
      </c>
      <c r="BL286" s="351">
        <f t="shared" si="235"/>
        <v>0.25581132839668641</v>
      </c>
      <c r="BM286" s="351">
        <f t="shared" si="235"/>
        <v>0.34112291222666097</v>
      </c>
      <c r="BN286" s="351">
        <f t="shared" si="235"/>
        <v>0.42594130665678193</v>
      </c>
      <c r="BO286" s="351">
        <f t="shared" si="230"/>
        <v>0.42611198970104225</v>
      </c>
      <c r="BP286" s="351">
        <f t="shared" si="231"/>
        <v>0.4392028299139803</v>
      </c>
      <c r="BQ286" s="351">
        <f t="shared" si="232"/>
        <v>0.4347677230266907</v>
      </c>
      <c r="BR286" s="351">
        <f t="shared" si="233"/>
        <v>0.48873416806242931</v>
      </c>
      <c r="BS286" s="351">
        <f t="shared" si="233"/>
        <v>0.473496012888101</v>
      </c>
      <c r="BT286" s="351">
        <f t="shared" si="233"/>
        <v>0.44459113274563855</v>
      </c>
    </row>
    <row r="287" spans="1:72">
      <c r="A287" s="348" t="s">
        <v>36</v>
      </c>
      <c r="B287" s="354">
        <f t="shared" ref="B287:I287" si="236">B279-SUM(B281:B286)</f>
        <v>7.3797999999997144E-3</v>
      </c>
      <c r="C287" s="354">
        <f t="shared" si="236"/>
        <v>2.7458000000000204E-3</v>
      </c>
      <c r="D287" s="354">
        <f t="shared" si="236"/>
        <v>7.8172822000002196E-3</v>
      </c>
      <c r="E287" s="354">
        <f t="shared" si="236"/>
        <v>4.1976565999999327E-3</v>
      </c>
      <c r="F287" s="354">
        <f t="shared" si="236"/>
        <v>6.455060000000179E-3</v>
      </c>
      <c r="G287" s="354">
        <f t="shared" si="236"/>
        <v>5.374658639999419E-3</v>
      </c>
      <c r="H287" s="354">
        <f t="shared" si="236"/>
        <v>4.3756161000001459E-3</v>
      </c>
      <c r="I287" s="354">
        <f t="shared" si="236"/>
        <v>1.3945663800000396E-2</v>
      </c>
      <c r="J287" s="354">
        <f t="shared" ref="J287:AA287" si="237">J279-SUM(J281:J286)</f>
        <v>1.6090746575757375E-2</v>
      </c>
      <c r="K287" s="354">
        <f t="shared" si="237"/>
        <v>2.7842163571428991E-2</v>
      </c>
      <c r="L287" s="354">
        <f t="shared" si="237"/>
        <v>2.0013015499999787E-2</v>
      </c>
      <c r="M287" s="354">
        <f t="shared" si="237"/>
        <v>3.6058290499999979E-2</v>
      </c>
      <c r="N287" s="354">
        <f t="shared" si="237"/>
        <v>5.1813904799999921E-2</v>
      </c>
      <c r="O287" s="354">
        <f t="shared" si="237"/>
        <v>2.0687215699999761E-2</v>
      </c>
      <c r="P287" s="354">
        <f t="shared" si="237"/>
        <v>2.5161911599999698E-2</v>
      </c>
      <c r="Q287" s="354">
        <f t="shared" si="237"/>
        <v>5.1153402520000224E-2</v>
      </c>
      <c r="R287" s="354">
        <f t="shared" si="237"/>
        <v>6.1548413800000201E-2</v>
      </c>
      <c r="S287" s="354">
        <f t="shared" si="237"/>
        <v>5.2649048900000217E-2</v>
      </c>
      <c r="T287" s="354">
        <f t="shared" si="237"/>
        <v>6.5969311599999969E-2</v>
      </c>
      <c r="U287" s="354">
        <f t="shared" si="237"/>
        <v>5.2410407633333378E-2</v>
      </c>
      <c r="V287" s="354">
        <f t="shared" si="237"/>
        <v>0.13546452079999982</v>
      </c>
      <c r="W287" s="354">
        <f t="shared" si="237"/>
        <v>5.3895389800000082E-2</v>
      </c>
      <c r="X287" s="354">
        <f t="shared" si="237"/>
        <v>4.495658927200008E-2</v>
      </c>
      <c r="Y287" s="354">
        <f t="shared" si="237"/>
        <v>5.0463560000000296E-2</v>
      </c>
      <c r="Z287" s="354">
        <f t="shared" si="237"/>
        <v>9.0554799999999824E-2</v>
      </c>
      <c r="AA287" s="354">
        <f t="shared" si="237"/>
        <v>0</v>
      </c>
      <c r="AB287" s="354"/>
      <c r="AC287" s="353"/>
      <c r="BD287" s="351">
        <f t="shared" si="234"/>
        <v>1.2194302774441574E-2</v>
      </c>
      <c r="BE287" s="351">
        <f t="shared" si="235"/>
        <v>2.2631014378702113E-2</v>
      </c>
      <c r="BF287" s="351">
        <f t="shared" si="235"/>
        <v>1.5128634930318985E-2</v>
      </c>
      <c r="BG287" s="351">
        <f t="shared" si="235"/>
        <v>2.4337629378234658E-2</v>
      </c>
      <c r="BH287" s="351">
        <f t="shared" si="235"/>
        <v>2.8429484104270448E-2</v>
      </c>
      <c r="BI287" s="351">
        <f t="shared" si="235"/>
        <v>1.2321062801034248E-2</v>
      </c>
      <c r="BJ287" s="351">
        <f t="shared" si="235"/>
        <v>2.0510242083599486E-2</v>
      </c>
      <c r="BK287" s="351">
        <f t="shared" si="235"/>
        <v>2.73606195553249E-2</v>
      </c>
      <c r="BL287" s="351">
        <f t="shared" si="235"/>
        <v>2.8120067309544073E-2</v>
      </c>
      <c r="BM287" s="351">
        <f t="shared" si="235"/>
        <v>2.4271099157048708E-2</v>
      </c>
      <c r="BN287" s="351">
        <f t="shared" si="235"/>
        <v>3.2500716094267267E-2</v>
      </c>
      <c r="BO287" s="351">
        <f t="shared" si="230"/>
        <v>3.7979401247260701E-2</v>
      </c>
      <c r="BP287" s="351">
        <f t="shared" si="231"/>
        <v>5.6124246818457318E-2</v>
      </c>
      <c r="BQ287" s="351">
        <f t="shared" si="232"/>
        <v>3.7292586658219259E-2</v>
      </c>
      <c r="BR287" s="351">
        <f t="shared" si="233"/>
        <v>3.9050153481874808E-2</v>
      </c>
      <c r="BS287" s="351">
        <f t="shared" si="233"/>
        <v>4.1626949527378783E-2</v>
      </c>
      <c r="BT287" s="351">
        <f t="shared" si="233"/>
        <v>7.152427697527998E-2</v>
      </c>
    </row>
    <row r="288" spans="1:72">
      <c r="A288" s="348"/>
      <c r="B288" s="353"/>
      <c r="C288" s="353"/>
      <c r="D288" s="353"/>
      <c r="E288" s="353"/>
      <c r="F288" s="353"/>
      <c r="G288" s="353"/>
      <c r="H288" s="353"/>
      <c r="I288" s="353"/>
      <c r="J288" s="353"/>
      <c r="K288" s="353"/>
      <c r="L288" s="353"/>
      <c r="M288" s="353"/>
      <c r="N288" s="353"/>
      <c r="O288" s="353"/>
      <c r="P288" s="353"/>
      <c r="Q288" s="353"/>
      <c r="R288" s="353"/>
      <c r="S288" s="353"/>
      <c r="T288" s="353"/>
      <c r="U288" s="353"/>
      <c r="V288" s="353"/>
      <c r="W288" s="353"/>
      <c r="X288" s="353"/>
      <c r="Y288" s="353"/>
      <c r="Z288" s="353"/>
      <c r="AA288" s="353"/>
      <c r="AB288" s="353"/>
      <c r="AC288" s="353"/>
    </row>
    <row r="289" spans="1:72">
      <c r="A289" s="348"/>
      <c r="B289" s="353"/>
      <c r="C289" s="353"/>
      <c r="D289" s="353"/>
      <c r="E289" s="353"/>
      <c r="F289" s="353"/>
      <c r="G289" s="353"/>
      <c r="H289" s="353"/>
      <c r="I289" s="353"/>
      <c r="J289" s="353"/>
      <c r="K289" s="353"/>
      <c r="L289" s="353"/>
      <c r="M289" s="353"/>
      <c r="N289" s="353"/>
      <c r="O289" s="353"/>
      <c r="P289" s="353"/>
      <c r="Q289" s="353"/>
      <c r="R289" s="353"/>
      <c r="S289" s="353"/>
      <c r="T289" s="353"/>
      <c r="U289" s="353"/>
      <c r="V289" s="353"/>
      <c r="W289" s="353"/>
      <c r="X289" s="353"/>
      <c r="Y289" s="353"/>
      <c r="Z289" s="353"/>
      <c r="AA289" s="353"/>
      <c r="AB289" s="353"/>
      <c r="AC289" s="353"/>
    </row>
    <row r="290" spans="1:72">
      <c r="A290" s="348"/>
      <c r="B290" s="353"/>
      <c r="C290" s="353"/>
      <c r="D290" s="353"/>
      <c r="E290" s="353"/>
      <c r="F290" s="353"/>
      <c r="G290" s="353"/>
      <c r="H290" s="353"/>
      <c r="I290" s="353"/>
      <c r="J290" s="353"/>
      <c r="K290" s="353"/>
      <c r="L290" s="353"/>
      <c r="M290" s="353"/>
      <c r="N290" s="353"/>
      <c r="O290" s="353"/>
      <c r="P290" s="353"/>
      <c r="Q290" s="353"/>
      <c r="R290" s="353"/>
      <c r="S290" s="353"/>
      <c r="T290" s="353"/>
      <c r="U290" s="353"/>
      <c r="V290" s="353"/>
      <c r="W290" s="353"/>
      <c r="X290" s="353"/>
      <c r="Y290" s="353"/>
      <c r="Z290" s="353"/>
      <c r="AA290" s="353"/>
      <c r="AB290" s="353"/>
      <c r="AC290" s="353"/>
    </row>
    <row r="291" spans="1:72">
      <c r="AC291" s="353"/>
    </row>
    <row r="292" spans="1:72">
      <c r="A292" s="350"/>
      <c r="B292" s="350"/>
      <c r="C292" s="350"/>
      <c r="D292" s="350"/>
      <c r="E292" s="350"/>
      <c r="F292" s="350"/>
      <c r="G292" s="350"/>
      <c r="H292" s="350"/>
      <c r="I292" s="350"/>
      <c r="J292" s="350"/>
      <c r="K292" s="350"/>
      <c r="L292" s="350"/>
      <c r="M292" s="350"/>
      <c r="N292" s="350"/>
      <c r="O292" s="350"/>
      <c r="P292" s="350"/>
      <c r="Q292" s="350"/>
      <c r="R292" s="350"/>
      <c r="S292" s="350"/>
      <c r="T292" s="350"/>
      <c r="U292" s="350"/>
      <c r="V292" s="350"/>
      <c r="W292" s="350"/>
      <c r="X292" s="350"/>
      <c r="Y292" s="350"/>
      <c r="Z292" s="350"/>
      <c r="AA292" s="350"/>
      <c r="AB292" s="350"/>
      <c r="AC292" s="350"/>
      <c r="AD292" s="350"/>
      <c r="AE292" s="350"/>
      <c r="AF292" s="350"/>
      <c r="AG292" s="350"/>
      <c r="AH292" s="350"/>
      <c r="AI292" s="350"/>
      <c r="AJ292" s="350"/>
      <c r="AK292" s="350"/>
      <c r="AL292" s="350"/>
      <c r="AM292" s="350"/>
      <c r="AN292" s="350"/>
      <c r="AO292" s="350"/>
      <c r="AP292" s="350"/>
      <c r="AQ292" s="350"/>
      <c r="AR292" s="350"/>
      <c r="AS292" s="350"/>
      <c r="AT292" s="350"/>
      <c r="AU292" s="350"/>
      <c r="AV292" s="350"/>
      <c r="AW292" s="350"/>
      <c r="AX292" s="350"/>
      <c r="AY292" s="350"/>
      <c r="AZ292" s="350"/>
      <c r="BA292" s="350"/>
      <c r="BB292" s="350"/>
      <c r="BC292" s="350"/>
    </row>
    <row r="293" spans="1:72">
      <c r="A293" s="350" t="str">
        <f t="shared" ref="A293:A299" si="238">A281</f>
        <v>EU-28</v>
      </c>
      <c r="B293" s="350"/>
      <c r="C293" s="350"/>
      <c r="D293" s="350"/>
      <c r="E293" s="350"/>
      <c r="F293" s="350"/>
      <c r="G293" s="350"/>
      <c r="H293" s="350"/>
      <c r="I293" s="350"/>
      <c r="J293" s="350"/>
      <c r="K293" s="350"/>
      <c r="L293" s="350"/>
      <c r="M293" s="350"/>
      <c r="N293" s="350"/>
      <c r="O293" s="350"/>
      <c r="P293" s="350"/>
      <c r="Q293" s="350"/>
      <c r="R293" s="350"/>
      <c r="S293" s="350"/>
      <c r="T293" s="350"/>
      <c r="U293" s="350"/>
      <c r="V293" s="350"/>
      <c r="W293" s="350"/>
      <c r="X293" s="350"/>
      <c r="Y293" s="350"/>
      <c r="Z293" s="350"/>
      <c r="AA293" s="350"/>
      <c r="AB293" s="350"/>
      <c r="AC293" s="350"/>
      <c r="AD293" s="354">
        <f>SUM(ImportsPlywood!AD$16:AD$16)</f>
        <v>1.3759999999999998E-3</v>
      </c>
      <c r="AE293" s="354">
        <f>SUM(ImportsPlywood!AE$16:AE$16)</f>
        <v>8.3577649999999996E-3</v>
      </c>
      <c r="AF293" s="354">
        <f>SUM(ImportsPlywood!AF$16:AF$16)</f>
        <v>2.0356525000000004E-2</v>
      </c>
      <c r="AG293" s="354">
        <f>SUM(ImportsPlywood!AG$16:AG$16)</f>
        <v>2.5490491999999997E-2</v>
      </c>
      <c r="AH293" s="354">
        <f>SUM(ImportsPlywood!AH$16:AH$16)</f>
        <v>2.4912000000000004E-2</v>
      </c>
      <c r="AI293" s="354">
        <f>SUM(ImportsPlywood!AI$16:AI$16)</f>
        <v>3.3602999999999994E-2</v>
      </c>
      <c r="AJ293" s="354">
        <f>SUM(ImportsPlywood!AJ$16:AJ$16)</f>
        <v>5.1027000000000003E-2</v>
      </c>
      <c r="AK293" s="354">
        <f>SUM(ImportsPlywood!AK$16:AK$16)</f>
        <v>7.5085000000000013E-2</v>
      </c>
      <c r="AL293" s="354">
        <f>SUM(ImportsPlywood!AL$16:AL$16)</f>
        <v>8.2353999999999983E-2</v>
      </c>
      <c r="AM293" s="354">
        <f>SUM(ImportsPlywood!AM$16:AM$16)</f>
        <v>4.7519000000000006E-2</v>
      </c>
      <c r="AN293" s="354">
        <f>SUM(ImportsPlywood!AN$16:AN$16)</f>
        <v>2.4817000000000002E-2</v>
      </c>
      <c r="AO293" s="354">
        <f>SUM(ImportsPlywood!AO$16:AO$16)</f>
        <v>1.8438E-2</v>
      </c>
      <c r="AP293" s="354">
        <f>SUM(ImportsPlywood!AP$16:AP$16)</f>
        <v>3.5864000000000007E-2</v>
      </c>
      <c r="AQ293" s="354">
        <f>SUM(ImportsPlywood!AQ$16:AQ$16)</f>
        <v>6.630800000000002E-2</v>
      </c>
      <c r="AR293" s="354">
        <f>SUM(ImportsPlywood!AR$16:AR$16)</f>
        <v>6.6068674000000008E-2</v>
      </c>
      <c r="AS293" s="354">
        <f>SUM(ImportsPlywood!AS$16:AS$16)</f>
        <v>5.0215999999999997E-2</v>
      </c>
      <c r="AT293" s="354">
        <f>SUM(ImportsPlywood!AT$16:AT$16)</f>
        <v>4.9807000000000018E-2</v>
      </c>
      <c r="AU293" s="354">
        <f>SUM(ImportsPlywood!AU$16:AU$16)</f>
        <v>5.6813000000000002E-2</v>
      </c>
      <c r="AV293" s="354">
        <f>SUM(ImportsPlywood!AV$16:AV$16)</f>
        <v>5.1881999999999998E-2</v>
      </c>
      <c r="AW293" s="354">
        <f>SUM(ImportsPlywood!AW$16:AW$16)</f>
        <v>6.4623409999999978E-2</v>
      </c>
      <c r="AX293" s="354">
        <f>SUM(ImportsPlywood!AX$16:AX$16)</f>
        <v>7.2079999999999991E-2</v>
      </c>
      <c r="AY293" s="354">
        <f>SUM(ImportsPlywood!AY$16:AY$16)</f>
        <v>4.5127703999999991E-2</v>
      </c>
      <c r="AZ293" s="354">
        <f>SUM(ImportsPlywood!AZ$16:AZ$16)</f>
        <v>4.1695679999999992E-2</v>
      </c>
      <c r="BA293" s="354">
        <f>SUM(ImportsPlywood!BA$16:BA$16)</f>
        <v>7.2616999999999973E-2</v>
      </c>
      <c r="BB293" s="354">
        <f>SUM(ImportsPlywood!BB$16:BB$16)</f>
        <v>7.802400000000001E-2</v>
      </c>
      <c r="BC293" s="354">
        <f>SUM(ImportsPlywood!BC$16:BC$16)</f>
        <v>0</v>
      </c>
      <c r="BD293" s="351">
        <f t="shared" ref="BD293:BD299" si="239">AL293/AL$279</f>
        <v>0.15133790173345602</v>
      </c>
      <c r="BE293" s="351">
        <f t="shared" ref="BE293:BG299" si="240">AM293/AM$279</f>
        <v>0.1065938379748539</v>
      </c>
      <c r="BF293" s="351">
        <f t="shared" si="240"/>
        <v>5.2128122131503932E-2</v>
      </c>
      <c r="BG293" s="351">
        <f t="shared" si="240"/>
        <v>3.4351187703772698E-2</v>
      </c>
      <c r="BH293" s="351">
        <f t="shared" ref="BH293:BH299" si="241">AP293/AP$279</f>
        <v>6.0573100165856542E-2</v>
      </c>
      <c r="BI293" s="351">
        <f t="shared" ref="BI293:BN299" si="242">AQ293/AQ$279</f>
        <v>0.1007143323658026</v>
      </c>
      <c r="BJ293" s="351">
        <f t="shared" si="242"/>
        <v>9.3144857405021431E-2</v>
      </c>
      <c r="BK293" s="351">
        <f t="shared" si="242"/>
        <v>7.2285792018563735E-2</v>
      </c>
      <c r="BL293" s="351">
        <f t="shared" si="242"/>
        <v>6.636385197344756E-2</v>
      </c>
      <c r="BM293" s="351">
        <f t="shared" si="242"/>
        <v>7.3092628854174987E-2</v>
      </c>
      <c r="BN293" s="351">
        <f t="shared" si="242"/>
        <v>6.2527116536025218E-2</v>
      </c>
      <c r="BO293" s="351">
        <f t="shared" ref="BO293:BO299" si="243">AW293/AW$279</f>
        <v>8.9333862694938398E-2</v>
      </c>
      <c r="BP293" s="351">
        <f t="shared" ref="BP293:BP299" si="244">AX293/AX$279</f>
        <v>0.1005494789087424</v>
      </c>
      <c r="BQ293" s="351">
        <f t="shared" ref="BQ293:BQ299" si="245">AY293/AY$279</f>
        <v>5.3908634006616253E-2</v>
      </c>
      <c r="BR293" s="351">
        <f t="shared" ref="BR293:BT299" si="246">AZ293/AZ$279</f>
        <v>5.8280064413104245E-2</v>
      </c>
      <c r="BS293" s="351">
        <f t="shared" si="246"/>
        <v>0.11149495703228757</v>
      </c>
      <c r="BT293" s="351">
        <f t="shared" si="246"/>
        <v>0.11236061848454872</v>
      </c>
    </row>
    <row r="294" spans="1:72">
      <c r="A294" s="350" t="str">
        <f t="shared" si="238"/>
        <v>Burma</v>
      </c>
      <c r="AD294" s="354">
        <f>SUM(ImportsPlywood!AD$10:AD$10)</f>
        <v>1.0817999999999999E-2</v>
      </c>
      <c r="AE294" s="354">
        <f>SUM(ImportsPlywood!AE$10:AE$10)</f>
        <v>9.6017020000000002E-3</v>
      </c>
      <c r="AF294" s="354">
        <f>SUM(ImportsPlywood!AF$10:AF$10)</f>
        <v>1.4468152999999997E-2</v>
      </c>
      <c r="AG294" s="354">
        <f>SUM(ImportsPlywood!AG$10:AG$10)</f>
        <v>1.0025614999999998E-2</v>
      </c>
      <c r="AH294" s="354">
        <f>SUM(ImportsPlywood!AH$10:AH$10)</f>
        <v>1.0211000000000001E-2</v>
      </c>
      <c r="AI294" s="354">
        <f>SUM(ImportsPlywood!AI$10:AI$10)</f>
        <v>1.2109999999999998E-2</v>
      </c>
      <c r="AJ294" s="354">
        <f>SUM(ImportsPlywood!AJ$10:AJ$10)</f>
        <v>1.4071000000000002E-2</v>
      </c>
      <c r="AK294" s="354">
        <f>SUM(ImportsPlywood!AK$10:AK$10)</f>
        <v>9.3740000000000021E-3</v>
      </c>
      <c r="AL294" s="354">
        <f>SUM(ImportsPlywood!AL$10:AL$10)</f>
        <v>3.2940000000000001E-3</v>
      </c>
      <c r="AM294" s="354">
        <f>SUM(ImportsPlywood!AM$10:AM$10)</f>
        <v>2.4300000000000003E-3</v>
      </c>
      <c r="AN294" s="354">
        <f>SUM(ImportsPlywood!AN$10:AN$10)</f>
        <v>1.1150000000000001E-3</v>
      </c>
      <c r="AO294" s="354">
        <f>SUM(ImportsPlywood!AO$10:AO$10)</f>
        <v>3.2900000000000003E-4</v>
      </c>
      <c r="AP294" s="354">
        <f>SUM(ImportsPlywood!AP$10:AP$10)</f>
        <v>6.0800000000000003E-4</v>
      </c>
      <c r="AQ294" s="354">
        <f>SUM(ImportsPlywood!AQ$10:AQ$10)</f>
        <v>9.9000000000000008E-5</v>
      </c>
      <c r="AR294" s="354">
        <f>SUM(ImportsPlywood!AR$10:AR$10)</f>
        <v>9.4194E-5</v>
      </c>
      <c r="AS294" s="354">
        <f>SUM(ImportsPlywood!AS$10:AS$10)</f>
        <v>1.05E-4</v>
      </c>
      <c r="AT294" s="354">
        <f>SUM(ImportsPlywood!AT$10:AT$10)</f>
        <v>1.76E-4</v>
      </c>
      <c r="AU294" s="354">
        <f>SUM(ImportsPlywood!AU$10:AU$10)</f>
        <v>4.8700000000000002E-4</v>
      </c>
      <c r="AV294" s="354">
        <f>SUM(ImportsPlywood!AV$10:AV$10)</f>
        <v>2.43E-4</v>
      </c>
      <c r="AW294" s="354">
        <f>SUM(ImportsPlywood!AW$10:AW$10)</f>
        <v>1.3484999999999999E-5</v>
      </c>
      <c r="AX294" s="354">
        <f>SUM(ImportsPlywood!AX$10:AX$10)</f>
        <v>1.9600000000000002E-4</v>
      </c>
      <c r="AY294" s="354">
        <f>SUM(ImportsPlywood!AY$10:AY$10)</f>
        <v>0</v>
      </c>
      <c r="AZ294" s="354">
        <f>SUM(ImportsPlywood!AZ$10:AZ$10)</f>
        <v>0</v>
      </c>
      <c r="BA294" s="354">
        <f>SUM(ImportsPlywood!BA$10:BA$10)</f>
        <v>0</v>
      </c>
      <c r="BB294" s="354">
        <f>SUM(ImportsPlywood!BB$10:BB$10)</f>
        <v>0</v>
      </c>
      <c r="BC294" s="354">
        <f>SUM(ImportsPlywood!BC$10:BC$10)</f>
        <v>0</v>
      </c>
      <c r="BD294" s="351">
        <f t="shared" si="239"/>
        <v>6.0532220451951849E-3</v>
      </c>
      <c r="BE294" s="351">
        <f t="shared" si="240"/>
        <v>5.4509359683262478E-3</v>
      </c>
      <c r="BF294" s="351">
        <f t="shared" si="240"/>
        <v>2.3420581124481963E-3</v>
      </c>
      <c r="BG294" s="351">
        <f t="shared" si="240"/>
        <v>6.1294829995342341E-4</v>
      </c>
      <c r="BH294" s="351">
        <f t="shared" si="241"/>
        <v>1.0268917271035235E-3</v>
      </c>
      <c r="BI294" s="351">
        <f t="shared" si="242"/>
        <v>1.5036977294164287E-4</v>
      </c>
      <c r="BJ294" s="351">
        <f t="shared" si="242"/>
        <v>1.3279647020626731E-4</v>
      </c>
      <c r="BK294" s="351">
        <f t="shared" si="242"/>
        <v>1.5114720730343304E-4</v>
      </c>
      <c r="BL294" s="351">
        <f t="shared" si="242"/>
        <v>2.3450595192095017E-4</v>
      </c>
      <c r="BM294" s="351">
        <f t="shared" si="242"/>
        <v>6.2654868167467341E-4</v>
      </c>
      <c r="BN294" s="351">
        <f t="shared" si="242"/>
        <v>2.9285858907239753E-4</v>
      </c>
      <c r="BO294" s="351">
        <f t="shared" si="243"/>
        <v>1.864134279576464E-5</v>
      </c>
      <c r="BP294" s="351">
        <f t="shared" si="244"/>
        <v>2.7341423232676908E-4</v>
      </c>
      <c r="BQ294" s="351">
        <f t="shared" si="245"/>
        <v>0</v>
      </c>
      <c r="BR294" s="351">
        <f t="shared" si="246"/>
        <v>0</v>
      </c>
      <c r="BS294" s="351">
        <f t="shared" si="246"/>
        <v>0</v>
      </c>
      <c r="BT294" s="351">
        <f t="shared" si="246"/>
        <v>0</v>
      </c>
    </row>
    <row r="295" spans="1:72">
      <c r="A295" s="350" t="str">
        <f t="shared" si="238"/>
        <v>China</v>
      </c>
      <c r="AC295" s="350"/>
      <c r="AD295" s="354">
        <f>SUM(ImportsPlywood!AD$11:AD$11)</f>
        <v>4.2265000000000004E-2</v>
      </c>
      <c r="AE295" s="354">
        <f>SUM(ImportsPlywood!AE$11:AE$11)</f>
        <v>4.1605385000000002E-2</v>
      </c>
      <c r="AF295" s="354">
        <f>SUM(ImportsPlywood!AF$11:AF$11)</f>
        <v>6.8658610999999981E-2</v>
      </c>
      <c r="AG295" s="354">
        <f>SUM(ImportsPlywood!AG$11:AG$11)</f>
        <v>6.8141699999999986E-2</v>
      </c>
      <c r="AH295" s="354">
        <f>SUM(ImportsPlywood!AH$11:AH$11)</f>
        <v>8.5144000000000011E-2</v>
      </c>
      <c r="AI295" s="354">
        <f>SUM(ImportsPlywood!AI$11:AI$11)</f>
        <v>8.4277000000000019E-2</v>
      </c>
      <c r="AJ295" s="354">
        <f>SUM(ImportsPlywood!AJ$11:AJ$11)</f>
        <v>0.14167299999999999</v>
      </c>
      <c r="AK295" s="354">
        <f>SUM(ImportsPlywood!AK$11:AK$11)</f>
        <v>0.15956100000000001</v>
      </c>
      <c r="AL295" s="354">
        <f>SUM(ImportsPlywood!AL$11:AL$11)</f>
        <v>9.9374000000000018E-2</v>
      </c>
      <c r="AM295" s="354">
        <f>SUM(ImportsPlywood!AM$11:AM$11)</f>
        <v>8.2075999999999996E-2</v>
      </c>
      <c r="AN295" s="354">
        <f>SUM(ImportsPlywood!AN$11:AN$11)</f>
        <v>9.4400000000000012E-2</v>
      </c>
      <c r="AO295" s="354">
        <f>SUM(ImportsPlywood!AO$11:AO$11)</f>
        <v>0.21607899999999999</v>
      </c>
      <c r="AP295" s="354">
        <f>SUM(ImportsPlywood!AP$11:AP$11)</f>
        <v>0.255247</v>
      </c>
      <c r="AQ295" s="354">
        <f>SUM(ImportsPlywood!AQ$11:AQ$11)</f>
        <v>0.28845800000000005</v>
      </c>
      <c r="AR295" s="354">
        <f>SUM(ImportsPlywood!AR$11:AR$11)</f>
        <v>0.26423232600000002</v>
      </c>
      <c r="AS295" s="354">
        <f>SUM(ImportsPlywood!AS$11:AS$11)</f>
        <v>0.24976700000000002</v>
      </c>
      <c r="AT295" s="354">
        <f>SUM(ImportsPlywood!AT$11:AT$11)</f>
        <v>0.20031900000000002</v>
      </c>
      <c r="AU295" s="354">
        <f>SUM(ImportsPlywood!AU$11:AU$11)</f>
        <v>0.160079</v>
      </c>
      <c r="AV295" s="354">
        <f>SUM(ImportsPlywood!AV$11:AV$11)</f>
        <v>0.159522</v>
      </c>
      <c r="AW295" s="354">
        <f>SUM(ImportsPlywood!AW$11:AW$11)</f>
        <v>8.681159799999999E-2</v>
      </c>
      <c r="AX295" s="354">
        <f>SUM(ImportsPlywood!AX$11:AX$11)</f>
        <v>7.3736999999999997E-2</v>
      </c>
      <c r="AY295" s="354">
        <f>SUM(ImportsPlywood!AY$11:AY$11)</f>
        <v>0.108368258</v>
      </c>
      <c r="AZ295" s="354">
        <f>SUM(ImportsPlywood!AZ$11:AZ$11)</f>
        <v>6.3089958000000002E-2</v>
      </c>
      <c r="BA295" s="354">
        <f>SUM(ImportsPlywood!BA$11:BA$11)</f>
        <v>6.8977000000000011E-2</v>
      </c>
      <c r="BB295" s="354">
        <f>SUM(ImportsPlywood!BB$11:BB$11)</f>
        <v>7.2842000000000004E-2</v>
      </c>
      <c r="BC295" s="354">
        <f>SUM(ImportsPlywood!BC$11:BC$11)</f>
        <v>0</v>
      </c>
      <c r="BD295" s="351">
        <f t="shared" si="239"/>
        <v>0.18261471995119199</v>
      </c>
      <c r="BE295" s="351">
        <f t="shared" si="240"/>
        <v>0.18411153108491565</v>
      </c>
      <c r="BF295" s="351">
        <f t="shared" si="240"/>
        <v>0.19828725185211635</v>
      </c>
      <c r="BG295" s="351">
        <f t="shared" si="240"/>
        <v>0.40256916627852812</v>
      </c>
      <c r="BH295" s="351">
        <f t="shared" si="241"/>
        <v>0.43110367215130441</v>
      </c>
      <c r="BI295" s="351">
        <f t="shared" si="242"/>
        <v>0.43813498952727703</v>
      </c>
      <c r="BJ295" s="351">
        <f t="shared" si="242"/>
        <v>0.37251969559835779</v>
      </c>
      <c r="BK295" s="351">
        <f t="shared" si="242"/>
        <v>0.35953890025291962</v>
      </c>
      <c r="BL295" s="351">
        <f t="shared" si="242"/>
        <v>0.26690907831166377</v>
      </c>
      <c r="BM295" s="351">
        <f t="shared" si="242"/>
        <v>0.20594925341642717</v>
      </c>
      <c r="BN295" s="351">
        <f t="shared" si="242"/>
        <v>0.19225262488068723</v>
      </c>
      <c r="BO295" s="351">
        <f t="shared" si="243"/>
        <v>0.12000628527742796</v>
      </c>
      <c r="BP295" s="351">
        <f t="shared" si="244"/>
        <v>0.10286094514836208</v>
      </c>
      <c r="BQ295" s="351">
        <f t="shared" si="245"/>
        <v>0.12945450888564072</v>
      </c>
      <c r="BR295" s="351">
        <f t="shared" si="246"/>
        <v>8.8183879386546579E-2</v>
      </c>
      <c r="BS295" s="351">
        <f t="shared" si="246"/>
        <v>0.10590616041995818</v>
      </c>
      <c r="BT295" s="351">
        <f t="shared" si="246"/>
        <v>0.10489813610749894</v>
      </c>
    </row>
    <row r="296" spans="1:72">
      <c r="A296" s="350" t="str">
        <f t="shared" si="238"/>
        <v>Indonesia</v>
      </c>
      <c r="AC296" s="350"/>
      <c r="AD296" s="354">
        <f>SUM(ImportsPlywood!AD$12:AD$12)</f>
        <v>0.14805699999999999</v>
      </c>
      <c r="AE296" s="354">
        <f>SUM(ImportsPlywood!AE$12:AE$12)</f>
        <v>0.13508853399999998</v>
      </c>
      <c r="AF296" s="354">
        <f>SUM(ImportsPlywood!AF$12:AF$12)</f>
        <v>0.15861064600999997</v>
      </c>
      <c r="AG296" s="354">
        <f>SUM(ImportsPlywood!AG$12:AG$12)</f>
        <v>0.173171145</v>
      </c>
      <c r="AH296" s="354">
        <f>SUM(ImportsPlywood!AH$12:AH$12)</f>
        <v>0.13854900000000001</v>
      </c>
      <c r="AI296" s="354">
        <f>SUM(ImportsPlywood!AI$12:AI$12)</f>
        <v>0.13939300000000002</v>
      </c>
      <c r="AJ296" s="354">
        <f>SUM(ImportsPlywood!AJ$12:AJ$12)</f>
        <v>0.11111600000000001</v>
      </c>
      <c r="AK296" s="354">
        <f>SUM(ImportsPlywood!AK$12:AK$12)</f>
        <v>0.10589</v>
      </c>
      <c r="AL296" s="354">
        <f>SUM(ImportsPlywood!AL$12:AL$12)</f>
        <v>9.1545000000000001E-2</v>
      </c>
      <c r="AM296" s="354">
        <f>SUM(ImportsPlywood!AM$12:AM$12)</f>
        <v>5.8392000000000006E-2</v>
      </c>
      <c r="AN296" s="354">
        <f>SUM(ImportsPlywood!AN$12:AN$12)</f>
        <v>6.4177000000000012E-2</v>
      </c>
      <c r="AO296" s="354">
        <f>SUM(ImportsPlywood!AO$12:AO$12)</f>
        <v>8.6926000000000003E-2</v>
      </c>
      <c r="AP296" s="354">
        <f>SUM(ImportsPlywood!AP$12:AP$12)</f>
        <v>7.3709000000000011E-2</v>
      </c>
      <c r="AQ296" s="354">
        <f>SUM(ImportsPlywood!AQ$12:AQ$12)</f>
        <v>8.256800000000003E-2</v>
      </c>
      <c r="AR296" s="354">
        <f>SUM(ImportsPlywood!AR$12:AR$12)</f>
        <v>0.119014619</v>
      </c>
      <c r="AS296" s="354">
        <f>SUM(ImportsPlywood!AS$12:AS$12)</f>
        <v>0.15429200000000001</v>
      </c>
      <c r="AT296" s="354">
        <f>SUM(ImportsPlywood!AT$12:AT$12)</f>
        <v>0.20036799999999999</v>
      </c>
      <c r="AU296" s="354">
        <f>SUM(ImportsPlywood!AU$12:AU$12)</f>
        <v>0.21391100000000002</v>
      </c>
      <c r="AV296" s="354">
        <f>SUM(ImportsPlywood!AV$12:AV$12)</f>
        <v>0.21231800000000001</v>
      </c>
      <c r="AW296" s="354">
        <f>SUM(ImportsPlywood!AW$12:AW$12)</f>
        <v>0.236983007</v>
      </c>
      <c r="AX296" s="354">
        <f>SUM(ImportsPlywood!AX$12:AX$12)</f>
        <v>0.24563800000000002</v>
      </c>
      <c r="AY296" s="354">
        <f>SUM(ImportsPlywood!AY$12:AY$12)</f>
        <v>0.31401446199999999</v>
      </c>
      <c r="AZ296" s="354">
        <f>SUM(ImportsPlywood!AZ$12:AZ$12)</f>
        <v>0.284063444</v>
      </c>
      <c r="BA296" s="354">
        <f>SUM(ImportsPlywood!BA$12:BA$12)</f>
        <v>0.21964900000000001</v>
      </c>
      <c r="BB296" s="354">
        <f>SUM(ImportsPlywood!BB$12:BB$12)</f>
        <v>0.223829</v>
      </c>
      <c r="BC296" s="354">
        <f>SUM(ImportsPlywood!BC$12:BC$12)</f>
        <v>0</v>
      </c>
      <c r="BD296" s="351">
        <f t="shared" si="239"/>
        <v>0.16822775110121227</v>
      </c>
      <c r="BE296" s="351">
        <f t="shared" si="240"/>
        <v>0.13098397245370627</v>
      </c>
      <c r="BF296" s="351">
        <f t="shared" si="240"/>
        <v>0.13480382375119992</v>
      </c>
      <c r="BG296" s="351">
        <f t="shared" si="240"/>
        <v>0.16194876571960876</v>
      </c>
      <c r="BH296" s="351">
        <f t="shared" si="241"/>
        <v>0.12449204327808162</v>
      </c>
      <c r="BI296" s="351">
        <f t="shared" si="242"/>
        <v>0.12541142840652092</v>
      </c>
      <c r="BJ296" s="351">
        <f t="shared" si="242"/>
        <v>0.16778904501500899</v>
      </c>
      <c r="BK296" s="351">
        <f t="shared" si="242"/>
        <v>0.22210290389772658</v>
      </c>
      <c r="BL296" s="351">
        <f t="shared" si="242"/>
        <v>0.26697436690055082</v>
      </c>
      <c r="BM296" s="351">
        <f t="shared" si="242"/>
        <v>0.27520668387209662</v>
      </c>
      <c r="BN296" s="351">
        <f t="shared" si="242"/>
        <v>0.25588127536902594</v>
      </c>
      <c r="BO296" s="351">
        <f t="shared" si="243"/>
        <v>0.32759966409032937</v>
      </c>
      <c r="BP296" s="351">
        <f t="shared" si="244"/>
        <v>0.34265778163409644</v>
      </c>
      <c r="BQ296" s="351">
        <f t="shared" si="245"/>
        <v>0.37511526632825171</v>
      </c>
      <c r="BR296" s="351">
        <f t="shared" si="246"/>
        <v>0.39704918624011493</v>
      </c>
      <c r="BS296" s="351">
        <f t="shared" si="246"/>
        <v>0.33724549096196405</v>
      </c>
      <c r="BT296" s="351">
        <f t="shared" si="246"/>
        <v>0.32233114009507396</v>
      </c>
    </row>
    <row r="297" spans="1:72">
      <c r="A297" s="350" t="str">
        <f t="shared" si="238"/>
        <v>Malaysia</v>
      </c>
      <c r="AC297" s="350"/>
      <c r="AD297" s="354">
        <f>SUM(ImportsPlywood!AD$13:AD$13)</f>
        <v>8.1448999999999994E-2</v>
      </c>
      <c r="AE297" s="354">
        <f>SUM(ImportsPlywood!AE$13:AE$13)</f>
        <v>9.6163370999999997E-2</v>
      </c>
      <c r="AF297" s="354">
        <f>SUM(ImportsPlywood!AF$13:AF$13)</f>
        <v>0.11698099100000001</v>
      </c>
      <c r="AG297" s="354">
        <f>SUM(ImportsPlywood!AG$13:AG$13)</f>
        <v>0.13421375499999996</v>
      </c>
      <c r="AH297" s="354">
        <f>SUM(ImportsPlywood!AH$13:AH$13)</f>
        <v>0.13217000000000001</v>
      </c>
      <c r="AI297" s="354">
        <f>SUM(ImportsPlywood!AI$13:AI$13)</f>
        <v>0.15285000000000001</v>
      </c>
      <c r="AJ297" s="354">
        <f>SUM(ImportsPlywood!AJ$13:AJ$13)</f>
        <v>0.190276</v>
      </c>
      <c r="AK297" s="354">
        <f>SUM(ImportsPlywood!AK$13:AK$13)</f>
        <v>0.22753399999999999</v>
      </c>
      <c r="AL297" s="354">
        <f>SUM(ImportsPlywood!AL$13:AL$13)</f>
        <v>0.23688100000000001</v>
      </c>
      <c r="AM297" s="354">
        <f>SUM(ImportsPlywood!AM$13:AM$13)</f>
        <v>0.21692900000000001</v>
      </c>
      <c r="AN297" s="354">
        <f>SUM(ImportsPlywood!AN$13:AN$13)</f>
        <v>0.249028</v>
      </c>
      <c r="AO297" s="354">
        <f>SUM(ImportsPlywood!AO$13:AO$13)</f>
        <v>0.161499</v>
      </c>
      <c r="AP297" s="354">
        <f>SUM(ImportsPlywood!AP$13:AP$13)</f>
        <v>0.17059100000000002</v>
      </c>
      <c r="AQ297" s="354">
        <f>SUM(ImportsPlywood!AQ$13:AQ$13)</f>
        <v>0.15911299999999995</v>
      </c>
      <c r="AR297" s="354">
        <f>SUM(ImportsPlywood!AR$13:AR$13)</f>
        <v>0.17150086099999998</v>
      </c>
      <c r="AS297" s="354">
        <f>SUM(ImportsPlywood!AS$13:AS$13)</f>
        <v>0.140733</v>
      </c>
      <c r="AT297" s="354">
        <f>SUM(ImportsPlywood!AT$13:AT$13)</f>
        <v>0.139764</v>
      </c>
      <c r="AU297" s="354">
        <f>SUM(ImportsPlywood!AU$13:AU$13)</f>
        <v>0.14263800000000001</v>
      </c>
      <c r="AV297" s="354">
        <f>SUM(ImportsPlywood!AV$13:AV$13)</f>
        <v>0.14082</v>
      </c>
      <c r="AW297" s="354">
        <f>SUM(ImportsPlywood!AW$13:AW$13)</f>
        <v>7.4368521000000007E-2</v>
      </c>
      <c r="AX297" s="354">
        <f>SUM(ImportsPlywood!AX$13:AX$13)</f>
        <v>5.8417000000000004E-2</v>
      </c>
      <c r="AY297" s="354">
        <f>SUM(ImportsPlywood!AY$13:AY$13)</f>
        <v>6.2057854999999995E-2</v>
      </c>
      <c r="AZ297" s="354">
        <f>SUM(ImportsPlywood!AZ$13:AZ$13)</f>
        <v>4.4648054999999999E-2</v>
      </c>
      <c r="BA297" s="354">
        <f>SUM(ImportsPlywood!BA$13:BA$13)</f>
        <v>3.7895999999999999E-2</v>
      </c>
      <c r="BB297" s="354">
        <f>SUM(ImportsPlywood!BB$13:BB$13)</f>
        <v>2.6931E-2</v>
      </c>
      <c r="BC297" s="354">
        <f>SUM(ImportsPlywood!BC$13:BC$13)</f>
        <v>0</v>
      </c>
      <c r="BD297" s="351">
        <f t="shared" si="239"/>
        <v>0.43530458144744399</v>
      </c>
      <c r="BE297" s="351">
        <f t="shared" si="240"/>
        <v>0.48661155912470971</v>
      </c>
      <c r="BF297" s="351">
        <f t="shared" si="240"/>
        <v>0.52308345078632223</v>
      </c>
      <c r="BG297" s="351">
        <f t="shared" si="240"/>
        <v>0.30088309268747088</v>
      </c>
      <c r="BH297" s="351">
        <f t="shared" si="241"/>
        <v>0.28812251088539015</v>
      </c>
      <c r="BI297" s="351">
        <f t="shared" si="242"/>
        <v>0.2416746028491274</v>
      </c>
      <c r="BJ297" s="351">
        <f t="shared" si="242"/>
        <v>0.24178513470216456</v>
      </c>
      <c r="BK297" s="351">
        <f t="shared" si="242"/>
        <v>0.20258476119460989</v>
      </c>
      <c r="BL297" s="351">
        <f t="shared" si="242"/>
        <v>0.18622437422886182</v>
      </c>
      <c r="BM297" s="351">
        <f t="shared" si="242"/>
        <v>0.18351057670782767</v>
      </c>
      <c r="BN297" s="351">
        <f t="shared" si="242"/>
        <v>0.16971336013652272</v>
      </c>
      <c r="BO297" s="351">
        <f t="shared" si="243"/>
        <v>0.1028052720189115</v>
      </c>
      <c r="BP297" s="351">
        <f t="shared" si="244"/>
        <v>8.1489995968535039E-2</v>
      </c>
      <c r="BQ297" s="351">
        <f t="shared" si="245"/>
        <v>7.4133046796058158E-2</v>
      </c>
      <c r="BR297" s="351">
        <f t="shared" si="246"/>
        <v>6.2406741449469623E-2</v>
      </c>
      <c r="BS297" s="351">
        <f t="shared" si="246"/>
        <v>5.8184900115614405E-2</v>
      </c>
      <c r="BT297" s="351">
        <f t="shared" si="246"/>
        <v>3.8782731164864415E-2</v>
      </c>
    </row>
    <row r="298" spans="1:72">
      <c r="A298" s="350" t="str">
        <f t="shared" si="238"/>
        <v>Vietnam</v>
      </c>
      <c r="AC298" s="350"/>
      <c r="AD298" s="354">
        <f>SUM(ImportsPlywood!AD$14:AD$14)</f>
        <v>0</v>
      </c>
      <c r="AE298" s="354">
        <f>SUM(ImportsPlywood!AE$14:AE$14)</f>
        <v>0</v>
      </c>
      <c r="AF298" s="354">
        <f>SUM(ImportsPlywood!AF$14:AF$14)</f>
        <v>2.2489999999999996E-6</v>
      </c>
      <c r="AG298" s="354">
        <f>SUM(ImportsPlywood!AG$14:AG$14)</f>
        <v>2.018E-5</v>
      </c>
      <c r="AH298" s="354">
        <f>SUM(ImportsPlywood!AH$14:AH$14)</f>
        <v>2.13E-4</v>
      </c>
      <c r="AI298" s="354">
        <f>SUM(ImportsPlywood!AI$14:AI$14)</f>
        <v>5.2400000000000016E-4</v>
      </c>
      <c r="AJ298" s="354">
        <f>SUM(ImportsPlywood!AJ$14:AJ$14)</f>
        <v>1.181E-3</v>
      </c>
      <c r="AK298" s="354">
        <f>SUM(ImportsPlywood!AK$14:AK$14)</f>
        <v>7.2199999999999999E-3</v>
      </c>
      <c r="AL298" s="354">
        <f>SUM(ImportsPlywood!AL$14:AL$14)</f>
        <v>1.7768000000000003E-2</v>
      </c>
      <c r="AM298" s="354">
        <f>SUM(ImportsPlywood!AM$14:AM$14)</f>
        <v>2.3641000000000002E-2</v>
      </c>
      <c r="AN298" s="354">
        <f>SUM(ImportsPlywood!AN$14:AN$14)</f>
        <v>2.8192000000000002E-2</v>
      </c>
      <c r="AO298" s="354">
        <f>SUM(ImportsPlywood!AO$14:AO$14)</f>
        <v>3.0821999999999999E-2</v>
      </c>
      <c r="AP298" s="354">
        <f>SUM(ImportsPlywood!AP$14:AP$14)</f>
        <v>3.3999000000000001E-2</v>
      </c>
      <c r="AQ298" s="354">
        <f>SUM(ImportsPlywood!AQ$14:AQ$14)</f>
        <v>4.3102999999999975E-2</v>
      </c>
      <c r="AR298" s="354">
        <f>SUM(ImportsPlywood!AR$14:AR$14)</f>
        <v>6.1941294000000001E-2</v>
      </c>
      <c r="AS298" s="354">
        <f>SUM(ImportsPlywood!AS$14:AS$14)</f>
        <v>7.0426000000000002E-2</v>
      </c>
      <c r="AT298" s="354">
        <f>SUM(ImportsPlywood!AT$14:AT$14)</f>
        <v>0.12946700000000003</v>
      </c>
      <c r="AU298" s="354">
        <f>SUM(ImportsPlywood!AU$14:AU$14)</f>
        <v>0.16233400000000001</v>
      </c>
      <c r="AV298" s="354">
        <f>SUM(ImportsPlywood!AV$14:AV$14)</f>
        <v>0.22992600000000002</v>
      </c>
      <c r="AW298" s="354">
        <f>SUM(ImportsPlywood!AW$14:AW$14)</f>
        <v>0.21577370900000001</v>
      </c>
      <c r="AX298" s="354">
        <f>SUM(ImportsPlywood!AX$14:AX$14)</f>
        <v>0.20816499999999999</v>
      </c>
      <c r="AY298" s="354">
        <f>SUM(ImportsPlywood!AY$14:AY$14)</f>
        <v>0.25651742100000002</v>
      </c>
      <c r="AZ298" s="354">
        <f>SUM(ImportsPlywood!AZ$14:AZ$14)</f>
        <v>0.23421777999999999</v>
      </c>
      <c r="BA298" s="354">
        <f>SUM(ImportsPlywood!BA$14:BA$14)</f>
        <v>0.20553399999999999</v>
      </c>
      <c r="BB298" s="354">
        <f>SUM(ImportsPlywood!BB$14:BB$14)</f>
        <v>0.19625399999999998</v>
      </c>
      <c r="BC298" s="354">
        <f>SUM(ImportsPlywood!BC$14:BC$14)</f>
        <v>0</v>
      </c>
      <c r="BD298" s="351">
        <f t="shared" si="239"/>
        <v>3.2651381086529464E-2</v>
      </c>
      <c r="BE298" s="351">
        <f t="shared" si="240"/>
        <v>5.3031101739588818E-2</v>
      </c>
      <c r="BF298" s="351">
        <f t="shared" si="240"/>
        <v>5.9217311485326947E-2</v>
      </c>
      <c r="BG298" s="351">
        <f t="shared" si="240"/>
        <v>5.7423381462505814E-2</v>
      </c>
      <c r="BH298" s="351">
        <f t="shared" si="241"/>
        <v>5.7423177351632729E-2</v>
      </c>
      <c r="BI298" s="351">
        <f t="shared" si="242"/>
        <v>6.5468568920238668E-2</v>
      </c>
      <c r="BJ298" s="351">
        <f t="shared" si="242"/>
        <v>8.732599956694316E-2</v>
      </c>
      <c r="BK298" s="351">
        <f t="shared" si="242"/>
        <v>0.10137803068144356</v>
      </c>
      <c r="BL298" s="351">
        <f t="shared" si="242"/>
        <v>0.1725044436213049</v>
      </c>
      <c r="BM298" s="351">
        <f t="shared" si="242"/>
        <v>0.20885041825662512</v>
      </c>
      <c r="BN298" s="351">
        <f t="shared" si="242"/>
        <v>0.27710207387267521</v>
      </c>
      <c r="BO298" s="351">
        <f t="shared" si="243"/>
        <v>0.29828043572729451</v>
      </c>
      <c r="BP298" s="351">
        <f t="shared" si="244"/>
        <v>0.29038404934847895</v>
      </c>
      <c r="BQ298" s="351">
        <f t="shared" si="245"/>
        <v>0.30643047483670127</v>
      </c>
      <c r="BR298" s="351">
        <f t="shared" si="246"/>
        <v>0.32737749582437031</v>
      </c>
      <c r="BS298" s="351">
        <f t="shared" si="246"/>
        <v>0.31557355025234035</v>
      </c>
      <c r="BT298" s="351">
        <f t="shared" si="246"/>
        <v>0.28262099892426201</v>
      </c>
    </row>
    <row r="299" spans="1:72">
      <c r="A299" s="350" t="str">
        <f t="shared" si="238"/>
        <v>Others</v>
      </c>
      <c r="AD299" s="354">
        <f t="shared" ref="AD299:AN299" si="247">AD279-SUM(AD293:AD298)</f>
        <v>1.1380999999999974E-2</v>
      </c>
      <c r="AE299" s="354">
        <f t="shared" si="247"/>
        <v>3.7985549999999813E-3</v>
      </c>
      <c r="AF299" s="354">
        <f t="shared" si="247"/>
        <v>8.682247999999948E-3</v>
      </c>
      <c r="AG299" s="354">
        <f t="shared" si="247"/>
        <v>6.1380100000000826E-3</v>
      </c>
      <c r="AH299" s="354">
        <f t="shared" si="247"/>
        <v>4.3610000000000038E-3</v>
      </c>
      <c r="AI299" s="354">
        <f t="shared" si="247"/>
        <v>5.1439999999998709E-3</v>
      </c>
      <c r="AJ299" s="354">
        <f t="shared" si="247"/>
        <v>4.3610000000002813E-3</v>
      </c>
      <c r="AK299" s="354">
        <f t="shared" si="247"/>
        <v>1.0295999999999972E-2</v>
      </c>
      <c r="AL299" s="354">
        <f t="shared" si="247"/>
        <v>1.2957000000000107E-2</v>
      </c>
      <c r="AM299" s="354">
        <f t="shared" si="247"/>
        <v>1.4808000000000099E-2</v>
      </c>
      <c r="AN299" s="354">
        <f t="shared" si="247"/>
        <v>1.4348000000000027E-2</v>
      </c>
      <c r="AO299" s="354">
        <f t="shared" ref="AO299:BC299" si="248">AO279-SUM(AO293:AO298)</f>
        <v>2.2657000000000038E-2</v>
      </c>
      <c r="AP299" s="354">
        <f t="shared" si="248"/>
        <v>2.2059999999999969E-2</v>
      </c>
      <c r="AQ299" s="354">
        <f t="shared" si="248"/>
        <v>1.8727999999999967E-2</v>
      </c>
      <c r="AR299" s="354">
        <f t="shared" si="248"/>
        <v>2.6459053999999815E-2</v>
      </c>
      <c r="AS299" s="354">
        <f t="shared" si="248"/>
        <v>2.9148000000000174E-2</v>
      </c>
      <c r="AT299" s="354">
        <f t="shared" si="248"/>
        <v>3.0613000000000001E-2</v>
      </c>
      <c r="AU299" s="354">
        <f t="shared" si="248"/>
        <v>4.1011999999999937E-2</v>
      </c>
      <c r="AV299" s="354">
        <f t="shared" si="248"/>
        <v>3.5040999999999878E-2</v>
      </c>
      <c r="AW299" s="354">
        <f t="shared" si="248"/>
        <v>4.4818364000000055E-2</v>
      </c>
      <c r="AX299" s="354">
        <f t="shared" si="248"/>
        <v>5.8628000000000013E-2</v>
      </c>
      <c r="AY299" s="354">
        <f t="shared" si="248"/>
        <v>5.1028888999999911E-2</v>
      </c>
      <c r="AZ299" s="354">
        <f t="shared" si="248"/>
        <v>4.7721491999999865E-2</v>
      </c>
      <c r="BA299" s="354">
        <f t="shared" si="248"/>
        <v>4.6629999999999838E-2</v>
      </c>
      <c r="BB299" s="354">
        <f t="shared" si="248"/>
        <v>9.6526999999999918E-2</v>
      </c>
      <c r="BC299" s="354">
        <f t="shared" si="248"/>
        <v>0</v>
      </c>
      <c r="BD299" s="351">
        <f t="shared" si="239"/>
        <v>2.3810442634971056E-2</v>
      </c>
      <c r="BE299" s="351">
        <f t="shared" si="240"/>
        <v>3.3217061653899427E-2</v>
      </c>
      <c r="BF299" s="351">
        <f t="shared" si="240"/>
        <v>3.0137981881082312E-2</v>
      </c>
      <c r="BG299" s="351">
        <f t="shared" si="240"/>
        <v>4.2211457848160293E-2</v>
      </c>
      <c r="BH299" s="351">
        <f t="shared" si="241"/>
        <v>3.7258604440631081E-2</v>
      </c>
      <c r="BI299" s="351">
        <f t="shared" si="242"/>
        <v>2.8445708158091741E-2</v>
      </c>
      <c r="BJ299" s="351">
        <f t="shared" si="242"/>
        <v>3.7302471242297741E-2</v>
      </c>
      <c r="BK299" s="351">
        <f t="shared" si="242"/>
        <v>4.1958464747433255E-2</v>
      </c>
      <c r="BL299" s="351">
        <f t="shared" si="242"/>
        <v>4.0789379012250271E-2</v>
      </c>
      <c r="BM299" s="351">
        <f t="shared" si="242"/>
        <v>5.276389021117385E-2</v>
      </c>
      <c r="BN299" s="351">
        <f t="shared" si="242"/>
        <v>4.2230690615991134E-2</v>
      </c>
      <c r="BO299" s="351">
        <f t="shared" si="243"/>
        <v>6.1955838848302441E-2</v>
      </c>
      <c r="BP299" s="351">
        <f t="shared" si="244"/>
        <v>8.178433475945826E-2</v>
      </c>
      <c r="BQ299" s="351">
        <f t="shared" si="245"/>
        <v>6.0958069146731728E-2</v>
      </c>
      <c r="BR299" s="351">
        <f t="shared" si="246"/>
        <v>6.6702632686394175E-2</v>
      </c>
      <c r="BS299" s="351">
        <f t="shared" si="246"/>
        <v>7.1594941217835398E-2</v>
      </c>
      <c r="BT299" s="351">
        <f t="shared" si="246"/>
        <v>0.13900637522375198</v>
      </c>
    </row>
    <row r="300" spans="1:72">
      <c r="A300" s="350"/>
      <c r="B300" s="353"/>
      <c r="C300" s="353"/>
      <c r="D300" s="353"/>
      <c r="E300" s="353"/>
      <c r="F300" s="353"/>
      <c r="G300" s="353"/>
      <c r="H300" s="353"/>
      <c r="I300" s="353"/>
      <c r="J300" s="353"/>
      <c r="K300" s="353"/>
      <c r="L300" s="353"/>
      <c r="M300" s="353"/>
      <c r="N300" s="353"/>
      <c r="O300" s="353"/>
      <c r="P300" s="353"/>
      <c r="Q300" s="353"/>
      <c r="R300" s="353"/>
      <c r="S300" s="353"/>
      <c r="T300" s="353"/>
      <c r="U300" s="353"/>
      <c r="V300" s="353"/>
      <c r="W300" s="353"/>
      <c r="X300" s="353"/>
      <c r="Y300" s="353"/>
      <c r="Z300" s="353"/>
      <c r="AA300" s="353"/>
      <c r="AB300" s="353"/>
      <c r="AC300" s="356"/>
    </row>
    <row r="301" spans="1:72" ht="13">
      <c r="A301" s="346" t="s">
        <v>109</v>
      </c>
    </row>
    <row r="302" spans="1:72" ht="13">
      <c r="A302" s="346"/>
      <c r="B302" s="381" t="s">
        <v>74</v>
      </c>
      <c r="C302" s="381"/>
      <c r="D302" s="381"/>
      <c r="E302" s="381"/>
      <c r="F302" s="381"/>
      <c r="G302" s="381"/>
      <c r="H302" s="381"/>
      <c r="I302" s="381"/>
      <c r="J302" s="381"/>
      <c r="K302" s="381"/>
      <c r="L302" s="381"/>
      <c r="M302" s="381"/>
      <c r="N302" s="381"/>
      <c r="O302" s="381"/>
      <c r="P302" s="381"/>
      <c r="Q302" s="381"/>
      <c r="R302" s="381"/>
      <c r="S302" s="381"/>
      <c r="T302" s="381"/>
      <c r="U302" s="381"/>
      <c r="V302" s="381"/>
      <c r="W302" s="381"/>
      <c r="X302" s="381"/>
      <c r="Y302" s="381"/>
      <c r="Z302" s="381"/>
      <c r="AA302" s="381"/>
      <c r="AB302" s="349"/>
      <c r="AD302" s="381" t="s">
        <v>87</v>
      </c>
      <c r="AE302" s="381"/>
      <c r="AF302" s="381"/>
      <c r="AG302" s="381"/>
      <c r="AH302" s="381"/>
      <c r="AI302" s="381"/>
      <c r="AJ302" s="381"/>
      <c r="AK302" s="381"/>
      <c r="AL302" s="381"/>
      <c r="AM302" s="381"/>
      <c r="AN302" s="381"/>
      <c r="AO302" s="381"/>
      <c r="AP302" s="381"/>
      <c r="AQ302" s="381"/>
      <c r="AR302" s="381"/>
      <c r="AS302" s="381"/>
      <c r="AT302" s="381"/>
      <c r="AU302" s="381"/>
      <c r="AV302" s="381"/>
      <c r="AW302" s="381"/>
      <c r="AX302" s="381"/>
      <c r="AY302" s="381"/>
      <c r="AZ302" s="381"/>
      <c r="BA302" s="381"/>
      <c r="BB302" s="381"/>
      <c r="BC302" s="381"/>
    </row>
    <row r="303" spans="1:72">
      <c r="A303" s="348" t="s">
        <v>4</v>
      </c>
      <c r="B303" s="353">
        <f>SUM(ImportsOtherPanels!C$5:C$5)</f>
        <v>1.3842093999999998</v>
      </c>
      <c r="C303" s="353">
        <f>SUM(ImportsOtherPanels!D$5:D$5)</f>
        <v>1.75563052</v>
      </c>
      <c r="D303" s="353">
        <f>SUM(ImportsOtherPanels!E$5:E$5)</f>
        <v>2.6940255820799996</v>
      </c>
      <c r="E303" s="353">
        <f>SUM(ImportsOtherPanels!F$5:F$5)</f>
        <v>1.8939728138799996</v>
      </c>
      <c r="F303" s="353">
        <f>SUM(ImportsOtherPanels!G$5:G$5)</f>
        <v>1.7095103465999995</v>
      </c>
      <c r="G303" s="353">
        <f>SUM(ImportsOtherPanels!H$5:H$5)</f>
        <v>1.7005818143999998</v>
      </c>
      <c r="H303" s="353">
        <f>SUM(ImportsOtherPanels!I$5:I$5)</f>
        <v>2.0158758650799999</v>
      </c>
      <c r="I303" s="353">
        <f>SUM(ImportsOtherPanels!J$5:J$5)</f>
        <v>1.7484454629599997</v>
      </c>
      <c r="J303" s="353">
        <f>SUM(ImportsOtherPanels!K$5:K$5)</f>
        <v>1.8106421941999999</v>
      </c>
      <c r="K303" s="353">
        <f>SUM(ImportsOtherPanels!L$5:L$5)</f>
        <v>1.1884130496</v>
      </c>
      <c r="L303" s="353">
        <f>SUM(ImportsOtherPanels!M$5:M$5)</f>
        <v>1.4240635777199999</v>
      </c>
      <c r="M303" s="353">
        <f>SUM(ImportsOtherPanels!N$5:N$5)</f>
        <v>1.2032837420799998</v>
      </c>
      <c r="N303" s="353">
        <f>SUM(ImportsOtherPanels!O$5:O$5)</f>
        <v>1.1707158481199995</v>
      </c>
      <c r="O303" s="353">
        <f>SUM(ImportsOtherPanels!P$5:P$5)</f>
        <v>1.3210656121600002</v>
      </c>
      <c r="P303" s="353">
        <f>SUM(ImportsOtherPanels!Q$5:Q$5)</f>
        <v>1.6662299432799996</v>
      </c>
      <c r="Q303" s="353">
        <f>SUM(ImportsOtherPanels!R$5:R$5)</f>
        <v>1.8113608480799996</v>
      </c>
      <c r="R303" s="353">
        <f>SUM(ImportsOtherPanels!S$5:S$5)</f>
        <v>1.8466992188399998</v>
      </c>
      <c r="S303" s="353">
        <f>SUM(ImportsOtherPanels!T$5:T$5)</f>
        <v>2.2923990949999995</v>
      </c>
      <c r="T303" s="353">
        <f>SUM(ImportsOtherPanels!U$5:U$5)</f>
        <v>2.6008371213999997</v>
      </c>
      <c r="U303" s="353">
        <f>SUM(ImportsOtherPanels!V$5:V$5)</f>
        <v>2.0484553499600007</v>
      </c>
      <c r="V303" s="353">
        <f>SUM(ImportsOtherPanels!W$5:W$5)</f>
        <v>1.8746840363999999</v>
      </c>
      <c r="W303" s="353">
        <f>SUM(ImportsOtherPanels!X$5:X$5)</f>
        <v>2.1173847755200006</v>
      </c>
      <c r="X303" s="353">
        <f>SUM(ImportsOtherPanels!Y$5:Y$5)</f>
        <v>1.9020746902275998</v>
      </c>
      <c r="Y303" s="353">
        <f>SUM(ImportsOtherPanels!Z$5:Z$5)</f>
        <v>1.9752905199999995</v>
      </c>
      <c r="Z303" s="353">
        <f>SUM(ImportsOtherPanels!AA$5:AA$5)</f>
        <v>2.2166082679999999</v>
      </c>
      <c r="AA303" s="353">
        <f>SUM(ImportsOtherPanels!AB$5:AB$5)</f>
        <v>0</v>
      </c>
      <c r="AB303" s="353"/>
      <c r="AC303" s="353"/>
      <c r="AD303" s="353">
        <f>SUM(ImportsOtherPanels!AD$5:AD$5)</f>
        <v>0.14081699999999997</v>
      </c>
      <c r="AE303" s="353">
        <f>SUM(ImportsOtherPanels!AE$5:AE$5)</f>
        <v>0.16226725399999997</v>
      </c>
      <c r="AF303" s="353">
        <f>SUM(ImportsOtherPanels!AF$5:AF$5)</f>
        <v>0.25631445300000005</v>
      </c>
      <c r="AG303" s="353">
        <f>SUM(ImportsOtherPanels!AG$5:AG$5)</f>
        <v>0.187111315</v>
      </c>
      <c r="AH303" s="353">
        <f>SUM(ImportsOtherPanels!AH$5:AH$5)</f>
        <v>0.19438599999999998</v>
      </c>
      <c r="AI303" s="353">
        <f>SUM(ImportsOtherPanels!AI$5:AI$5)</f>
        <v>0.20119300000000004</v>
      </c>
      <c r="AJ303" s="353">
        <f>SUM(ImportsOtherPanels!AJ$5:AJ$5)</f>
        <v>0.25296299999999999</v>
      </c>
      <c r="AK303" s="353">
        <f>SUM(ImportsOtherPanels!AK$5:AK$5)</f>
        <v>0.24882900000000002</v>
      </c>
      <c r="AL303" s="353">
        <f>SUM(ImportsOtherPanels!AL$5:AL$5)</f>
        <v>0.29401599999999994</v>
      </c>
      <c r="AM303" s="353">
        <f>SUM(ImportsOtherPanels!AM$5:AM$5)</f>
        <v>0.16065499999999999</v>
      </c>
      <c r="AN303" s="353">
        <f>SUM(ImportsOtherPanels!AN$5:AN$5)</f>
        <v>0.20835000000000001</v>
      </c>
      <c r="AO303" s="353">
        <f>SUM(ImportsOtherPanels!AO$5:AO$5)</f>
        <v>0.19955599999999998</v>
      </c>
      <c r="AP303" s="353">
        <f>SUM(ImportsOtherPanels!AP$5:AP$5)</f>
        <v>0.189503</v>
      </c>
      <c r="AQ303" s="353">
        <f>SUM(ImportsOtherPanels!AQ$5:AQ$5)</f>
        <v>0.20052400000000004</v>
      </c>
      <c r="AR303" s="353">
        <f>SUM(ImportsOtherPanels!AR$5:AR$5)</f>
        <v>0.25620251500000008</v>
      </c>
      <c r="AS303" s="353">
        <f>SUM(ImportsOtherPanels!AS$5:AS$5)</f>
        <v>0.25912200000000007</v>
      </c>
      <c r="AT303" s="353">
        <f>SUM(ImportsOtherPanels!AT$5:AT$5)</f>
        <v>0.24914500000000001</v>
      </c>
      <c r="AU303" s="353">
        <f>SUM(ImportsOtherPanels!AU$5:AU$5)</f>
        <v>0.33720300000000003</v>
      </c>
      <c r="AV303" s="353">
        <f>SUM(ImportsOtherPanels!AV$5:AV$5)</f>
        <v>0.35003800000000002</v>
      </c>
      <c r="AW303" s="353">
        <f>SUM(ImportsOtherPanels!AW$5:AW$5)</f>
        <v>0.25014091900000002</v>
      </c>
      <c r="AX303" s="353">
        <f>SUM(ImportsOtherPanels!AX$5:AX$5)</f>
        <v>0.22217200000000004</v>
      </c>
      <c r="AY303" s="353">
        <f>SUM(ImportsOtherPanels!AY$5:AY$5)</f>
        <v>0.343656236</v>
      </c>
      <c r="AZ303" s="353">
        <f>SUM(ImportsOtherPanels!AZ$5:AZ$5)</f>
        <v>0.31192887399999997</v>
      </c>
      <c r="BA303" s="353">
        <f>SUM(ImportsOtherPanels!BA$5:BA$5)</f>
        <v>0.25047900000000001</v>
      </c>
      <c r="BB303" s="353">
        <f>SUM(ImportsOtherPanels!BB$5:BB$5)</f>
        <v>0.27742499999999998</v>
      </c>
      <c r="BC303" s="353">
        <f>SUM(ImportsOtherPanels!BC$5:BC$5)</f>
        <v>0</v>
      </c>
    </row>
    <row r="304" spans="1:72">
      <c r="B304" s="347">
        <v>2000</v>
      </c>
      <c r="C304" s="347">
        <f t="shared" ref="C304:Q304" si="249">1+B304</f>
        <v>2001</v>
      </c>
      <c r="D304" s="347">
        <f t="shared" si="249"/>
        <v>2002</v>
      </c>
      <c r="E304" s="347">
        <f t="shared" si="249"/>
        <v>2003</v>
      </c>
      <c r="F304" s="347">
        <f t="shared" si="249"/>
        <v>2004</v>
      </c>
      <c r="G304" s="347">
        <f t="shared" si="249"/>
        <v>2005</v>
      </c>
      <c r="H304" s="347">
        <f t="shared" si="249"/>
        <v>2006</v>
      </c>
      <c r="I304" s="347">
        <f t="shared" si="249"/>
        <v>2007</v>
      </c>
      <c r="J304" s="347">
        <f t="shared" si="249"/>
        <v>2008</v>
      </c>
      <c r="K304" s="347">
        <f t="shared" si="249"/>
        <v>2009</v>
      </c>
      <c r="L304" s="347">
        <f t="shared" si="249"/>
        <v>2010</v>
      </c>
      <c r="M304" s="347">
        <f t="shared" si="249"/>
        <v>2011</v>
      </c>
      <c r="N304" s="347">
        <f t="shared" si="249"/>
        <v>2012</v>
      </c>
      <c r="O304" s="347">
        <f t="shared" si="249"/>
        <v>2013</v>
      </c>
      <c r="P304" s="347">
        <f t="shared" si="249"/>
        <v>2014</v>
      </c>
      <c r="Q304" s="347">
        <f t="shared" si="249"/>
        <v>2015</v>
      </c>
      <c r="R304" s="347">
        <f t="shared" ref="R304:AA304" si="250">1+Q304</f>
        <v>2016</v>
      </c>
      <c r="S304" s="347">
        <f t="shared" si="250"/>
        <v>2017</v>
      </c>
      <c r="T304" s="347">
        <f t="shared" si="250"/>
        <v>2018</v>
      </c>
      <c r="U304" s="347">
        <f t="shared" si="250"/>
        <v>2019</v>
      </c>
      <c r="V304" s="347">
        <f t="shared" si="250"/>
        <v>2020</v>
      </c>
      <c r="W304" s="347">
        <f t="shared" si="250"/>
        <v>2021</v>
      </c>
      <c r="X304" s="347">
        <f t="shared" si="250"/>
        <v>2022</v>
      </c>
      <c r="Y304" s="347">
        <f t="shared" si="250"/>
        <v>2023</v>
      </c>
      <c r="Z304" s="347">
        <f t="shared" si="250"/>
        <v>2024</v>
      </c>
      <c r="AA304" s="347">
        <f t="shared" si="250"/>
        <v>2025</v>
      </c>
      <c r="AD304" s="347">
        <v>2000</v>
      </c>
      <c r="AE304" s="347">
        <f t="shared" ref="AE304:AU304" si="251">1+AD304</f>
        <v>2001</v>
      </c>
      <c r="AF304" s="347">
        <f t="shared" si="251"/>
        <v>2002</v>
      </c>
      <c r="AG304" s="347">
        <f t="shared" si="251"/>
        <v>2003</v>
      </c>
      <c r="AH304" s="347">
        <f t="shared" si="251"/>
        <v>2004</v>
      </c>
      <c r="AI304" s="347">
        <f t="shared" si="251"/>
        <v>2005</v>
      </c>
      <c r="AJ304" s="347">
        <f t="shared" si="251"/>
        <v>2006</v>
      </c>
      <c r="AK304" s="347">
        <f t="shared" si="251"/>
        <v>2007</v>
      </c>
      <c r="AL304" s="347">
        <f t="shared" si="251"/>
        <v>2008</v>
      </c>
      <c r="AM304" s="347">
        <f t="shared" si="251"/>
        <v>2009</v>
      </c>
      <c r="AN304" s="347">
        <f t="shared" si="251"/>
        <v>2010</v>
      </c>
      <c r="AO304" s="347">
        <f t="shared" si="251"/>
        <v>2011</v>
      </c>
      <c r="AP304" s="347">
        <f t="shared" si="251"/>
        <v>2012</v>
      </c>
      <c r="AQ304" s="347">
        <f t="shared" si="251"/>
        <v>2013</v>
      </c>
      <c r="AR304" s="347">
        <f t="shared" si="251"/>
        <v>2014</v>
      </c>
      <c r="AS304" s="347">
        <f t="shared" si="251"/>
        <v>2015</v>
      </c>
      <c r="AT304" s="347">
        <f t="shared" si="251"/>
        <v>2016</v>
      </c>
      <c r="AU304" s="347">
        <f t="shared" si="251"/>
        <v>2017</v>
      </c>
      <c r="AV304" s="347">
        <f t="shared" ref="AV304:BC304" si="252">1+AU304</f>
        <v>2018</v>
      </c>
      <c r="AW304" s="347">
        <f t="shared" si="252"/>
        <v>2019</v>
      </c>
      <c r="AX304" s="347">
        <f t="shared" si="252"/>
        <v>2020</v>
      </c>
      <c r="AY304" s="347">
        <f t="shared" si="252"/>
        <v>2021</v>
      </c>
      <c r="AZ304" s="347">
        <f t="shared" si="252"/>
        <v>2022</v>
      </c>
      <c r="BA304" s="347">
        <f t="shared" si="252"/>
        <v>2023</v>
      </c>
      <c r="BB304" s="347">
        <f t="shared" si="252"/>
        <v>2024</v>
      </c>
      <c r="BC304" s="347">
        <f t="shared" si="252"/>
        <v>2025</v>
      </c>
    </row>
    <row r="305" spans="1:72">
      <c r="A305" s="347" t="s">
        <v>204</v>
      </c>
      <c r="B305" s="355">
        <f>SUM(ImportsOtherPanels!C$11:C$11)</f>
        <v>3.6405880000000002E-2</v>
      </c>
      <c r="C305" s="355">
        <f>SUM(ImportsOtherPanels!D$11:D$11)</f>
        <v>4.5854199999999991E-2</v>
      </c>
      <c r="D305" s="355">
        <f>SUM(ImportsOtherPanels!E$11:E$11)</f>
        <v>0.21239458827999996</v>
      </c>
      <c r="E305" s="355">
        <f>SUM(ImportsOtherPanels!F$11:F$11)</f>
        <v>0.30598731016000003</v>
      </c>
      <c r="F305" s="355">
        <f>SUM(ImportsOtherPanels!G$11:G$11)</f>
        <v>0.22260231784000001</v>
      </c>
      <c r="G305" s="355">
        <f>SUM(ImportsOtherPanels!H$11:H$11)</f>
        <v>3.215351944E-2</v>
      </c>
      <c r="H305" s="355">
        <f>SUM(ImportsOtherPanels!I$11:I$11)</f>
        <v>1.4309075479999997E-2</v>
      </c>
      <c r="I305" s="355">
        <f>SUM(ImportsOtherPanels!J$11:J$11)</f>
        <v>2.7468223999999996E-3</v>
      </c>
      <c r="J305" s="355">
        <f>SUM(ImportsOtherPanels!K$11:K$11)</f>
        <v>2.2867326719999997E-2</v>
      </c>
      <c r="K305" s="355">
        <f>SUM(ImportsOtherPanels!L$11:L$11)</f>
        <v>1.4966697199999999E-3</v>
      </c>
      <c r="L305" s="355">
        <f>SUM(ImportsOtherPanels!M$11:M$11)</f>
        <v>8.9113038000000009E-3</v>
      </c>
      <c r="M305" s="355">
        <f>SUM(ImportsOtherPanels!N$11:N$11)</f>
        <v>6.0535272000000005E-3</v>
      </c>
      <c r="N305" s="355">
        <f>SUM(ImportsOtherPanels!O$11:O$11)</f>
        <v>9.8790985999999987E-3</v>
      </c>
      <c r="O305" s="355">
        <f>SUM(ImportsOtherPanels!P$11:P$11)</f>
        <v>2.3268983360000002E-2</v>
      </c>
      <c r="P305" s="355">
        <f>SUM(ImportsOtherPanels!Q$11:Q$11)</f>
        <v>1.4356934199999997E-2</v>
      </c>
      <c r="Q305" s="355">
        <f>SUM(ImportsOtherPanels!R$11:R$11)</f>
        <v>1.3575141719999999E-2</v>
      </c>
      <c r="R305" s="355">
        <f>SUM(ImportsOtherPanels!S$11:S$11)</f>
        <v>2.4412660160000002E-2</v>
      </c>
      <c r="S305" s="355">
        <f>SUM(ImportsOtherPanels!T$11:T$11)</f>
        <v>0.16204719803999998</v>
      </c>
      <c r="T305" s="355">
        <f>SUM(ImportsOtherPanels!U$11:U$11)</f>
        <v>0.12958138591999999</v>
      </c>
      <c r="U305" s="355">
        <f>SUM(ImportsOtherPanels!V$11:V$11)</f>
        <v>2.748319812E-2</v>
      </c>
      <c r="V305" s="355">
        <f>SUM(ImportsOtherPanels!W$11:W$11)</f>
        <v>2.8268568719999998E-2</v>
      </c>
      <c r="W305" s="355">
        <f>SUM(ImportsOtherPanels!X$11:X$11)</f>
        <v>1.5132245239999998E-2</v>
      </c>
      <c r="X305" s="355">
        <f>SUM(ImportsOtherPanels!Y$11:Y$11)</f>
        <v>2.2401624391999997E-2</v>
      </c>
      <c r="Y305" s="355">
        <f>SUM(ImportsOtherPanels!Z$11:Z$11)</f>
        <v>5.4211639999999983E-3</v>
      </c>
      <c r="Z305" s="355">
        <f>SUM(ImportsOtherPanels!AA$11:AA$11)</f>
        <v>1.5390815999999995E-2</v>
      </c>
      <c r="AA305" s="355">
        <f>SUM(ImportsOtherPanels!AB$11:AB$11)</f>
        <v>0</v>
      </c>
      <c r="AB305" s="355"/>
      <c r="AC305" s="353"/>
      <c r="AD305" s="355"/>
      <c r="AE305" s="355"/>
      <c r="AF305" s="355"/>
      <c r="AG305" s="355"/>
      <c r="AH305" s="355"/>
      <c r="AI305" s="355"/>
      <c r="AJ305" s="355"/>
      <c r="AK305" s="355"/>
      <c r="AL305" s="355"/>
      <c r="AM305" s="355"/>
      <c r="AN305" s="355"/>
      <c r="AO305" s="355"/>
      <c r="AP305" s="355"/>
      <c r="AQ305" s="355"/>
      <c r="AR305" s="355"/>
      <c r="AS305" s="355"/>
      <c r="AT305" s="355"/>
      <c r="AU305" s="355"/>
      <c r="AV305" s="355"/>
      <c r="AW305" s="355"/>
      <c r="AX305" s="355"/>
      <c r="AY305" s="355"/>
      <c r="AZ305" s="355"/>
      <c r="BA305" s="355"/>
      <c r="BB305" s="355"/>
      <c r="BC305" s="355"/>
      <c r="BD305" s="351">
        <f t="shared" ref="BD305:BN305" si="253">J305/J303</f>
        <v>1.2629401210935283E-2</v>
      </c>
      <c r="BE305" s="351">
        <f t="shared" si="253"/>
        <v>1.2593851275057555E-3</v>
      </c>
      <c r="BF305" s="351">
        <f t="shared" si="253"/>
        <v>6.2576586743883049E-3</v>
      </c>
      <c r="BG305" s="351">
        <f t="shared" si="253"/>
        <v>5.0308393509380057E-3</v>
      </c>
      <c r="BH305" s="351">
        <f t="shared" si="253"/>
        <v>8.4385110322580861E-3</v>
      </c>
      <c r="BI305" s="351">
        <f t="shared" si="253"/>
        <v>1.761379839564077E-2</v>
      </c>
      <c r="BJ305" s="351">
        <f t="shared" si="253"/>
        <v>8.6164183148324351E-3</v>
      </c>
      <c r="BK305" s="351">
        <f t="shared" si="253"/>
        <v>7.4944436026589253E-3</v>
      </c>
      <c r="BL305" s="351">
        <f t="shared" si="253"/>
        <v>1.3219619042961832E-2</v>
      </c>
      <c r="BM305" s="351">
        <f t="shared" si="253"/>
        <v>7.068891206310654E-2</v>
      </c>
      <c r="BN305" s="351">
        <f t="shared" si="253"/>
        <v>4.9822953099903415E-2</v>
      </c>
      <c r="BO305" s="351">
        <f t="shared" ref="BO305" si="254">U305/U303</f>
        <v>1.341654731236229E-2</v>
      </c>
      <c r="BP305" s="351">
        <f t="shared" ref="BP305" si="255">V305/V303</f>
        <v>1.5079111024108787E-2</v>
      </c>
      <c r="BQ305" s="351">
        <f t="shared" ref="BQ305" si="256">W305/W303</f>
        <v>7.146667632142451E-3</v>
      </c>
      <c r="BR305" s="351">
        <f t="shared" ref="BR305:BT305" si="257">X305/X303</f>
        <v>1.1777468312413877E-2</v>
      </c>
      <c r="BS305" s="351">
        <f t="shared" si="257"/>
        <v>2.7444894536323696E-3</v>
      </c>
      <c r="BT305" s="351">
        <f t="shared" si="257"/>
        <v>6.9434081890738467E-3</v>
      </c>
    </row>
    <row r="306" spans="1:72">
      <c r="A306" s="347" t="s">
        <v>123</v>
      </c>
      <c r="B306" s="355">
        <f>SUM(ImportsOtherPanels!C$34:C$34)</f>
        <v>0.18605188</v>
      </c>
      <c r="C306" s="355">
        <f>SUM(ImportsOtherPanels!D$34:D$34)</f>
        <v>0.32394207999999997</v>
      </c>
      <c r="D306" s="355">
        <f>SUM(ImportsOtherPanels!E$34:E$34)</f>
        <v>0.27195288652000005</v>
      </c>
      <c r="E306" s="355">
        <f>SUM(ImportsOtherPanels!F$34:F$34)</f>
        <v>0.20719402536000001</v>
      </c>
      <c r="F306" s="355">
        <f>SUM(ImportsOtherPanels!G$34:G$34)</f>
        <v>5.7986141919999998E-2</v>
      </c>
      <c r="G306" s="355">
        <f>SUM(ImportsOtherPanels!H$34:H$34)</f>
        <v>0.13725466355999999</v>
      </c>
      <c r="H306" s="355">
        <f>SUM(ImportsOtherPanels!I$34:I$34)</f>
        <v>0.13678163156000001</v>
      </c>
      <c r="I306" s="355">
        <f>SUM(ImportsOtherPanels!J$34:J$34)</f>
        <v>9.1636953239999999E-2</v>
      </c>
      <c r="J306" s="355">
        <f>SUM(ImportsOtherPanels!K$34:K$34)</f>
        <v>0.11438244971999999</v>
      </c>
      <c r="K306" s="355">
        <f>SUM(ImportsOtherPanels!L$34:L$34)</f>
        <v>5.7744204559999984E-2</v>
      </c>
      <c r="L306" s="355">
        <f>SUM(ImportsOtherPanels!M$34:M$34)</f>
        <v>8.3575640399999995E-3</v>
      </c>
      <c r="M306" s="355">
        <f>SUM(ImportsOtherPanels!N$34:N$34)</f>
        <v>5.8440051600000004E-3</v>
      </c>
      <c r="N306" s="355">
        <f>SUM(ImportsOtherPanels!O$34:O$34)</f>
        <v>6.5584537200000003E-3</v>
      </c>
      <c r="O306" s="355">
        <f>SUM(ImportsOtherPanels!P$34:P$34)</f>
        <v>4.3176243599999994E-3</v>
      </c>
      <c r="P306" s="355">
        <f>SUM(ImportsOtherPanels!Q$34:Q$34)</f>
        <v>1.180389672E-2</v>
      </c>
      <c r="Q306" s="355">
        <f>SUM(ImportsOtherPanels!R$34:R$34)</f>
        <v>1.224510924E-2</v>
      </c>
      <c r="R306" s="355">
        <f>SUM(ImportsOtherPanels!S$34:S$34)</f>
        <v>6.1415827199999993E-3</v>
      </c>
      <c r="S306" s="355">
        <f>SUM(ImportsOtherPanels!T$34:T$34)</f>
        <v>4.7677694399999998E-3</v>
      </c>
      <c r="T306" s="355">
        <f>SUM(ImportsOtherPanels!U$34:U$34)</f>
        <v>1.8223973600000002E-3</v>
      </c>
      <c r="U306" s="355">
        <f>SUM(ImportsOtherPanels!V$34:V$34)</f>
        <v>3.4653876400000004E-3</v>
      </c>
      <c r="V306" s="355">
        <f>SUM(ImportsOtherPanels!W$34:W$34)</f>
        <v>3.8526112800000008E-3</v>
      </c>
      <c r="W306" s="355">
        <f>SUM(ImportsOtherPanels!X$34:X$34)</f>
        <v>1.2117697199999999E-3</v>
      </c>
      <c r="X306" s="355">
        <f>SUM(ImportsOtherPanels!Y$34:Y$34)</f>
        <v>4.5108302399999998E-4</v>
      </c>
      <c r="Y306" s="355">
        <f>SUM(ImportsOtherPanels!Z$34:Z$34)</f>
        <v>1.3935599999999999E-3</v>
      </c>
      <c r="Z306" s="355">
        <f>SUM(ImportsOtherPanels!AA$34:AA$34)</f>
        <v>1.4752079999999998E-3</v>
      </c>
      <c r="AA306" s="355">
        <f>SUM(ImportsOtherPanels!AB$34:AB$34)</f>
        <v>0</v>
      </c>
      <c r="AB306" s="355"/>
      <c r="AC306" s="353"/>
      <c r="AD306" s="355"/>
      <c r="AE306" s="355"/>
      <c r="AF306" s="355"/>
      <c r="AG306" s="355"/>
      <c r="AH306" s="355"/>
      <c r="AI306" s="355"/>
      <c r="AJ306" s="355"/>
      <c r="AK306" s="355"/>
      <c r="AL306" s="355"/>
      <c r="AM306" s="355"/>
      <c r="AN306" s="355"/>
      <c r="AO306" s="355"/>
      <c r="AP306" s="355"/>
      <c r="AQ306" s="355"/>
      <c r="AR306" s="355"/>
      <c r="AS306" s="355"/>
      <c r="AT306" s="355"/>
      <c r="AU306" s="355"/>
      <c r="AV306" s="355"/>
      <c r="AW306" s="355"/>
      <c r="AX306" s="355"/>
      <c r="AY306" s="355"/>
      <c r="AZ306" s="355"/>
      <c r="BA306" s="355"/>
      <c r="BB306" s="355"/>
      <c r="BC306" s="355"/>
      <c r="BD306" s="351">
        <f t="shared" ref="BD306:BN306" si="258">J306/J303</f>
        <v>6.3172309850283728E-2</v>
      </c>
      <c r="BE306" s="351">
        <f t="shared" si="258"/>
        <v>4.8589339017638455E-2</v>
      </c>
      <c r="BF306" s="351">
        <f t="shared" si="258"/>
        <v>5.8688138442392406E-3</v>
      </c>
      <c r="BG306" s="351">
        <f t="shared" si="258"/>
        <v>4.8567141361837369E-3</v>
      </c>
      <c r="BH306" s="351">
        <f t="shared" si="258"/>
        <v>5.6020884406168493E-3</v>
      </c>
      <c r="BI306" s="351">
        <f t="shared" si="258"/>
        <v>3.268289114679546E-3</v>
      </c>
      <c r="BJ306" s="351">
        <f t="shared" si="258"/>
        <v>7.084194332004288E-3</v>
      </c>
      <c r="BK306" s="351">
        <f t="shared" si="258"/>
        <v>6.7601710906910299E-3</v>
      </c>
      <c r="BL306" s="351">
        <f t="shared" si="258"/>
        <v>3.3257081918612722E-3</v>
      </c>
      <c r="BM306" s="351">
        <f t="shared" si="258"/>
        <v>2.0798164902433801E-3</v>
      </c>
      <c r="BN306" s="351">
        <f t="shared" si="258"/>
        <v>7.0069645846143006E-4</v>
      </c>
      <c r="BO306" s="351">
        <f t="shared" ref="BO306" si="259">U306/U303</f>
        <v>1.6917076762584392E-3</v>
      </c>
      <c r="BP306" s="351">
        <f t="shared" ref="BP306" si="260">V306/V303</f>
        <v>2.0550723242932505E-3</v>
      </c>
      <c r="BQ306" s="351">
        <f t="shared" ref="BQ306" si="261">W306/W303</f>
        <v>5.7229547223055187E-4</v>
      </c>
      <c r="BR306" s="351">
        <f t="shared" ref="BR306:BT306" si="262">X306/X303</f>
        <v>2.3715316034515131E-4</v>
      </c>
      <c r="BS306" s="351">
        <f t="shared" si="262"/>
        <v>7.0549622239871848E-4</v>
      </c>
      <c r="BT306" s="351">
        <f t="shared" si="262"/>
        <v>6.655249018497299E-4</v>
      </c>
    </row>
    <row r="307" spans="1:72">
      <c r="A307" s="347" t="s">
        <v>124</v>
      </c>
      <c r="B307" s="355">
        <f>SUM(ImportsOtherPanels!C$8:C$8)</f>
        <v>9.8027159999999988E-2</v>
      </c>
      <c r="C307" s="355">
        <f>SUM(ImportsOtherPanels!D$8:D$8)</f>
        <v>6.0276440000000001E-2</v>
      </c>
      <c r="D307" s="355">
        <f>SUM(ImportsOtherPanels!E$8:E$8)</f>
        <v>9.7140283799999977E-2</v>
      </c>
      <c r="E307" s="355">
        <f>SUM(ImportsOtherPanels!F$8:F$8)</f>
        <v>0.11755138639999999</v>
      </c>
      <c r="F307" s="355">
        <f>SUM(ImportsOtherPanels!G$8:G$8)</f>
        <v>3.5880768279999996E-2</v>
      </c>
      <c r="G307" s="355">
        <f>SUM(ImportsOtherPanels!H$8:H$8)</f>
        <v>2.1825947640000003E-2</v>
      </c>
      <c r="H307" s="355">
        <f>SUM(ImportsOtherPanels!I$8:I$8)</f>
        <v>5.0031040639999996E-2</v>
      </c>
      <c r="I307" s="355">
        <f>SUM(ImportsOtherPanels!J$8:J$8)</f>
        <v>0.13711311599999998</v>
      </c>
      <c r="J307" s="355">
        <f>SUM(ImportsOtherPanels!K$8:K$8)</f>
        <v>7.741350427999999E-2</v>
      </c>
      <c r="K307" s="355">
        <f>SUM(ImportsOtherPanels!L$8:L$8)</f>
        <v>6.283317011999999E-2</v>
      </c>
      <c r="L307" s="355">
        <f>SUM(ImportsOtherPanels!M$8:M$8)</f>
        <v>5.8299109679999996E-2</v>
      </c>
      <c r="M307" s="355">
        <f>SUM(ImportsOtherPanels!N$8:N$8)</f>
        <v>3.9869492879999996E-2</v>
      </c>
      <c r="N307" s="355">
        <f>SUM(ImportsOtherPanels!O$8:O$8)</f>
        <v>4.1236745759999992E-2</v>
      </c>
      <c r="O307" s="355">
        <f>SUM(ImportsOtherPanels!P$8:P$8)</f>
        <v>3.5552816879999991E-2</v>
      </c>
      <c r="P307" s="355">
        <f>SUM(ImportsOtherPanels!Q$8:Q$8)</f>
        <v>5.3950868719999989E-2</v>
      </c>
      <c r="Q307" s="355">
        <f>SUM(ImportsOtherPanels!R$8:R$8)</f>
        <v>5.7421247799999998E-2</v>
      </c>
      <c r="R307" s="355">
        <f>SUM(ImportsOtherPanels!S$8:S$8)</f>
        <v>6.9503986999999975E-2</v>
      </c>
      <c r="S307" s="355">
        <f>SUM(ImportsOtherPanels!T$8:T$8)</f>
        <v>5.7792466479999985E-2</v>
      </c>
      <c r="T307" s="355">
        <f>SUM(ImportsOtherPanels!U$8:U$8)</f>
        <v>4.5855381879999983E-2</v>
      </c>
      <c r="U307" s="355">
        <f>SUM(ImportsOtherPanels!V$8:V$8)</f>
        <v>6.1419462919999994E-2</v>
      </c>
      <c r="V307" s="355">
        <f>SUM(ImportsOtherPanels!W$8:W$8)</f>
        <v>3.4874353079999997E-2</v>
      </c>
      <c r="W307" s="355">
        <f>SUM(ImportsOtherPanels!X$8:X$8)</f>
        <v>4.8435755199999989E-3</v>
      </c>
      <c r="X307" s="355">
        <f>SUM(ImportsOtherPanels!Y$8:Y$8)</f>
        <v>1.5305555999999996E-3</v>
      </c>
      <c r="Y307" s="355">
        <f>SUM(ImportsOtherPanels!Z$8:Z$8)</f>
        <v>1.1545183999999997E-2</v>
      </c>
      <c r="Z307" s="355">
        <f>SUM(ImportsOtherPanels!AA$8:AA$8)</f>
        <v>1.7528279999999997E-3</v>
      </c>
      <c r="AA307" s="355">
        <f>SUM(ImportsOtherPanels!AB$8:AB$8)</f>
        <v>0</v>
      </c>
      <c r="AB307" s="355"/>
      <c r="AC307" s="353"/>
      <c r="AD307" s="355"/>
      <c r="AE307" s="355"/>
      <c r="AF307" s="355"/>
      <c r="AG307" s="355"/>
      <c r="AH307" s="355"/>
      <c r="AI307" s="355"/>
      <c r="AJ307" s="355"/>
      <c r="AK307" s="355"/>
      <c r="AL307" s="355"/>
      <c r="AM307" s="355"/>
      <c r="AN307" s="355"/>
      <c r="AO307" s="355"/>
      <c r="AP307" s="355"/>
      <c r="AQ307" s="355"/>
      <c r="AR307" s="355"/>
      <c r="AS307" s="355"/>
      <c r="AT307" s="355"/>
      <c r="AU307" s="355"/>
      <c r="AV307" s="355"/>
      <c r="AW307" s="355"/>
      <c r="AX307" s="355"/>
      <c r="AY307" s="355"/>
      <c r="AZ307" s="355"/>
      <c r="BA307" s="355"/>
      <c r="BB307" s="355"/>
      <c r="BC307" s="355"/>
      <c r="BD307" s="351">
        <f t="shared" ref="BD307:BN307" si="263">J307/J303</f>
        <v>4.2754722345462501E-2</v>
      </c>
      <c r="BE307" s="351">
        <f t="shared" si="263"/>
        <v>5.2871491221969151E-2</v>
      </c>
      <c r="BF307" s="351">
        <f t="shared" si="263"/>
        <v>4.0938558216157675E-2</v>
      </c>
      <c r="BG307" s="351">
        <f t="shared" si="263"/>
        <v>3.3133908059857498E-2</v>
      </c>
      <c r="BH307" s="351">
        <f t="shared" si="263"/>
        <v>3.5223530821949872E-2</v>
      </c>
      <c r="BI307" s="351">
        <f t="shared" si="263"/>
        <v>2.691222642747439E-2</v>
      </c>
      <c r="BJ307" s="351">
        <f t="shared" si="263"/>
        <v>3.2379005633398274E-2</v>
      </c>
      <c r="BK307" s="351">
        <f t="shared" si="263"/>
        <v>3.1700612200415611E-2</v>
      </c>
      <c r="BL307" s="351">
        <f t="shared" si="263"/>
        <v>3.7636874641479925E-2</v>
      </c>
      <c r="BM307" s="351">
        <f t="shared" si="263"/>
        <v>2.5210473431983273E-2</v>
      </c>
      <c r="BN307" s="351">
        <f t="shared" si="263"/>
        <v>1.7631008686663383E-2</v>
      </c>
      <c r="BO307" s="351">
        <f t="shared" ref="BO307" si="264">U307/U303</f>
        <v>2.9983305675273471E-2</v>
      </c>
      <c r="BP307" s="351">
        <f t="shared" ref="BP307" si="265">V307/V303</f>
        <v>1.8602789805032983E-2</v>
      </c>
      <c r="BQ307" s="351">
        <f t="shared" ref="BQ307" si="266">W307/W303</f>
        <v>2.2875273195494114E-3</v>
      </c>
      <c r="BR307" s="351">
        <f t="shared" ref="BR307:BT307" si="267">X307/X303</f>
        <v>8.0467691824281375E-4</v>
      </c>
      <c r="BS307" s="351">
        <f t="shared" si="267"/>
        <v>5.8448030216841215E-3</v>
      </c>
      <c r="BT307" s="351">
        <f t="shared" si="267"/>
        <v>7.907703067360388E-4</v>
      </c>
    </row>
    <row r="308" spans="1:72">
      <c r="A308" s="347" t="s">
        <v>63</v>
      </c>
      <c r="B308" s="355">
        <f>SUM(ImportsOtherPanels!C$18:C$18)</f>
        <v>2.4135159999999999E-2</v>
      </c>
      <c r="C308" s="355">
        <f>SUM(ImportsOtherPanels!D$18:D$18)</f>
        <v>1.7372319999999997E-2</v>
      </c>
      <c r="D308" s="355">
        <f>SUM(ImportsOtherPanels!E$18:E$18)</f>
        <v>5.1984353679999998E-2</v>
      </c>
      <c r="E308" s="355">
        <f>SUM(ImportsOtherPanels!F$18:F$18)</f>
        <v>3.7189156199999997E-2</v>
      </c>
      <c r="F308" s="355">
        <f>SUM(ImportsOtherPanels!G$18:G$18)</f>
        <v>9.5824340080000001E-2</v>
      </c>
      <c r="G308" s="355">
        <f>SUM(ImportsOtherPanels!H$18:H$18)</f>
        <v>0.25909359308000002</v>
      </c>
      <c r="H308" s="355">
        <f>SUM(ImportsOtherPanels!I$18:I$18)</f>
        <v>0.36886695495999994</v>
      </c>
      <c r="I308" s="355">
        <f>SUM(ImportsOtherPanels!J$18:J$18)</f>
        <v>0.43674984892000002</v>
      </c>
      <c r="J308" s="355">
        <f>SUM(ImportsOtherPanels!K$18:K$18)</f>
        <v>0.36849933960000003</v>
      </c>
      <c r="K308" s="355">
        <f>SUM(ImportsOtherPanels!L$18:L$18)</f>
        <v>0.14799859507999999</v>
      </c>
      <c r="L308" s="355">
        <f>SUM(ImportsOtherPanels!M$18:M$18)</f>
        <v>0.25692538675999999</v>
      </c>
      <c r="M308" s="355">
        <f>SUM(ImportsOtherPanels!N$18:N$18)</f>
        <v>0.16738989652000003</v>
      </c>
      <c r="N308" s="355">
        <f>SUM(ImportsOtherPanels!O$18:O$18)</f>
        <v>0.15012535831999996</v>
      </c>
      <c r="O308" s="355">
        <f>SUM(ImportsOtherPanels!P$18:P$18)</f>
        <v>0.11843559923999999</v>
      </c>
      <c r="P308" s="355">
        <f>SUM(ImportsOtherPanels!Q$18:Q$18)</f>
        <v>0.13279311276</v>
      </c>
      <c r="Q308" s="355">
        <f>SUM(ImportsOtherPanels!R$18:R$18)</f>
        <v>0.13229748727999999</v>
      </c>
      <c r="R308" s="355">
        <f>SUM(ImportsOtherPanels!S$18:S$18)</f>
        <v>0.12227353151999999</v>
      </c>
      <c r="S308" s="355">
        <f>SUM(ImportsOtherPanels!T$18:T$18)</f>
        <v>9.1743995839999995E-2</v>
      </c>
      <c r="T308" s="355">
        <f>SUM(ImportsOtherPanels!U$18:U$18)</f>
        <v>7.8437014600000007E-2</v>
      </c>
      <c r="U308" s="355">
        <f>SUM(ImportsOtherPanels!V$18:V$18)</f>
        <v>5.9646326879999989E-2</v>
      </c>
      <c r="V308" s="355">
        <f>SUM(ImportsOtherPanels!W$18:W$18)</f>
        <v>3.9514219360000005E-2</v>
      </c>
      <c r="W308" s="355">
        <f>SUM(ImportsOtherPanels!X$18:X$18)</f>
        <v>0.12664390423999999</v>
      </c>
      <c r="X308" s="355">
        <f>SUM(ImportsOtherPanels!Y$18:Y$18)</f>
        <v>5.3825514722839994E-2</v>
      </c>
      <c r="Y308" s="355">
        <f>SUM(ImportsOtherPanels!Z$18:Z$18)</f>
        <v>3.9176143999999989E-2</v>
      </c>
      <c r="Z308" s="355">
        <f>SUM(ImportsOtherPanels!AA$18:AA$18)</f>
        <v>8.4678047999999978E-2</v>
      </c>
      <c r="AA308" s="355">
        <f>SUM(ImportsOtherPanels!AB$18:AB$18)</f>
        <v>0</v>
      </c>
      <c r="AB308" s="355"/>
      <c r="AC308" s="353"/>
      <c r="AD308" s="355"/>
      <c r="AE308" s="355"/>
      <c r="AF308" s="355"/>
      <c r="AG308" s="355"/>
      <c r="AH308" s="355"/>
      <c r="AI308" s="355"/>
      <c r="AJ308" s="355"/>
      <c r="AK308" s="355"/>
      <c r="AL308" s="355"/>
      <c r="AM308" s="355"/>
      <c r="AN308" s="355"/>
      <c r="AO308" s="355"/>
      <c r="AP308" s="355"/>
      <c r="AQ308" s="355"/>
      <c r="AR308" s="355"/>
      <c r="AS308" s="355"/>
      <c r="AT308" s="355"/>
      <c r="AU308" s="355"/>
      <c r="AV308" s="355"/>
      <c r="AW308" s="355"/>
      <c r="AX308" s="355"/>
      <c r="AY308" s="355"/>
      <c r="AZ308" s="355"/>
      <c r="BA308" s="355"/>
      <c r="BB308" s="355"/>
      <c r="BC308" s="355"/>
      <c r="BD308" s="351">
        <f t="shared" ref="BD308:BN308" si="268">J308/J303</f>
        <v>0.20351858626757283</v>
      </c>
      <c r="BE308" s="351">
        <f t="shared" si="268"/>
        <v>0.12453464317798751</v>
      </c>
      <c r="BF308" s="351">
        <f t="shared" si="268"/>
        <v>0.18041707602082691</v>
      </c>
      <c r="BG308" s="351">
        <f t="shared" si="268"/>
        <v>0.13911091014214932</v>
      </c>
      <c r="BH308" s="351">
        <f t="shared" si="268"/>
        <v>0.12823381400455081</v>
      </c>
      <c r="BI308" s="351">
        <f t="shared" si="268"/>
        <v>8.9651564729137559E-2</v>
      </c>
      <c r="BJ308" s="351">
        <f t="shared" si="268"/>
        <v>7.96967509169801E-2</v>
      </c>
      <c r="BK308" s="351">
        <f t="shared" si="268"/>
        <v>7.3037621090370944E-2</v>
      </c>
      <c r="BL308" s="351">
        <f t="shared" si="268"/>
        <v>6.6211936558247891E-2</v>
      </c>
      <c r="BM308" s="351">
        <f t="shared" si="268"/>
        <v>4.0020952739034305E-2</v>
      </c>
      <c r="BN308" s="351">
        <f t="shared" si="268"/>
        <v>3.0158372454242077E-2</v>
      </c>
      <c r="BO308" s="351">
        <f t="shared" ref="BO308" si="269">U308/U303</f>
        <v>2.9117709048998641E-2</v>
      </c>
      <c r="BP308" s="351">
        <f t="shared" ref="BP308" si="270">V308/V303</f>
        <v>2.1077802228411831E-2</v>
      </c>
      <c r="BQ308" s="351">
        <f t="shared" ref="BQ308" si="271">W308/W303</f>
        <v>5.9811473901288437E-2</v>
      </c>
      <c r="BR308" s="351">
        <f t="shared" ref="BR308:BT308" si="272">X308/X303</f>
        <v>2.8298318146696595E-2</v>
      </c>
      <c r="BS308" s="351">
        <f t="shared" si="272"/>
        <v>1.9833104853862204E-2</v>
      </c>
      <c r="BT308" s="351">
        <f t="shared" si="272"/>
        <v>3.8201629589879334E-2</v>
      </c>
    </row>
    <row r="309" spans="1:72">
      <c r="A309" s="347" t="s">
        <v>35</v>
      </c>
      <c r="B309" s="355">
        <f>SUM(ImportsOtherPanels!C$19:C$19)</f>
        <v>0.26390784</v>
      </c>
      <c r="C309" s="355">
        <f>SUM(ImportsOtherPanels!D$19:D$19)</f>
        <v>0.28735252</v>
      </c>
      <c r="D309" s="355">
        <f>SUM(ImportsOtherPanels!E$19:E$19)</f>
        <v>0.25039046675999999</v>
      </c>
      <c r="E309" s="355">
        <f>SUM(ImportsOtherPanels!F$19:F$19)</f>
        <v>0.20687902928000004</v>
      </c>
      <c r="F309" s="355">
        <f>SUM(ImportsOtherPanels!G$19:G$19)</f>
        <v>0.1049708912</v>
      </c>
      <c r="G309" s="355">
        <f>SUM(ImportsOtherPanels!H$19:H$19)</f>
        <v>7.3643957240000002E-2</v>
      </c>
      <c r="H309" s="355">
        <f>SUM(ImportsOtherPanels!I$19:I$19)</f>
        <v>2.0532156679999997E-2</v>
      </c>
      <c r="I309" s="355">
        <f>SUM(ImportsOtherPanels!J$19:J$19)</f>
        <v>8.1211790799999989E-3</v>
      </c>
      <c r="J309" s="355">
        <f>SUM(ImportsOtherPanels!K$19:K$19)</f>
        <v>3.6859276999999996E-2</v>
      </c>
      <c r="K309" s="355">
        <f>SUM(ImportsOtherPanels!L$19:L$19)</f>
        <v>1.4951278159999996E-2</v>
      </c>
      <c r="L309" s="355">
        <f>SUM(ImportsOtherPanels!M$19:M$19)</f>
        <v>3.9064306399999998E-3</v>
      </c>
      <c r="M309" s="355">
        <f>SUM(ImportsOtherPanels!N$19:N$19)</f>
        <v>6.146684599999998E-3</v>
      </c>
      <c r="N309" s="355">
        <f>SUM(ImportsOtherPanels!O$19:O$19)</f>
        <v>5.3244436000000005E-4</v>
      </c>
      <c r="O309" s="355">
        <f>SUM(ImportsOtherPanels!P$19:P$19)</f>
        <v>9.6726823200000006E-3</v>
      </c>
      <c r="P309" s="355">
        <f>SUM(ImportsOtherPanels!Q$19:Q$19)</f>
        <v>1.5336789160000001E-2</v>
      </c>
      <c r="Q309" s="355">
        <f>SUM(ImportsOtherPanels!R$19:R$19)</f>
        <v>2.2042031759999997E-2</v>
      </c>
      <c r="R309" s="355">
        <f>SUM(ImportsOtherPanels!S$19:S$19)</f>
        <v>1.4454340319999998E-2</v>
      </c>
      <c r="S309" s="355">
        <f>SUM(ImportsOtherPanels!T$19:T$19)</f>
        <v>2.9668181479999993E-2</v>
      </c>
      <c r="T309" s="355">
        <f>SUM(ImportsOtherPanels!U$19:U$19)</f>
        <v>0.13634055427999997</v>
      </c>
      <c r="U309" s="355">
        <f>SUM(ImportsOtherPanels!V$19:V$19)</f>
        <v>0.16786141623999998</v>
      </c>
      <c r="V309" s="355">
        <f>SUM(ImportsOtherPanels!W$19:W$19)</f>
        <v>0.17250553683999997</v>
      </c>
      <c r="W309" s="355">
        <f>SUM(ImportsOtherPanels!X$19:X$19)</f>
        <v>5.5232349199999996E-2</v>
      </c>
      <c r="X309" s="355">
        <f>SUM(ImportsOtherPanels!Y$19:Y$19)</f>
        <v>6.7510317411600004E-2</v>
      </c>
      <c r="Y309" s="355">
        <f>SUM(ImportsOtherPanels!Z$19:Z$19)</f>
        <v>9.3730419999999981E-2</v>
      </c>
      <c r="Z309" s="355">
        <f>SUM(ImportsOtherPanels!AA$19:AA$19)</f>
        <v>9.7045255999999969E-2</v>
      </c>
      <c r="AA309" s="355">
        <f>SUM(ImportsOtherPanels!AB$19:AB$19)</f>
        <v>0</v>
      </c>
      <c r="AB309" s="355"/>
      <c r="AC309" s="353"/>
      <c r="AD309" s="355"/>
      <c r="AE309" s="355"/>
      <c r="AF309" s="355"/>
      <c r="AG309" s="355"/>
      <c r="AH309" s="355"/>
      <c r="AI309" s="355"/>
      <c r="AJ309" s="355"/>
      <c r="AK309" s="355"/>
      <c r="AL309" s="355"/>
      <c r="AM309" s="355"/>
      <c r="AN309" s="355"/>
      <c r="AO309" s="355"/>
      <c r="AP309" s="355"/>
      <c r="AQ309" s="355"/>
      <c r="AR309" s="355"/>
      <c r="AS309" s="355"/>
      <c r="AT309" s="355"/>
      <c r="AU309" s="355"/>
      <c r="AV309" s="355"/>
      <c r="AW309" s="355"/>
      <c r="AX309" s="355"/>
      <c r="AY309" s="355"/>
      <c r="AZ309" s="355"/>
      <c r="BA309" s="355"/>
      <c r="BB309" s="355"/>
      <c r="BC309" s="355"/>
      <c r="BD309" s="351"/>
      <c r="BE309" s="351"/>
      <c r="BF309" s="351"/>
      <c r="BG309" s="351"/>
      <c r="BH309" s="351"/>
      <c r="BI309" s="351"/>
      <c r="BJ309" s="351"/>
      <c r="BK309" s="351"/>
      <c r="BL309" s="351"/>
      <c r="BM309" s="351"/>
      <c r="BN309" s="351"/>
      <c r="BO309" s="351"/>
      <c r="BP309" s="351"/>
      <c r="BQ309" s="351"/>
      <c r="BR309" s="351"/>
      <c r="BS309" s="351"/>
      <c r="BT309" s="351"/>
    </row>
    <row r="310" spans="1:72">
      <c r="A310" s="347" t="s">
        <v>20</v>
      </c>
      <c r="B310" s="355">
        <f>SUM(ImportsOtherPanels!C$20:C$20)</f>
        <v>0.15817004000000001</v>
      </c>
      <c r="C310" s="355">
        <f>SUM(ImportsOtherPanels!D$20:D$20)</f>
        <v>0.21874355999999998</v>
      </c>
      <c r="D310" s="355">
        <f>SUM(ImportsOtherPanels!E$20:E$20)</f>
        <v>0.23748514103999999</v>
      </c>
      <c r="E310" s="355">
        <f>SUM(ImportsOtherPanels!F$20:F$20)</f>
        <v>0.17935808603999998</v>
      </c>
      <c r="F310" s="355">
        <f>SUM(ImportsOtherPanels!G$20:G$20)</f>
        <v>0.19517609803999997</v>
      </c>
      <c r="G310" s="355">
        <f>SUM(ImportsOtherPanels!H$20:H$20)</f>
        <v>0.22377187055999997</v>
      </c>
      <c r="H310" s="355">
        <f>SUM(ImportsOtherPanels!I$20:I$20)</f>
        <v>0.26251669051999993</v>
      </c>
      <c r="I310" s="355">
        <f>SUM(ImportsOtherPanels!J$20:J$20)</f>
        <v>0.17171229768000001</v>
      </c>
      <c r="J310" s="355">
        <f>SUM(ImportsOtherPanels!K$20:K$20)</f>
        <v>0.15325143259999999</v>
      </c>
      <c r="K310" s="355">
        <f>SUM(ImportsOtherPanels!L$20:L$20)</f>
        <v>0.11011940687999998</v>
      </c>
      <c r="L310" s="355">
        <f>SUM(ImportsOtherPanels!M$20:M$20)</f>
        <v>9.6058989039999987E-2</v>
      </c>
      <c r="M310" s="355">
        <f>SUM(ImportsOtherPanels!N$20:N$20)</f>
        <v>4.9061507319999989E-2</v>
      </c>
      <c r="N310" s="355">
        <f>SUM(ImportsOtherPanels!O$20:O$20)</f>
        <v>7.9769540199999989E-2</v>
      </c>
      <c r="O310" s="355">
        <f>SUM(ImportsOtherPanels!P$20:P$20)</f>
        <v>8.6861351639999987E-2</v>
      </c>
      <c r="P310" s="355">
        <f>SUM(ImportsOtherPanels!Q$20:Q$20)</f>
        <v>0.11602717924</v>
      </c>
      <c r="Q310" s="355">
        <f>SUM(ImportsOtherPanels!R$20:R$20)</f>
        <v>9.0581656479999995E-2</v>
      </c>
      <c r="R310" s="355">
        <f>SUM(ImportsOtherPanels!S$20:S$20)</f>
        <v>0.12335596195999998</v>
      </c>
      <c r="S310" s="355">
        <f>SUM(ImportsOtherPanels!T$20:T$20)</f>
        <v>0.14425320139999998</v>
      </c>
      <c r="T310" s="355">
        <f>SUM(ImportsOtherPanels!U$20:U$20)</f>
        <v>0.17369883803999997</v>
      </c>
      <c r="U310" s="355">
        <f>SUM(ImportsOtherPanels!V$20:V$20)</f>
        <v>0.11058894587999998</v>
      </c>
      <c r="V310" s="355">
        <f>SUM(ImportsOtherPanels!W$20:W$20)</f>
        <v>9.7469186639999997E-2</v>
      </c>
      <c r="W310" s="355">
        <f>SUM(ImportsOtherPanels!X$20:X$20)</f>
        <v>8.6809527279999979E-2</v>
      </c>
      <c r="X310" s="355">
        <f>SUM(ImportsOtherPanels!Y$20:Y$20)</f>
        <v>6.7720930395999995E-2</v>
      </c>
      <c r="Y310" s="355">
        <f>SUM(ImportsOtherPanels!Z$20:Z$20)</f>
        <v>5.1389184000000004E-2</v>
      </c>
      <c r="Z310" s="355">
        <f>SUM(ImportsOtherPanels!AA$20:AA$20)</f>
        <v>6.9573336E-2</v>
      </c>
      <c r="AA310" s="355">
        <f>SUM(ImportsOtherPanels!AB$20:AB$20)</f>
        <v>0</v>
      </c>
      <c r="AB310" s="355"/>
      <c r="AC310" s="353"/>
      <c r="AD310" s="355"/>
      <c r="AE310" s="355"/>
      <c r="AF310" s="355"/>
      <c r="AG310" s="355"/>
      <c r="AH310" s="355"/>
      <c r="AI310" s="355"/>
      <c r="AJ310" s="355"/>
      <c r="AK310" s="355"/>
      <c r="AL310" s="355"/>
      <c r="AM310" s="355"/>
      <c r="AN310" s="355"/>
      <c r="AO310" s="355"/>
      <c r="AP310" s="355"/>
      <c r="AQ310" s="355"/>
      <c r="AR310" s="355"/>
      <c r="AS310" s="355"/>
      <c r="AT310" s="355"/>
      <c r="AU310" s="355"/>
      <c r="AV310" s="355"/>
      <c r="AW310" s="355"/>
      <c r="AX310" s="355"/>
      <c r="AY310" s="355"/>
      <c r="AZ310" s="355"/>
      <c r="BA310" s="355"/>
      <c r="BB310" s="355"/>
      <c r="BC310" s="355"/>
      <c r="BD310" s="351"/>
      <c r="BE310" s="351"/>
      <c r="BF310" s="351"/>
      <c r="BG310" s="351"/>
      <c r="BH310" s="351"/>
      <c r="BI310" s="351"/>
      <c r="BJ310" s="351"/>
      <c r="BK310" s="351"/>
      <c r="BL310" s="351"/>
      <c r="BM310" s="351"/>
      <c r="BN310" s="351"/>
      <c r="BO310" s="351"/>
      <c r="BP310" s="351"/>
      <c r="BQ310" s="351"/>
      <c r="BR310" s="351"/>
      <c r="BS310" s="351"/>
      <c r="BT310" s="351"/>
    </row>
    <row r="311" spans="1:72">
      <c r="A311" s="347" t="s">
        <v>69</v>
      </c>
      <c r="B311" s="355">
        <f>SUM(ImportsOtherPanels!C$21:C$21)</f>
        <v>0.37022692000000001</v>
      </c>
      <c r="C311" s="355">
        <f>SUM(ImportsOtherPanels!D$21:D$21)</f>
        <v>0.37311483999999995</v>
      </c>
      <c r="D311" s="355">
        <f>SUM(ImportsOtherPanels!E$21:E$21)</f>
        <v>0.36020693548000005</v>
      </c>
      <c r="E311" s="355">
        <f>SUM(ImportsOtherPanels!F$21:F$21)</f>
        <v>0.25638473167999998</v>
      </c>
      <c r="F311" s="355">
        <f>SUM(ImportsOtherPanels!G$21:G$21)</f>
        <v>0.39446640995999993</v>
      </c>
      <c r="G311" s="355">
        <f>SUM(ImportsOtherPanels!H$21:H$21)</f>
        <v>0.72218333235999999</v>
      </c>
      <c r="H311" s="355">
        <f>SUM(ImportsOtherPanels!I$21:I$21)</f>
        <v>0.9822391560799999</v>
      </c>
      <c r="I311" s="355">
        <f>SUM(ImportsOtherPanels!J$21:J$21)</f>
        <v>0.8257516360799998</v>
      </c>
      <c r="J311" s="355">
        <f>SUM(ImportsOtherPanels!K$21:K$21)</f>
        <v>0.83345190627999988</v>
      </c>
      <c r="K311" s="355">
        <f>SUM(ImportsOtherPanels!L$21:L$21)</f>
        <v>0.60520898815999991</v>
      </c>
      <c r="L311" s="355">
        <f>SUM(ImportsOtherPanels!M$21:M$21)</f>
        <v>0.75036084955999982</v>
      </c>
      <c r="M311" s="355">
        <f>SUM(ImportsOtherPanels!N$21:N$21)</f>
        <v>0.50177089563999999</v>
      </c>
      <c r="N311" s="355">
        <f>SUM(ImportsOtherPanels!O$21:O$21)</f>
        <v>0.45250651683999993</v>
      </c>
      <c r="O311" s="355">
        <f>SUM(ImportsOtherPanels!P$21:P$21)</f>
        <v>0.70749511223999995</v>
      </c>
      <c r="P311" s="355">
        <f>SUM(ImportsOtherPanels!Q$21:Q$21)</f>
        <v>1.1466329025199999</v>
      </c>
      <c r="Q311" s="355">
        <f>SUM(ImportsOtherPanels!R$21:R$21)</f>
        <v>1.10388315856</v>
      </c>
      <c r="R311" s="355">
        <f>SUM(ImportsOtherPanels!S$21:S$21)</f>
        <v>1.2547071409599997</v>
      </c>
      <c r="S311" s="355">
        <f>SUM(ImportsOtherPanels!T$21:T$21)</f>
        <v>1.4898209146799999</v>
      </c>
      <c r="T311" s="355">
        <f>SUM(ImportsOtherPanels!U$21:U$21)</f>
        <v>1.8870414191999998</v>
      </c>
      <c r="U311" s="355">
        <f>SUM(ImportsOtherPanels!V$21:V$21)</f>
        <v>1.50565932364</v>
      </c>
      <c r="V311" s="355">
        <f>SUM(ImportsOtherPanels!W$21:W$21)</f>
        <v>1.3869224994799998</v>
      </c>
      <c r="W311" s="355">
        <f>SUM(ImportsOtherPanels!X$21:X$21)</f>
        <v>1.7434145517599999</v>
      </c>
      <c r="X311" s="355">
        <f>SUM(ImportsOtherPanels!Y$21:Y$21)</f>
        <v>1.6045372920639998</v>
      </c>
      <c r="Y311" s="355">
        <f>SUM(ImportsOtherPanels!Z$21:Z$21)</f>
        <v>1.7033364319999997</v>
      </c>
      <c r="Z311" s="355">
        <f>SUM(ImportsOtherPanels!AA$21:AA$21)</f>
        <v>1.8693155599999998</v>
      </c>
      <c r="AA311" s="355">
        <f>SUM(ImportsOtherPanels!AB$21:AB$21)</f>
        <v>0</v>
      </c>
      <c r="AB311" s="355"/>
      <c r="AC311" s="353"/>
      <c r="AD311" s="355"/>
      <c r="AE311" s="355"/>
      <c r="AF311" s="355"/>
      <c r="AG311" s="355"/>
      <c r="AH311" s="355"/>
      <c r="AI311" s="355"/>
      <c r="AJ311" s="355"/>
      <c r="AK311" s="355"/>
      <c r="AL311" s="355"/>
      <c r="AM311" s="355"/>
      <c r="AN311" s="355"/>
      <c r="AO311" s="355"/>
      <c r="AP311" s="355"/>
      <c r="AQ311" s="355"/>
      <c r="AR311" s="355"/>
      <c r="AS311" s="355"/>
      <c r="AT311" s="355"/>
      <c r="AU311" s="355"/>
      <c r="AV311" s="355"/>
      <c r="AW311" s="355"/>
      <c r="AX311" s="355"/>
      <c r="AY311" s="355"/>
      <c r="AZ311" s="355"/>
      <c r="BA311" s="355"/>
      <c r="BB311" s="355"/>
      <c r="BC311" s="355"/>
      <c r="BD311" s="351">
        <f t="shared" ref="BD311:BN311" si="273">J311/J303</f>
        <v>0.4603073478292854</v>
      </c>
      <c r="BE311" s="351">
        <f t="shared" si="273"/>
        <v>0.50925811388868802</v>
      </c>
      <c r="BF311" s="351">
        <f t="shared" si="273"/>
        <v>0.52691527351704803</v>
      </c>
      <c r="BG311" s="351">
        <f t="shared" si="273"/>
        <v>0.41700130907830379</v>
      </c>
      <c r="BH311" s="351">
        <f t="shared" si="273"/>
        <v>0.38652121910424292</v>
      </c>
      <c r="BI311" s="351">
        <f t="shared" si="273"/>
        <v>0.53554880675700467</v>
      </c>
      <c r="BJ311" s="351">
        <f t="shared" si="273"/>
        <v>0.68816006286793474</v>
      </c>
      <c r="BK311" s="351">
        <f t="shared" si="273"/>
        <v>0.60942200430692228</v>
      </c>
      <c r="BL311" s="351">
        <f t="shared" si="273"/>
        <v>0.67943232344471416</v>
      </c>
      <c r="BM311" s="351">
        <f t="shared" si="273"/>
        <v>0.64989596180241038</v>
      </c>
      <c r="BN311" s="351">
        <f t="shared" si="273"/>
        <v>0.72555155556385931</v>
      </c>
      <c r="BO311" s="351">
        <f t="shared" ref="BO311" si="274">U311/U303</f>
        <v>0.7350217927226973</v>
      </c>
      <c r="BP311" s="351">
        <f t="shared" ref="BP311" si="275">V311/V303</f>
        <v>0.73981666912966293</v>
      </c>
      <c r="BQ311" s="351">
        <f t="shared" ref="BQ311" si="276">W311/W303</f>
        <v>0.82338107457669862</v>
      </c>
      <c r="BR311" s="351">
        <f t="shared" ref="BR311:BT311" si="277">X311/X303</f>
        <v>0.84357217952992314</v>
      </c>
      <c r="BS311" s="351">
        <f t="shared" si="277"/>
        <v>0.86232197985742376</v>
      </c>
      <c r="BT311" s="351">
        <f t="shared" si="277"/>
        <v>0.84332247018398288</v>
      </c>
    </row>
    <row r="312" spans="1:72">
      <c r="A312" s="348" t="s">
        <v>36</v>
      </c>
      <c r="B312" s="355">
        <f t="shared" ref="B312:I312" si="278">B303-SUM(B305:B311)</f>
        <v>0.24728451999999979</v>
      </c>
      <c r="C312" s="355">
        <f t="shared" si="278"/>
        <v>0.42897456000000012</v>
      </c>
      <c r="D312" s="355">
        <f t="shared" si="278"/>
        <v>1.2124709265199995</v>
      </c>
      <c r="E312" s="355">
        <f t="shared" si="278"/>
        <v>0.58342908875999955</v>
      </c>
      <c r="F312" s="355">
        <f t="shared" si="278"/>
        <v>0.60260337927999963</v>
      </c>
      <c r="G312" s="355">
        <f t="shared" si="278"/>
        <v>0.23065493051999986</v>
      </c>
      <c r="H312" s="355">
        <f t="shared" si="278"/>
        <v>0.18059915916000024</v>
      </c>
      <c r="I312" s="355">
        <f t="shared" si="278"/>
        <v>7.4613609559999849E-2</v>
      </c>
      <c r="J312" s="355">
        <f t="shared" ref="J312:AA312" si="279">J303-SUM(J305:J311)</f>
        <v>0.20391695799999998</v>
      </c>
      <c r="K312" s="355">
        <f t="shared" si="279"/>
        <v>0.18806073692000025</v>
      </c>
      <c r="L312" s="355">
        <f t="shared" si="279"/>
        <v>0.24124394420000006</v>
      </c>
      <c r="M312" s="355">
        <f t="shared" si="279"/>
        <v>0.42714773275999973</v>
      </c>
      <c r="N312" s="355">
        <f t="shared" si="279"/>
        <v>0.43010769031999962</v>
      </c>
      <c r="O312" s="355">
        <f t="shared" si="279"/>
        <v>0.33546144212000029</v>
      </c>
      <c r="P312" s="355">
        <f t="shared" si="279"/>
        <v>0.17532825995999968</v>
      </c>
      <c r="Q312" s="355">
        <f t="shared" si="279"/>
        <v>0.37931501523999955</v>
      </c>
      <c r="R312" s="355">
        <f t="shared" si="279"/>
        <v>0.23185001420000018</v>
      </c>
      <c r="S312" s="355">
        <f t="shared" si="279"/>
        <v>0.31230536763999961</v>
      </c>
      <c r="T312" s="355">
        <f t="shared" si="279"/>
        <v>0.14806013012000019</v>
      </c>
      <c r="U312" s="355">
        <f t="shared" si="279"/>
        <v>0.11233128864000075</v>
      </c>
      <c r="V312" s="355">
        <f t="shared" si="279"/>
        <v>0.11127706100000023</v>
      </c>
      <c r="W312" s="355">
        <f t="shared" si="279"/>
        <v>8.4096852560000546E-2</v>
      </c>
      <c r="X312" s="355">
        <f t="shared" si="279"/>
        <v>8.4097372617160104E-2</v>
      </c>
      <c r="Y312" s="355">
        <f t="shared" si="279"/>
        <v>6.9298431999999854E-2</v>
      </c>
      <c r="Z312" s="355">
        <f t="shared" si="279"/>
        <v>7.7377216000000359E-2</v>
      </c>
      <c r="AA312" s="355">
        <f t="shared" si="279"/>
        <v>0</v>
      </c>
      <c r="AB312" s="355"/>
      <c r="AC312" s="353"/>
      <c r="AD312" s="355"/>
      <c r="AE312" s="355"/>
      <c r="AF312" s="355"/>
      <c r="AG312" s="355"/>
      <c r="AH312" s="355"/>
      <c r="AI312" s="355"/>
      <c r="AJ312" s="355"/>
      <c r="AK312" s="355"/>
      <c r="AL312" s="355"/>
      <c r="AM312" s="355"/>
      <c r="AN312" s="355"/>
      <c r="AO312" s="355"/>
      <c r="AP312" s="355"/>
      <c r="AQ312" s="355"/>
      <c r="AR312" s="355"/>
      <c r="AS312" s="355"/>
      <c r="AT312" s="355"/>
      <c r="AU312" s="355"/>
      <c r="AV312" s="355"/>
      <c r="AW312" s="355"/>
      <c r="AX312" s="355"/>
      <c r="AY312" s="355"/>
      <c r="AZ312" s="355"/>
      <c r="BA312" s="355"/>
      <c r="BB312" s="355"/>
      <c r="BC312" s="355"/>
      <c r="BD312" s="351">
        <f t="shared" ref="BD312:BN312" si="280">J312/J303</f>
        <v>0.11262134432369011</v>
      </c>
      <c r="BE312" s="351">
        <f t="shared" si="280"/>
        <v>0.15824526412201409</v>
      </c>
      <c r="BF312" s="351">
        <f t="shared" si="280"/>
        <v>0.16940531867702438</v>
      </c>
      <c r="BG312" s="351">
        <f t="shared" si="280"/>
        <v>0.35498504452626523</v>
      </c>
      <c r="BH312" s="351">
        <f t="shared" si="280"/>
        <v>0.36738862894073776</v>
      </c>
      <c r="BI312" s="351">
        <f t="shared" si="280"/>
        <v>0.25393246106187423</v>
      </c>
      <c r="BJ312" s="351">
        <f t="shared" si="280"/>
        <v>0.10522452838343745</v>
      </c>
      <c r="BK312" s="351">
        <f t="shared" si="280"/>
        <v>0.20940886275755857</v>
      </c>
      <c r="BL312" s="351">
        <f t="shared" si="280"/>
        <v>0.12554833609862914</v>
      </c>
      <c r="BM312" s="351">
        <f t="shared" si="280"/>
        <v>0.13623516442716083</v>
      </c>
      <c r="BN312" s="351">
        <f t="shared" si="280"/>
        <v>5.692787483758352E-2</v>
      </c>
      <c r="BO312" s="351">
        <f t="shared" ref="BO312" si="281">U312/U303</f>
        <v>5.4837069620382109E-2</v>
      </c>
      <c r="BP312" s="351">
        <f t="shared" ref="BP312" si="282">V312/V303</f>
        <v>5.935776847691529E-2</v>
      </c>
      <c r="BQ312" s="351">
        <f t="shared" ref="BQ312" si="283">W312/W303</f>
        <v>3.9717321826566697E-2</v>
      </c>
      <c r="BR312" s="351">
        <f t="shared" ref="BR312:BT312" si="284">X312/X303</f>
        <v>4.421349647794174E-2</v>
      </c>
      <c r="BS312" s="351">
        <f t="shared" si="284"/>
        <v>3.508265305702974E-2</v>
      </c>
      <c r="BT312" s="351">
        <f t="shared" si="284"/>
        <v>3.4907934395560218E-2</v>
      </c>
    </row>
    <row r="313" spans="1:72">
      <c r="A313" s="348"/>
      <c r="B313" s="353"/>
      <c r="C313" s="353"/>
      <c r="D313" s="353"/>
      <c r="E313" s="353"/>
      <c r="F313" s="353"/>
      <c r="G313" s="353"/>
      <c r="H313" s="353"/>
      <c r="I313" s="353"/>
      <c r="J313" s="353"/>
      <c r="K313" s="353"/>
      <c r="L313" s="353"/>
      <c r="M313" s="353"/>
      <c r="N313" s="353"/>
      <c r="O313" s="353"/>
      <c r="P313" s="353"/>
      <c r="Q313" s="353"/>
      <c r="R313" s="353"/>
      <c r="S313" s="353"/>
      <c r="T313" s="353"/>
      <c r="U313" s="353"/>
      <c r="V313" s="353"/>
      <c r="W313" s="353"/>
      <c r="X313" s="353"/>
      <c r="Y313" s="353"/>
      <c r="Z313" s="353"/>
      <c r="AA313" s="353"/>
      <c r="AB313" s="353"/>
      <c r="AC313" s="353"/>
    </row>
    <row r="314" spans="1:72">
      <c r="A314" s="348"/>
      <c r="B314" s="353"/>
      <c r="C314" s="353"/>
      <c r="D314" s="353"/>
      <c r="E314" s="353"/>
      <c r="F314" s="353"/>
      <c r="G314" s="353"/>
      <c r="H314" s="353"/>
      <c r="I314" s="353"/>
      <c r="J314" s="353"/>
      <c r="K314" s="353"/>
      <c r="L314" s="353"/>
      <c r="M314" s="353"/>
      <c r="N314" s="353"/>
      <c r="O314" s="353"/>
      <c r="P314" s="353"/>
      <c r="Q314" s="353"/>
      <c r="R314" s="353"/>
      <c r="S314" s="353"/>
      <c r="T314" s="353"/>
      <c r="U314" s="353"/>
      <c r="V314" s="353"/>
      <c r="W314" s="353"/>
      <c r="X314" s="353"/>
      <c r="Y314" s="353"/>
      <c r="Z314" s="353"/>
      <c r="AA314" s="353"/>
      <c r="AB314" s="353"/>
      <c r="AC314" s="353"/>
    </row>
    <row r="315" spans="1:72">
      <c r="AC315" s="353"/>
    </row>
    <row r="316" spans="1:72">
      <c r="A316" s="350"/>
      <c r="B316" s="350"/>
      <c r="C316" s="350"/>
      <c r="D316" s="350"/>
      <c r="E316" s="350"/>
      <c r="F316" s="350"/>
      <c r="G316" s="350"/>
      <c r="H316" s="350"/>
      <c r="I316" s="350"/>
      <c r="J316" s="350"/>
      <c r="K316" s="350"/>
      <c r="L316" s="350"/>
      <c r="M316" s="350"/>
      <c r="N316" s="350"/>
      <c r="O316" s="350"/>
      <c r="P316" s="350"/>
      <c r="Q316" s="350"/>
      <c r="R316" s="350"/>
      <c r="S316" s="350"/>
      <c r="T316" s="350"/>
      <c r="U316" s="350"/>
      <c r="V316" s="350"/>
      <c r="W316" s="350"/>
      <c r="X316" s="350"/>
      <c r="Y316" s="350"/>
      <c r="Z316" s="350"/>
      <c r="AA316" s="350"/>
      <c r="AB316" s="350"/>
      <c r="AC316" s="350"/>
      <c r="AD316" s="350"/>
      <c r="AE316" s="350"/>
      <c r="AF316" s="350"/>
      <c r="AG316" s="350"/>
      <c r="AH316" s="350"/>
      <c r="AI316" s="350"/>
      <c r="AJ316" s="350"/>
      <c r="AK316" s="350"/>
      <c r="AL316" s="350"/>
      <c r="AM316" s="350"/>
      <c r="AN316" s="350"/>
      <c r="AO316" s="350"/>
      <c r="AP316" s="350"/>
      <c r="AQ316" s="350"/>
      <c r="AR316" s="350"/>
      <c r="AS316" s="350"/>
      <c r="AT316" s="350"/>
      <c r="AU316" s="350"/>
      <c r="AV316" s="350"/>
      <c r="AW316" s="350"/>
      <c r="AX316" s="350"/>
      <c r="AY316" s="350"/>
      <c r="AZ316" s="350"/>
      <c r="BA316" s="350"/>
      <c r="BB316" s="350"/>
      <c r="BC316" s="350"/>
    </row>
    <row r="317" spans="1:72">
      <c r="A317" s="350" t="str">
        <f t="shared" ref="A317:A324" si="285">A305</f>
        <v>EU-28</v>
      </c>
      <c r="B317" s="350"/>
      <c r="C317" s="350"/>
      <c r="D317" s="350"/>
      <c r="E317" s="350"/>
      <c r="F317" s="350"/>
      <c r="G317" s="350"/>
      <c r="H317" s="350"/>
      <c r="I317" s="350"/>
      <c r="J317" s="350"/>
      <c r="K317" s="350"/>
      <c r="L317" s="350"/>
      <c r="M317" s="350"/>
      <c r="N317" s="350"/>
      <c r="O317" s="350"/>
      <c r="P317" s="350"/>
      <c r="Q317" s="350"/>
      <c r="R317" s="350"/>
      <c r="S317" s="350"/>
      <c r="T317" s="350"/>
      <c r="U317" s="350"/>
      <c r="V317" s="350"/>
      <c r="W317" s="350"/>
      <c r="X317" s="350"/>
      <c r="Y317" s="350"/>
      <c r="Z317" s="350"/>
      <c r="AA317" s="350"/>
      <c r="AB317" s="350"/>
      <c r="AC317" s="350"/>
      <c r="AD317" s="355">
        <f>SUM(ImportsOtherPanels!AD$11:AD$11)</f>
        <v>3.8520000000000004E-3</v>
      </c>
      <c r="AE317" s="355">
        <f>SUM(ImportsOtherPanels!AE$11:AE$11)</f>
        <v>4.1193879999999999E-3</v>
      </c>
      <c r="AF317" s="355">
        <f>SUM(ImportsOtherPanels!AF$11:AF$11)</f>
        <v>2.0096566999999996E-2</v>
      </c>
      <c r="AG317" s="355">
        <f>SUM(ImportsOtherPanels!AG$11:AG$11)</f>
        <v>2.7909047999999999E-2</v>
      </c>
      <c r="AH317" s="355">
        <f>SUM(ImportsOtherPanels!AH$11:AH$11)</f>
        <v>2.4916000000000001E-2</v>
      </c>
      <c r="AI317" s="355">
        <f>SUM(ImportsOtherPanels!AI$11:AI$11)</f>
        <v>5.6420000000000012E-3</v>
      </c>
      <c r="AJ317" s="355">
        <f>SUM(ImportsOtherPanels!AJ$11:AJ$11)</f>
        <v>2.5740000000000003E-3</v>
      </c>
      <c r="AK317" s="355">
        <f>SUM(ImportsOtherPanels!AK$11:AK$11)</f>
        <v>5.1800000000000001E-4</v>
      </c>
      <c r="AL317" s="355">
        <f>SUM(ImportsOtherPanels!AL$11:AL$11)</f>
        <v>3.7229999999999997E-3</v>
      </c>
      <c r="AM317" s="355">
        <f>SUM(ImportsOtherPanels!AM$11:AM$11)</f>
        <v>2.61E-4</v>
      </c>
      <c r="AN317" s="355">
        <f>SUM(ImportsOtherPanels!AN$11:AN$11)</f>
        <v>1.4469999999999999E-3</v>
      </c>
      <c r="AO317" s="355">
        <f>SUM(ImportsOtherPanels!AO$11:AO$11)</f>
        <v>9.4300000000000004E-4</v>
      </c>
      <c r="AP317" s="355">
        <f>SUM(ImportsOtherPanels!AP$11:AP$11)</f>
        <v>1.951E-3</v>
      </c>
      <c r="AQ317" s="355">
        <f>SUM(ImportsOtherPanels!AQ$11:AQ$11)</f>
        <v>5.391E-3</v>
      </c>
      <c r="AR317" s="355">
        <f>SUM(ImportsOtherPanels!AR$11:AR$11)</f>
        <v>2.7449459999999998E-3</v>
      </c>
      <c r="AS317" s="355">
        <f>SUM(ImportsOtherPanels!AS$11:AS$11)</f>
        <v>2.3969999999999998E-3</v>
      </c>
      <c r="AT317" s="355">
        <f>SUM(ImportsOtherPanels!AT$11:AT$11)</f>
        <v>3.4290000000000002E-3</v>
      </c>
      <c r="AU317" s="355">
        <f>SUM(ImportsOtherPanels!AU$11:AU$11)</f>
        <v>2.3661000000000001E-2</v>
      </c>
      <c r="AV317" s="355">
        <f>SUM(ImportsOtherPanels!AV$11:AV$11)</f>
        <v>1.8561000000000001E-2</v>
      </c>
      <c r="AW317" s="355">
        <f>SUM(ImportsOtherPanels!AW$11:AW$11)</f>
        <v>3.9388019999999999E-3</v>
      </c>
      <c r="AX317" s="355">
        <f>SUM(ImportsOtherPanels!AX$11:AX$11)</f>
        <v>4.1229999999999999E-3</v>
      </c>
      <c r="AY317" s="355">
        <f>SUM(ImportsOtherPanels!AY$11:AY$11)</f>
        <v>4.3002789999999997E-3</v>
      </c>
      <c r="AZ317" s="355">
        <f>SUM(ImportsOtherPanels!AZ$11:AZ$11)</f>
        <v>6.6142129999999999E-3</v>
      </c>
      <c r="BA317" s="355">
        <f>SUM(ImportsOtherPanels!BA$11:BA$11)</f>
        <v>1.1980000000000001E-3</v>
      </c>
      <c r="BB317" s="355">
        <f>SUM(ImportsOtherPanels!BB$11:BB$11)</f>
        <v>3.8349999999999999E-3</v>
      </c>
      <c r="BC317" s="355">
        <f>SUM(ImportsOtherPanels!BC$11:BC$11)</f>
        <v>0</v>
      </c>
      <c r="BD317" s="351">
        <f t="shared" ref="BD317:BN317" si="286">AL317/AL303</f>
        <v>1.2662576186329997E-2</v>
      </c>
      <c r="BE317" s="351">
        <f t="shared" si="286"/>
        <v>1.6245992966294233E-3</v>
      </c>
      <c r="BF317" s="351">
        <f t="shared" si="286"/>
        <v>6.945044396448284E-3</v>
      </c>
      <c r="BG317" s="351">
        <f t="shared" si="286"/>
        <v>4.7254905891078195E-3</v>
      </c>
      <c r="BH317" s="351">
        <f t="shared" si="286"/>
        <v>1.0295351524777972E-2</v>
      </c>
      <c r="BI317" s="351">
        <f t="shared" si="286"/>
        <v>2.6884562446390453E-2</v>
      </c>
      <c r="BJ317" s="351">
        <f t="shared" si="286"/>
        <v>1.0713969767236669E-2</v>
      </c>
      <c r="BK317" s="351">
        <f t="shared" si="286"/>
        <v>9.2504688911014855E-3</v>
      </c>
      <c r="BL317" s="351">
        <f t="shared" si="286"/>
        <v>1.376306969836842E-2</v>
      </c>
      <c r="BM317" s="351">
        <f t="shared" si="286"/>
        <v>7.0168414871753806E-2</v>
      </c>
      <c r="BN317" s="351">
        <f t="shared" si="286"/>
        <v>5.3025671498523018E-2</v>
      </c>
      <c r="BO317" s="351">
        <f t="shared" ref="BO317" si="287">AW317/AW303</f>
        <v>1.5746332170467479E-2</v>
      </c>
      <c r="BP317" s="351">
        <f t="shared" ref="BP317" si="288">AX317/AX303</f>
        <v>1.8557694038852778E-2</v>
      </c>
      <c r="BQ317" s="351">
        <f t="shared" ref="BQ317" si="289">AY317/AY303</f>
        <v>1.2513315777572561E-2</v>
      </c>
      <c r="BR317" s="351">
        <f t="shared" ref="BR317:BT317" si="290">AZ317/AZ303</f>
        <v>2.1204234526874869E-2</v>
      </c>
      <c r="BS317" s="351">
        <f t="shared" si="290"/>
        <v>4.7828360860591107E-3</v>
      </c>
      <c r="BT317" s="351">
        <f t="shared" si="290"/>
        <v>1.3823555916013338E-2</v>
      </c>
    </row>
    <row r="318" spans="1:72">
      <c r="A318" s="350" t="str">
        <f t="shared" si="285"/>
        <v>Australia</v>
      </c>
      <c r="AD318" s="355">
        <f>SUM(ImportsOtherPanels!AD$34:AD$34)</f>
        <v>2.0571000000000002E-2</v>
      </c>
      <c r="AE318" s="355">
        <f>SUM(ImportsOtherPanels!AE$34:AE$34)</f>
        <v>3.1187615999999998E-2</v>
      </c>
      <c r="AF318" s="355">
        <f>SUM(ImportsOtherPanels!AF$34:AF$34)</f>
        <v>2.6242151999999998E-2</v>
      </c>
      <c r="AG318" s="355">
        <f>SUM(ImportsOtherPanels!AG$34:AG$34)</f>
        <v>2.0116704000000003E-2</v>
      </c>
      <c r="AH318" s="355">
        <f>SUM(ImportsOtherPanels!AH$34:AH$34)</f>
        <v>6.9410000000000001E-3</v>
      </c>
      <c r="AI318" s="355">
        <f>SUM(ImportsOtherPanels!AI$34:AI$34)</f>
        <v>1.6544999999999997E-2</v>
      </c>
      <c r="AJ318" s="355">
        <f>SUM(ImportsOtherPanels!AJ$34:AJ$34)</f>
        <v>1.7298999999999998E-2</v>
      </c>
      <c r="AK318" s="355">
        <f>SUM(ImportsOtherPanels!AK$34:AK$34)</f>
        <v>1.4234000000000002E-2</v>
      </c>
      <c r="AL318" s="355">
        <f>SUM(ImportsOtherPanels!AL$34:AL$34)</f>
        <v>1.8898000000000002E-2</v>
      </c>
      <c r="AM318" s="355">
        <f>SUM(ImportsOtherPanels!AM$34:AM$34)</f>
        <v>7.254E-3</v>
      </c>
      <c r="AN318" s="355">
        <f>SUM(ImportsOtherPanels!AN$34:AN$34)</f>
        <v>1.4970000000000001E-3</v>
      </c>
      <c r="AO318" s="355">
        <f>SUM(ImportsOtherPanels!AO$34:AO$34)</f>
        <v>1.3270000000000001E-3</v>
      </c>
      <c r="AP318" s="355">
        <f>SUM(ImportsOtherPanels!AP$34:AP$34)</f>
        <v>1.294E-3</v>
      </c>
      <c r="AQ318" s="355">
        <f>SUM(ImportsOtherPanels!AQ$34:AQ$34)</f>
        <v>7.7700000000000002E-4</v>
      </c>
      <c r="AR318" s="355">
        <f>SUM(ImportsOtherPanels!AR$34:AR$34)</f>
        <v>1.9981539999999998E-3</v>
      </c>
      <c r="AS318" s="355">
        <f>SUM(ImportsOtherPanels!AS$34:AS$34)</f>
        <v>2.114E-3</v>
      </c>
      <c r="AT318" s="355">
        <f>SUM(ImportsOtherPanels!AT$34:AT$34)</f>
        <v>9.1500000000000001E-4</v>
      </c>
      <c r="AU318" s="355">
        <f>SUM(ImportsOtherPanels!AU$34:AU$34)</f>
        <v>1.0150000000000001E-3</v>
      </c>
      <c r="AV318" s="355">
        <f>SUM(ImportsOtherPanels!AV$34:AV$34)</f>
        <v>4.1300000000000006E-4</v>
      </c>
      <c r="AW318" s="355">
        <f>SUM(ImportsOtherPanels!AW$34:AW$34)</f>
        <v>6.5514100000000003E-4</v>
      </c>
      <c r="AX318" s="355">
        <f>SUM(ImportsOtherPanels!AX$34:AX$34)</f>
        <v>5.7600000000000012E-4</v>
      </c>
      <c r="AY318" s="355">
        <f>SUM(ImportsOtherPanels!AY$34:AY$34)</f>
        <v>2.6259099999999995E-4</v>
      </c>
      <c r="AZ318" s="355">
        <f>SUM(ImportsOtherPanels!AZ$34:AZ$34)</f>
        <v>1.6321599999999999E-4</v>
      </c>
      <c r="BA318" s="355">
        <f>SUM(ImportsOtherPanels!BA$34:BA$34)</f>
        <v>3.4300000000000004E-4</v>
      </c>
      <c r="BB318" s="355">
        <f>SUM(ImportsOtherPanels!BB$34:BB$34)</f>
        <v>2.7E-4</v>
      </c>
      <c r="BC318" s="355">
        <f>SUM(ImportsOtherPanels!BC$34:BC$34)</f>
        <v>0</v>
      </c>
      <c r="BD318" s="351">
        <f t="shared" ref="BD318:BN318" si="291">AL318/AL303</f>
        <v>6.4275413582934274E-2</v>
      </c>
      <c r="BE318" s="351">
        <f t="shared" si="291"/>
        <v>4.5152656313217771E-2</v>
      </c>
      <c r="BF318" s="351">
        <f t="shared" si="291"/>
        <v>7.1850251979841614E-3</v>
      </c>
      <c r="BG318" s="351">
        <f t="shared" si="291"/>
        <v>6.6497624726893712E-3</v>
      </c>
      <c r="BH318" s="351">
        <f t="shared" si="291"/>
        <v>6.8283879410880035E-3</v>
      </c>
      <c r="BI318" s="351">
        <f t="shared" si="291"/>
        <v>3.874847898505914E-3</v>
      </c>
      <c r="BJ318" s="351">
        <f t="shared" si="291"/>
        <v>7.7991193802293439E-3</v>
      </c>
      <c r="BK318" s="351">
        <f t="shared" si="291"/>
        <v>8.1583192473043565E-3</v>
      </c>
      <c r="BL318" s="351">
        <f t="shared" si="291"/>
        <v>3.6725601557326057E-3</v>
      </c>
      <c r="BM318" s="351">
        <f t="shared" si="291"/>
        <v>3.010056256913491E-3</v>
      </c>
      <c r="BN318" s="351">
        <f t="shared" si="291"/>
        <v>1.1798718996223268E-3</v>
      </c>
      <c r="BO318" s="351">
        <f t="shared" ref="BO318" si="292">AW318/AW303</f>
        <v>2.6190876831311233E-3</v>
      </c>
      <c r="BP318" s="351">
        <f t="shared" ref="BP318" si="293">AX318/AX303</f>
        <v>2.5925859244189187E-3</v>
      </c>
      <c r="BQ318" s="351">
        <f t="shared" ref="BQ318" si="294">AY318/AY303</f>
        <v>7.641095155334238E-4</v>
      </c>
      <c r="BR318" s="351">
        <f t="shared" ref="BR318:BT318" si="295">AZ318/AZ303</f>
        <v>5.2324748878489528E-4</v>
      </c>
      <c r="BS318" s="351">
        <f t="shared" si="295"/>
        <v>1.3693762750569909E-3</v>
      </c>
      <c r="BT318" s="351">
        <f t="shared" si="295"/>
        <v>9.7323600973236014E-4</v>
      </c>
    </row>
    <row r="319" spans="1:72">
      <c r="A319" s="350" t="str">
        <f t="shared" si="285"/>
        <v>Canada</v>
      </c>
      <c r="AD319" s="355">
        <f>SUM(ImportsOtherPanels!AD$8:AD$8)</f>
        <v>1.1449000000000001E-2</v>
      </c>
      <c r="AE319" s="355">
        <f>SUM(ImportsOtherPanels!AE$8:AE$8)</f>
        <v>6.3145349999999996E-3</v>
      </c>
      <c r="AF319" s="355">
        <f>SUM(ImportsOtherPanels!AF$8:AF$8)</f>
        <v>9.7610009999999983E-3</v>
      </c>
      <c r="AG319" s="355">
        <f>SUM(ImportsOtherPanels!AG$8:AG$8)</f>
        <v>1.1334865E-2</v>
      </c>
      <c r="AH319" s="355">
        <f>SUM(ImportsOtherPanels!AH$8:AH$8)</f>
        <v>4.3840000000000007E-3</v>
      </c>
      <c r="AI319" s="355">
        <f>SUM(ImportsOtherPanels!AI$8:AI$8)</f>
        <v>4.385E-3</v>
      </c>
      <c r="AJ319" s="355">
        <f>SUM(ImportsOtherPanels!AJ$8:AJ$8)</f>
        <v>9.384E-3</v>
      </c>
      <c r="AK319" s="355">
        <f>SUM(ImportsOtherPanels!AK$8:AK$8)</f>
        <v>2.2134000000000004E-2</v>
      </c>
      <c r="AL319" s="355">
        <f>SUM(ImportsOtherPanels!AL$8:AL$8)</f>
        <v>1.3692000000000001E-2</v>
      </c>
      <c r="AM319" s="355">
        <f>SUM(ImportsOtherPanels!AM$8:AM$8)</f>
        <v>1.0610000000000001E-2</v>
      </c>
      <c r="AN319" s="355">
        <f>SUM(ImportsOtherPanels!AN$8:AN$8)</f>
        <v>1.3142000000000001E-2</v>
      </c>
      <c r="AO319" s="355">
        <f>SUM(ImportsOtherPanels!AO$8:AO$8)</f>
        <v>8.7060000000000019E-3</v>
      </c>
      <c r="AP319" s="355">
        <f>SUM(ImportsOtherPanels!AP$8:AP$8)</f>
        <v>9.5109999999999986E-3</v>
      </c>
      <c r="AQ319" s="355">
        <f>SUM(ImportsOtherPanels!AQ$8:AQ$8)</f>
        <v>9.980000000000001E-3</v>
      </c>
      <c r="AR319" s="355">
        <f>SUM(ImportsOtherPanels!AR$8:AR$8)</f>
        <v>1.1603462E-2</v>
      </c>
      <c r="AS319" s="355">
        <f>SUM(ImportsOtherPanels!AS$8:AS$8)</f>
        <v>1.0750000000000003E-2</v>
      </c>
      <c r="AT319" s="355">
        <f>SUM(ImportsOtherPanels!AT$8:AT$8)</f>
        <v>1.4191E-2</v>
      </c>
      <c r="AU319" s="355">
        <f>SUM(ImportsOtherPanels!AU$8:AU$8)</f>
        <v>1.3856E-2</v>
      </c>
      <c r="AV319" s="355">
        <f>SUM(ImportsOtherPanels!AV$8:AV$8)</f>
        <v>1.3310000000000001E-2</v>
      </c>
      <c r="AW319" s="355">
        <f>SUM(ImportsOtherPanels!AW$8:AW$8)</f>
        <v>1.2203993000000002E-2</v>
      </c>
      <c r="AX319" s="355">
        <f>SUM(ImportsOtherPanels!AX$8:AX$8)</f>
        <v>7.3199999999999993E-3</v>
      </c>
      <c r="AY319" s="355">
        <f>SUM(ImportsOtherPanels!AY$8:AY$8)</f>
        <v>1.8998689999999998E-3</v>
      </c>
      <c r="AZ319" s="355">
        <f>SUM(ImportsOtherPanels!AZ$8:AZ$8)</f>
        <v>5.8687899999999989E-4</v>
      </c>
      <c r="BA319" s="355">
        <f>SUM(ImportsOtherPanels!BA$8:BA$8)</f>
        <v>3.2160000000000001E-3</v>
      </c>
      <c r="BB319" s="355">
        <f>SUM(ImportsOtherPanels!BB$8:BB$8)</f>
        <v>6.5500000000000009E-4</v>
      </c>
      <c r="BC319" s="355">
        <f>SUM(ImportsOtherPanels!BC$8:BC$8)</f>
        <v>0</v>
      </c>
      <c r="BD319" s="351">
        <f t="shared" ref="BD319:BN319" si="296">AL319/AL303</f>
        <v>4.6568894209838931E-2</v>
      </c>
      <c r="BE319" s="351">
        <f t="shared" si="296"/>
        <v>6.6042139989418325E-2</v>
      </c>
      <c r="BF319" s="351">
        <f t="shared" si="296"/>
        <v>6.3076553875689945E-2</v>
      </c>
      <c r="BG319" s="351">
        <f t="shared" si="296"/>
        <v>4.3626851610575494E-2</v>
      </c>
      <c r="BH319" s="351">
        <f t="shared" si="296"/>
        <v>5.0189179063128281E-2</v>
      </c>
      <c r="BI319" s="351">
        <f t="shared" si="296"/>
        <v>4.9769603638467212E-2</v>
      </c>
      <c r="BJ319" s="351">
        <f t="shared" si="296"/>
        <v>4.5290195531452908E-2</v>
      </c>
      <c r="BK319" s="351">
        <f t="shared" si="296"/>
        <v>4.1486249720209013E-2</v>
      </c>
      <c r="BL319" s="351">
        <f t="shared" si="296"/>
        <v>5.6958799092897708E-2</v>
      </c>
      <c r="BM319" s="351">
        <f t="shared" si="296"/>
        <v>4.1090974872702787E-2</v>
      </c>
      <c r="BN319" s="351">
        <f t="shared" si="296"/>
        <v>3.8024443060467719E-2</v>
      </c>
      <c r="BO319" s="351">
        <f t="shared" ref="BO319" si="297">AW319/AW303</f>
        <v>4.8788471109758737E-2</v>
      </c>
      <c r="BP319" s="351">
        <f t="shared" ref="BP319" si="298">AX319/AX303</f>
        <v>3.2947446122823749E-2</v>
      </c>
      <c r="BQ319" s="351">
        <f t="shared" ref="BQ319" si="299">AY319/AY303</f>
        <v>5.528399606867602E-3</v>
      </c>
      <c r="BR319" s="351">
        <f t="shared" ref="BR319:BT319" si="300">AZ319/AZ303</f>
        <v>1.8814513465015103E-3</v>
      </c>
      <c r="BS319" s="351">
        <f t="shared" si="300"/>
        <v>1.2839399710155342E-2</v>
      </c>
      <c r="BT319" s="351">
        <f t="shared" si="300"/>
        <v>2.3609984680544299E-3</v>
      </c>
    </row>
    <row r="320" spans="1:72">
      <c r="A320" s="350" t="str">
        <f t="shared" si="285"/>
        <v>China</v>
      </c>
      <c r="AD320" s="355">
        <f>SUM(ImportsOtherPanels!AD$18:AD$18)</f>
        <v>2.3670000000000002E-3</v>
      </c>
      <c r="AE320" s="355">
        <f>SUM(ImportsOtherPanels!AE$18:AE$18)</f>
        <v>1.5285590000000001E-3</v>
      </c>
      <c r="AF320" s="355">
        <f>SUM(ImportsOtherPanels!AF$18:AF$18)</f>
        <v>6.6530549999999997E-3</v>
      </c>
      <c r="AG320" s="355">
        <f>SUM(ImportsOtherPanels!AG$18:AG$18)</f>
        <v>5.3719219999999995E-3</v>
      </c>
      <c r="AH320" s="355">
        <f>SUM(ImportsOtherPanels!AH$18:AH$18)</f>
        <v>1.3007999999999999E-2</v>
      </c>
      <c r="AI320" s="355">
        <f>SUM(ImportsOtherPanels!AI$18:AI$18)</f>
        <v>3.6930000000000011E-2</v>
      </c>
      <c r="AJ320" s="355">
        <f>SUM(ImportsOtherPanels!AJ$18:AJ$18)</f>
        <v>5.4088999999999998E-2</v>
      </c>
      <c r="AK320" s="355">
        <f>SUM(ImportsOtherPanels!AK$18:AK$18)</f>
        <v>7.2189000000000003E-2</v>
      </c>
      <c r="AL320" s="355">
        <f>SUM(ImportsOtherPanels!AL$18:AL$18)</f>
        <v>7.4774000000000007E-2</v>
      </c>
      <c r="AM320" s="355">
        <f>SUM(ImportsOtherPanels!AM$18:AM$18)</f>
        <v>3.7607000000000008E-2</v>
      </c>
      <c r="AN320" s="355">
        <f>SUM(ImportsOtherPanels!AN$18:AN$18)</f>
        <v>5.4586000000000003E-2</v>
      </c>
      <c r="AO320" s="355">
        <f>SUM(ImportsOtherPanels!AO$18:AO$18)</f>
        <v>4.5946999999999995E-2</v>
      </c>
      <c r="AP320" s="355">
        <f>SUM(ImportsOtherPanels!AP$18:AP$18)</f>
        <v>4.2313000000000003E-2</v>
      </c>
      <c r="AQ320" s="355">
        <f>SUM(ImportsOtherPanels!AQ$18:AQ$18)</f>
        <v>3.6600000000000008E-2</v>
      </c>
      <c r="AR320" s="355">
        <f>SUM(ImportsOtherPanels!AR$18:AR$18)</f>
        <v>4.3603040000000003E-2</v>
      </c>
      <c r="AS320" s="355">
        <f>SUM(ImportsOtherPanels!AS$18:AS$18)</f>
        <v>4.2216999999999998E-2</v>
      </c>
      <c r="AT320" s="355">
        <f>SUM(ImportsOtherPanels!AT$18:AT$18)</f>
        <v>3.5707999999999997E-2</v>
      </c>
      <c r="AU320" s="355">
        <f>SUM(ImportsOtherPanels!AU$18:AU$18)</f>
        <v>2.6986000000000003E-2</v>
      </c>
      <c r="AV320" s="355">
        <f>SUM(ImportsOtherPanels!AV$18:AV$18)</f>
        <v>2.4470000000000002E-2</v>
      </c>
      <c r="AW320" s="355">
        <f>SUM(ImportsOtherPanels!AW$18:AW$18)</f>
        <v>1.8037611999999998E-2</v>
      </c>
      <c r="AX320" s="355">
        <f>SUM(ImportsOtherPanels!AX$18:AX$18)</f>
        <v>1.2526000000000002E-2</v>
      </c>
      <c r="AY320" s="355">
        <f>SUM(ImportsOtherPanels!AY$18:AY$18)</f>
        <v>3.1075725000000002E-2</v>
      </c>
      <c r="AZ320" s="355">
        <f>SUM(ImportsOtherPanels!AZ$18:AZ$18)</f>
        <v>1.5676668000000001E-2</v>
      </c>
      <c r="BA320" s="355">
        <f>SUM(ImportsOtherPanels!BA$18:BA$18)</f>
        <v>1.0742999999999999E-2</v>
      </c>
      <c r="BB320" s="355">
        <f>SUM(ImportsOtherPanels!BB$18:BB$18)</f>
        <v>1.6043999999999999E-2</v>
      </c>
      <c r="BC320" s="355">
        <f>SUM(ImportsOtherPanels!BC$18:BC$18)</f>
        <v>0</v>
      </c>
      <c r="BD320" s="351">
        <f t="shared" ref="BD320:BN320" si="301">AL320/AL303</f>
        <v>0.25431949281671751</v>
      </c>
      <c r="BE320" s="351">
        <f t="shared" si="301"/>
        <v>0.23408546263732849</v>
      </c>
      <c r="BF320" s="351">
        <f t="shared" si="301"/>
        <v>0.26199184065274778</v>
      </c>
      <c r="BG320" s="351">
        <f t="shared" si="301"/>
        <v>0.23024614644510813</v>
      </c>
      <c r="BH320" s="351">
        <f t="shared" si="301"/>
        <v>0.22328406410452606</v>
      </c>
      <c r="BI320" s="351">
        <f t="shared" si="301"/>
        <v>0.18252179290259521</v>
      </c>
      <c r="BJ320" s="351">
        <f t="shared" si="301"/>
        <v>0.17018974228258449</v>
      </c>
      <c r="BK320" s="351">
        <f t="shared" si="301"/>
        <v>0.1629232562267966</v>
      </c>
      <c r="BL320" s="351">
        <f t="shared" si="301"/>
        <v>0.14332216179333318</v>
      </c>
      <c r="BM320" s="351">
        <f t="shared" si="301"/>
        <v>8.0028943989229037E-2</v>
      </c>
      <c r="BN320" s="351">
        <f t="shared" si="301"/>
        <v>6.990669584445118E-2</v>
      </c>
      <c r="BO320" s="351">
        <f t="shared" ref="BO320" si="302">AW320/AW303</f>
        <v>7.2109801435565987E-2</v>
      </c>
      <c r="BP320" s="351">
        <f t="shared" ref="BP320" si="303">AX320/AX303</f>
        <v>5.6379741821651695E-2</v>
      </c>
      <c r="BQ320" s="351">
        <f t="shared" ref="BQ320" si="304">AY320/AY303</f>
        <v>9.0426774621369013E-2</v>
      </c>
      <c r="BR320" s="351">
        <f t="shared" ref="BR320:BT320" si="305">AZ320/AZ303</f>
        <v>5.0257187797241247E-2</v>
      </c>
      <c r="BS320" s="351">
        <f t="shared" si="305"/>
        <v>4.2889823098942424E-2</v>
      </c>
      <c r="BT320" s="351">
        <f t="shared" si="305"/>
        <v>5.7831846444985131E-2</v>
      </c>
    </row>
    <row r="321" spans="1:72">
      <c r="A321" s="350" t="str">
        <f t="shared" si="285"/>
        <v>Indonesia</v>
      </c>
      <c r="AD321" s="355">
        <f>SUM(ImportsOtherPanels!AD$19:AD$19)</f>
        <v>2.5969000000000002E-2</v>
      </c>
      <c r="AE321" s="355">
        <f>SUM(ImportsOtherPanels!AE$19:AE$19)</f>
        <v>2.5507759000000005E-2</v>
      </c>
      <c r="AF321" s="355">
        <f>SUM(ImportsOtherPanels!AF$19:AF$19)</f>
        <v>2.2843730999999999E-2</v>
      </c>
      <c r="AG321" s="355">
        <f>SUM(ImportsOtherPanels!AG$19:AG$19)</f>
        <v>1.8100698999999998E-2</v>
      </c>
      <c r="AH321" s="355">
        <f>SUM(ImportsOtherPanels!AH$19:AH$19)</f>
        <v>1.0036E-2</v>
      </c>
      <c r="AI321" s="355">
        <f>SUM(ImportsOtherPanels!AI$19:AI$19)</f>
        <v>8.3190000000000017E-3</v>
      </c>
      <c r="AJ321" s="355">
        <f>SUM(ImportsOtherPanels!AJ$19:AJ$19)</f>
        <v>3.6319999999999998E-3</v>
      </c>
      <c r="AK321" s="355">
        <f>SUM(ImportsOtherPanels!AK$19:AK$19)</f>
        <v>2.1589999999999999E-3</v>
      </c>
      <c r="AL321" s="355">
        <f>SUM(ImportsOtherPanels!AL$19:AL$19)</f>
        <v>6.7810000000000006E-3</v>
      </c>
      <c r="AM321" s="355">
        <f>SUM(ImportsOtherPanels!AM$19:AM$19)</f>
        <v>1.9590000000000002E-3</v>
      </c>
      <c r="AN321" s="355">
        <f>SUM(ImportsOtherPanels!AN$19:AN$19)</f>
        <v>5.3600000000000002E-4</v>
      </c>
      <c r="AO321" s="355">
        <f>SUM(ImportsOtherPanels!AO$19:AO$19)</f>
        <v>7.5900000000000002E-4</v>
      </c>
      <c r="AP321" s="355">
        <f>SUM(ImportsOtherPanels!AP$19:AP$19)</f>
        <v>6.3E-5</v>
      </c>
      <c r="AQ321" s="355">
        <f>SUM(ImportsOtherPanels!AQ$19:AQ$19)</f>
        <v>1.2440000000000001E-3</v>
      </c>
      <c r="AR321" s="355">
        <f>SUM(ImportsOtherPanels!AR$19:AR$19)</f>
        <v>2.1167690000000001E-3</v>
      </c>
      <c r="AS321" s="355">
        <f>SUM(ImportsOtherPanels!AS$19:AS$19)</f>
        <v>2.9260000000000002E-3</v>
      </c>
      <c r="AT321" s="355">
        <f>SUM(ImportsOtherPanels!AT$19:AT$19)</f>
        <v>1.7209999999999999E-3</v>
      </c>
      <c r="AU321" s="355">
        <f>SUM(ImportsOtherPanels!AU$19:AU$19)</f>
        <v>3.6770000000000001E-3</v>
      </c>
      <c r="AV321" s="355">
        <f>SUM(ImportsOtherPanels!AV$19:AV$19)</f>
        <v>1.4460000000000001E-2</v>
      </c>
      <c r="AW321" s="355">
        <f>SUM(ImportsOtherPanels!AW$19:AW$19)</f>
        <v>1.6118358999999999E-2</v>
      </c>
      <c r="AX321" s="355">
        <f>SUM(ImportsOtherPanels!AX$19:AX$19)</f>
        <v>1.5438E-2</v>
      </c>
      <c r="AY321" s="355">
        <f>SUM(ImportsOtherPanels!AY$19:AY$19)</f>
        <v>7.0577059999999995E-3</v>
      </c>
      <c r="AZ321" s="355">
        <f>SUM(ImportsOtherPanels!AZ$19:AZ$19)</f>
        <v>9.0999539999999986E-3</v>
      </c>
      <c r="BA321" s="355">
        <f>SUM(ImportsOtherPanels!BA$19:BA$19)</f>
        <v>9.4599999999999997E-3</v>
      </c>
      <c r="BB321" s="355">
        <f>SUM(ImportsOtherPanels!BB$19:BB$19)</f>
        <v>9.5549999999999993E-3</v>
      </c>
      <c r="BC321" s="355">
        <f>SUM(ImportsOtherPanels!BC$19:BC$19)</f>
        <v>0</v>
      </c>
      <c r="BD321" s="351">
        <f t="shared" ref="BD321:BN321" si="306">AL321/AL303</f>
        <v>2.3063370700914243E-2</v>
      </c>
      <c r="BE321" s="351">
        <f t="shared" si="306"/>
        <v>1.2193831502287512E-2</v>
      </c>
      <c r="BF321" s="351">
        <f t="shared" si="306"/>
        <v>2.5725941924646029E-3</v>
      </c>
      <c r="BG321" s="351">
        <f t="shared" si="306"/>
        <v>3.8034436448916597E-3</v>
      </c>
      <c r="BH321" s="351">
        <f t="shared" si="306"/>
        <v>3.3244856281958597E-4</v>
      </c>
      <c r="BI321" s="351">
        <f t="shared" si="306"/>
        <v>6.203746184995312E-3</v>
      </c>
      <c r="BJ321" s="351">
        <f t="shared" si="306"/>
        <v>8.262092977502581E-3</v>
      </c>
      <c r="BK321" s="351">
        <f t="shared" si="306"/>
        <v>1.1291978295937819E-2</v>
      </c>
      <c r="BL321" s="351">
        <f t="shared" si="306"/>
        <v>6.9076240743342222E-3</v>
      </c>
      <c r="BM321" s="351">
        <f t="shared" si="306"/>
        <v>1.0904410696227494E-2</v>
      </c>
      <c r="BN321" s="351">
        <f t="shared" si="306"/>
        <v>4.1309800650215119E-2</v>
      </c>
      <c r="BO321" s="351">
        <f t="shared" ref="BO321" si="307">AW321/AW303</f>
        <v>6.4437114345134383E-2</v>
      </c>
      <c r="BP321" s="351">
        <f t="shared" ref="BP321" si="308">AX321/AX303</f>
        <v>6.9486703995102886E-2</v>
      </c>
      <c r="BQ321" s="351">
        <f t="shared" ref="BQ321" si="309">AY321/AY303</f>
        <v>2.0537110230119612E-2</v>
      </c>
      <c r="BR321" s="351">
        <f t="shared" ref="BR321:BT321" si="310">AZ321/AZ303</f>
        <v>2.917316977844122E-2</v>
      </c>
      <c r="BS321" s="351">
        <f t="shared" si="310"/>
        <v>3.7767637207111175E-2</v>
      </c>
      <c r="BT321" s="351">
        <f t="shared" si="310"/>
        <v>3.4441741011084076E-2</v>
      </c>
    </row>
    <row r="322" spans="1:72">
      <c r="A322" s="350" t="str">
        <f t="shared" si="285"/>
        <v>Malaysia</v>
      </c>
      <c r="AD322" s="355">
        <f>SUM(ImportsOtherPanels!AD$20:AD$20)</f>
        <v>1.2881E-2</v>
      </c>
      <c r="AE322" s="355">
        <f>SUM(ImportsOtherPanels!AE$20:AE$20)</f>
        <v>1.7927946E-2</v>
      </c>
      <c r="AF322" s="355">
        <f>SUM(ImportsOtherPanels!AF$20:AF$20)</f>
        <v>2.1297965999999998E-2</v>
      </c>
      <c r="AG322" s="355">
        <f>SUM(ImportsOtherPanels!AG$20:AG$20)</f>
        <v>1.5961959000000001E-2</v>
      </c>
      <c r="AH322" s="355">
        <f>SUM(ImportsOtherPanels!AH$20:AH$20)</f>
        <v>1.9091999999999998E-2</v>
      </c>
      <c r="AI322" s="355">
        <f>SUM(ImportsOtherPanels!AI$20:AI$20)</f>
        <v>2.0710000000000003E-2</v>
      </c>
      <c r="AJ322" s="355">
        <f>SUM(ImportsOtherPanels!AJ$20:AJ$20)</f>
        <v>2.7019000000000005E-2</v>
      </c>
      <c r="AK322" s="355">
        <f>SUM(ImportsOtherPanels!AK$20:AK$20)</f>
        <v>2.1853000000000001E-2</v>
      </c>
      <c r="AL322" s="355">
        <f>SUM(ImportsOtherPanels!AL$20:AL$20)</f>
        <v>2.1660000000000006E-2</v>
      </c>
      <c r="AM322" s="355">
        <f>SUM(ImportsOtherPanels!AM$20:AM$20)</f>
        <v>1.1924000000000001E-2</v>
      </c>
      <c r="AN322" s="355">
        <f>SUM(ImportsOtherPanels!AN$20:AN$20)</f>
        <v>1.1643000000000001E-2</v>
      </c>
      <c r="AO322" s="355">
        <f>SUM(ImportsOtherPanels!AO$20:AO$20)</f>
        <v>6.6260000000000008E-3</v>
      </c>
      <c r="AP322" s="355">
        <f>SUM(ImportsOtherPanels!AP$20:AP$20)</f>
        <v>9.7050000000000001E-3</v>
      </c>
      <c r="AQ322" s="355">
        <f>SUM(ImportsOtherPanels!AQ$20:AQ$20)</f>
        <v>1.0337000000000001E-2</v>
      </c>
      <c r="AR322" s="355">
        <f>SUM(ImportsOtherPanels!AR$20:AR$20)</f>
        <v>1.4080796999999999E-2</v>
      </c>
      <c r="AS322" s="355">
        <f>SUM(ImportsOtherPanels!AS$20:AS$20)</f>
        <v>1.0685E-2</v>
      </c>
      <c r="AT322" s="355">
        <f>SUM(ImportsOtherPanels!AT$20:AT$20)</f>
        <v>1.6254000000000001E-2</v>
      </c>
      <c r="AU322" s="355">
        <f>SUM(ImportsOtherPanels!AU$20:AU$20)</f>
        <v>2.0240999999999999E-2</v>
      </c>
      <c r="AV322" s="355">
        <f>SUM(ImportsOtherPanels!AV$20:AV$20)</f>
        <v>2.5288000000000005E-2</v>
      </c>
      <c r="AW322" s="355">
        <f>SUM(ImportsOtherPanels!AW$20:AW$20)</f>
        <v>1.4989153E-2</v>
      </c>
      <c r="AX322" s="355">
        <f>SUM(ImportsOtherPanels!AX$20:AX$20)</f>
        <v>1.2434000000000001E-2</v>
      </c>
      <c r="AY322" s="355">
        <f>SUM(ImportsOtherPanels!AY$20:AY$20)</f>
        <v>1.4384932E-2</v>
      </c>
      <c r="AZ322" s="355">
        <f>SUM(ImportsOtherPanels!AZ$20:AZ$20)</f>
        <v>1.2832373999999999E-2</v>
      </c>
      <c r="BA322" s="355">
        <f>SUM(ImportsOtherPanels!BA$20:BA$20)</f>
        <v>8.0479999999999996E-3</v>
      </c>
      <c r="BB322" s="355">
        <f>SUM(ImportsOtherPanels!BB$20:BB$20)</f>
        <v>9.7780000000000002E-3</v>
      </c>
      <c r="BC322" s="355">
        <f>SUM(ImportsOtherPanels!BC$20:BC$20)</f>
        <v>0</v>
      </c>
      <c r="BD322" s="351"/>
      <c r="BE322" s="351"/>
      <c r="BF322" s="351"/>
      <c r="BG322" s="351"/>
      <c r="BH322" s="351"/>
      <c r="BI322" s="351"/>
      <c r="BJ322" s="351"/>
      <c r="BK322" s="351"/>
      <c r="BL322" s="351"/>
      <c r="BM322" s="351"/>
      <c r="BN322" s="351"/>
      <c r="BO322" s="351"/>
      <c r="BP322" s="351"/>
      <c r="BQ322" s="351"/>
      <c r="BR322" s="351"/>
      <c r="BS322" s="351"/>
      <c r="BT322" s="351"/>
    </row>
    <row r="323" spans="1:72">
      <c r="A323" s="350" t="str">
        <f t="shared" si="285"/>
        <v>Thailand</v>
      </c>
      <c r="AD323" s="355">
        <f>SUM(ImportsOtherPanels!AD$21:AD$21)</f>
        <v>3.7420000000000002E-2</v>
      </c>
      <c r="AE323" s="355">
        <f>SUM(ImportsOtherPanels!AE$21:AE$21)</f>
        <v>3.4078571999999994E-2</v>
      </c>
      <c r="AF323" s="355">
        <f>SUM(ImportsOtherPanels!AF$21:AF$21)</f>
        <v>3.2899159999999997E-2</v>
      </c>
      <c r="AG323" s="355">
        <f>SUM(ImportsOtherPanels!AG$21:AG$21)</f>
        <v>2.2533272999999999E-2</v>
      </c>
      <c r="AH323" s="355">
        <f>SUM(ImportsOtherPanels!AH$21:AH$21)</f>
        <v>4.1269000000000007E-2</v>
      </c>
      <c r="AI323" s="355">
        <f>SUM(ImportsOtherPanels!AI$21:AI$21)</f>
        <v>7.0674000000000015E-2</v>
      </c>
      <c r="AJ323" s="355">
        <f>SUM(ImportsOtherPanels!AJ$21:AJ$21)</f>
        <v>0.10536899999999998</v>
      </c>
      <c r="AK323" s="355">
        <f>SUM(ImportsOtherPanels!AK$21:AK$21)</f>
        <v>9.6226999999999993E-2</v>
      </c>
      <c r="AL323" s="355">
        <f>SUM(ImportsOtherPanels!AL$21:AL$21)</f>
        <v>0.11402900000000002</v>
      </c>
      <c r="AM323" s="355">
        <f>SUM(ImportsOtherPanels!AM$21:AM$21)</f>
        <v>6.4406999999999992E-2</v>
      </c>
      <c r="AN323" s="355">
        <f>SUM(ImportsOtherPanels!AN$21:AN$21)</f>
        <v>8.9881000000000003E-2</v>
      </c>
      <c r="AO323" s="355">
        <f>SUM(ImportsOtherPanels!AO$21:AO$21)</f>
        <v>6.8659999999999999E-2</v>
      </c>
      <c r="AP323" s="355">
        <f>SUM(ImportsOtherPanels!AP$21:AP$21)</f>
        <v>5.9182999999999999E-2</v>
      </c>
      <c r="AQ323" s="355">
        <f>SUM(ImportsOtherPanels!AQ$21:AQ$21)</f>
        <v>8.4137000000000003E-2</v>
      </c>
      <c r="AR323" s="355">
        <f>SUM(ImportsOtherPanels!AR$21:AR$21)</f>
        <v>0.14838927899999999</v>
      </c>
      <c r="AS323" s="355">
        <f>SUM(ImportsOtherPanels!AS$21:AS$21)</f>
        <v>0.13636899999999999</v>
      </c>
      <c r="AT323" s="355">
        <f>SUM(ImportsOtherPanels!AT$21:AT$21)</f>
        <v>0.14256200000000002</v>
      </c>
      <c r="AU323" s="355">
        <f>SUM(ImportsOtherPanels!AU$21:AU$21)</f>
        <v>0.196911</v>
      </c>
      <c r="AV323" s="355">
        <f>SUM(ImportsOtherPanels!AV$21:AV$21)</f>
        <v>0.21976699999999999</v>
      </c>
      <c r="AW323" s="355">
        <f>SUM(ImportsOtherPanels!AW$21:AW$21)</f>
        <v>0.16198675800000001</v>
      </c>
      <c r="AX323" s="355">
        <f>SUM(ImportsOtherPanels!AX$21:AX$21)</f>
        <v>0.14645100000000003</v>
      </c>
      <c r="AY323" s="355">
        <f>SUM(ImportsOtherPanels!AY$21:AY$21)</f>
        <v>0.25594650399999996</v>
      </c>
      <c r="AZ323" s="355">
        <f>SUM(ImportsOtherPanels!AZ$21:AZ$21)</f>
        <v>0.23441389700000001</v>
      </c>
      <c r="BA323" s="355">
        <f>SUM(ImportsOtherPanels!BA$21:BA$21)</f>
        <v>0.191085</v>
      </c>
      <c r="BB323" s="355">
        <f>SUM(ImportsOtherPanels!BB$21:BB$21)</f>
        <v>0.20893400000000001</v>
      </c>
      <c r="BC323" s="355">
        <f>SUM(ImportsOtherPanels!BC$21:BC$21)</f>
        <v>0</v>
      </c>
      <c r="BD323" s="351">
        <f t="shared" ref="BD323:BN323" si="311">AL323/AL303</f>
        <v>0.38783263495864184</v>
      </c>
      <c r="BE323" s="351">
        <f t="shared" si="311"/>
        <v>0.40090255516479412</v>
      </c>
      <c r="BF323" s="351">
        <f t="shared" si="311"/>
        <v>0.43139428845692346</v>
      </c>
      <c r="BG323" s="351">
        <f t="shared" si="311"/>
        <v>0.34406382168413879</v>
      </c>
      <c r="BH323" s="351">
        <f t="shared" si="311"/>
        <v>0.31230640148177075</v>
      </c>
      <c r="BI323" s="351">
        <f t="shared" si="311"/>
        <v>0.41958568550397951</v>
      </c>
      <c r="BJ323" s="351">
        <f t="shared" si="311"/>
        <v>0.57918744084147633</v>
      </c>
      <c r="BK323" s="351">
        <f t="shared" si="311"/>
        <v>0.52627333842745871</v>
      </c>
      <c r="BL323" s="351">
        <f t="shared" si="311"/>
        <v>0.57220494089787077</v>
      </c>
      <c r="BM323" s="351">
        <f t="shared" si="311"/>
        <v>0.58395387941388421</v>
      </c>
      <c r="BN323" s="351">
        <f t="shared" si="311"/>
        <v>0.62783754906610134</v>
      </c>
      <c r="BO323" s="351">
        <f t="shared" ref="BO323" si="312">AW323/AW303</f>
        <v>0.64758200556543088</v>
      </c>
      <c r="BP323" s="351">
        <f t="shared" ref="BP323" si="313">AX323/AX303</f>
        <v>0.65917847433519972</v>
      </c>
      <c r="BQ323" s="351">
        <f t="shared" ref="BQ323" si="314">AY323/AY303</f>
        <v>0.74477479873230046</v>
      </c>
      <c r="BR323" s="351">
        <f t="shared" ref="BR323:BT323" si="315">AZ323/AZ303</f>
        <v>0.75149791038581459</v>
      </c>
      <c r="BS323" s="351">
        <f t="shared" si="315"/>
        <v>0.76287832512905274</v>
      </c>
      <c r="BT323" s="351">
        <f t="shared" si="315"/>
        <v>0.75311886095341096</v>
      </c>
    </row>
    <row r="324" spans="1:72">
      <c r="A324" s="350" t="str">
        <f t="shared" si="285"/>
        <v>Others</v>
      </c>
      <c r="AD324" s="355">
        <f>AD303-SUM(AD317:AD323)</f>
        <v>2.630799999999997E-2</v>
      </c>
      <c r="AE324" s="355">
        <f t="shared" ref="AE324:AN324" si="316">AE303-SUM(AE317:AE323)</f>
        <v>4.1602878999999982E-2</v>
      </c>
      <c r="AF324" s="355">
        <f t="shared" si="316"/>
        <v>0.11652082100000005</v>
      </c>
      <c r="AG324" s="355">
        <f t="shared" si="316"/>
        <v>6.5782845000000006E-2</v>
      </c>
      <c r="AH324" s="355">
        <f t="shared" si="316"/>
        <v>7.4739999999999973E-2</v>
      </c>
      <c r="AI324" s="355">
        <f t="shared" si="316"/>
        <v>3.7987999999999994E-2</v>
      </c>
      <c r="AJ324" s="355">
        <f t="shared" si="316"/>
        <v>3.3597000000000016E-2</v>
      </c>
      <c r="AK324" s="355">
        <f t="shared" si="316"/>
        <v>1.9515000000000005E-2</v>
      </c>
      <c r="AL324" s="355">
        <f t="shared" si="316"/>
        <v>4.0458999999999912E-2</v>
      </c>
      <c r="AM324" s="355">
        <f t="shared" si="316"/>
        <v>2.663299999999999E-2</v>
      </c>
      <c r="AN324" s="355">
        <f t="shared" si="316"/>
        <v>3.5618000000000011E-2</v>
      </c>
      <c r="AO324" s="355">
        <f t="shared" ref="AO324:BC324" si="317">AO303-SUM(AO317:AO323)</f>
        <v>6.6587999999999981E-2</v>
      </c>
      <c r="AP324" s="355">
        <f t="shared" si="317"/>
        <v>6.5483E-2</v>
      </c>
      <c r="AQ324" s="355">
        <f t="shared" si="317"/>
        <v>5.2058000000000021E-2</v>
      </c>
      <c r="AR324" s="355">
        <f t="shared" si="317"/>
        <v>3.1666068000000103E-2</v>
      </c>
      <c r="AS324" s="355">
        <f t="shared" si="317"/>
        <v>5.1664000000000099E-2</v>
      </c>
      <c r="AT324" s="355">
        <f t="shared" si="317"/>
        <v>3.4364999999999979E-2</v>
      </c>
      <c r="AU324" s="355">
        <f t="shared" si="317"/>
        <v>5.0856000000000012E-2</v>
      </c>
      <c r="AV324" s="355">
        <f t="shared" si="317"/>
        <v>3.3768999999999993E-2</v>
      </c>
      <c r="AW324" s="355">
        <f t="shared" si="317"/>
        <v>2.2211101000000011E-2</v>
      </c>
      <c r="AX324" s="355">
        <f t="shared" si="317"/>
        <v>2.3303999999999991E-2</v>
      </c>
      <c r="AY324" s="355">
        <f t="shared" si="317"/>
        <v>2.8728630000000033E-2</v>
      </c>
      <c r="AZ324" s="355">
        <f t="shared" si="317"/>
        <v>3.2541672999999938E-2</v>
      </c>
      <c r="BA324" s="355">
        <f t="shared" si="317"/>
        <v>2.6386000000000021E-2</v>
      </c>
      <c r="BB324" s="355">
        <f t="shared" si="317"/>
        <v>2.8353999999999963E-2</v>
      </c>
      <c r="BC324" s="355">
        <f t="shared" si="317"/>
        <v>0</v>
      </c>
      <c r="BD324" s="351">
        <f t="shared" ref="BD324:BN324" si="318">AL324/AL303</f>
        <v>0.13760815737918997</v>
      </c>
      <c r="BE324" s="351">
        <f t="shared" si="318"/>
        <v>0.16577759795835792</v>
      </c>
      <c r="BF324" s="351">
        <f t="shared" si="318"/>
        <v>0.17095272378209747</v>
      </c>
      <c r="BG324" s="351">
        <f t="shared" si="318"/>
        <v>0.33368077131231327</v>
      </c>
      <c r="BH324" s="351">
        <f t="shared" si="318"/>
        <v>0.3455512577637293</v>
      </c>
      <c r="BI324" s="351">
        <f t="shared" si="318"/>
        <v>0.25960982226566404</v>
      </c>
      <c r="BJ324" s="351">
        <f t="shared" si="318"/>
        <v>0.12359780308948214</v>
      </c>
      <c r="BK324" s="351">
        <f t="shared" si="318"/>
        <v>0.19938098656231459</v>
      </c>
      <c r="BL324" s="351">
        <f t="shared" si="318"/>
        <v>0.1379317265046458</v>
      </c>
      <c r="BM324" s="351">
        <f t="shared" si="318"/>
        <v>0.15081716354836702</v>
      </c>
      <c r="BN324" s="351">
        <f t="shared" si="318"/>
        <v>9.6472382998417289E-2</v>
      </c>
      <c r="BO324" s="351">
        <f t="shared" ref="BO324" si="319">AW324/AW303</f>
        <v>8.8794352754416841E-2</v>
      </c>
      <c r="BP324" s="351">
        <f t="shared" ref="BP324" si="320">AX324/AX303</f>
        <v>0.1048917055254487</v>
      </c>
      <c r="BQ324" s="351">
        <f t="shared" ref="BQ324" si="321">AY324/AY303</f>
        <v>8.3596998949846013E-2</v>
      </c>
      <c r="BR324" s="351">
        <f t="shared" ref="BR324:BT324" si="322">AZ324/AZ303</f>
        <v>0.10432401650640377</v>
      </c>
      <c r="BS324" s="351">
        <f t="shared" si="322"/>
        <v>0.1053421644129848</v>
      </c>
      <c r="BT324" s="351">
        <f t="shared" si="322"/>
        <v>0.10220419933315297</v>
      </c>
    </row>
    <row r="326" spans="1:72" ht="13">
      <c r="A326" s="346" t="s">
        <v>110</v>
      </c>
    </row>
    <row r="327" spans="1:72" ht="13">
      <c r="A327" s="346"/>
      <c r="B327" s="381" t="s">
        <v>74</v>
      </c>
      <c r="C327" s="381"/>
      <c r="D327" s="381"/>
      <c r="E327" s="381"/>
      <c r="F327" s="381"/>
      <c r="G327" s="381"/>
      <c r="H327" s="381"/>
      <c r="I327" s="381"/>
      <c r="J327" s="381"/>
      <c r="K327" s="381"/>
      <c r="L327" s="381"/>
      <c r="M327" s="381"/>
      <c r="N327" s="381"/>
      <c r="O327" s="381"/>
      <c r="P327" s="381"/>
      <c r="Q327" s="381"/>
      <c r="R327" s="381"/>
      <c r="S327" s="381"/>
      <c r="T327" s="381"/>
      <c r="U327" s="381"/>
      <c r="V327" s="381"/>
      <c r="W327" s="381"/>
      <c r="X327" s="381"/>
      <c r="Y327" s="381"/>
      <c r="Z327" s="381"/>
      <c r="AA327" s="381"/>
      <c r="AB327" s="349"/>
      <c r="AD327" s="381" t="s">
        <v>87</v>
      </c>
      <c r="AE327" s="381"/>
      <c r="AF327" s="381"/>
      <c r="AG327" s="381"/>
      <c r="AH327" s="381"/>
      <c r="AI327" s="381"/>
      <c r="AJ327" s="381"/>
      <c r="AK327" s="381"/>
      <c r="AL327" s="381"/>
      <c r="AM327" s="381"/>
      <c r="AN327" s="381"/>
      <c r="AO327" s="381"/>
      <c r="AP327" s="381"/>
      <c r="AQ327" s="381"/>
      <c r="AR327" s="381"/>
      <c r="AS327" s="381"/>
      <c r="AT327" s="381"/>
      <c r="AU327" s="381"/>
      <c r="AV327" s="381"/>
      <c r="AW327" s="381"/>
      <c r="AX327" s="381"/>
      <c r="AY327" s="381"/>
      <c r="AZ327" s="381"/>
      <c r="BA327" s="381"/>
      <c r="BB327" s="381"/>
      <c r="BC327" s="381"/>
    </row>
    <row r="328" spans="1:72">
      <c r="A328" s="348" t="s">
        <v>4</v>
      </c>
      <c r="B328" s="354">
        <f>SUM(ImportsMouldingsAndJoinery!C$5:C$5)</f>
        <v>0.11588192</v>
      </c>
      <c r="C328" s="354">
        <f>SUM(ImportsMouldingsAndJoinery!D$5:D$5)</f>
        <v>0.15295126000000001</v>
      </c>
      <c r="D328" s="354">
        <f>SUM(ImportsMouldingsAndJoinery!E$5:E$5)</f>
        <v>0.19400268313999994</v>
      </c>
      <c r="E328" s="354">
        <f>SUM(ImportsMouldingsAndJoinery!F$5:F$5)</f>
        <v>0.19151761538000006</v>
      </c>
      <c r="F328" s="354">
        <f>SUM(ImportsMouldingsAndJoinery!G$5:G$5)</f>
        <v>0.17628282000000001</v>
      </c>
      <c r="G328" s="354">
        <f>SUM(ImportsMouldingsAndJoinery!H$5:H$5)</f>
        <v>0.20825181481999996</v>
      </c>
      <c r="H328" s="354">
        <f>SUM(ImportsMouldingsAndJoinery!I$5:I$5)</f>
        <v>0.25320616565999998</v>
      </c>
      <c r="I328" s="354">
        <f>SUM(ImportsMouldingsAndJoinery!J$5:J$5)</f>
        <v>0.29134578507999997</v>
      </c>
      <c r="J328" s="354">
        <f>SUM(ImportsMouldingsAndJoinery!K$5:K$5)</f>
        <v>0.27652856909999995</v>
      </c>
      <c r="K328" s="354">
        <f>SUM(ImportsMouldingsAndJoinery!L$5:L$5)</f>
        <v>0.30932061285999995</v>
      </c>
      <c r="L328" s="354">
        <f>SUM(ImportsMouldingsAndJoinery!M$5:M$5)</f>
        <v>0.30656215407999993</v>
      </c>
      <c r="M328" s="354">
        <f>SUM(ImportsMouldingsAndJoinery!N$5:N$5)</f>
        <v>0.3382706802999999</v>
      </c>
      <c r="N328" s="354">
        <f>SUM(ImportsMouldingsAndJoinery!O$5:O$5)</f>
        <v>0.34883914016000017</v>
      </c>
      <c r="O328" s="354">
        <f>SUM(ImportsMouldingsAndJoinery!P$5:P$5)</f>
        <v>0.28009968377999994</v>
      </c>
      <c r="P328" s="354">
        <f>SUM(ImportsMouldingsAndJoinery!Q$5:Q$5)</f>
        <v>0.39375135002000006</v>
      </c>
      <c r="Q328" s="354">
        <f>SUM(ImportsMouldingsAndJoinery!R$5:R$5)</f>
        <v>0.39896642562000001</v>
      </c>
      <c r="R328" s="354">
        <f>SUM(ImportsMouldingsAndJoinery!S$5:S$5)</f>
        <v>0.40663304156999974</v>
      </c>
      <c r="S328" s="354">
        <f>SUM(ImportsMouldingsAndJoinery!T$5:T$5)</f>
        <v>0.47346745054999995</v>
      </c>
      <c r="T328" s="354">
        <f>SUM(ImportsMouldingsAndJoinery!U$5:U$5)</f>
        <v>0.45771494747999991</v>
      </c>
      <c r="U328" s="354">
        <f>SUM(ImportsMouldingsAndJoinery!V$5:V$5)</f>
        <v>0.42635976445499985</v>
      </c>
      <c r="V328" s="354">
        <f>SUM(ImportsMouldingsAndJoinery!W$5:W$5)</f>
        <v>0.39529734761999996</v>
      </c>
      <c r="W328" s="354">
        <f>SUM(ImportsMouldingsAndJoinery!X$5:X$5)</f>
        <v>0.41247564630222217</v>
      </c>
      <c r="X328" s="354">
        <f>SUM(ImportsMouldingsAndJoinery!Y$5:Y$5)</f>
        <v>0.39105999021026006</v>
      </c>
      <c r="Y328" s="354">
        <f>SUM(ImportsMouldingsAndJoinery!Z$5:Z$5)</f>
        <v>0.3355687859999999</v>
      </c>
      <c r="Z328" s="354">
        <f>SUM(ImportsMouldingsAndJoinery!AA$5:AA$5)</f>
        <v>0.32487230999999978</v>
      </c>
      <c r="AA328" s="354">
        <f>SUM(ImportsMouldingsAndJoinery!AB$5:AB$5)</f>
        <v>0</v>
      </c>
      <c r="AB328" s="354"/>
      <c r="AC328" s="354"/>
      <c r="AD328" s="354">
        <f>SUM(ImportsMouldingsAndJoinery!AD$5:AD$5)</f>
        <v>4.2796000000000001E-2</v>
      </c>
      <c r="AE328" s="354">
        <f>SUM(ImportsMouldingsAndJoinery!AE$5:AE$5)</f>
        <v>5.8274360000000004E-2</v>
      </c>
      <c r="AF328" s="354">
        <f>SUM(ImportsMouldingsAndJoinery!AF$5:AF$5)</f>
        <v>7.8788402000000021E-2</v>
      </c>
      <c r="AG328" s="354">
        <f>SUM(ImportsMouldingsAndJoinery!AG$5:AG$5)</f>
        <v>7.4404954000000009E-2</v>
      </c>
      <c r="AH328" s="354">
        <f>SUM(ImportsMouldingsAndJoinery!AH$5:AH$5)</f>
        <v>6.8300000000000013E-2</v>
      </c>
      <c r="AI328" s="354">
        <f>SUM(ImportsMouldingsAndJoinery!AI$5:AI$5)</f>
        <v>7.7708000000000055E-2</v>
      </c>
      <c r="AJ328" s="354">
        <f>SUM(ImportsMouldingsAndJoinery!AJ$5:AJ$5)</f>
        <v>9.1314000000000006E-2</v>
      </c>
      <c r="AK328" s="354">
        <f>SUM(ImportsMouldingsAndJoinery!AK$5:AK$5)</f>
        <v>0.12112700000000003</v>
      </c>
      <c r="AL328" s="354">
        <f>SUM(ImportsMouldingsAndJoinery!AL$5:AL$5)</f>
        <v>0.13043900000000003</v>
      </c>
      <c r="AM328" s="354">
        <f>SUM(ImportsMouldingsAndJoinery!AM$5:AM$5)</f>
        <v>0.14172999999999997</v>
      </c>
      <c r="AN328" s="354">
        <f>SUM(ImportsMouldingsAndJoinery!AN$5:AN$5)</f>
        <v>0.13731399999999996</v>
      </c>
      <c r="AO328" s="354">
        <f>SUM(ImportsMouldingsAndJoinery!AO$5:AO$5)</f>
        <v>0.16200699999999998</v>
      </c>
      <c r="AP328" s="354">
        <f>SUM(ImportsMouldingsAndJoinery!AP$5:AP$5)</f>
        <v>0.16922800000000002</v>
      </c>
      <c r="AQ328" s="354">
        <f>SUM(ImportsMouldingsAndJoinery!AQ$5:AQ$5)</f>
        <v>0.154637</v>
      </c>
      <c r="AR328" s="354">
        <f>SUM(ImportsMouldingsAndJoinery!AR$5:AR$5)</f>
        <v>0.20317134600000003</v>
      </c>
      <c r="AS328" s="354">
        <f>SUM(ImportsMouldingsAndJoinery!AS$5:AS$5)</f>
        <v>0.20219499999999996</v>
      </c>
      <c r="AT328" s="354">
        <f>SUM(ImportsMouldingsAndJoinery!AT$5:AT$5)</f>
        <v>0.20301799999999992</v>
      </c>
      <c r="AU328" s="354">
        <f>SUM(ImportsMouldingsAndJoinery!AU$5:AU$5)</f>
        <v>0.23630899999999996</v>
      </c>
      <c r="AV328" s="354">
        <f>SUM(ImportsMouldingsAndJoinery!AV$5:AV$5)</f>
        <v>0.24042300000000003</v>
      </c>
      <c r="AW328" s="354">
        <f>SUM(ImportsMouldingsAndJoinery!AW$5:AW$5)</f>
        <v>0.23076782000000001</v>
      </c>
      <c r="AX328" s="354">
        <f>SUM(ImportsMouldingsAndJoinery!AX$5:AX$5)</f>
        <v>0.19418099999999996</v>
      </c>
      <c r="AY328" s="354">
        <f>SUM(ImportsMouldingsAndJoinery!AY$5:AY$5)</f>
        <v>0.23405356700000005</v>
      </c>
      <c r="AZ328" s="354">
        <f>SUM(ImportsMouldingsAndJoinery!AZ$5:AZ$5)</f>
        <v>0.20613067299999993</v>
      </c>
      <c r="BA328" s="354">
        <f>SUM(ImportsMouldingsAndJoinery!BA$5:BA$5)</f>
        <v>0.18071699999999999</v>
      </c>
      <c r="BB328" s="354">
        <f>SUM(ImportsMouldingsAndJoinery!BB$5:BB$5)</f>
        <v>0.16807099999999997</v>
      </c>
      <c r="BC328" s="354">
        <f>SUM(ImportsMouldingsAndJoinery!BC$5:BC$5)</f>
        <v>0</v>
      </c>
    </row>
    <row r="329" spans="1:72">
      <c r="B329" s="347">
        <v>2000</v>
      </c>
      <c r="C329" s="347">
        <f t="shared" ref="C329:Q329" si="323">1+B329</f>
        <v>2001</v>
      </c>
      <c r="D329" s="347">
        <f t="shared" si="323"/>
        <v>2002</v>
      </c>
      <c r="E329" s="347">
        <f t="shared" si="323"/>
        <v>2003</v>
      </c>
      <c r="F329" s="347">
        <f t="shared" si="323"/>
        <v>2004</v>
      </c>
      <c r="G329" s="347">
        <f t="shared" si="323"/>
        <v>2005</v>
      </c>
      <c r="H329" s="347">
        <f t="shared" si="323"/>
        <v>2006</v>
      </c>
      <c r="I329" s="347">
        <f t="shared" si="323"/>
        <v>2007</v>
      </c>
      <c r="J329" s="347">
        <f t="shared" si="323"/>
        <v>2008</v>
      </c>
      <c r="K329" s="347">
        <f t="shared" si="323"/>
        <v>2009</v>
      </c>
      <c r="L329" s="347">
        <f t="shared" si="323"/>
        <v>2010</v>
      </c>
      <c r="M329" s="347">
        <f t="shared" si="323"/>
        <v>2011</v>
      </c>
      <c r="N329" s="347">
        <f t="shared" si="323"/>
        <v>2012</v>
      </c>
      <c r="O329" s="347">
        <f t="shared" si="323"/>
        <v>2013</v>
      </c>
      <c r="P329" s="347">
        <f t="shared" si="323"/>
        <v>2014</v>
      </c>
      <c r="Q329" s="347">
        <f t="shared" si="323"/>
        <v>2015</v>
      </c>
      <c r="R329" s="347">
        <f t="shared" ref="R329:AA329" si="324">1+Q329</f>
        <v>2016</v>
      </c>
      <c r="S329" s="347">
        <f t="shared" si="324"/>
        <v>2017</v>
      </c>
      <c r="T329" s="347">
        <f t="shared" si="324"/>
        <v>2018</v>
      </c>
      <c r="U329" s="347">
        <f t="shared" si="324"/>
        <v>2019</v>
      </c>
      <c r="V329" s="347">
        <f t="shared" si="324"/>
        <v>2020</v>
      </c>
      <c r="W329" s="347">
        <f t="shared" si="324"/>
        <v>2021</v>
      </c>
      <c r="X329" s="347">
        <f t="shared" si="324"/>
        <v>2022</v>
      </c>
      <c r="Y329" s="347">
        <f t="shared" si="324"/>
        <v>2023</v>
      </c>
      <c r="Z329" s="347">
        <f t="shared" si="324"/>
        <v>2024</v>
      </c>
      <c r="AA329" s="347">
        <f t="shared" si="324"/>
        <v>2025</v>
      </c>
      <c r="AD329" s="347">
        <v>2000</v>
      </c>
      <c r="AE329" s="347">
        <f t="shared" ref="AE329:AU329" si="325">1+AD329</f>
        <v>2001</v>
      </c>
      <c r="AF329" s="347">
        <f t="shared" si="325"/>
        <v>2002</v>
      </c>
      <c r="AG329" s="347">
        <f t="shared" si="325"/>
        <v>2003</v>
      </c>
      <c r="AH329" s="347">
        <f t="shared" si="325"/>
        <v>2004</v>
      </c>
      <c r="AI329" s="347">
        <f t="shared" si="325"/>
        <v>2005</v>
      </c>
      <c r="AJ329" s="347">
        <f t="shared" si="325"/>
        <v>2006</v>
      </c>
      <c r="AK329" s="347">
        <f t="shared" si="325"/>
        <v>2007</v>
      </c>
      <c r="AL329" s="347">
        <f t="shared" si="325"/>
        <v>2008</v>
      </c>
      <c r="AM329" s="347">
        <f t="shared" si="325"/>
        <v>2009</v>
      </c>
      <c r="AN329" s="347">
        <f t="shared" si="325"/>
        <v>2010</v>
      </c>
      <c r="AO329" s="347">
        <f t="shared" si="325"/>
        <v>2011</v>
      </c>
      <c r="AP329" s="347">
        <f t="shared" si="325"/>
        <v>2012</v>
      </c>
      <c r="AQ329" s="347">
        <f t="shared" si="325"/>
        <v>2013</v>
      </c>
      <c r="AR329" s="347">
        <f t="shared" si="325"/>
        <v>2014</v>
      </c>
      <c r="AS329" s="347">
        <f t="shared" si="325"/>
        <v>2015</v>
      </c>
      <c r="AT329" s="347">
        <f t="shared" si="325"/>
        <v>2016</v>
      </c>
      <c r="AU329" s="347">
        <f t="shared" si="325"/>
        <v>2017</v>
      </c>
      <c r="AV329" s="347">
        <f t="shared" ref="AV329:BC329" si="326">1+AU329</f>
        <v>2018</v>
      </c>
      <c r="AW329" s="347">
        <f t="shared" si="326"/>
        <v>2019</v>
      </c>
      <c r="AX329" s="347">
        <f t="shared" si="326"/>
        <v>2020</v>
      </c>
      <c r="AY329" s="347">
        <f t="shared" si="326"/>
        <v>2021</v>
      </c>
      <c r="AZ329" s="347">
        <f t="shared" si="326"/>
        <v>2022</v>
      </c>
      <c r="BA329" s="347">
        <f t="shared" si="326"/>
        <v>2023</v>
      </c>
      <c r="BB329" s="347">
        <f t="shared" si="326"/>
        <v>2024</v>
      </c>
      <c r="BC329" s="347">
        <f t="shared" si="326"/>
        <v>2025</v>
      </c>
    </row>
    <row r="330" spans="1:72">
      <c r="A330" s="347" t="s">
        <v>204</v>
      </c>
      <c r="B330" s="355">
        <f>SUM(ImportsMouldingsAndJoinery!C$17:C$17)</f>
        <v>4.2081199999999992E-3</v>
      </c>
      <c r="C330" s="355">
        <f>SUM(ImportsMouldingsAndJoinery!D$17:D$17)</f>
        <v>1.4830199999999998E-2</v>
      </c>
      <c r="D330" s="355">
        <f>SUM(ImportsMouldingsAndJoinery!E$17:E$17)</f>
        <v>2.627398802E-2</v>
      </c>
      <c r="E330" s="355">
        <f>SUM(ImportsMouldingsAndJoinery!F$17:F$17)</f>
        <v>3.9768700719999994E-2</v>
      </c>
      <c r="F330" s="355">
        <f>SUM(ImportsMouldingsAndJoinery!G$17:G$17)</f>
        <v>3.6744119999999998E-2</v>
      </c>
      <c r="G330" s="355">
        <f>SUM(ImportsMouldingsAndJoinery!H$17:H$17)</f>
        <v>5.9764433539999988E-2</v>
      </c>
      <c r="H330" s="355">
        <f>SUM(ImportsMouldingsAndJoinery!I$17:I$17)</f>
        <v>7.4866896299999999E-2</v>
      </c>
      <c r="I330" s="355">
        <f>SUM(ImportsMouldingsAndJoinery!J$17:J$17)</f>
        <v>7.81793509E-2</v>
      </c>
      <c r="J330" s="355">
        <f>SUM(ImportsMouldingsAndJoinery!K$17:K$17)</f>
        <v>4.2348146959999985E-2</v>
      </c>
      <c r="K330" s="355">
        <f>SUM(ImportsMouldingsAndJoinery!L$17:L$17)</f>
        <v>4.6564641899999988E-2</v>
      </c>
      <c r="L330" s="355">
        <f>SUM(ImportsMouldingsAndJoinery!M$17:M$17)</f>
        <v>6.985212709999998E-2</v>
      </c>
      <c r="M330" s="355">
        <f>SUM(ImportsMouldingsAndJoinery!N$17:N$17)</f>
        <v>9.1480708479999992E-2</v>
      </c>
      <c r="N330" s="355">
        <f>SUM(ImportsMouldingsAndJoinery!O$17:O$17)</f>
        <v>0.11212316457999996</v>
      </c>
      <c r="O330" s="355">
        <f>SUM(ImportsMouldingsAndJoinery!P$17:P$17)</f>
        <v>9.8308424200000008E-2</v>
      </c>
      <c r="P330" s="355">
        <f>SUM(ImportsMouldingsAndJoinery!Q$17:Q$17)</f>
        <v>0.10857238797999998</v>
      </c>
      <c r="Q330" s="355">
        <f>SUM(ImportsMouldingsAndJoinery!R$17:R$17)</f>
        <v>0.10542211399999997</v>
      </c>
      <c r="R330" s="355">
        <f>SUM(ImportsMouldingsAndJoinery!S$17:S$17)</f>
        <v>8.6442155589999986E-2</v>
      </c>
      <c r="S330" s="355">
        <f>SUM(ImportsMouldingsAndJoinery!T$17:T$17)</f>
        <v>9.4077590320000001E-2</v>
      </c>
      <c r="T330" s="355">
        <f>SUM(ImportsMouldingsAndJoinery!U$17:U$17)</f>
        <v>7.8762199740000011E-2</v>
      </c>
      <c r="U330" s="355">
        <f>SUM(ImportsMouldingsAndJoinery!V$17:V$17)</f>
        <v>5.7375630340000004E-2</v>
      </c>
      <c r="V330" s="355">
        <f>SUM(ImportsMouldingsAndJoinery!W$17:W$17)</f>
        <v>6.1610863579999994E-2</v>
      </c>
      <c r="W330" s="355">
        <f>SUM(ImportsMouldingsAndJoinery!X$17:X$17)</f>
        <v>6.8023125939999998E-2</v>
      </c>
      <c r="X330" s="355">
        <f>SUM(ImportsMouldingsAndJoinery!Y$17:Y$17)</f>
        <v>4.3948788351719989E-2</v>
      </c>
      <c r="Y330" s="355">
        <f>SUM(ImportsMouldingsAndJoinery!Z$17:Z$17)</f>
        <v>3.0693347999999995E-2</v>
      </c>
      <c r="Z330" s="355">
        <f>SUM(ImportsMouldingsAndJoinery!AA$17:AA$17)</f>
        <v>3.4571781999999995E-2</v>
      </c>
      <c r="AA330" s="355">
        <f>SUM(ImportsMouldingsAndJoinery!AB$17:AB$17)</f>
        <v>0</v>
      </c>
      <c r="AB330" s="355"/>
      <c r="AC330" s="353"/>
      <c r="BD330" s="351">
        <f t="shared" ref="BD330:BN330" si="327">J330/J328</f>
        <v>0.15314203193481174</v>
      </c>
      <c r="BE330" s="351">
        <f t="shared" si="327"/>
        <v>0.15053843799629149</v>
      </c>
      <c r="BF330" s="351">
        <f t="shared" si="327"/>
        <v>0.22785632919897703</v>
      </c>
      <c r="BG330" s="351">
        <f t="shared" si="327"/>
        <v>0.27043641027022824</v>
      </c>
      <c r="BH330" s="351">
        <f t="shared" si="327"/>
        <v>0.32141795937397688</v>
      </c>
      <c r="BI330" s="351">
        <f t="shared" si="327"/>
        <v>0.35097656260552895</v>
      </c>
      <c r="BJ330" s="351">
        <f t="shared" si="327"/>
        <v>0.27573845264145808</v>
      </c>
      <c r="BK330" s="351">
        <f t="shared" si="327"/>
        <v>0.26423805922057819</v>
      </c>
      <c r="BL330" s="351">
        <f t="shared" si="327"/>
        <v>0.21258025480725581</v>
      </c>
      <c r="BM330" s="351">
        <f t="shared" si="327"/>
        <v>0.19869917184532002</v>
      </c>
      <c r="BN330" s="351">
        <f t="shared" si="327"/>
        <v>0.17207696662220445</v>
      </c>
      <c r="BO330" s="351">
        <f t="shared" ref="BO330" si="328">U330/U328</f>
        <v>0.13457093075689536</v>
      </c>
      <c r="BP330" s="351">
        <f t="shared" ref="BP330" si="329">V330/V328</f>
        <v>0.15585954206610722</v>
      </c>
      <c r="BQ330" s="351">
        <f t="shared" ref="BQ330" si="330">W330/W328</f>
        <v>0.16491428415184359</v>
      </c>
      <c r="BR330" s="351">
        <f t="shared" ref="BR330:BT330" si="331">X330/X328</f>
        <v>0.11238375045243103</v>
      </c>
      <c r="BS330" s="351">
        <f t="shared" si="331"/>
        <v>9.1466635993968773E-2</v>
      </c>
      <c r="BT330" s="351">
        <f t="shared" si="331"/>
        <v>0.10641652407987624</v>
      </c>
    </row>
    <row r="331" spans="1:72">
      <c r="A331" s="347" t="s">
        <v>63</v>
      </c>
      <c r="B331" s="355">
        <f>SUM(ImportsMouldingsAndJoinery!C$12:C$12)</f>
        <v>2.4470459999999999E-2</v>
      </c>
      <c r="C331" s="355">
        <f>SUM(ImportsMouldingsAndJoinery!D$12:D$12)</f>
        <v>3.1884579999999996E-2</v>
      </c>
      <c r="D331" s="355">
        <f>SUM(ImportsMouldingsAndJoinery!E$12:E$12)</f>
        <v>6.1835444019999991E-2</v>
      </c>
      <c r="E331" s="355">
        <f>SUM(ImportsMouldingsAndJoinery!F$12:F$12)</f>
        <v>7.1643328680000007E-2</v>
      </c>
      <c r="F331" s="355">
        <f>SUM(ImportsMouldingsAndJoinery!G$12:G$12)</f>
        <v>7.0675359999999993E-2</v>
      </c>
      <c r="G331" s="355">
        <f>SUM(ImportsMouldingsAndJoinery!H$12:H$12)</f>
        <v>7.0579234599999999E-2</v>
      </c>
      <c r="H331" s="355">
        <f>SUM(ImportsMouldingsAndJoinery!I$12:I$12)</f>
        <v>7.3970511159999974E-2</v>
      </c>
      <c r="I331" s="355">
        <f>SUM(ImportsMouldingsAndJoinery!J$12:J$12)</f>
        <v>9.7833282539999983E-2</v>
      </c>
      <c r="J331" s="355">
        <f>SUM(ImportsMouldingsAndJoinery!K$12:K$12)</f>
        <v>8.9722044019999989E-2</v>
      </c>
      <c r="K331" s="355">
        <f>SUM(ImportsMouldingsAndJoinery!L$12:L$12)</f>
        <v>9.4550896580000002E-2</v>
      </c>
      <c r="L331" s="355">
        <f>SUM(ImportsMouldingsAndJoinery!M$12:M$12)</f>
        <v>6.7326987279999986E-2</v>
      </c>
      <c r="M331" s="355">
        <f>SUM(ImportsMouldingsAndJoinery!N$12:N$12)</f>
        <v>8.3729030699999984E-2</v>
      </c>
      <c r="N331" s="355">
        <f>SUM(ImportsMouldingsAndJoinery!O$12:O$12)</f>
        <v>7.738137623999998E-2</v>
      </c>
      <c r="O331" s="355">
        <f>SUM(ImportsMouldingsAndJoinery!P$12:P$12)</f>
        <v>4.7745709339999991E-2</v>
      </c>
      <c r="P331" s="355">
        <f>SUM(ImportsMouldingsAndJoinery!Q$12:Q$12)</f>
        <v>8.2197156719999998E-2</v>
      </c>
      <c r="Q331" s="355">
        <f>SUM(ImportsMouldingsAndJoinery!R$12:R$12)</f>
        <v>7.7987603259999982E-2</v>
      </c>
      <c r="R331" s="355">
        <f>SUM(ImportsMouldingsAndJoinery!S$12:S$12)</f>
        <v>8.4045543259999994E-2</v>
      </c>
      <c r="S331" s="355">
        <f>SUM(ImportsMouldingsAndJoinery!T$12:T$12)</f>
        <v>9.0232349619999985E-2</v>
      </c>
      <c r="T331" s="355">
        <f>SUM(ImportsMouldingsAndJoinery!U$12:U$12)</f>
        <v>8.8857274520000001E-2</v>
      </c>
      <c r="U331" s="355">
        <f>SUM(ImportsMouldingsAndJoinery!V$12:V$12)</f>
        <v>9.3162389459999995E-2</v>
      </c>
      <c r="V331" s="355">
        <f>SUM(ImportsMouldingsAndJoinery!W$12:W$12)</f>
        <v>7.2940421539999994E-2</v>
      </c>
      <c r="W331" s="355">
        <f>SUM(ImportsMouldingsAndJoinery!X$12:X$12)</f>
        <v>9.2706565559999995E-2</v>
      </c>
      <c r="X331" s="355">
        <f>SUM(ImportsMouldingsAndJoinery!Y$12:Y$12)</f>
        <v>7.9099369232800004E-2</v>
      </c>
      <c r="Y331" s="355">
        <f>SUM(ImportsMouldingsAndJoinery!Z$12:Z$12)</f>
        <v>7.4292945999999971E-2</v>
      </c>
      <c r="Z331" s="355">
        <f>SUM(ImportsMouldingsAndJoinery!AA$12:AA$12)</f>
        <v>6.2542325999999981E-2</v>
      </c>
      <c r="AA331" s="355">
        <f>SUM(ImportsMouldingsAndJoinery!AB$12:AB$12)</f>
        <v>0</v>
      </c>
      <c r="AB331" s="355"/>
      <c r="AC331" s="353"/>
      <c r="BD331" s="351">
        <f t="shared" ref="BD331:BN331" si="332">J331/J328</f>
        <v>0.32445849740593768</v>
      </c>
      <c r="BE331" s="351">
        <f t="shared" si="332"/>
        <v>0.30567279595684171</v>
      </c>
      <c r="BF331" s="351">
        <f t="shared" si="332"/>
        <v>0.21961937044071805</v>
      </c>
      <c r="BG331" s="351">
        <f t="shared" si="332"/>
        <v>0.24752080383006816</v>
      </c>
      <c r="BH331" s="351">
        <f t="shared" si="332"/>
        <v>0.22182538405669697</v>
      </c>
      <c r="BI331" s="351">
        <f t="shared" si="332"/>
        <v>0.17045970454397633</v>
      </c>
      <c r="BJ331" s="351">
        <f t="shared" si="332"/>
        <v>0.20875396799483964</v>
      </c>
      <c r="BK331" s="351">
        <f t="shared" si="332"/>
        <v>0.19547410070610838</v>
      </c>
      <c r="BL331" s="351">
        <f t="shared" si="332"/>
        <v>0.20668645847248987</v>
      </c>
      <c r="BM331" s="351">
        <f t="shared" si="332"/>
        <v>0.19057772506891921</v>
      </c>
      <c r="BN331" s="351">
        <f t="shared" si="332"/>
        <v>0.19413234155714931</v>
      </c>
      <c r="BO331" s="351">
        <f t="shared" ref="BO331" si="333">U331/U328</f>
        <v>0.21850652248831706</v>
      </c>
      <c r="BP331" s="351">
        <f t="shared" ref="BP331" si="334">V331/V328</f>
        <v>0.1845203920015111</v>
      </c>
      <c r="BQ331" s="351">
        <f t="shared" ref="BQ331" si="335">W331/W328</f>
        <v>0.22475645869301483</v>
      </c>
      <c r="BR331" s="351">
        <f t="shared" ref="BR331:BT331" si="336">X331/X328</f>
        <v>0.20226914338710764</v>
      </c>
      <c r="BS331" s="351">
        <f t="shared" si="336"/>
        <v>0.22139408997355312</v>
      </c>
      <c r="BT331" s="351">
        <f t="shared" si="336"/>
        <v>0.19251356325197436</v>
      </c>
    </row>
    <row r="332" spans="1:72">
      <c r="A332" s="347" t="s">
        <v>35</v>
      </c>
      <c r="B332" s="355">
        <f>SUM(ImportsMouldingsAndJoinery!C$13:C$13)</f>
        <v>8.0859239999999999E-2</v>
      </c>
      <c r="C332" s="355">
        <f>SUM(ImportsMouldingsAndJoinery!D$13:D$13)</f>
        <v>9.6166139999999997E-2</v>
      </c>
      <c r="D332" s="355">
        <f>SUM(ImportsMouldingsAndJoinery!E$13:E$13)</f>
        <v>8.5482056799999984E-2</v>
      </c>
      <c r="E332" s="355">
        <f>SUM(ImportsMouldingsAndJoinery!F$13:F$13)</f>
        <v>6.1883576580000002E-2</v>
      </c>
      <c r="F332" s="355">
        <f>SUM(ImportsMouldingsAndJoinery!G$13:G$13)</f>
        <v>5.448477999999999E-2</v>
      </c>
      <c r="G332" s="355">
        <f>SUM(ImportsMouldingsAndJoinery!H$13:H$13)</f>
        <v>6.0805915380000006E-2</v>
      </c>
      <c r="H332" s="355">
        <f>SUM(ImportsMouldingsAndJoinery!I$13:I$13)</f>
        <v>6.3147214759999987E-2</v>
      </c>
      <c r="I332" s="355">
        <f>SUM(ImportsMouldingsAndJoinery!J$13:J$13)</f>
        <v>7.2550305240000001E-2</v>
      </c>
      <c r="J332" s="355">
        <f>SUM(ImportsMouldingsAndJoinery!K$13:K$13)</f>
        <v>9.8151125239999998E-2</v>
      </c>
      <c r="K332" s="355">
        <f>SUM(ImportsMouldingsAndJoinery!L$13:L$13)</f>
        <v>0.10714197605999998</v>
      </c>
      <c r="L332" s="355">
        <f>SUM(ImportsMouldingsAndJoinery!M$13:M$13)</f>
        <v>9.4689951439999989E-2</v>
      </c>
      <c r="M332" s="355">
        <f>SUM(ImportsMouldingsAndJoinery!N$13:N$13)</f>
        <v>9.1690013939999981E-2</v>
      </c>
      <c r="N332" s="355">
        <f>SUM(ImportsMouldingsAndJoinery!O$13:O$13)</f>
        <v>9.6144606319999978E-2</v>
      </c>
      <c r="O332" s="355">
        <f>SUM(ImportsMouldingsAndJoinery!P$13:P$13)</f>
        <v>8.7015494580000005E-2</v>
      </c>
      <c r="P332" s="355">
        <f>SUM(ImportsMouldingsAndJoinery!Q$13:Q$13)</f>
        <v>0.13916082067999996</v>
      </c>
      <c r="Q332" s="355">
        <f>SUM(ImportsMouldingsAndJoinery!R$13:R$13)</f>
        <v>0.14842233027999996</v>
      </c>
      <c r="R332" s="355">
        <f>SUM(ImportsMouldingsAndJoinery!S$13:S$13)</f>
        <v>0.16470454924</v>
      </c>
      <c r="S332" s="355">
        <f>SUM(ImportsMouldingsAndJoinery!T$13:T$13)</f>
        <v>0.20102111581999996</v>
      </c>
      <c r="T332" s="355">
        <f>SUM(ImportsMouldingsAndJoinery!U$13:U$13)</f>
        <v>0.19584054196</v>
      </c>
      <c r="U332" s="355">
        <f>SUM(ImportsMouldingsAndJoinery!V$13:V$13)</f>
        <v>0.19292701526</v>
      </c>
      <c r="V332" s="355">
        <f>SUM(ImportsMouldingsAndJoinery!W$13:W$13)</f>
        <v>0.18411229969999998</v>
      </c>
      <c r="W332" s="355">
        <f>SUM(ImportsMouldingsAndJoinery!X$13:X$13)</f>
        <v>0.18802962051999997</v>
      </c>
      <c r="X332" s="355">
        <f>SUM(ImportsMouldingsAndJoinery!Y$13:Y$13)</f>
        <v>0.1904149749656</v>
      </c>
      <c r="Y332" s="355">
        <f>SUM(ImportsMouldingsAndJoinery!Z$13:Z$13)</f>
        <v>0.16875941599999994</v>
      </c>
      <c r="Z332" s="355">
        <f>SUM(ImportsMouldingsAndJoinery!AA$13:AA$13)</f>
        <v>0.16143607199999996</v>
      </c>
      <c r="AA332" s="355">
        <f>SUM(ImportsMouldingsAndJoinery!AB$13:AB$13)</f>
        <v>0</v>
      </c>
      <c r="AB332" s="355"/>
      <c r="AC332" s="353"/>
      <c r="BD332" s="351">
        <f t="shared" ref="BD332:BN332" si="337">J332/J328</f>
        <v>0.35494027094359998</v>
      </c>
      <c r="BE332" s="351">
        <f t="shared" si="337"/>
        <v>0.34637839059401115</v>
      </c>
      <c r="BF332" s="351">
        <f t="shared" si="337"/>
        <v>0.30887684660282583</v>
      </c>
      <c r="BG332" s="351">
        <f t="shared" si="337"/>
        <v>0.27105516167905375</v>
      </c>
      <c r="BH332" s="351">
        <f t="shared" si="337"/>
        <v>0.27561301256476511</v>
      </c>
      <c r="BI332" s="351">
        <f t="shared" si="337"/>
        <v>0.31065902469331241</v>
      </c>
      <c r="BJ332" s="351">
        <f t="shared" si="337"/>
        <v>0.35342309473461231</v>
      </c>
      <c r="BK332" s="351">
        <f t="shared" si="337"/>
        <v>0.37201709404331296</v>
      </c>
      <c r="BL332" s="351">
        <f t="shared" si="337"/>
        <v>0.40504467763878693</v>
      </c>
      <c r="BM332" s="351">
        <f t="shared" si="337"/>
        <v>0.4245721972787892</v>
      </c>
      <c r="BN332" s="351">
        <f t="shared" si="337"/>
        <v>0.42786573398623245</v>
      </c>
      <c r="BO332" s="351">
        <f t="shared" ref="BO332" si="338">U332/U328</f>
        <v>0.45249817488432936</v>
      </c>
      <c r="BP332" s="351">
        <f t="shared" ref="BP332" si="339">V332/V328</f>
        <v>0.46575647625388944</v>
      </c>
      <c r="BQ332" s="351">
        <f t="shared" ref="BQ332" si="340">W332/W328</f>
        <v>0.4558562965005456</v>
      </c>
      <c r="BR332" s="351">
        <f t="shared" ref="BR332:BT332" si="341">X332/X328</f>
        <v>0.486920113876186</v>
      </c>
      <c r="BS332" s="351">
        <f t="shared" si="341"/>
        <v>0.50290558311940248</v>
      </c>
      <c r="BT332" s="351">
        <f t="shared" si="341"/>
        <v>0.49692161206352142</v>
      </c>
    </row>
    <row r="333" spans="1:72">
      <c r="A333" s="348" t="s">
        <v>36</v>
      </c>
      <c r="B333" s="355">
        <f t="shared" ref="B333:I333" si="342">B328-SUM(B330:B332)</f>
        <v>6.3441000000000053E-3</v>
      </c>
      <c r="C333" s="355">
        <f t="shared" si="342"/>
        <v>1.0070340000000011E-2</v>
      </c>
      <c r="D333" s="355">
        <f t="shared" si="342"/>
        <v>2.0411194299999963E-2</v>
      </c>
      <c r="E333" s="355">
        <f t="shared" si="342"/>
        <v>1.8222009400000072E-2</v>
      </c>
      <c r="F333" s="355">
        <f t="shared" si="342"/>
        <v>1.437856000000004E-2</v>
      </c>
      <c r="G333" s="355">
        <f t="shared" si="342"/>
        <v>1.7102231299999965E-2</v>
      </c>
      <c r="H333" s="355">
        <f t="shared" si="342"/>
        <v>4.1221543440000036E-2</v>
      </c>
      <c r="I333" s="355">
        <f t="shared" si="342"/>
        <v>4.2782846399999991E-2</v>
      </c>
      <c r="J333" s="355">
        <f t="shared" ref="J333:AA333" si="343">J328-SUM(J330:J332)</f>
        <v>4.6307252879999983E-2</v>
      </c>
      <c r="K333" s="355">
        <f t="shared" si="343"/>
        <v>6.1063098319999981E-2</v>
      </c>
      <c r="L333" s="355">
        <f t="shared" si="343"/>
        <v>7.4693088259999985E-2</v>
      </c>
      <c r="M333" s="355">
        <f t="shared" si="343"/>
        <v>7.1370927179999932E-2</v>
      </c>
      <c r="N333" s="355">
        <f t="shared" si="343"/>
        <v>6.3189993020000224E-2</v>
      </c>
      <c r="O333" s="355">
        <f t="shared" si="343"/>
        <v>4.7030055659999959E-2</v>
      </c>
      <c r="P333" s="355">
        <f t="shared" si="343"/>
        <v>6.3820984640000133E-2</v>
      </c>
      <c r="Q333" s="355">
        <f t="shared" si="343"/>
        <v>6.7134378080000112E-2</v>
      </c>
      <c r="R333" s="355">
        <f t="shared" si="343"/>
        <v>7.1440793479999765E-2</v>
      </c>
      <c r="S333" s="355">
        <f t="shared" si="343"/>
        <v>8.8136394790000017E-2</v>
      </c>
      <c r="T333" s="355">
        <f t="shared" si="343"/>
        <v>9.4254931259999897E-2</v>
      </c>
      <c r="U333" s="355">
        <f t="shared" si="343"/>
        <v>8.2894729394999811E-2</v>
      </c>
      <c r="V333" s="355">
        <f t="shared" si="343"/>
        <v>7.6633762800000005E-2</v>
      </c>
      <c r="W333" s="355">
        <f t="shared" si="343"/>
        <v>6.3716334282222176E-2</v>
      </c>
      <c r="X333" s="355">
        <f t="shared" si="343"/>
        <v>7.7596857660140073E-2</v>
      </c>
      <c r="Y333" s="355">
        <f t="shared" si="343"/>
        <v>6.1823075999999977E-2</v>
      </c>
      <c r="Z333" s="355">
        <f t="shared" si="343"/>
        <v>6.6322129999999813E-2</v>
      </c>
      <c r="AA333" s="355">
        <f t="shared" si="343"/>
        <v>0</v>
      </c>
      <c r="AB333" s="355"/>
      <c r="AC333" s="353"/>
      <c r="BD333" s="351">
        <f t="shared" ref="BD333:BN333" si="344">J333/J328</f>
        <v>0.1674591997156506</v>
      </c>
      <c r="BE333" s="351">
        <f t="shared" si="344"/>
        <v>0.19741037545285559</v>
      </c>
      <c r="BF333" s="351">
        <f t="shared" si="344"/>
        <v>0.24364745375747918</v>
      </c>
      <c r="BG333" s="351">
        <f t="shared" si="344"/>
        <v>0.21098762422064976</v>
      </c>
      <c r="BH333" s="351">
        <f t="shared" si="344"/>
        <v>0.18114364400456098</v>
      </c>
      <c r="BI333" s="351">
        <f t="shared" si="344"/>
        <v>0.16790470815718236</v>
      </c>
      <c r="BJ333" s="351">
        <f t="shared" si="344"/>
        <v>0.16208448462909</v>
      </c>
      <c r="BK333" s="351">
        <f t="shared" si="344"/>
        <v>0.1682707460300005</v>
      </c>
      <c r="BL333" s="351">
        <f t="shared" si="344"/>
        <v>0.17568860908146738</v>
      </c>
      <c r="BM333" s="351">
        <f t="shared" si="344"/>
        <v>0.18615090580697158</v>
      </c>
      <c r="BN333" s="351">
        <f t="shared" si="344"/>
        <v>0.20592495783441378</v>
      </c>
      <c r="BO333" s="351">
        <f t="shared" ref="BO333" si="345">U333/U328</f>
        <v>0.19442437187045811</v>
      </c>
      <c r="BP333" s="351">
        <f t="shared" ref="BP333" si="346">V333/V328</f>
        <v>0.19386358967849229</v>
      </c>
      <c r="BQ333" s="351">
        <f t="shared" ref="BQ333" si="347">W333/W328</f>
        <v>0.1544729606545959</v>
      </c>
      <c r="BR333" s="351">
        <f t="shared" ref="BR333:BT333" si="348">X333/X328</f>
        <v>0.19842699228427538</v>
      </c>
      <c r="BS333" s="351">
        <f t="shared" si="348"/>
        <v>0.18423369091307557</v>
      </c>
      <c r="BT333" s="351">
        <f t="shared" si="348"/>
        <v>0.20414830060462788</v>
      </c>
    </row>
    <row r="334" spans="1:72">
      <c r="A334" s="348"/>
      <c r="B334" s="353"/>
      <c r="C334" s="353"/>
      <c r="D334" s="353"/>
      <c r="E334" s="353"/>
      <c r="F334" s="353"/>
      <c r="G334" s="353"/>
      <c r="H334" s="353"/>
      <c r="I334" s="353"/>
      <c r="J334" s="353"/>
      <c r="K334" s="353"/>
      <c r="L334" s="353"/>
      <c r="M334" s="353"/>
      <c r="N334" s="353"/>
      <c r="O334" s="353"/>
      <c r="P334" s="353"/>
      <c r="Q334" s="353"/>
      <c r="R334" s="353"/>
      <c r="S334" s="353"/>
      <c r="T334" s="353"/>
      <c r="U334" s="353"/>
      <c r="V334" s="353"/>
      <c r="W334" s="353"/>
      <c r="X334" s="353"/>
      <c r="Y334" s="353"/>
      <c r="Z334" s="353"/>
      <c r="AA334" s="353"/>
      <c r="AB334" s="353"/>
      <c r="AC334" s="353"/>
    </row>
    <row r="335" spans="1:72">
      <c r="A335" s="348"/>
      <c r="B335" s="353"/>
      <c r="C335" s="353"/>
      <c r="D335" s="353"/>
      <c r="E335" s="353"/>
      <c r="F335" s="353"/>
      <c r="G335" s="353"/>
      <c r="H335" s="353"/>
      <c r="I335" s="353"/>
      <c r="J335" s="353"/>
      <c r="K335" s="353"/>
      <c r="L335" s="353"/>
      <c r="M335" s="353"/>
      <c r="N335" s="353"/>
      <c r="O335" s="353"/>
      <c r="P335" s="353"/>
      <c r="Q335" s="353"/>
      <c r="R335" s="353"/>
      <c r="S335" s="353"/>
      <c r="T335" s="353"/>
      <c r="U335" s="353"/>
      <c r="V335" s="353"/>
      <c r="W335" s="353"/>
      <c r="X335" s="353"/>
      <c r="Y335" s="353"/>
      <c r="Z335" s="353"/>
      <c r="AA335" s="353"/>
      <c r="AB335" s="353"/>
      <c r="AC335" s="353"/>
    </row>
    <row r="336" spans="1:72">
      <c r="AC336" s="353"/>
    </row>
    <row r="337" spans="1:72">
      <c r="A337" s="350"/>
      <c r="B337" s="350"/>
      <c r="C337" s="350"/>
      <c r="D337" s="350"/>
      <c r="E337" s="350"/>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c r="AF337" s="350"/>
      <c r="AG337" s="350"/>
      <c r="AH337" s="350"/>
      <c r="AI337" s="350"/>
      <c r="AJ337" s="350"/>
      <c r="AK337" s="350"/>
      <c r="AL337" s="350"/>
      <c r="AM337" s="350"/>
      <c r="AN337" s="350"/>
      <c r="AO337" s="350"/>
      <c r="AP337" s="350"/>
      <c r="AQ337" s="350"/>
      <c r="AR337" s="350"/>
      <c r="AS337" s="350"/>
      <c r="AT337" s="350"/>
      <c r="AU337" s="350"/>
      <c r="AV337" s="350"/>
      <c r="AW337" s="350"/>
      <c r="AX337" s="350"/>
      <c r="AY337" s="350"/>
      <c r="AZ337" s="350"/>
      <c r="BA337" s="350"/>
      <c r="BB337" s="350"/>
      <c r="BC337" s="350"/>
    </row>
    <row r="338" spans="1:72">
      <c r="A338" s="350" t="str">
        <f>A330</f>
        <v>EU-28</v>
      </c>
      <c r="B338" s="350"/>
      <c r="C338" s="350"/>
      <c r="D338" s="350"/>
      <c r="E338" s="350"/>
      <c r="F338" s="350"/>
      <c r="G338" s="350"/>
      <c r="H338" s="350"/>
      <c r="I338" s="350"/>
      <c r="J338" s="350"/>
      <c r="K338" s="350"/>
      <c r="L338" s="350"/>
      <c r="M338" s="350"/>
      <c r="N338" s="350"/>
      <c r="O338" s="350"/>
      <c r="P338" s="350"/>
      <c r="Q338" s="350"/>
      <c r="R338" s="350"/>
      <c r="S338" s="350"/>
      <c r="T338" s="350"/>
      <c r="U338" s="350"/>
      <c r="V338" s="350"/>
      <c r="W338" s="350"/>
      <c r="X338" s="350"/>
      <c r="Y338" s="350"/>
      <c r="Z338" s="350"/>
      <c r="AA338" s="350"/>
      <c r="AB338" s="350"/>
      <c r="AC338" s="350"/>
      <c r="AD338" s="355">
        <f>SUM(ImportsMouldingsAndJoinery!AD$17:AD$17)</f>
        <v>1.0609999999999999E-3</v>
      </c>
      <c r="AE338" s="355">
        <f>SUM(ImportsMouldingsAndJoinery!AE$17:AE$17)</f>
        <v>5.5173880000000007E-3</v>
      </c>
      <c r="AF338" s="355">
        <f>SUM(ImportsMouldingsAndJoinery!AF$17:AF$17)</f>
        <v>9.9297970000000006E-3</v>
      </c>
      <c r="AG338" s="355">
        <f>SUM(ImportsMouldingsAndJoinery!AG$17:AG$17)</f>
        <v>1.4816959999999999E-2</v>
      </c>
      <c r="AH338" s="355">
        <f>SUM(ImportsMouldingsAndJoinery!AH$17:AH$17)</f>
        <v>1.3578E-2</v>
      </c>
      <c r="AI338" s="355">
        <f>SUM(ImportsMouldingsAndJoinery!AI$17:AI$17)</f>
        <v>1.9281000000000006E-2</v>
      </c>
      <c r="AJ338" s="355">
        <f>SUM(ImportsMouldingsAndJoinery!AJ$17:AJ$17)</f>
        <v>2.3128999999999997E-2</v>
      </c>
      <c r="AK338" s="355">
        <f>SUM(ImportsMouldingsAndJoinery!AK$17:AK$17)</f>
        <v>3.0139000000000003E-2</v>
      </c>
      <c r="AL338" s="355">
        <f>SUM(ImportsMouldingsAndJoinery!AL$17:AL$17)</f>
        <v>1.9693000000000002E-2</v>
      </c>
      <c r="AM338" s="355">
        <f>SUM(ImportsMouldingsAndJoinery!AM$17:AM$17)</f>
        <v>1.7343000000000004E-2</v>
      </c>
      <c r="AN338" s="355">
        <f>SUM(ImportsMouldingsAndJoinery!AN$17:AN$17)</f>
        <v>2.3673999999999997E-2</v>
      </c>
      <c r="AO338" s="355">
        <f>SUM(ImportsMouldingsAndJoinery!AO$17:AO$17)</f>
        <v>3.4222999999999996E-2</v>
      </c>
      <c r="AP338" s="355">
        <f>SUM(ImportsMouldingsAndJoinery!AP$17:AP$17)</f>
        <v>4.0454999999999998E-2</v>
      </c>
      <c r="AQ338" s="355">
        <f>SUM(ImportsMouldingsAndJoinery!AQ$17:AQ$17)</f>
        <v>3.3453000000000004E-2</v>
      </c>
      <c r="AR338" s="355">
        <f>SUM(ImportsMouldingsAndJoinery!AR$17:AR$17)</f>
        <v>4.2035510000000005E-2</v>
      </c>
      <c r="AS338" s="355">
        <f>SUM(ImportsMouldingsAndJoinery!AS$17:AS$17)</f>
        <v>3.5092999999999999E-2</v>
      </c>
      <c r="AT338" s="355">
        <f>SUM(ImportsMouldingsAndJoinery!AT$17:AT$17)</f>
        <v>2.8865999999999999E-2</v>
      </c>
      <c r="AU338" s="355">
        <f>SUM(ImportsMouldingsAndJoinery!AU$17:AU$17)</f>
        <v>3.3975999999999999E-2</v>
      </c>
      <c r="AV338" s="355">
        <f>SUM(ImportsMouldingsAndJoinery!AV$17:AV$17)</f>
        <v>3.3208999999999995E-2</v>
      </c>
      <c r="AW338" s="355">
        <f>SUM(ImportsMouldingsAndJoinery!AW$17:AW$17)</f>
        <v>2.7738193000000001E-2</v>
      </c>
      <c r="AX338" s="355">
        <f>SUM(ImportsMouldingsAndJoinery!AX$17:AX$17)</f>
        <v>2.1579000000000001E-2</v>
      </c>
      <c r="AY338" s="355">
        <f>SUM(ImportsMouldingsAndJoinery!AY$17:AY$17)</f>
        <v>4.3840990999999996E-2</v>
      </c>
      <c r="AZ338" s="355">
        <f>SUM(ImportsMouldingsAndJoinery!AZ$17:AZ$17)</f>
        <v>2.7350361E-2</v>
      </c>
      <c r="BA338" s="355">
        <f>SUM(ImportsMouldingsAndJoinery!BA$17:BA$17)</f>
        <v>2.5679000000000004E-2</v>
      </c>
      <c r="BB338" s="355">
        <f>SUM(ImportsMouldingsAndJoinery!BB$17:BB$17)</f>
        <v>3.5763999999999997E-2</v>
      </c>
      <c r="BC338" s="355">
        <f>SUM(ImportsMouldingsAndJoinery!BC$17:BC$17)</f>
        <v>0</v>
      </c>
      <c r="BD338" s="351">
        <f t="shared" ref="BD338:BN338" si="349">AL338/AL328</f>
        <v>0.15097478514861351</v>
      </c>
      <c r="BE338" s="351">
        <f t="shared" si="349"/>
        <v>0.12236647145981802</v>
      </c>
      <c r="BF338" s="351">
        <f t="shared" si="349"/>
        <v>0.17240776614183553</v>
      </c>
      <c r="BG338" s="351">
        <f t="shared" si="349"/>
        <v>0.21124395859438172</v>
      </c>
      <c r="BH338" s="351">
        <f t="shared" si="349"/>
        <v>0.23905618455574723</v>
      </c>
      <c r="BI338" s="351">
        <f t="shared" si="349"/>
        <v>0.21633244307636598</v>
      </c>
      <c r="BJ338" s="351">
        <f t="shared" si="349"/>
        <v>0.20689684262858601</v>
      </c>
      <c r="BK338" s="351">
        <f t="shared" si="349"/>
        <v>0.17356017705680163</v>
      </c>
      <c r="BL338" s="351">
        <f t="shared" si="349"/>
        <v>0.14218443684796428</v>
      </c>
      <c r="BM338" s="351">
        <f t="shared" si="349"/>
        <v>0.14377785018767802</v>
      </c>
      <c r="BN338" s="351">
        <f t="shared" si="349"/>
        <v>0.13812738381935169</v>
      </c>
      <c r="BO338" s="351">
        <f t="shared" ref="BO338" si="350">AW338/AW328</f>
        <v>0.12019957115337832</v>
      </c>
      <c r="BP338" s="351">
        <f t="shared" ref="BP338" si="351">AX338/AX328</f>
        <v>0.11112827722588721</v>
      </c>
      <c r="BQ338" s="351">
        <f t="shared" ref="BQ338" si="352">AY338/AY328</f>
        <v>0.18731178320388506</v>
      </c>
      <c r="BR338" s="351">
        <f t="shared" ref="BR338:BT338" si="353">AZ338/AZ328</f>
        <v>0.13268457625420943</v>
      </c>
      <c r="BS338" s="351">
        <f t="shared" si="353"/>
        <v>0.14209509896689301</v>
      </c>
      <c r="BT338" s="351">
        <f t="shared" si="353"/>
        <v>0.21279102284153723</v>
      </c>
    </row>
    <row r="339" spans="1:72">
      <c r="A339" s="350" t="str">
        <f>A331</f>
        <v>China</v>
      </c>
      <c r="AD339" s="355">
        <f>SUM(ImportsMouldingsAndJoinery!AD$12:AD$12)</f>
        <v>1.089E-2</v>
      </c>
      <c r="AE339" s="355">
        <f>SUM(ImportsMouldingsAndJoinery!AE$12:AE$12)</f>
        <v>1.6229793000000003E-2</v>
      </c>
      <c r="AF339" s="355">
        <f>SUM(ImportsMouldingsAndJoinery!AF$12:AF$12)</f>
        <v>3.0503639999999995E-2</v>
      </c>
      <c r="AG339" s="355">
        <f>SUM(ImportsMouldingsAndJoinery!AG$12:AG$12)</f>
        <v>2.9592030999999998E-2</v>
      </c>
      <c r="AH339" s="355">
        <f>SUM(ImportsMouldingsAndJoinery!AH$12:AH$12)</f>
        <v>2.9023999999999998E-2</v>
      </c>
      <c r="AI339" s="355">
        <f>SUM(ImportsMouldingsAndJoinery!AI$12:AI$12)</f>
        <v>2.8056999999999999E-2</v>
      </c>
      <c r="AJ339" s="355">
        <f>SUM(ImportsMouldingsAndJoinery!AJ$12:AJ$12)</f>
        <v>3.1574999999999999E-2</v>
      </c>
      <c r="AK339" s="355">
        <f>SUM(ImportsMouldingsAndJoinery!AK$12:AK$12)</f>
        <v>4.1640000000000003E-2</v>
      </c>
      <c r="AL339" s="355">
        <f>SUM(ImportsMouldingsAndJoinery!AL$12:AL$12)</f>
        <v>4.6362E-2</v>
      </c>
      <c r="AM339" s="355">
        <f>SUM(ImportsMouldingsAndJoinery!AM$12:AM$12)</f>
        <v>5.1006000000000003E-2</v>
      </c>
      <c r="AN339" s="355">
        <f>SUM(ImportsMouldingsAndJoinery!AN$12:AN$12)</f>
        <v>3.7454000000000001E-2</v>
      </c>
      <c r="AO339" s="355">
        <f>SUM(ImportsMouldingsAndJoinery!AO$12:AO$12)</f>
        <v>5.0860000000000002E-2</v>
      </c>
      <c r="AP339" s="355">
        <f>SUM(ImportsMouldingsAndJoinery!AP$12:AP$12)</f>
        <v>4.9235000000000001E-2</v>
      </c>
      <c r="AQ339" s="355">
        <f>SUM(ImportsMouldingsAndJoinery!AQ$12:AQ$12)</f>
        <v>5.3338000000000003E-2</v>
      </c>
      <c r="AR339" s="355">
        <f>SUM(ImportsMouldingsAndJoinery!AR$12:AR$12)</f>
        <v>5.8190952999999997E-2</v>
      </c>
      <c r="AS339" s="355">
        <f>SUM(ImportsMouldingsAndJoinery!AS$12:AS$12)</f>
        <v>5.7262E-2</v>
      </c>
      <c r="AT339" s="355">
        <f>SUM(ImportsMouldingsAndJoinery!AT$12:AT$12)</f>
        <v>6.0601999999999996E-2</v>
      </c>
      <c r="AU339" s="355">
        <f>SUM(ImportsMouldingsAndJoinery!AU$12:AU$12)</f>
        <v>6.6924999999999998E-2</v>
      </c>
      <c r="AV339" s="355">
        <f>SUM(ImportsMouldingsAndJoinery!AV$12:AV$12)</f>
        <v>6.7593E-2</v>
      </c>
      <c r="AW339" s="355">
        <f>SUM(ImportsMouldingsAndJoinery!AW$12:AW$12)</f>
        <v>6.6970715E-2</v>
      </c>
      <c r="AX339" s="355">
        <f>SUM(ImportsMouldingsAndJoinery!AX$12:AX$12)</f>
        <v>5.0236000000000003E-2</v>
      </c>
      <c r="AY339" s="355">
        <f>SUM(ImportsMouldingsAndJoinery!AY$12:AY$12)</f>
        <v>6.8238541999999999E-2</v>
      </c>
      <c r="AZ339" s="355">
        <f>SUM(ImportsMouldingsAndJoinery!AZ$12:AZ$12)</f>
        <v>5.8488067999999997E-2</v>
      </c>
      <c r="BA339" s="355">
        <f>SUM(ImportsMouldingsAndJoinery!BA$12:BA$12)</f>
        <v>5.3718999999999996E-2</v>
      </c>
      <c r="BB339" s="355">
        <f>SUM(ImportsMouldingsAndJoinery!BB$12:BB$12)</f>
        <v>4.1415999999999994E-2</v>
      </c>
      <c r="BC339" s="355">
        <f>SUM(ImportsMouldingsAndJoinery!BC$12:BC$12)</f>
        <v>0</v>
      </c>
      <c r="BD339" s="351">
        <f t="shared" ref="BD339:BN339" si="354">AL339/AL328</f>
        <v>0.35543050774691609</v>
      </c>
      <c r="BE339" s="351">
        <f t="shared" si="354"/>
        <v>0.35988146475693228</v>
      </c>
      <c r="BF339" s="351">
        <f t="shared" si="354"/>
        <v>0.2727616994625458</v>
      </c>
      <c r="BG339" s="351">
        <f t="shared" si="354"/>
        <v>0.31393705210268696</v>
      </c>
      <c r="BH339" s="351">
        <f t="shared" si="354"/>
        <v>0.29093885172666462</v>
      </c>
      <c r="BI339" s="351">
        <f t="shared" si="354"/>
        <v>0.34492391859645494</v>
      </c>
      <c r="BJ339" s="351">
        <f t="shared" si="354"/>
        <v>0.28641318840305358</v>
      </c>
      <c r="BK339" s="351">
        <f t="shared" si="354"/>
        <v>0.28320185959098898</v>
      </c>
      <c r="BL339" s="351">
        <f t="shared" si="354"/>
        <v>0.29850555123191058</v>
      </c>
      <c r="BM339" s="351">
        <f t="shared" si="354"/>
        <v>0.28320969577967836</v>
      </c>
      <c r="BN339" s="351">
        <f t="shared" si="354"/>
        <v>0.2811419872474763</v>
      </c>
      <c r="BO339" s="351">
        <f t="shared" ref="BO339" si="355">AW339/AW328</f>
        <v>0.2902082058061648</v>
      </c>
      <c r="BP339" s="351">
        <f t="shared" ref="BP339" si="356">AX339/AX328</f>
        <v>0.25870708256729552</v>
      </c>
      <c r="BQ339" s="351">
        <f t="shared" ref="BQ339" si="357">AY339/AY328</f>
        <v>0.29155095935794895</v>
      </c>
      <c r="BR339" s="351">
        <f t="shared" ref="BR339:BT339" si="358">AZ339/AZ328</f>
        <v>0.2837426722999154</v>
      </c>
      <c r="BS339" s="351">
        <f t="shared" si="358"/>
        <v>0.29725482384059054</v>
      </c>
      <c r="BT339" s="351">
        <f t="shared" si="358"/>
        <v>0.24641966787845615</v>
      </c>
    </row>
    <row r="340" spans="1:72">
      <c r="A340" s="350" t="str">
        <f>A332</f>
        <v>Indonesia</v>
      </c>
      <c r="AD340" s="355">
        <f>SUM(ImportsMouldingsAndJoinery!AD$13:AD$13)</f>
        <v>2.9350000000000001E-2</v>
      </c>
      <c r="AE340" s="355">
        <f>SUM(ImportsMouldingsAndJoinery!AE$13:AE$13)</f>
        <v>3.1288370000000003E-2</v>
      </c>
      <c r="AF340" s="355">
        <f>SUM(ImportsMouldingsAndJoinery!AF$13:AF$13)</f>
        <v>2.8250651999999998E-2</v>
      </c>
      <c r="AG340" s="355">
        <f>SUM(ImportsMouldingsAndJoinery!AG$13:AG$13)</f>
        <v>1.9265571999999998E-2</v>
      </c>
      <c r="AH340" s="355">
        <f>SUM(ImportsMouldingsAndJoinery!AH$13:AH$13)</f>
        <v>1.711E-2</v>
      </c>
      <c r="AI340" s="355">
        <f>SUM(ImportsMouldingsAndJoinery!AI$13:AI$13)</f>
        <v>2.1475000000000001E-2</v>
      </c>
      <c r="AJ340" s="355">
        <f>SUM(ImportsMouldingsAndJoinery!AJ$13:AJ$13)</f>
        <v>2.4271999999999998E-2</v>
      </c>
      <c r="AK340" s="355">
        <f>SUM(ImportsMouldingsAndJoinery!AK$13:AK$13)</f>
        <v>3.0440000000000005E-2</v>
      </c>
      <c r="AL340" s="355">
        <f>SUM(ImportsMouldingsAndJoinery!AL$13:AL$13)</f>
        <v>4.3413E-2</v>
      </c>
      <c r="AM340" s="355">
        <f>SUM(ImportsMouldingsAndJoinery!AM$13:AM$13)</f>
        <v>4.718300000000001E-2</v>
      </c>
      <c r="AN340" s="355">
        <f>SUM(ImportsMouldingsAndJoinery!AN$13:AN$13)</f>
        <v>4.2445999999999998E-2</v>
      </c>
      <c r="AO340" s="355">
        <f>SUM(ImportsMouldingsAndJoinery!AO$13:AO$13)</f>
        <v>4.4861000000000005E-2</v>
      </c>
      <c r="AP340" s="355">
        <f>SUM(ImportsMouldingsAndJoinery!AP$13:AP$13)</f>
        <v>4.8112000000000002E-2</v>
      </c>
      <c r="AQ340" s="355">
        <f>SUM(ImportsMouldingsAndJoinery!AQ$13:AQ$13)</f>
        <v>4.2038000000000006E-2</v>
      </c>
      <c r="AR340" s="355">
        <f>SUM(ImportsMouldingsAndJoinery!AR$13:AR$13)</f>
        <v>6.8660547000000002E-2</v>
      </c>
      <c r="AS340" s="355">
        <f>SUM(ImportsMouldingsAndJoinery!AS$13:AS$13)</f>
        <v>7.3460000000000011E-2</v>
      </c>
      <c r="AT340" s="355">
        <f>SUM(ImportsMouldingsAndJoinery!AT$13:AT$13)</f>
        <v>7.8875000000000001E-2</v>
      </c>
      <c r="AU340" s="355">
        <f>SUM(ImportsMouldingsAndJoinery!AU$13:AU$13)</f>
        <v>9.3300000000000008E-2</v>
      </c>
      <c r="AV340" s="355">
        <f>SUM(ImportsMouldingsAndJoinery!AV$13:AV$13)</f>
        <v>9.752100000000001E-2</v>
      </c>
      <c r="AW340" s="355">
        <f>SUM(ImportsMouldingsAndJoinery!AW$13:AW$13)</f>
        <v>9.6688673999999988E-2</v>
      </c>
      <c r="AX340" s="355">
        <f>SUM(ImportsMouldingsAndJoinery!AX$13:AX$13)</f>
        <v>8.6736000000000008E-2</v>
      </c>
      <c r="AY340" s="355">
        <f>SUM(ImportsMouldingsAndJoinery!AY$13:AY$13)</f>
        <v>8.8683283999999987E-2</v>
      </c>
      <c r="AZ340" s="355">
        <f>SUM(ImportsMouldingsAndJoinery!AZ$13:AZ$13)</f>
        <v>8.6755043000000004E-2</v>
      </c>
      <c r="BA340" s="355">
        <f>SUM(ImportsMouldingsAndJoinery!BA$13:BA$13)</f>
        <v>7.2516999999999998E-2</v>
      </c>
      <c r="BB340" s="355">
        <f>SUM(ImportsMouldingsAndJoinery!BB$13:BB$13)</f>
        <v>6.4341999999999996E-2</v>
      </c>
      <c r="BC340" s="355">
        <f>SUM(ImportsMouldingsAndJoinery!BC$13:BC$13)</f>
        <v>0</v>
      </c>
      <c r="BD340" s="351">
        <f t="shared" ref="BD340:BN340" si="359">AL340/AL328</f>
        <v>0.33282223874761374</v>
      </c>
      <c r="BE340" s="351">
        <f t="shared" si="359"/>
        <v>0.33290764128977646</v>
      </c>
      <c r="BF340" s="351">
        <f t="shared" si="359"/>
        <v>0.30911633191080307</v>
      </c>
      <c r="BG340" s="351">
        <f t="shared" si="359"/>
        <v>0.2769077879350893</v>
      </c>
      <c r="BH340" s="351">
        <f t="shared" si="359"/>
        <v>0.2843028340463753</v>
      </c>
      <c r="BI340" s="351">
        <f t="shared" si="359"/>
        <v>0.27184955735044009</v>
      </c>
      <c r="BJ340" s="351">
        <f t="shared" si="359"/>
        <v>0.33794404748393997</v>
      </c>
      <c r="BK340" s="351">
        <f t="shared" si="359"/>
        <v>0.36331264373500843</v>
      </c>
      <c r="BL340" s="351">
        <f t="shared" si="359"/>
        <v>0.38851234865873979</v>
      </c>
      <c r="BM340" s="351">
        <f t="shared" si="359"/>
        <v>0.39482203386244291</v>
      </c>
      <c r="BN340" s="351">
        <f t="shared" si="359"/>
        <v>0.40562259018479929</v>
      </c>
      <c r="BO340" s="351">
        <f t="shared" ref="BO340" si="360">AW340/AW328</f>
        <v>0.41898681540606475</v>
      </c>
      <c r="BP340" s="351">
        <f t="shared" ref="BP340" si="361">AX340/AX328</f>
        <v>0.44667603936533451</v>
      </c>
      <c r="BQ340" s="351">
        <f t="shared" ref="BQ340" si="362">AY340/AY328</f>
        <v>0.37890165544881427</v>
      </c>
      <c r="BR340" s="351">
        <f t="shared" ref="BR340:BT340" si="363">AZ340/AZ328</f>
        <v>0.42087401034197386</v>
      </c>
      <c r="BS340" s="351">
        <f t="shared" si="363"/>
        <v>0.40127381485969776</v>
      </c>
      <c r="BT340" s="351">
        <f t="shared" si="363"/>
        <v>0.38282630554944047</v>
      </c>
    </row>
    <row r="341" spans="1:72">
      <c r="A341" s="350" t="str">
        <f>A333</f>
        <v>Others</v>
      </c>
      <c r="AD341" s="355">
        <f t="shared" ref="AD341:AN341" si="364">AD328-SUM(AD338:AD340)</f>
        <v>1.4949999999999963E-3</v>
      </c>
      <c r="AE341" s="355">
        <f t="shared" si="364"/>
        <v>5.2388089999999971E-3</v>
      </c>
      <c r="AF341" s="355">
        <f t="shared" si="364"/>
        <v>1.0104313000000031E-2</v>
      </c>
      <c r="AG341" s="355">
        <f t="shared" si="364"/>
        <v>1.073039100000002E-2</v>
      </c>
      <c r="AH341" s="355">
        <f t="shared" si="364"/>
        <v>8.5880000000000123E-3</v>
      </c>
      <c r="AI341" s="355">
        <f t="shared" si="364"/>
        <v>8.8950000000000418E-3</v>
      </c>
      <c r="AJ341" s="355">
        <f t="shared" si="364"/>
        <v>1.2338000000000016E-2</v>
      </c>
      <c r="AK341" s="355">
        <f t="shared" si="364"/>
        <v>1.8908000000000008E-2</v>
      </c>
      <c r="AL341" s="355">
        <f t="shared" si="364"/>
        <v>2.0971000000000017E-2</v>
      </c>
      <c r="AM341" s="355">
        <f t="shared" si="364"/>
        <v>2.6197999999999944E-2</v>
      </c>
      <c r="AN341" s="355">
        <f t="shared" si="364"/>
        <v>3.3739999999999964E-2</v>
      </c>
      <c r="AO341" s="355">
        <f t="shared" ref="AO341:BC341" si="365">AO328-SUM(AO338:AO340)</f>
        <v>3.206299999999998E-2</v>
      </c>
      <c r="AP341" s="355">
        <f t="shared" si="365"/>
        <v>3.1426000000000037E-2</v>
      </c>
      <c r="AQ341" s="355">
        <f t="shared" si="365"/>
        <v>2.580799999999997E-2</v>
      </c>
      <c r="AR341" s="355">
        <f t="shared" si="365"/>
        <v>3.4284336000000026E-2</v>
      </c>
      <c r="AS341" s="355">
        <f t="shared" si="365"/>
        <v>3.6379999999999968E-2</v>
      </c>
      <c r="AT341" s="355">
        <f t="shared" si="365"/>
        <v>3.4674999999999928E-2</v>
      </c>
      <c r="AU341" s="355">
        <f t="shared" si="365"/>
        <v>4.2107999999999951E-2</v>
      </c>
      <c r="AV341" s="355">
        <f t="shared" si="365"/>
        <v>4.2099999999999999E-2</v>
      </c>
      <c r="AW341" s="355">
        <f t="shared" si="365"/>
        <v>3.9370238000000002E-2</v>
      </c>
      <c r="AX341" s="355">
        <f t="shared" si="365"/>
        <v>3.5629999999999967E-2</v>
      </c>
      <c r="AY341" s="355">
        <f t="shared" si="365"/>
        <v>3.3290750000000063E-2</v>
      </c>
      <c r="AZ341" s="355">
        <f t="shared" si="365"/>
        <v>3.3537200999999933E-2</v>
      </c>
      <c r="BA341" s="355">
        <f t="shared" si="365"/>
        <v>2.8801999999999994E-2</v>
      </c>
      <c r="BB341" s="355">
        <f t="shared" si="365"/>
        <v>2.6548999999999989E-2</v>
      </c>
      <c r="BC341" s="355">
        <f t="shared" si="365"/>
        <v>0</v>
      </c>
      <c r="BD341" s="351">
        <f t="shared" ref="BD341:BN341" si="366">AL341/AL328</f>
        <v>0.16077246835685657</v>
      </c>
      <c r="BE341" s="351">
        <f t="shared" si="366"/>
        <v>0.18484442249347316</v>
      </c>
      <c r="BF341" s="351">
        <f t="shared" si="366"/>
        <v>0.24571420248481562</v>
      </c>
      <c r="BG341" s="351">
        <f t="shared" si="366"/>
        <v>0.19791120136784202</v>
      </c>
      <c r="BH341" s="351">
        <f t="shared" si="366"/>
        <v>0.185702129671213</v>
      </c>
      <c r="BI341" s="351">
        <f t="shared" si="366"/>
        <v>0.16689408097673888</v>
      </c>
      <c r="BJ341" s="351">
        <f t="shared" si="366"/>
        <v>0.16874592148442044</v>
      </c>
      <c r="BK341" s="351">
        <f t="shared" si="366"/>
        <v>0.1799253196172011</v>
      </c>
      <c r="BL341" s="351">
        <f t="shared" si="366"/>
        <v>0.1707976632613854</v>
      </c>
      <c r="BM341" s="351">
        <f t="shared" si="366"/>
        <v>0.1781904201702007</v>
      </c>
      <c r="BN341" s="351">
        <f t="shared" si="366"/>
        <v>0.17510803874837264</v>
      </c>
      <c r="BO341" s="351">
        <f t="shared" ref="BO341" si="367">AW341/AW328</f>
        <v>0.170605407634392</v>
      </c>
      <c r="BP341" s="351">
        <f t="shared" ref="BP341" si="368">AX341/AX328</f>
        <v>0.1834886008414828</v>
      </c>
      <c r="BQ341" s="351">
        <f t="shared" ref="BQ341" si="369">AY341/AY328</f>
        <v>0.14223560198935167</v>
      </c>
      <c r="BR341" s="351">
        <f t="shared" ref="BR341:BT341" si="370">AZ341/AZ328</f>
        <v>0.16269874110390134</v>
      </c>
      <c r="BS341" s="351">
        <f t="shared" si="370"/>
        <v>0.15937626233281871</v>
      </c>
      <c r="BT341" s="351">
        <f t="shared" si="370"/>
        <v>0.15796300373056621</v>
      </c>
    </row>
    <row r="343" spans="1:72" ht="13">
      <c r="A343" s="346" t="s">
        <v>111</v>
      </c>
    </row>
    <row r="344" spans="1:72" ht="13">
      <c r="A344" s="346"/>
      <c r="B344" s="381" t="s">
        <v>75</v>
      </c>
      <c r="C344" s="381"/>
      <c r="D344" s="381"/>
      <c r="E344" s="381"/>
      <c r="F344" s="381"/>
      <c r="G344" s="381"/>
      <c r="H344" s="381"/>
      <c r="I344" s="381"/>
      <c r="J344" s="381"/>
      <c r="K344" s="381"/>
      <c r="L344" s="381"/>
      <c r="M344" s="381"/>
      <c r="N344" s="381"/>
      <c r="O344" s="381"/>
      <c r="P344" s="381"/>
      <c r="Q344" s="381"/>
      <c r="R344" s="381"/>
      <c r="S344" s="381"/>
      <c r="T344" s="381"/>
      <c r="U344" s="381"/>
      <c r="V344" s="381"/>
      <c r="W344" s="381"/>
      <c r="X344" s="381"/>
      <c r="Y344" s="381"/>
      <c r="Z344" s="381"/>
      <c r="AA344" s="381"/>
      <c r="AB344" s="349"/>
      <c r="AD344" s="381" t="s">
        <v>87</v>
      </c>
      <c r="AE344" s="381"/>
      <c r="AF344" s="381"/>
      <c r="AG344" s="381"/>
      <c r="AH344" s="381"/>
      <c r="AI344" s="381"/>
      <c r="AJ344" s="381"/>
      <c r="AK344" s="381"/>
      <c r="AL344" s="381"/>
      <c r="AM344" s="381"/>
      <c r="AN344" s="381"/>
      <c r="AO344" s="381"/>
      <c r="AP344" s="381"/>
      <c r="AQ344" s="381"/>
      <c r="AR344" s="381"/>
      <c r="AS344" s="381"/>
      <c r="AT344" s="381"/>
      <c r="AU344" s="381"/>
      <c r="AV344" s="381"/>
      <c r="AW344" s="381"/>
      <c r="AX344" s="381"/>
      <c r="AY344" s="381"/>
      <c r="AZ344" s="381"/>
      <c r="BA344" s="381"/>
      <c r="BB344" s="381"/>
      <c r="BC344" s="381"/>
    </row>
    <row r="345" spans="1:72">
      <c r="A345" s="348" t="s">
        <v>4</v>
      </c>
      <c r="B345" s="355">
        <f>SUM(ImportsFurniture!C$5:C$5)</f>
        <v>5.1942141999999983E-2</v>
      </c>
      <c r="C345" s="355">
        <f>SUM(ImportsFurniture!D$5:D$5)</f>
        <v>5.4747404E-2</v>
      </c>
      <c r="D345" s="355">
        <f>SUM(ImportsFurniture!E$5:E$5)</f>
        <v>9.1344016E-2</v>
      </c>
      <c r="E345" s="355">
        <f>SUM(ImportsFurniture!F$5:F$5)</f>
        <v>0.12165364100000001</v>
      </c>
      <c r="F345" s="355">
        <f>SUM(ImportsFurniture!G$5:G$5)</f>
        <v>0.14813381399999997</v>
      </c>
      <c r="G345" s="355">
        <f>SUM(ImportsFurniture!H$5:H$5)</f>
        <v>0.21302431499999996</v>
      </c>
      <c r="H345" s="355">
        <f>SUM(ImportsFurniture!I$5:I$5)</f>
        <v>0.28287474499999987</v>
      </c>
      <c r="I345" s="355">
        <f>SUM(ImportsFurniture!J$5:J$5)</f>
        <v>0.35885065999999999</v>
      </c>
      <c r="J345" s="355">
        <f>SUM(ImportsFurniture!K$5:K$5)</f>
        <v>0.31044469699999999</v>
      </c>
      <c r="K345" s="355">
        <f>SUM(ImportsFurniture!L$5:L$5)</f>
        <v>0.19912362600000003</v>
      </c>
      <c r="L345" s="355">
        <f>SUM(ImportsFurniture!M$5:M$5)</f>
        <v>0.23574434699999999</v>
      </c>
      <c r="M345" s="355">
        <f>SUM(ImportsFurniture!N$5:N$5)</f>
        <v>0.23564251699999988</v>
      </c>
      <c r="N345" s="355">
        <f>SUM(ImportsFurniture!O$5:O$5)</f>
        <v>0.22155505399999997</v>
      </c>
      <c r="O345" s="355">
        <f>SUM(ImportsFurniture!P$5:P$5)</f>
        <v>0.23699359299999997</v>
      </c>
      <c r="P345" s="355">
        <f>SUM(ImportsFurniture!Q$5:Q$5)</f>
        <v>0.27653167999999984</v>
      </c>
      <c r="Q345" s="355">
        <f>SUM(ImportsFurniture!R$5:R$5)</f>
        <v>0.31920242300000001</v>
      </c>
      <c r="R345" s="355">
        <f>SUM(ImportsFurniture!S$5:S$5)</f>
        <v>0.35861530700000011</v>
      </c>
      <c r="S345" s="355">
        <f>SUM(ImportsFurniture!T$5:T$5)</f>
        <v>0.33276959600000006</v>
      </c>
      <c r="T345" s="355">
        <f>SUM(ImportsFurniture!U$5:U$5)</f>
        <v>0.28774995699999983</v>
      </c>
      <c r="U345" s="355">
        <f>SUM(ImportsFurniture!V$5:V$5)</f>
        <v>0.36108475100000004</v>
      </c>
      <c r="V345" s="355">
        <f>SUM(ImportsFurniture!W$5:W$5)</f>
        <v>0.40633817499999997</v>
      </c>
      <c r="W345" s="355">
        <f>SUM(ImportsFurniture!X$5:X$5)</f>
        <v>0.40231215399999998</v>
      </c>
      <c r="X345" s="355">
        <f>SUM(ImportsFurniture!Y$5:Y$5)</f>
        <v>0.3350110384290001</v>
      </c>
      <c r="Y345" s="355">
        <f>SUM(ImportsFurniture!Z$5:Z$5)</f>
        <v>0.33954960000000017</v>
      </c>
      <c r="Z345" s="355">
        <f>SUM(ImportsFurniture!AA$5:AA$5)</f>
        <v>0.39835869999999962</v>
      </c>
      <c r="AA345" s="355">
        <f>SUM(ImportsFurniture!AB$5:AB$5)</f>
        <v>0</v>
      </c>
      <c r="AB345" s="355"/>
      <c r="AC345" s="353"/>
      <c r="AD345" s="353">
        <f>SUM(ImportsFurniture!AD$5:AD$5)</f>
        <v>0.14210595999999998</v>
      </c>
      <c r="AE345" s="353">
        <f>SUM(ImportsFurniture!AE$5:AE$5)</f>
        <v>0.14584434699999999</v>
      </c>
      <c r="AF345" s="353">
        <f>SUM(ImportsFurniture!AF$5:AF$5)</f>
        <v>0.25242230599999993</v>
      </c>
      <c r="AG345" s="353">
        <f>SUM(ImportsFurniture!AG$5:AG$5)</f>
        <v>0.30497207399999998</v>
      </c>
      <c r="AH345" s="353">
        <f>SUM(ImportsFurniture!AH$5:AH$5)</f>
        <v>0.3307359999999997</v>
      </c>
      <c r="AI345" s="353">
        <f>SUM(ImportsFurniture!AI$5:AI$5)</f>
        <v>0.44704999999999978</v>
      </c>
      <c r="AJ345" s="353">
        <f>SUM(ImportsFurniture!AJ$5:AJ$5)</f>
        <v>0.57357899999999973</v>
      </c>
      <c r="AK345" s="353">
        <f>SUM(ImportsFurniture!AK$5:AK$5)</f>
        <v>0.74223999999999968</v>
      </c>
      <c r="AL345" s="353">
        <f>SUM(ImportsFurniture!AL$5:AL$5)</f>
        <v>0.70687199999999983</v>
      </c>
      <c r="AM345" s="353">
        <f>SUM(ImportsFurniture!AM$5:AM$5)</f>
        <v>0.48141800000000001</v>
      </c>
      <c r="AN345" s="353">
        <f>SUM(ImportsFurniture!AN$5:AN$5)</f>
        <v>0.62266499999999991</v>
      </c>
      <c r="AO345" s="353">
        <f>SUM(ImportsFurniture!AO$5:AO$5)</f>
        <v>0.70154399999999983</v>
      </c>
      <c r="AP345" s="353">
        <f>SUM(ImportsFurniture!AP$5:AP$5)</f>
        <v>0.67445599999999972</v>
      </c>
      <c r="AQ345" s="353">
        <f>SUM(ImportsFurniture!AQ$5:AQ$5)</f>
        <v>0.73176899999999978</v>
      </c>
      <c r="AR345" s="353">
        <f>SUM(ImportsFurniture!AR$5:AR$5)</f>
        <v>0.88169689800000017</v>
      </c>
      <c r="AS345" s="353">
        <f>SUM(ImportsFurniture!AS$5:AS$5)</f>
        <v>1.0281379999999998</v>
      </c>
      <c r="AT345" s="353">
        <f>SUM(ImportsFurniture!AT$5:AT$5)</f>
        <v>1.2277539999999996</v>
      </c>
      <c r="AU345" s="353">
        <f>SUM(ImportsFurniture!AU$5:AU$5)</f>
        <v>1.0441239999999998</v>
      </c>
      <c r="AV345" s="353">
        <f>SUM(ImportsFurniture!AV$5:AV$5)</f>
        <v>0.85593899999999989</v>
      </c>
      <c r="AW345" s="353">
        <f>SUM(ImportsFurniture!AW$5:AW$5)</f>
        <v>1.1347837980000002</v>
      </c>
      <c r="AX345" s="353">
        <f>SUM(ImportsFurniture!AX$5:AX$5)</f>
        <v>1.2244489999999999</v>
      </c>
      <c r="AY345" s="353">
        <f>SUM(ImportsFurniture!AY$5:AY$5)</f>
        <v>1.3182359189999997</v>
      </c>
      <c r="AZ345" s="353">
        <f>SUM(ImportsFurniture!AZ$5:AZ$5)</f>
        <v>1.1216995879999998</v>
      </c>
      <c r="BA345" s="353">
        <f>SUM(ImportsFurniture!BA$5:BA$5)</f>
        <v>0.99387800000000037</v>
      </c>
      <c r="BB345" s="353">
        <f>SUM(ImportsFurniture!BB$5:BB$5)</f>
        <v>1.1161090000000005</v>
      </c>
      <c r="BC345" s="353">
        <f>SUM(ImportsFurniture!BC$5:BC$5)</f>
        <v>0</v>
      </c>
    </row>
    <row r="346" spans="1:72">
      <c r="B346" s="347">
        <v>2000</v>
      </c>
      <c r="C346" s="347">
        <f t="shared" ref="C346:Q346" si="371">1+B346</f>
        <v>2001</v>
      </c>
      <c r="D346" s="347">
        <f t="shared" si="371"/>
        <v>2002</v>
      </c>
      <c r="E346" s="347">
        <f t="shared" si="371"/>
        <v>2003</v>
      </c>
      <c r="F346" s="347">
        <f t="shared" si="371"/>
        <v>2004</v>
      </c>
      <c r="G346" s="347">
        <f t="shared" si="371"/>
        <v>2005</v>
      </c>
      <c r="H346" s="347">
        <f t="shared" si="371"/>
        <v>2006</v>
      </c>
      <c r="I346" s="347">
        <f t="shared" si="371"/>
        <v>2007</v>
      </c>
      <c r="J346" s="347">
        <f t="shared" si="371"/>
        <v>2008</v>
      </c>
      <c r="K346" s="347">
        <f t="shared" si="371"/>
        <v>2009</v>
      </c>
      <c r="L346" s="347">
        <f t="shared" si="371"/>
        <v>2010</v>
      </c>
      <c r="M346" s="347">
        <f t="shared" si="371"/>
        <v>2011</v>
      </c>
      <c r="N346" s="347">
        <f t="shared" si="371"/>
        <v>2012</v>
      </c>
      <c r="O346" s="347">
        <f t="shared" si="371"/>
        <v>2013</v>
      </c>
      <c r="P346" s="347">
        <f t="shared" si="371"/>
        <v>2014</v>
      </c>
      <c r="Q346" s="347">
        <f t="shared" si="371"/>
        <v>2015</v>
      </c>
      <c r="R346" s="347">
        <f t="shared" ref="R346:AA346" si="372">1+Q346</f>
        <v>2016</v>
      </c>
      <c r="S346" s="347">
        <f t="shared" si="372"/>
        <v>2017</v>
      </c>
      <c r="T346" s="347">
        <f t="shared" si="372"/>
        <v>2018</v>
      </c>
      <c r="U346" s="347">
        <f t="shared" si="372"/>
        <v>2019</v>
      </c>
      <c r="V346" s="347">
        <f t="shared" si="372"/>
        <v>2020</v>
      </c>
      <c r="W346" s="347">
        <f t="shared" si="372"/>
        <v>2021</v>
      </c>
      <c r="X346" s="347">
        <f t="shared" si="372"/>
        <v>2022</v>
      </c>
      <c r="Y346" s="347">
        <f t="shared" si="372"/>
        <v>2023</v>
      </c>
      <c r="Z346" s="347">
        <f t="shared" si="372"/>
        <v>2024</v>
      </c>
      <c r="AA346" s="347">
        <f t="shared" si="372"/>
        <v>2025</v>
      </c>
      <c r="AD346" s="347">
        <v>2000</v>
      </c>
      <c r="AE346" s="347">
        <f t="shared" ref="AE346:AU346" si="373">1+AD346</f>
        <v>2001</v>
      </c>
      <c r="AF346" s="347">
        <f t="shared" si="373"/>
        <v>2002</v>
      </c>
      <c r="AG346" s="347">
        <f t="shared" si="373"/>
        <v>2003</v>
      </c>
      <c r="AH346" s="347">
        <f t="shared" si="373"/>
        <v>2004</v>
      </c>
      <c r="AI346" s="347">
        <f t="shared" si="373"/>
        <v>2005</v>
      </c>
      <c r="AJ346" s="347">
        <f t="shared" si="373"/>
        <v>2006</v>
      </c>
      <c r="AK346" s="347">
        <f t="shared" si="373"/>
        <v>2007</v>
      </c>
      <c r="AL346" s="347">
        <f t="shared" si="373"/>
        <v>2008</v>
      </c>
      <c r="AM346" s="347">
        <f t="shared" si="373"/>
        <v>2009</v>
      </c>
      <c r="AN346" s="347">
        <f t="shared" si="373"/>
        <v>2010</v>
      </c>
      <c r="AO346" s="347">
        <f t="shared" si="373"/>
        <v>2011</v>
      </c>
      <c r="AP346" s="347">
        <f t="shared" si="373"/>
        <v>2012</v>
      </c>
      <c r="AQ346" s="347">
        <f t="shared" si="373"/>
        <v>2013</v>
      </c>
      <c r="AR346" s="347">
        <f t="shared" si="373"/>
        <v>2014</v>
      </c>
      <c r="AS346" s="347">
        <f t="shared" si="373"/>
        <v>2015</v>
      </c>
      <c r="AT346" s="347">
        <f t="shared" si="373"/>
        <v>2016</v>
      </c>
      <c r="AU346" s="347">
        <f t="shared" si="373"/>
        <v>2017</v>
      </c>
      <c r="AV346" s="347">
        <f t="shared" ref="AV346:BC346" si="374">1+AU346</f>
        <v>2018</v>
      </c>
      <c r="AW346" s="347">
        <f t="shared" si="374"/>
        <v>2019</v>
      </c>
      <c r="AX346" s="347">
        <f t="shared" si="374"/>
        <v>2020</v>
      </c>
      <c r="AY346" s="347">
        <f t="shared" si="374"/>
        <v>2021</v>
      </c>
      <c r="AZ346" s="347">
        <f t="shared" si="374"/>
        <v>2022</v>
      </c>
      <c r="BA346" s="347">
        <f t="shared" si="374"/>
        <v>2023</v>
      </c>
      <c r="BB346" s="347">
        <f t="shared" si="374"/>
        <v>2024</v>
      </c>
      <c r="BC346" s="347">
        <f t="shared" si="374"/>
        <v>2025</v>
      </c>
    </row>
    <row r="347" spans="1:72">
      <c r="A347" s="348" t="s">
        <v>204</v>
      </c>
      <c r="B347" s="355">
        <f>SUM(ImportsFurniture!C$17:C$17)</f>
        <v>5.5131519999999995E-3</v>
      </c>
      <c r="C347" s="355">
        <f>SUM(ImportsFurniture!D$17:D$17)</f>
        <v>5.5910350000000003E-3</v>
      </c>
      <c r="D347" s="355">
        <f>SUM(ImportsFurniture!E$17:E$17)</f>
        <v>9.4649699999999996E-3</v>
      </c>
      <c r="E347" s="355">
        <f>SUM(ImportsFurniture!F$17:F$17)</f>
        <v>8.1068549999999979E-3</v>
      </c>
      <c r="F347" s="355">
        <f>SUM(ImportsFurniture!G$17:G$17)</f>
        <v>5.9348390000000008E-3</v>
      </c>
      <c r="G347" s="355">
        <f>SUM(ImportsFurniture!H$17:H$17)</f>
        <v>6.0694649999999996E-3</v>
      </c>
      <c r="H347" s="355">
        <f>SUM(ImportsFurniture!I$17:I$17)</f>
        <v>5.3038749999999987E-3</v>
      </c>
      <c r="I347" s="355">
        <f>SUM(ImportsFurniture!J$17:J$17)</f>
        <v>6.357561999999998E-3</v>
      </c>
      <c r="J347" s="355">
        <f>SUM(ImportsFurniture!K$17:K$17)</f>
        <v>6.9246750000000008E-3</v>
      </c>
      <c r="K347" s="355">
        <f>SUM(ImportsFurniture!L$17:L$17)</f>
        <v>5.8899669999999994E-3</v>
      </c>
      <c r="L347" s="355">
        <f>SUM(ImportsFurniture!M$17:M$17)</f>
        <v>9.6457719999999986E-3</v>
      </c>
      <c r="M347" s="355">
        <f>SUM(ImportsFurniture!N$17:N$17)</f>
        <v>6.3164229999999998E-3</v>
      </c>
      <c r="N347" s="355">
        <f>SUM(ImportsFurniture!O$17:O$17)</f>
        <v>5.4995449999999998E-3</v>
      </c>
      <c r="O347" s="355">
        <f>SUM(ImportsFurniture!P$17:P$17)</f>
        <v>4.5405059999999997E-3</v>
      </c>
      <c r="P347" s="355">
        <f>SUM(ImportsFurniture!Q$17:Q$17)</f>
        <v>6.1065479999999998E-3</v>
      </c>
      <c r="Q347" s="355">
        <f>SUM(ImportsFurniture!R$17:R$17)</f>
        <v>1.6237899E-2</v>
      </c>
      <c r="R347" s="355">
        <f>SUM(ImportsFurniture!S$17:S$17)</f>
        <v>1.7824224E-2</v>
      </c>
      <c r="S347" s="355">
        <f>SUM(ImportsFurniture!T$17:T$17)</f>
        <v>1.7320897000000002E-2</v>
      </c>
      <c r="T347" s="355">
        <f>SUM(ImportsFurniture!U$17:U$17)</f>
        <v>1.749276E-2</v>
      </c>
      <c r="U347" s="355">
        <f>SUM(ImportsFurniture!V$17:V$17)</f>
        <v>1.9099975000000002E-2</v>
      </c>
      <c r="V347" s="355">
        <f>SUM(ImportsFurniture!W$17:W$17)</f>
        <v>1.9590031000000001E-2</v>
      </c>
      <c r="W347" s="355">
        <f>SUM(ImportsFurniture!X$17:X$17)</f>
        <v>1.6929178E-2</v>
      </c>
      <c r="X347" s="355">
        <f>SUM(ImportsFurniture!Y$17:Y$17)</f>
        <v>1.6804150747999999E-2</v>
      </c>
      <c r="Y347" s="355">
        <f>SUM(ImportsFurniture!Z$17:Z$17)</f>
        <v>1.4703399999999998E-2</v>
      </c>
      <c r="Z347" s="355">
        <f>SUM(ImportsFurniture!AA$17:AA$17)</f>
        <v>1.9003200000000001E-2</v>
      </c>
      <c r="AA347" s="355">
        <f>SUM(ImportsFurniture!AB$17:AB$17)</f>
        <v>0</v>
      </c>
      <c r="AB347" s="355"/>
      <c r="BD347" s="351">
        <f t="shared" ref="BD347:BN347" si="375">J347/J345</f>
        <v>2.2305663671877769E-2</v>
      </c>
      <c r="BE347" s="351">
        <f t="shared" si="375"/>
        <v>2.9579448297109651E-2</v>
      </c>
      <c r="BF347" s="351">
        <f t="shared" si="375"/>
        <v>4.0916238810171764E-2</v>
      </c>
      <c r="BG347" s="351">
        <f t="shared" si="375"/>
        <v>2.6805107501037272E-2</v>
      </c>
      <c r="BH347" s="351">
        <f t="shared" si="375"/>
        <v>2.4822475952184779E-2</v>
      </c>
      <c r="BI347" s="351">
        <f t="shared" si="375"/>
        <v>1.9158771098086183E-2</v>
      </c>
      <c r="BJ347" s="351">
        <f t="shared" si="375"/>
        <v>2.2082634438122979E-2</v>
      </c>
      <c r="BK347" s="351">
        <f t="shared" si="375"/>
        <v>5.0870224753901697E-2</v>
      </c>
      <c r="BL347" s="351">
        <f t="shared" si="375"/>
        <v>4.9702909084134536E-2</v>
      </c>
      <c r="BM347" s="351">
        <f t="shared" si="375"/>
        <v>5.2050719801937671E-2</v>
      </c>
      <c r="BN347" s="351">
        <f t="shared" si="375"/>
        <v>6.0791529501427549E-2</v>
      </c>
      <c r="BO347" s="351">
        <f t="shared" ref="BO347" si="376">U347/U345</f>
        <v>5.2896099730337272E-2</v>
      </c>
      <c r="BP347" s="351">
        <f t="shared" ref="BP347" si="377">V347/V345</f>
        <v>4.8211150724393546E-2</v>
      </c>
      <c r="BQ347" s="351">
        <f t="shared" ref="BQ347" si="378">W347/W345</f>
        <v>4.2079708086572E-2</v>
      </c>
      <c r="BR347" s="351">
        <f t="shared" ref="BR347:BT347" si="379">X347/X345</f>
        <v>5.0159991225367795E-2</v>
      </c>
      <c r="BS347" s="351">
        <f t="shared" si="379"/>
        <v>4.3302657402629813E-2</v>
      </c>
      <c r="BT347" s="351">
        <f t="shared" si="379"/>
        <v>4.7703740372684267E-2</v>
      </c>
    </row>
    <row r="348" spans="1:72">
      <c r="A348" s="348" t="s">
        <v>63</v>
      </c>
      <c r="B348" s="355">
        <f>SUM(ImportsFurniture!C$12:C$12)</f>
        <v>1.2088994999999998E-2</v>
      </c>
      <c r="C348" s="355">
        <f>SUM(ImportsFurniture!D$12:D$12)</f>
        <v>1.3818554E-2</v>
      </c>
      <c r="D348" s="355">
        <f>SUM(ImportsFurniture!E$12:E$12)</f>
        <v>2.9232589000000003E-2</v>
      </c>
      <c r="E348" s="355">
        <f>SUM(ImportsFurniture!F$12:F$12)</f>
        <v>6.3119271000000005E-2</v>
      </c>
      <c r="F348" s="355">
        <f>SUM(ImportsFurniture!G$12:G$12)</f>
        <v>9.9619076999999986E-2</v>
      </c>
      <c r="G348" s="355">
        <f>SUM(ImportsFurniture!H$12:H$12)</f>
        <v>0.15915290299999998</v>
      </c>
      <c r="H348" s="355">
        <f>SUM(ImportsFurniture!I$12:I$12)</f>
        <v>0.22547657699999998</v>
      </c>
      <c r="I348" s="355">
        <f>SUM(ImportsFurniture!J$12:J$12)</f>
        <v>0.29582270300000002</v>
      </c>
      <c r="J348" s="355">
        <f>SUM(ImportsFurniture!K$12:K$12)</f>
        <v>0.24840929099999998</v>
      </c>
      <c r="K348" s="355">
        <f>SUM(ImportsFurniture!L$12:L$12)</f>
        <v>0.14690137</v>
      </c>
      <c r="L348" s="355">
        <f>SUM(ImportsFurniture!M$12:M$12)</f>
        <v>0.173029986</v>
      </c>
      <c r="M348" s="355">
        <f>SUM(ImportsFurniture!N$12:N$12)</f>
        <v>0.168858013</v>
      </c>
      <c r="N348" s="355">
        <f>SUM(ImportsFurniture!O$12:O$12)</f>
        <v>0.15622849799999999</v>
      </c>
      <c r="O348" s="355">
        <f>SUM(ImportsFurniture!P$12:P$12)</f>
        <v>0.15986994899999998</v>
      </c>
      <c r="P348" s="355">
        <f>SUM(ImportsFurniture!Q$12:Q$12)</f>
        <v>0.18185511100000001</v>
      </c>
      <c r="Q348" s="355">
        <f>SUM(ImportsFurniture!R$12:R$12)</f>
        <v>0.204940487</v>
      </c>
      <c r="R348" s="355">
        <f>SUM(ImportsFurniture!S$12:S$12)</f>
        <v>0.21717585699999997</v>
      </c>
      <c r="S348" s="355">
        <f>SUM(ImportsFurniture!T$12:T$12)</f>
        <v>0.218897009</v>
      </c>
      <c r="T348" s="355">
        <f>SUM(ImportsFurniture!U$12:U$12)</f>
        <v>0.17313984399999999</v>
      </c>
      <c r="U348" s="355">
        <f>SUM(ImportsFurniture!V$12:V$12)</f>
        <v>0.238623852</v>
      </c>
      <c r="V348" s="355">
        <f>SUM(ImportsFurniture!W$12:W$12)</f>
        <v>0.27808605600000003</v>
      </c>
      <c r="W348" s="355">
        <f>SUM(ImportsFurniture!X$12:X$12)</f>
        <v>0.295064306</v>
      </c>
      <c r="X348" s="355">
        <f>SUM(ImportsFurniture!Y$12:Y$12)</f>
        <v>0.24870306668699999</v>
      </c>
      <c r="Y348" s="355">
        <f>SUM(ImportsFurniture!Z$12:Z$12)</f>
        <v>0.25345440000000008</v>
      </c>
      <c r="Z348" s="355">
        <f>SUM(ImportsFurniture!AA$12:AA$12)</f>
        <v>0.30443739999999986</v>
      </c>
      <c r="AA348" s="355">
        <f>SUM(ImportsFurniture!AB$12:AB$12)</f>
        <v>0</v>
      </c>
      <c r="AB348" s="355"/>
      <c r="BD348" s="351">
        <f t="shared" ref="BD348:BN348" si="380">J348/J345</f>
        <v>0.80017244101934193</v>
      </c>
      <c r="BE348" s="351">
        <f t="shared" si="380"/>
        <v>0.73773952870866255</v>
      </c>
      <c r="BF348" s="351">
        <f t="shared" si="380"/>
        <v>0.73397300169407664</v>
      </c>
      <c r="BG348" s="351">
        <f t="shared" si="380"/>
        <v>0.7165855090573493</v>
      </c>
      <c r="BH348" s="351">
        <f t="shared" si="380"/>
        <v>0.70514526831782409</v>
      </c>
      <c r="BI348" s="351">
        <f t="shared" si="380"/>
        <v>0.67457498313045117</v>
      </c>
      <c r="BJ348" s="351">
        <f t="shared" si="380"/>
        <v>0.65762848943744934</v>
      </c>
      <c r="BK348" s="351">
        <f t="shared" si="380"/>
        <v>0.64203925858043998</v>
      </c>
      <c r="BL348" s="351">
        <f t="shared" si="380"/>
        <v>0.60559561390947514</v>
      </c>
      <c r="BM348" s="351">
        <f t="shared" si="380"/>
        <v>0.65780351219346367</v>
      </c>
      <c r="BN348" s="351">
        <f t="shared" si="380"/>
        <v>0.60170241485040465</v>
      </c>
      <c r="BO348" s="351">
        <f t="shared" ref="BO348" si="381">U348/U345</f>
        <v>0.66085275365173191</v>
      </c>
      <c r="BP348" s="351">
        <f t="shared" ref="BP348" si="382">V348/V345</f>
        <v>0.68437098237201077</v>
      </c>
      <c r="BQ348" s="351">
        <f t="shared" ref="BQ348" si="383">W348/W345</f>
        <v>0.73342130747558776</v>
      </c>
      <c r="BR348" s="351">
        <f t="shared" ref="BR348:BT348" si="384">X348/X345</f>
        <v>0.7423727524121817</v>
      </c>
      <c r="BS348" s="351">
        <f t="shared" si="384"/>
        <v>0.74644293499388592</v>
      </c>
      <c r="BT348" s="351">
        <f t="shared" si="384"/>
        <v>0.764229323973595</v>
      </c>
    </row>
    <row r="349" spans="1:72">
      <c r="A349" s="348" t="s">
        <v>72</v>
      </c>
      <c r="B349" s="354">
        <f>SUM(ImportsFurniture!C$15:C$15)</f>
        <v>1.1996211999999999E-2</v>
      </c>
      <c r="C349" s="354">
        <f>SUM(ImportsFurniture!D$15:D$15)</f>
        <v>1.4784741000000001E-2</v>
      </c>
      <c r="D349" s="354">
        <f>SUM(ImportsFurniture!E$15:E$15)</f>
        <v>1.9985053999999999E-2</v>
      </c>
      <c r="E349" s="354">
        <f>SUM(ImportsFurniture!F$15:F$15)</f>
        <v>1.7707155000000002E-2</v>
      </c>
      <c r="F349" s="354">
        <f>SUM(ImportsFurniture!G$15:G$15)</f>
        <v>1.9688652999999997E-2</v>
      </c>
      <c r="G349" s="354">
        <f>SUM(ImportsFurniture!H$15:H$15)</f>
        <v>2.6844602999999998E-2</v>
      </c>
      <c r="H349" s="354">
        <f>SUM(ImportsFurniture!I$15:I$15)</f>
        <v>3.3526131999999993E-2</v>
      </c>
      <c r="I349" s="354">
        <f>SUM(ImportsFurniture!J$15:J$15)</f>
        <v>3.7397730999999997E-2</v>
      </c>
      <c r="J349" s="354">
        <f>SUM(ImportsFurniture!K$15:K$15)</f>
        <v>3.6573851999999997E-2</v>
      </c>
      <c r="K349" s="354">
        <f>SUM(ImportsFurniture!L$15:L$15)</f>
        <v>2.9840666000000002E-2</v>
      </c>
      <c r="L349" s="354">
        <f>SUM(ImportsFurniture!M$15:M$15)</f>
        <v>3.1508802000000002E-2</v>
      </c>
      <c r="M349" s="354">
        <f>SUM(ImportsFurniture!N$15:N$15)</f>
        <v>3.5190116E-2</v>
      </c>
      <c r="N349" s="354">
        <f>SUM(ImportsFurniture!O$15:O$15)</f>
        <v>3.4711679000000002E-2</v>
      </c>
      <c r="O349" s="354">
        <f>SUM(ImportsFurniture!P$15:P$15)</f>
        <v>4.4331478000000001E-2</v>
      </c>
      <c r="P349" s="354">
        <f>SUM(ImportsFurniture!Q$15:Q$15)</f>
        <v>5.7207340999999995E-2</v>
      </c>
      <c r="Q349" s="354">
        <f>SUM(ImportsFurniture!R$15:R$15)</f>
        <v>6.3431421000000002E-2</v>
      </c>
      <c r="R349" s="354">
        <f>SUM(ImportsFurniture!S$15:S$15)</f>
        <v>8.4989846999999993E-2</v>
      </c>
      <c r="S349" s="354">
        <f>SUM(ImportsFurniture!T$15:T$15)</f>
        <v>6.7536284000000002E-2</v>
      </c>
      <c r="T349" s="354">
        <f>SUM(ImportsFurniture!U$15:U$15)</f>
        <v>7.0158995000000002E-2</v>
      </c>
      <c r="U349" s="354">
        <f>SUM(ImportsFurniture!V$15:V$15)</f>
        <v>7.8436645999999999E-2</v>
      </c>
      <c r="V349" s="354">
        <f>SUM(ImportsFurniture!W$15:W$15)</f>
        <v>8.4782652999999999E-2</v>
      </c>
      <c r="W349" s="354">
        <f>SUM(ImportsFurniture!X$15:X$15)</f>
        <v>6.9089243999999994E-2</v>
      </c>
      <c r="X349" s="354">
        <f>SUM(ImportsFurniture!Y$15:Y$15)</f>
        <v>5.3474224600000002E-2</v>
      </c>
      <c r="Y349" s="354">
        <f>SUM(ImportsFurniture!Z$15:Z$15)</f>
        <v>6.1155000000000008E-2</v>
      </c>
      <c r="Z349" s="354">
        <f>SUM(ImportsFurniture!AA$15:AA$15)</f>
        <v>6.6562399999999994E-2</v>
      </c>
      <c r="AA349" s="354">
        <f>SUM(ImportsFurniture!AB$15:AB$15)</f>
        <v>0</v>
      </c>
      <c r="AB349" s="354"/>
      <c r="BD349" s="351">
        <f t="shared" ref="BD349:BN349" si="385">J349/J345</f>
        <v>0.11781116686299846</v>
      </c>
      <c r="BE349" s="351">
        <f t="shared" si="385"/>
        <v>0.14985999702516464</v>
      </c>
      <c r="BF349" s="351">
        <f t="shared" si="385"/>
        <v>0.13365665985619585</v>
      </c>
      <c r="BG349" s="351">
        <f t="shared" si="385"/>
        <v>0.14933687030681317</v>
      </c>
      <c r="BH349" s="351">
        <f t="shared" si="385"/>
        <v>0.15667292789448173</v>
      </c>
      <c r="BI349" s="351">
        <f t="shared" si="385"/>
        <v>0.18705770666129359</v>
      </c>
      <c r="BJ349" s="351">
        <f t="shared" si="385"/>
        <v>0.20687445648180355</v>
      </c>
      <c r="BK349" s="351">
        <f t="shared" si="385"/>
        <v>0.19871848215889013</v>
      </c>
      <c r="BL349" s="351">
        <f t="shared" si="385"/>
        <v>0.23699447664680964</v>
      </c>
      <c r="BM349" s="351">
        <f t="shared" si="385"/>
        <v>0.20295208700496781</v>
      </c>
      <c r="BN349" s="351">
        <f t="shared" si="385"/>
        <v>0.24381930663503121</v>
      </c>
      <c r="BO349" s="351">
        <f t="shared" ref="BO349" si="386">U349/U345</f>
        <v>0.21722503036413185</v>
      </c>
      <c r="BP349" s="351">
        <f t="shared" ref="BP349" si="387">V349/V345</f>
        <v>0.20865047444779217</v>
      </c>
      <c r="BQ349" s="351">
        <f t="shared" ref="BQ349" si="388">W349/W345</f>
        <v>0.17173044192942777</v>
      </c>
      <c r="BR349" s="351">
        <f t="shared" ref="BR349:BT349" si="389">X349/X345</f>
        <v>0.15961929150383192</v>
      </c>
      <c r="BS349" s="351">
        <f t="shared" si="389"/>
        <v>0.18010623484757449</v>
      </c>
      <c r="BT349" s="351">
        <f t="shared" si="389"/>
        <v>0.16709161868436678</v>
      </c>
    </row>
    <row r="350" spans="1:72">
      <c r="A350" s="348" t="s">
        <v>36</v>
      </c>
      <c r="B350" s="354">
        <f t="shared" ref="B350:I350" si="390">B345-SUM(B347:B349)</f>
        <v>2.2343782999999985E-2</v>
      </c>
      <c r="C350" s="354">
        <f t="shared" si="390"/>
        <v>2.0553073999999998E-2</v>
      </c>
      <c r="D350" s="354">
        <f t="shared" si="390"/>
        <v>3.2661402999999992E-2</v>
      </c>
      <c r="E350" s="354">
        <f t="shared" si="390"/>
        <v>3.2720360000000004E-2</v>
      </c>
      <c r="F350" s="354">
        <f t="shared" si="390"/>
        <v>2.2891245000000005E-2</v>
      </c>
      <c r="G350" s="354">
        <f t="shared" si="390"/>
        <v>2.0957343999999989E-2</v>
      </c>
      <c r="H350" s="354">
        <f t="shared" si="390"/>
        <v>1.8568160999999916E-2</v>
      </c>
      <c r="I350" s="354">
        <f t="shared" si="390"/>
        <v>1.9272663999999995E-2</v>
      </c>
      <c r="J350" s="354">
        <f t="shared" ref="J350:AA350" si="391">J345-SUM(J347:J349)</f>
        <v>1.8536879000000006E-2</v>
      </c>
      <c r="K350" s="354">
        <f t="shared" si="391"/>
        <v>1.6491623000000039E-2</v>
      </c>
      <c r="L350" s="354">
        <f t="shared" si="391"/>
        <v>2.1559786999999997E-2</v>
      </c>
      <c r="M350" s="354">
        <f t="shared" si="391"/>
        <v>2.5277964999999902E-2</v>
      </c>
      <c r="N350" s="354">
        <f t="shared" si="391"/>
        <v>2.511533199999999E-2</v>
      </c>
      <c r="O350" s="354">
        <f t="shared" si="391"/>
        <v>2.8251659999999984E-2</v>
      </c>
      <c r="P350" s="354">
        <f t="shared" si="391"/>
        <v>3.1362679999999837E-2</v>
      </c>
      <c r="Q350" s="354">
        <f t="shared" si="391"/>
        <v>3.459261600000002E-2</v>
      </c>
      <c r="R350" s="354">
        <f t="shared" si="391"/>
        <v>3.8625379000000126E-2</v>
      </c>
      <c r="S350" s="354">
        <f t="shared" si="391"/>
        <v>2.9015406000000021E-2</v>
      </c>
      <c r="T350" s="354">
        <f t="shared" si="391"/>
        <v>2.6958357999999849E-2</v>
      </c>
      <c r="U350" s="354">
        <f t="shared" si="391"/>
        <v>2.4924278000000022E-2</v>
      </c>
      <c r="V350" s="354">
        <f t="shared" si="391"/>
        <v>2.3879434999999949E-2</v>
      </c>
      <c r="W350" s="354">
        <f t="shared" si="391"/>
        <v>2.1229425999999996E-2</v>
      </c>
      <c r="X350" s="354">
        <f t="shared" si="391"/>
        <v>1.602959639400009E-2</v>
      </c>
      <c r="Y350" s="354">
        <f t="shared" si="391"/>
        <v>1.0236800000000101E-2</v>
      </c>
      <c r="Z350" s="354">
        <f t="shared" si="391"/>
        <v>8.3556999999997439E-3</v>
      </c>
      <c r="AA350" s="354">
        <f t="shared" si="391"/>
        <v>0</v>
      </c>
      <c r="AB350" s="354"/>
      <c r="BD350" s="351">
        <f t="shared" ref="BD350:BN350" si="392">J350/J345</f>
        <v>5.9710728445781784E-2</v>
      </c>
      <c r="BE350" s="351">
        <f t="shared" si="392"/>
        <v>8.2821025969063239E-2</v>
      </c>
      <c r="BF350" s="351">
        <f t="shared" si="392"/>
        <v>9.1454099639555711E-2</v>
      </c>
      <c r="BG350" s="351">
        <f t="shared" si="392"/>
        <v>0.10727251313480035</v>
      </c>
      <c r="BH350" s="351">
        <f t="shared" si="392"/>
        <v>0.11335932783550942</v>
      </c>
      <c r="BI350" s="351">
        <f t="shared" si="392"/>
        <v>0.11920853911016906</v>
      </c>
      <c r="BJ350" s="351">
        <f t="shared" si="392"/>
        <v>0.11341441964262415</v>
      </c>
      <c r="BK350" s="351">
        <f t="shared" si="392"/>
        <v>0.1083720345067682</v>
      </c>
      <c r="BL350" s="351">
        <f t="shared" si="392"/>
        <v>0.10770700035958063</v>
      </c>
      <c r="BM350" s="351">
        <f t="shared" si="392"/>
        <v>8.719368099963079E-2</v>
      </c>
      <c r="BN350" s="351">
        <f t="shared" si="392"/>
        <v>9.3686749013136658E-2</v>
      </c>
      <c r="BO350" s="351">
        <f t="shared" ref="BO350" si="393">U350/U345</f>
        <v>6.9026116253798869E-2</v>
      </c>
      <c r="BP350" s="351">
        <f t="shared" ref="BP350" si="394">V350/V345</f>
        <v>5.8767392455803473E-2</v>
      </c>
      <c r="BQ350" s="351">
        <f t="shared" ref="BQ350" si="395">W350/W345</f>
        <v>5.2768542508412501E-2</v>
      </c>
      <c r="BR350" s="351">
        <f t="shared" ref="BR350:BT350" si="396">X350/X345</f>
        <v>4.7847964858618502E-2</v>
      </c>
      <c r="BS350" s="351">
        <f t="shared" si="396"/>
        <v>3.0148172755909877E-2</v>
      </c>
      <c r="BT350" s="351">
        <f t="shared" si="396"/>
        <v>2.0975316969353879E-2</v>
      </c>
    </row>
    <row r="351" spans="1:72">
      <c r="A351" s="348"/>
      <c r="B351" s="353"/>
      <c r="C351" s="353"/>
      <c r="D351" s="353"/>
      <c r="E351" s="353"/>
      <c r="F351" s="353"/>
      <c r="G351" s="353"/>
      <c r="H351" s="353"/>
      <c r="I351" s="353"/>
      <c r="J351" s="353"/>
      <c r="K351" s="353"/>
      <c r="L351" s="353"/>
      <c r="M351" s="353"/>
      <c r="N351" s="353"/>
      <c r="O351" s="353"/>
      <c r="P351" s="353"/>
      <c r="Q351" s="353"/>
      <c r="R351" s="353"/>
      <c r="S351" s="353"/>
      <c r="T351" s="353"/>
      <c r="U351" s="353"/>
      <c r="V351" s="353"/>
      <c r="W351" s="353"/>
      <c r="X351" s="353"/>
      <c r="Y351" s="353"/>
      <c r="Z351" s="353"/>
      <c r="AA351" s="353"/>
      <c r="AB351" s="353"/>
    </row>
    <row r="352" spans="1:72">
      <c r="A352" s="348"/>
      <c r="AK352" s="351"/>
      <c r="AL352" s="351"/>
      <c r="AM352" s="351"/>
      <c r="AN352" s="351"/>
      <c r="AO352" s="351"/>
      <c r="AP352" s="351"/>
      <c r="AQ352" s="351"/>
      <c r="AR352" s="351"/>
      <c r="AS352" s="351"/>
      <c r="AT352" s="351"/>
      <c r="AU352" s="351"/>
      <c r="AV352" s="351"/>
      <c r="AW352" s="351"/>
      <c r="AX352" s="351"/>
      <c r="AY352" s="351"/>
      <c r="AZ352" s="351"/>
      <c r="BA352" s="351"/>
      <c r="BB352" s="351"/>
      <c r="BC352" s="351"/>
    </row>
    <row r="353" spans="1:72">
      <c r="AC353" s="353"/>
    </row>
    <row r="354" spans="1:72">
      <c r="A354" s="350"/>
      <c r="B354" s="350"/>
      <c r="C354" s="350"/>
      <c r="D354" s="350"/>
      <c r="E354" s="350"/>
      <c r="F354" s="350"/>
      <c r="G354" s="350"/>
      <c r="H354" s="350"/>
      <c r="I354" s="350"/>
      <c r="J354" s="350"/>
      <c r="K354" s="350"/>
      <c r="L354" s="350"/>
      <c r="M354" s="350"/>
      <c r="N354" s="350"/>
      <c r="O354" s="350"/>
      <c r="P354" s="350"/>
      <c r="Q354" s="350"/>
      <c r="R354" s="350"/>
      <c r="S354" s="350"/>
      <c r="T354" s="350"/>
      <c r="U354" s="350"/>
      <c r="V354" s="350"/>
      <c r="W354" s="350"/>
      <c r="X354" s="350"/>
      <c r="Y354" s="350"/>
      <c r="Z354" s="350"/>
      <c r="AA354" s="350"/>
      <c r="AB354" s="350"/>
      <c r="AC354" s="350"/>
      <c r="AD354" s="350"/>
      <c r="AE354" s="350"/>
      <c r="AF354" s="350"/>
      <c r="AG354" s="350"/>
      <c r="AH354" s="350"/>
      <c r="AI354" s="350"/>
      <c r="AJ354" s="350"/>
      <c r="AK354" s="350"/>
      <c r="AL354" s="350"/>
      <c r="AM354" s="350"/>
      <c r="AN354" s="350"/>
      <c r="AO354" s="350"/>
      <c r="AP354" s="350"/>
      <c r="AQ354" s="350"/>
      <c r="AR354" s="350"/>
      <c r="AS354" s="350"/>
      <c r="AT354" s="350"/>
      <c r="AU354" s="350"/>
      <c r="AV354" s="350"/>
      <c r="AW354" s="350"/>
      <c r="AX354" s="350"/>
      <c r="AY354" s="350"/>
      <c r="AZ354" s="350"/>
      <c r="BA354" s="350"/>
      <c r="BB354" s="350"/>
      <c r="BC354" s="350"/>
    </row>
    <row r="355" spans="1:72">
      <c r="A355" s="350" t="str">
        <f>A347</f>
        <v>EU-28</v>
      </c>
      <c r="B355" s="350"/>
      <c r="C355" s="350"/>
      <c r="D355" s="350"/>
      <c r="E355" s="350"/>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4">
        <f>SUM(ImportsFurniture!AD$17:AD$17)</f>
        <v>5.0688896000000004E-2</v>
      </c>
      <c r="AE355" s="354">
        <f>SUM(ImportsFurniture!AE$17:AE$17)</f>
        <v>4.8091897999999994E-2</v>
      </c>
      <c r="AF355" s="354">
        <f>SUM(ImportsFurniture!AF$17:AF$17)</f>
        <v>8.7495100999999992E-2</v>
      </c>
      <c r="AG355" s="354">
        <f>SUM(ImportsFurniture!AG$17:AG$17)</f>
        <v>9.3457202999999975E-2</v>
      </c>
      <c r="AH355" s="354">
        <f>SUM(ImportsFurniture!AH$17:AH$17)</f>
        <v>7.7036000000000021E-2</v>
      </c>
      <c r="AI355" s="354">
        <f>SUM(ImportsFurniture!AI$17:AI$17)</f>
        <v>7.1441999999999992E-2</v>
      </c>
      <c r="AJ355" s="354">
        <f>SUM(ImportsFurniture!AJ$17:AJ$17)</f>
        <v>7.8390000000000001E-2</v>
      </c>
      <c r="AK355" s="354">
        <f>SUM(ImportsFurniture!AK$17:AK$17)</f>
        <v>9.7998000000000002E-2</v>
      </c>
      <c r="AL355" s="354">
        <f>SUM(ImportsFurniture!AL$17:AL$17)</f>
        <v>0.10172700000000001</v>
      </c>
      <c r="AM355" s="354">
        <f>SUM(ImportsFurniture!AM$17:AM$17)</f>
        <v>7.4339999999999989E-2</v>
      </c>
      <c r="AN355" s="354">
        <f>SUM(ImportsFurniture!AN$17:AN$17)</f>
        <v>0.108547</v>
      </c>
      <c r="AO355" s="354">
        <f>SUM(ImportsFurniture!AO$17:AO$17)</f>
        <v>9.421400000000002E-2</v>
      </c>
      <c r="AP355" s="354">
        <f>SUM(ImportsFurniture!AP$17:AP$17)</f>
        <v>7.6715999999999993E-2</v>
      </c>
      <c r="AQ355" s="354">
        <f>SUM(ImportsFurniture!AQ$17:AQ$17)</f>
        <v>6.7788000000000001E-2</v>
      </c>
      <c r="AR355" s="354">
        <f>SUM(ImportsFurniture!AR$17:AR$17)</f>
        <v>7.3614876999999981E-2</v>
      </c>
      <c r="AS355" s="354">
        <f>SUM(ImportsFurniture!AS$17:AS$17)</f>
        <v>0.11412599999999998</v>
      </c>
      <c r="AT355" s="354">
        <f>SUM(ImportsFurniture!AT$17:AT$17)</f>
        <v>0.13517899999999999</v>
      </c>
      <c r="AU355" s="354">
        <f>SUM(ImportsFurniture!AU$17:AU$17)</f>
        <v>0.12533000000000002</v>
      </c>
      <c r="AV355" s="354">
        <f>SUM(ImportsFurniture!AV$17:AV$17)</f>
        <v>0.11552499999999999</v>
      </c>
      <c r="AW355" s="354">
        <f>SUM(ImportsFurniture!AW$17:AW$17)</f>
        <v>0.16546640699999998</v>
      </c>
      <c r="AX355" s="354">
        <f>SUM(ImportsFurniture!AX$17:AX$17)</f>
        <v>0.15723000000000004</v>
      </c>
      <c r="AY355" s="354">
        <f>SUM(ImportsFurniture!AY$17:AY$17)</f>
        <v>0.17003597599999998</v>
      </c>
      <c r="AZ355" s="354">
        <f>SUM(ImportsFurniture!AZ$17:AZ$17)</f>
        <v>0.17088730300000005</v>
      </c>
      <c r="BA355" s="354">
        <f>SUM(ImportsFurniture!BA$17:BA$17)</f>
        <v>0.158442</v>
      </c>
      <c r="BB355" s="354">
        <f>SUM(ImportsFurniture!BB$17:BB$17)</f>
        <v>0.190524</v>
      </c>
      <c r="BC355" s="354">
        <f>SUM(ImportsFurniture!BC$17:BC$17)</f>
        <v>0</v>
      </c>
      <c r="BD355" s="351">
        <f t="shared" ref="BD355:BN355" si="397">AL355/AL345</f>
        <v>0.14391148609649276</v>
      </c>
      <c r="BE355" s="351">
        <f t="shared" si="397"/>
        <v>0.15441882106610053</v>
      </c>
      <c r="BF355" s="351">
        <f t="shared" si="397"/>
        <v>0.17432648374326487</v>
      </c>
      <c r="BG355" s="351">
        <f t="shared" si="397"/>
        <v>0.13429521170446906</v>
      </c>
      <c r="BH355" s="351">
        <f t="shared" si="397"/>
        <v>0.11374500338050225</v>
      </c>
      <c r="BI355" s="351">
        <f t="shared" si="397"/>
        <v>9.2635790802835349E-2</v>
      </c>
      <c r="BJ355" s="351">
        <f t="shared" si="397"/>
        <v>8.3492271739851312E-2</v>
      </c>
      <c r="BK355" s="351">
        <f t="shared" si="397"/>
        <v>0.11100260859923473</v>
      </c>
      <c r="BL355" s="351">
        <f t="shared" si="397"/>
        <v>0.11010267529163012</v>
      </c>
      <c r="BM355" s="351">
        <f t="shared" si="397"/>
        <v>0.12003363585168049</v>
      </c>
      <c r="BN355" s="351">
        <f t="shared" si="397"/>
        <v>0.13496873024830042</v>
      </c>
      <c r="BO355" s="351">
        <f t="shared" ref="BO355" si="398">AW355/AW345</f>
        <v>0.1458131560316831</v>
      </c>
      <c r="BP355" s="351">
        <f t="shared" ref="BP355" si="399">AX355/AX345</f>
        <v>0.12840877815245882</v>
      </c>
      <c r="BQ355" s="351">
        <f t="shared" ref="BQ355" si="400">AY355/AY345</f>
        <v>0.1289875154737003</v>
      </c>
      <c r="BR355" s="351">
        <f t="shared" ref="BR355:BT355" si="401">AZ355/AZ345</f>
        <v>0.15234676452426413</v>
      </c>
      <c r="BS355" s="351">
        <f t="shared" si="401"/>
        <v>0.15941795673110778</v>
      </c>
      <c r="BT355" s="351">
        <f t="shared" si="401"/>
        <v>0.17070375742870986</v>
      </c>
    </row>
    <row r="356" spans="1:72">
      <c r="A356" s="350" t="str">
        <f>A348</f>
        <v>China</v>
      </c>
      <c r="AD356" s="354">
        <f>SUM(ImportsFurniture!AD$12:AD$12)</f>
        <v>2.3072094999999997E-2</v>
      </c>
      <c r="AE356" s="354">
        <f>SUM(ImportsFurniture!AE$12:AE$12)</f>
        <v>2.9339134999999999E-2</v>
      </c>
      <c r="AF356" s="354">
        <f>SUM(ImportsFurniture!AF$12:AF$12)</f>
        <v>6.0453844E-2</v>
      </c>
      <c r="AG356" s="354">
        <f>SUM(ImportsFurniture!AG$12:AG$12)</f>
        <v>0.11861075999999998</v>
      </c>
      <c r="AH356" s="354">
        <f>SUM(ImportsFurniture!AH$12:AH$12)</f>
        <v>0.16889400000000002</v>
      </c>
      <c r="AI356" s="354">
        <f>SUM(ImportsFurniture!AI$12:AI$12)</f>
        <v>0.276814</v>
      </c>
      <c r="AJ356" s="354">
        <f>SUM(ImportsFurniture!AJ$12:AJ$12)</f>
        <v>0.386683</v>
      </c>
      <c r="AK356" s="354">
        <f>SUM(ImportsFurniture!AK$12:AK$12)</f>
        <v>0.52016499999999999</v>
      </c>
      <c r="AL356" s="354">
        <f>SUM(ImportsFurniture!AL$12:AL$12)</f>
        <v>0.47531800000000007</v>
      </c>
      <c r="AM356" s="354">
        <f>SUM(ImportsFurniture!AM$12:AM$12)</f>
        <v>0.30002600000000001</v>
      </c>
      <c r="AN356" s="354">
        <f>SUM(ImportsFurniture!AN$12:AN$12)</f>
        <v>0.38140300000000005</v>
      </c>
      <c r="AO356" s="354">
        <f>SUM(ImportsFurniture!AO$12:AO$12)</f>
        <v>0.43756800000000001</v>
      </c>
      <c r="AP356" s="354">
        <f>SUM(ImportsFurniture!AP$12:AP$12)</f>
        <v>0.42014100000000004</v>
      </c>
      <c r="AQ356" s="354">
        <f>SUM(ImportsFurniture!AQ$12:AQ$12)</f>
        <v>0.442081</v>
      </c>
      <c r="AR356" s="354">
        <f>SUM(ImportsFurniture!AR$12:AR$12)</f>
        <v>0.52987848500000001</v>
      </c>
      <c r="AS356" s="354">
        <f>SUM(ImportsFurniture!AS$12:AS$12)</f>
        <v>0.61390300000000009</v>
      </c>
      <c r="AT356" s="354">
        <f>SUM(ImportsFurniture!AT$12:AT$12)</f>
        <v>0.71910099999999999</v>
      </c>
      <c r="AU356" s="354">
        <f>SUM(ImportsFurniture!AU$12:AU$12)</f>
        <v>0.6274010000000001</v>
      </c>
      <c r="AV356" s="354">
        <f>SUM(ImportsFurniture!AV$12:AV$12)</f>
        <v>0.44947600000000004</v>
      </c>
      <c r="AW356" s="354">
        <f>SUM(ImportsFurniture!AW$12:AW$12)</f>
        <v>0.65764427700000005</v>
      </c>
      <c r="AX356" s="354">
        <f>SUM(ImportsFurniture!AX$12:AX$12)</f>
        <v>0.74400900000000003</v>
      </c>
      <c r="AY356" s="354">
        <f>SUM(ImportsFurniture!AY$12:AY$12)</f>
        <v>0.84916808199999994</v>
      </c>
      <c r="AZ356" s="354">
        <f>SUM(ImportsFurniture!AZ$12:AZ$12)</f>
        <v>0.69657665899999999</v>
      </c>
      <c r="BA356" s="354">
        <f>SUM(ImportsFurniture!BA$12:BA$12)</f>
        <v>0.62541600000000008</v>
      </c>
      <c r="BB356" s="354">
        <f>SUM(ImportsFurniture!BB$12:BB$12)</f>
        <v>0.70277500000000015</v>
      </c>
      <c r="BC356" s="354">
        <f>SUM(ImportsFurniture!BC$12:BC$12)</f>
        <v>0</v>
      </c>
      <c r="BD356" s="351">
        <f t="shared" ref="BD356:BN356" si="402">AL356/AL345</f>
        <v>0.67242442761914489</v>
      </c>
      <c r="BE356" s="351">
        <f t="shared" si="402"/>
        <v>0.62321309132604097</v>
      </c>
      <c r="BF356" s="351">
        <f t="shared" si="402"/>
        <v>0.6125332241253324</v>
      </c>
      <c r="BG356" s="351">
        <f t="shared" si="402"/>
        <v>0.62372139167322382</v>
      </c>
      <c r="BH356" s="351">
        <f t="shared" si="402"/>
        <v>0.62293314908607855</v>
      </c>
      <c r="BI356" s="351">
        <f t="shared" si="402"/>
        <v>0.60412643880787531</v>
      </c>
      <c r="BJ356" s="351">
        <f t="shared" si="402"/>
        <v>0.60097578453769263</v>
      </c>
      <c r="BK356" s="351">
        <f t="shared" si="402"/>
        <v>0.59710175093226803</v>
      </c>
      <c r="BL356" s="351">
        <f t="shared" si="402"/>
        <v>0.58570446522674757</v>
      </c>
      <c r="BM356" s="351">
        <f t="shared" si="402"/>
        <v>0.60088744248767412</v>
      </c>
      <c r="BN356" s="351">
        <f t="shared" si="402"/>
        <v>0.52512620642358876</v>
      </c>
      <c r="BO356" s="351">
        <f t="shared" ref="BO356" si="403">AW356/AW345</f>
        <v>0.57953266354266364</v>
      </c>
      <c r="BP356" s="351">
        <f t="shared" ref="BP356" si="404">AX356/AX345</f>
        <v>0.60762759412601108</v>
      </c>
      <c r="BQ356" s="351">
        <f t="shared" ref="BQ356" si="405">AY356/AY345</f>
        <v>0.64417003797330163</v>
      </c>
      <c r="BR356" s="351">
        <f t="shared" ref="BR356:BT356" si="406">AZ356/AZ345</f>
        <v>0.6210010830457755</v>
      </c>
      <c r="BS356" s="351">
        <f t="shared" si="406"/>
        <v>0.62926838102865734</v>
      </c>
      <c r="BT356" s="351">
        <f t="shared" si="406"/>
        <v>0.62966520295060779</v>
      </c>
    </row>
    <row r="357" spans="1:72">
      <c r="A357" s="350" t="str">
        <f>A349</f>
        <v>Vietnam</v>
      </c>
      <c r="AD357" s="354">
        <f>SUM(ImportsFurniture!AD$15:AD$15)</f>
        <v>1.1738192E-2</v>
      </c>
      <c r="AE357" s="354">
        <f>SUM(ImportsFurniture!AE$15:AE$15)</f>
        <v>1.2058531000000001E-2</v>
      </c>
      <c r="AF357" s="354">
        <f>SUM(ImportsFurniture!AF$15:AF$15)</f>
        <v>1.8136999000000001E-2</v>
      </c>
      <c r="AG357" s="354">
        <f>SUM(ImportsFurniture!AG$15:AG$15)</f>
        <v>1.882203E-2</v>
      </c>
      <c r="AH357" s="354">
        <f>SUM(ImportsFurniture!AH$15:AH$15)</f>
        <v>2.4085000000000002E-2</v>
      </c>
      <c r="AI357" s="354">
        <f>SUM(ImportsFurniture!AI$15:AI$15)</f>
        <v>3.6076999999999998E-2</v>
      </c>
      <c r="AJ357" s="354">
        <f>SUM(ImportsFurniture!AJ$15:AJ$15)</f>
        <v>4.9064999999999998E-2</v>
      </c>
      <c r="AK357" s="354">
        <f>SUM(ImportsFurniture!AK$15:AK$15)</f>
        <v>5.7924000000000003E-2</v>
      </c>
      <c r="AL357" s="354">
        <f>SUM(ImportsFurniture!AL$15:AL$15)</f>
        <v>6.2162000000000002E-2</v>
      </c>
      <c r="AM357" s="354">
        <f>SUM(ImportsFurniture!AM$15:AM$15)</f>
        <v>5.3578000000000001E-2</v>
      </c>
      <c r="AN357" s="354">
        <f>SUM(ImportsFurniture!AN$15:AN$15)</f>
        <v>5.9975000000000001E-2</v>
      </c>
      <c r="AO357" s="354">
        <f>SUM(ImportsFurniture!AO$15:AO$15)</f>
        <v>7.5630000000000003E-2</v>
      </c>
      <c r="AP357" s="354">
        <f>SUM(ImportsFurniture!AP$15:AP$15)</f>
        <v>8.1033000000000008E-2</v>
      </c>
      <c r="AQ357" s="354">
        <f>SUM(ImportsFurniture!AQ$15:AQ$15)</f>
        <v>0.11043800000000001</v>
      </c>
      <c r="AR357" s="354">
        <f>SUM(ImportsFurniture!AR$15:AR$15)</f>
        <v>0.14766400099999999</v>
      </c>
      <c r="AS357" s="354">
        <f>SUM(ImportsFurniture!AS$15:AS$15)</f>
        <v>0.164823</v>
      </c>
      <c r="AT357" s="354">
        <f>SUM(ImportsFurniture!AT$15:AT$15)</f>
        <v>0.222362</v>
      </c>
      <c r="AU357" s="354">
        <f>SUM(ImportsFurniture!AU$15:AU$15)</f>
        <v>0.18079800000000001</v>
      </c>
      <c r="AV357" s="354">
        <f>SUM(ImportsFurniture!AV$15:AV$15)</f>
        <v>0.18881500000000001</v>
      </c>
      <c r="AW357" s="354">
        <f>SUM(ImportsFurniture!AW$15:AW$15)</f>
        <v>0.21153045599999998</v>
      </c>
      <c r="AX357" s="354">
        <f>SUM(ImportsFurniture!AX$15:AX$15)</f>
        <v>0.224268</v>
      </c>
      <c r="AY357" s="354">
        <f>SUM(ImportsFurniture!AY$15:AY$15)</f>
        <v>0.19756064799999998</v>
      </c>
      <c r="AZ357" s="354">
        <f>SUM(ImportsFurniture!AZ$15:AZ$15)</f>
        <v>0.16819726299999999</v>
      </c>
      <c r="BA357" s="354">
        <f>SUM(ImportsFurniture!BA$15:BA$15)</f>
        <v>0.155637</v>
      </c>
      <c r="BB357" s="354">
        <f>SUM(ImportsFurniture!BB$15:BB$15)</f>
        <v>0.17508600000000002</v>
      </c>
      <c r="BC357" s="354">
        <f>SUM(ImportsFurniture!BC$15:BC$15)</f>
        <v>0</v>
      </c>
      <c r="BD357" s="351">
        <f t="shared" ref="BD357:BN357" si="407">AL357/AL345</f>
        <v>8.7939542095315723E-2</v>
      </c>
      <c r="BE357" s="351">
        <f t="shared" si="407"/>
        <v>0.11129205804519149</v>
      </c>
      <c r="BF357" s="351">
        <f t="shared" si="407"/>
        <v>9.6319850963198519E-2</v>
      </c>
      <c r="BG357" s="351">
        <f t="shared" si="407"/>
        <v>0.10780506995997403</v>
      </c>
      <c r="BH357" s="351">
        <f t="shared" si="407"/>
        <v>0.12014571743746078</v>
      </c>
      <c r="BI357" s="351">
        <f t="shared" si="407"/>
        <v>0.15091921084385926</v>
      </c>
      <c r="BJ357" s="351">
        <f t="shared" si="407"/>
        <v>0.16747705627064594</v>
      </c>
      <c r="BK357" s="351">
        <f t="shared" si="407"/>
        <v>0.1603121370866557</v>
      </c>
      <c r="BL357" s="351">
        <f t="shared" si="407"/>
        <v>0.18111282879143548</v>
      </c>
      <c r="BM357" s="351">
        <f t="shared" si="407"/>
        <v>0.17315759430872199</v>
      </c>
      <c r="BN357" s="351">
        <f t="shared" si="407"/>
        <v>0.22059399092692358</v>
      </c>
      <c r="BO357" s="351">
        <f t="shared" ref="BO357" si="408">AW357/AW345</f>
        <v>0.18640595360350742</v>
      </c>
      <c r="BP357" s="351">
        <f t="shared" ref="BP357" si="409">AX357/AX345</f>
        <v>0.18315830222410245</v>
      </c>
      <c r="BQ357" s="351">
        <f t="shared" ref="BQ357" si="410">AY357/AY345</f>
        <v>0.14986744417483897</v>
      </c>
      <c r="BR357" s="351">
        <f t="shared" ref="BR357:BT357" si="411">AZ357/AZ345</f>
        <v>0.14994858231150568</v>
      </c>
      <c r="BS357" s="351">
        <f t="shared" si="411"/>
        <v>0.15659567874527852</v>
      </c>
      <c r="BT357" s="351">
        <f t="shared" si="411"/>
        <v>0.15687177506856403</v>
      </c>
    </row>
    <row r="358" spans="1:72">
      <c r="A358" s="350" t="str">
        <f>A350</f>
        <v>Others</v>
      </c>
      <c r="AC358" s="350"/>
      <c r="AD358" s="354">
        <f t="shared" ref="AD358:AN358" si="412">AD345-SUM(AD355:AD357)</f>
        <v>5.6606776999999983E-2</v>
      </c>
      <c r="AE358" s="354">
        <f t="shared" si="412"/>
        <v>5.6354782999999992E-2</v>
      </c>
      <c r="AF358" s="354">
        <f t="shared" si="412"/>
        <v>8.6336361999999944E-2</v>
      </c>
      <c r="AG358" s="354">
        <f t="shared" si="412"/>
        <v>7.4082081000000022E-2</v>
      </c>
      <c r="AH358" s="354">
        <f t="shared" si="412"/>
        <v>6.0720999999999636E-2</v>
      </c>
      <c r="AI358" s="354">
        <f t="shared" si="412"/>
        <v>6.2716999999999745E-2</v>
      </c>
      <c r="AJ358" s="354">
        <f t="shared" si="412"/>
        <v>5.9440999999999744E-2</v>
      </c>
      <c r="AK358" s="354">
        <f t="shared" si="412"/>
        <v>6.6152999999999684E-2</v>
      </c>
      <c r="AL358" s="354">
        <f t="shared" si="412"/>
        <v>6.7664999999999753E-2</v>
      </c>
      <c r="AM358" s="354">
        <f t="shared" si="412"/>
        <v>5.3474000000000022E-2</v>
      </c>
      <c r="AN358" s="354">
        <f t="shared" si="412"/>
        <v>7.2739999999999916E-2</v>
      </c>
      <c r="AO358" s="354">
        <f t="shared" ref="AO358:BC358" si="413">AO345-SUM(AO355:AO357)</f>
        <v>9.4131999999999882E-2</v>
      </c>
      <c r="AP358" s="354">
        <f t="shared" si="413"/>
        <v>9.6565999999999708E-2</v>
      </c>
      <c r="AQ358" s="354">
        <f t="shared" si="413"/>
        <v>0.11146199999999973</v>
      </c>
      <c r="AR358" s="354">
        <f t="shared" si="413"/>
        <v>0.13053953500000015</v>
      </c>
      <c r="AS358" s="354">
        <f t="shared" si="413"/>
        <v>0.1352859999999998</v>
      </c>
      <c r="AT358" s="354">
        <f t="shared" si="413"/>
        <v>0.15111199999999969</v>
      </c>
      <c r="AU358" s="354">
        <f t="shared" si="413"/>
        <v>0.11059499999999967</v>
      </c>
      <c r="AV358" s="354">
        <f t="shared" si="413"/>
        <v>0.10212299999999985</v>
      </c>
      <c r="AW358" s="354">
        <f t="shared" si="413"/>
        <v>0.10014265800000022</v>
      </c>
      <c r="AX358" s="354">
        <f t="shared" si="413"/>
        <v>9.8941999999999863E-2</v>
      </c>
      <c r="AY358" s="354">
        <f t="shared" si="413"/>
        <v>0.10147121299999973</v>
      </c>
      <c r="AZ358" s="354">
        <f t="shared" si="413"/>
        <v>8.6038362999999896E-2</v>
      </c>
      <c r="BA358" s="354">
        <f t="shared" si="413"/>
        <v>5.4383000000000292E-2</v>
      </c>
      <c r="BB358" s="354">
        <f t="shared" si="413"/>
        <v>4.7724000000000322E-2</v>
      </c>
      <c r="BC358" s="354">
        <f t="shared" si="413"/>
        <v>0</v>
      </c>
      <c r="BD358" s="351">
        <f t="shared" ref="BD358:BN358" si="414">AL358/AL345</f>
        <v>9.5724544189046634E-2</v>
      </c>
      <c r="BE358" s="351">
        <f t="shared" si="414"/>
        <v>0.111076029562667</v>
      </c>
      <c r="BF358" s="351">
        <f t="shared" si="414"/>
        <v>0.11682044116820429</v>
      </c>
      <c r="BG358" s="351">
        <f t="shared" si="414"/>
        <v>0.13417832666233323</v>
      </c>
      <c r="BH358" s="351">
        <f t="shared" si="414"/>
        <v>0.14317613009595845</v>
      </c>
      <c r="BI358" s="351">
        <f t="shared" si="414"/>
        <v>0.15231855954543</v>
      </c>
      <c r="BJ358" s="351">
        <f t="shared" si="414"/>
        <v>0.14805488745181014</v>
      </c>
      <c r="BK358" s="351">
        <f t="shared" si="414"/>
        <v>0.13158350338184158</v>
      </c>
      <c r="BL358" s="351">
        <f t="shared" si="414"/>
        <v>0.12308003069018691</v>
      </c>
      <c r="BM358" s="351">
        <f t="shared" si="414"/>
        <v>0.10592132735192342</v>
      </c>
      <c r="BN358" s="351">
        <f t="shared" si="414"/>
        <v>0.11931107240118731</v>
      </c>
      <c r="BO358" s="351">
        <f t="shared" ref="BO358" si="415">AW358/AW345</f>
        <v>8.8248226822145906E-2</v>
      </c>
      <c r="BP358" s="351">
        <f t="shared" ref="BP358" si="416">AX358/AX345</f>
        <v>8.0805325497427721E-2</v>
      </c>
      <c r="BQ358" s="351">
        <f t="shared" ref="BQ358" si="417">AY358/AY345</f>
        <v>7.6975002378159102E-2</v>
      </c>
      <c r="BR358" s="351">
        <f t="shared" ref="BR358:BT358" si="418">AZ358/AZ345</f>
        <v>7.6703570118454842E-2</v>
      </c>
      <c r="BS358" s="351">
        <f t="shared" si="418"/>
        <v>5.4717983494956393E-2</v>
      </c>
      <c r="BT358" s="351">
        <f t="shared" si="418"/>
        <v>4.2759264552118391E-2</v>
      </c>
    </row>
    <row r="359" spans="1:72">
      <c r="BD359" s="351"/>
      <c r="BE359" s="351"/>
      <c r="BF359" s="351"/>
      <c r="BG359" s="351"/>
      <c r="BH359" s="351"/>
      <c r="BI359" s="351"/>
      <c r="BJ359" s="351"/>
      <c r="BK359" s="351"/>
      <c r="BL359" s="351"/>
      <c r="BM359" s="351"/>
      <c r="BN359" s="351"/>
      <c r="BO359" s="351"/>
      <c r="BP359" s="351"/>
      <c r="BQ359" s="351"/>
      <c r="BR359" s="351"/>
      <c r="BS359" s="351"/>
      <c r="BT359" s="351"/>
    </row>
    <row r="360" spans="1:72" ht="13">
      <c r="A360" s="346" t="s">
        <v>192</v>
      </c>
    </row>
    <row r="361" spans="1:72" ht="13">
      <c r="A361" s="346"/>
      <c r="B361" s="381" t="s">
        <v>75</v>
      </c>
      <c r="C361" s="381"/>
      <c r="D361" s="381"/>
      <c r="E361" s="381"/>
      <c r="F361" s="381"/>
      <c r="G361" s="381"/>
      <c r="H361" s="381"/>
      <c r="I361" s="381"/>
      <c r="J361" s="381"/>
      <c r="K361" s="381"/>
      <c r="L361" s="381"/>
      <c r="M361" s="381"/>
      <c r="N361" s="381"/>
      <c r="O361" s="381"/>
      <c r="P361" s="381"/>
      <c r="Q361" s="381"/>
      <c r="R361" s="381"/>
      <c r="S361" s="381"/>
      <c r="T361" s="381"/>
      <c r="U361" s="381"/>
      <c r="V361" s="381"/>
      <c r="W361" s="381"/>
      <c r="X361" s="381"/>
      <c r="Y361" s="381"/>
      <c r="Z361" s="381"/>
      <c r="AA361" s="381"/>
      <c r="AB361" s="349"/>
      <c r="AD361" s="381" t="s">
        <v>87</v>
      </c>
      <c r="AE361" s="381"/>
      <c r="AF361" s="381"/>
      <c r="AG361" s="381"/>
      <c r="AH361" s="381"/>
      <c r="AI361" s="381"/>
      <c r="AJ361" s="381"/>
      <c r="AK361" s="381"/>
      <c r="AL361" s="381"/>
      <c r="AM361" s="381"/>
      <c r="AN361" s="381"/>
      <c r="AO361" s="381"/>
      <c r="AP361" s="381"/>
      <c r="AQ361" s="381"/>
      <c r="AR361" s="381"/>
      <c r="AS361" s="381"/>
      <c r="AT361" s="381"/>
      <c r="AU361" s="381"/>
      <c r="AV361" s="381"/>
      <c r="AW361" s="381"/>
      <c r="AX361" s="381"/>
      <c r="AY361" s="381"/>
      <c r="AZ361" s="381"/>
      <c r="BA361" s="381"/>
      <c r="BB361" s="381"/>
      <c r="BC361" s="381"/>
    </row>
    <row r="362" spans="1:72">
      <c r="A362" s="348" t="s">
        <v>4</v>
      </c>
      <c r="B362" s="353">
        <f>SUM(ImportsChipsAndResidues!C$5:C$5)</f>
        <v>1.081099</v>
      </c>
      <c r="C362" s="353">
        <f>SUM(ImportsChipsAndResidues!D$5:D$5)</f>
        <v>1.0673439999999998</v>
      </c>
      <c r="D362" s="353">
        <f>SUM(ImportsChipsAndResidues!E$5:E$5)</f>
        <v>0.86762352082608718</v>
      </c>
      <c r="E362" s="353">
        <f>SUM(ImportsChipsAndResidues!F$5:F$5)</f>
        <v>0.96892881900000005</v>
      </c>
      <c r="F362" s="353">
        <f>SUM(ImportsChipsAndResidues!G$5:G$5)</f>
        <v>1.0385259999999998</v>
      </c>
      <c r="G362" s="353">
        <f>SUM(ImportsChipsAndResidues!H$5:H$5)</f>
        <v>0.98491552000000004</v>
      </c>
      <c r="H362" s="353">
        <f>SUM(ImportsChipsAndResidues!I$5:I$5)</f>
        <v>0.93953525400000015</v>
      </c>
      <c r="I362" s="353">
        <f>SUM(ImportsChipsAndResidues!J$5:J$5)</f>
        <v>0.88545157200000013</v>
      </c>
      <c r="J362" s="353">
        <f>SUM(ImportsChipsAndResidues!K$5:K$5)</f>
        <v>1.0989189970000002</v>
      </c>
      <c r="K362" s="353">
        <f>SUM(ImportsChipsAndResidues!L$5:L$5)</f>
        <v>0.78325169399999994</v>
      </c>
      <c r="L362" s="353">
        <f>SUM(ImportsChipsAndResidues!M$5:M$5)</f>
        <v>1.0970044170000002</v>
      </c>
      <c r="M362" s="353">
        <f>SUM(ImportsChipsAndResidues!N$5:N$5)</f>
        <v>1.143639029</v>
      </c>
      <c r="N362" s="353">
        <f>SUM(ImportsChipsAndResidues!O$5:O$5)</f>
        <v>1.0121855829999999</v>
      </c>
      <c r="O362" s="353">
        <f>SUM(ImportsChipsAndResidues!P$5:P$5)</f>
        <v>1.105161649</v>
      </c>
      <c r="P362" s="353">
        <f>SUM(ImportsChipsAndResidues!Q$5:Q$5)</f>
        <v>1.3052488840000001</v>
      </c>
      <c r="Q362" s="353">
        <f>SUM(ImportsChipsAndResidues!R$5:R$5)</f>
        <v>1.168477204</v>
      </c>
      <c r="R362" s="353">
        <f>SUM(ImportsChipsAndResidues!S$5:S$5)</f>
        <v>1.7166411909999999</v>
      </c>
      <c r="S362" s="353">
        <f>SUM(ImportsChipsAndResidues!T$5:T$5)</f>
        <v>1.0803849619999999</v>
      </c>
      <c r="T362" s="353">
        <f>SUM(ImportsChipsAndResidues!U$5:U$5)</f>
        <v>1.1342282129999999</v>
      </c>
      <c r="U362" s="353">
        <f>SUM(ImportsChipsAndResidues!V$5:V$5)</f>
        <v>1.1699849899999999</v>
      </c>
      <c r="V362" s="353">
        <f>SUM(ImportsChipsAndResidues!W$5:W$5)</f>
        <v>1.059803956786</v>
      </c>
      <c r="W362" s="353">
        <f>SUM(ImportsChipsAndResidues!X$5:X$5)</f>
        <v>1.0699125889999999</v>
      </c>
      <c r="X362" s="353">
        <f>SUM(ImportsChipsAndResidues!Y$5:Y$5)</f>
        <v>1.2289342489899999</v>
      </c>
      <c r="Y362" s="353">
        <f>SUM(ImportsChipsAndResidues!Z$5:Z$5)</f>
        <v>1.2764672999999993</v>
      </c>
      <c r="Z362" s="353">
        <f>SUM(ImportsChipsAndResidues!AA$5:AA$5)</f>
        <v>1.4238175</v>
      </c>
      <c r="AA362" s="353">
        <f>SUM(ImportsChipsAndResidues!AB$5:AB$5)</f>
        <v>0</v>
      </c>
      <c r="AB362" s="353"/>
      <c r="AC362" s="353"/>
      <c r="AD362" s="353">
        <f>SUM(ImportsChipsAndResidues!AD$5:AD$5)</f>
        <v>8.3100000000000007E-2</v>
      </c>
      <c r="AE362" s="353">
        <f>SUM(ImportsChipsAndResidues!AE$5:AE$5)</f>
        <v>8.0621018999999988E-2</v>
      </c>
      <c r="AF362" s="353">
        <f>SUM(ImportsChipsAndResidues!AF$5:AF$5)</f>
        <v>6.4597421000000016E-2</v>
      </c>
      <c r="AG362" s="353">
        <f>SUM(ImportsChipsAndResidues!AG$5:AG$5)</f>
        <v>7.3903761999999998E-2</v>
      </c>
      <c r="AH362" s="353">
        <f>SUM(ImportsChipsAndResidues!AH$5:AH$5)</f>
        <v>9.2998000000000011E-2</v>
      </c>
      <c r="AI362" s="353">
        <f>SUM(ImportsChipsAndResidues!AI$5:AI$5)</f>
        <v>9.5453000000000038E-2</v>
      </c>
      <c r="AJ362" s="353">
        <f>SUM(ImportsChipsAndResidues!AJ$5:AJ$5)</f>
        <v>8.8346000000000008E-2</v>
      </c>
      <c r="AK362" s="353">
        <f>SUM(ImportsChipsAndResidues!AK$5:AK$5)</f>
        <v>8.9830999999999994E-2</v>
      </c>
      <c r="AL362" s="353">
        <f>SUM(ImportsChipsAndResidues!AL$5:AL$5)</f>
        <v>0.13670300000000002</v>
      </c>
      <c r="AM362" s="353">
        <f>SUM(ImportsChipsAndResidues!AM$5:AM$5)</f>
        <v>7.1771000000000001E-2</v>
      </c>
      <c r="AN362" s="353">
        <f>SUM(ImportsChipsAndResidues!AN$5:AN$5)</f>
        <v>0.11112100000000001</v>
      </c>
      <c r="AO362" s="353">
        <f>SUM(ImportsChipsAndResidues!AO$5:AO$5)</f>
        <v>0.11288200000000001</v>
      </c>
      <c r="AP362" s="353">
        <f>SUM(ImportsChipsAndResidues!AP$5:AP$5)</f>
        <v>9.103E-2</v>
      </c>
      <c r="AQ362" s="353">
        <f>SUM(ImportsChipsAndResidues!AQ$5:AQ$5)</f>
        <v>9.3753000000000003E-2</v>
      </c>
      <c r="AR362" s="353">
        <f>SUM(ImportsChipsAndResidues!AR$5:AR$5)</f>
        <v>0.11834725</v>
      </c>
      <c r="AS362" s="353">
        <f>SUM(ImportsChipsAndResidues!AS$5:AS$5)</f>
        <v>0.10687600000000001</v>
      </c>
      <c r="AT362" s="353">
        <f>SUM(ImportsChipsAndResidues!AT$5:AT$5)</f>
        <v>0.172239</v>
      </c>
      <c r="AU362" s="353">
        <f>SUM(ImportsChipsAndResidues!AU$5:AU$5)</f>
        <v>8.8141999999999998E-2</v>
      </c>
      <c r="AV362" s="353">
        <f>SUM(ImportsChipsAndResidues!AV$5:AV$5)</f>
        <v>0.10026900000000001</v>
      </c>
      <c r="AW362" s="353">
        <f>SUM(ImportsChipsAndResidues!AW$5:AW$5)</f>
        <v>0.110184371</v>
      </c>
      <c r="AX362" s="353">
        <f>SUM(ImportsChipsAndResidues!AX$5:AX$5)</f>
        <v>0.100813711</v>
      </c>
      <c r="AY362" s="353">
        <f>SUM(ImportsChipsAndResidues!AY$5:AY$5)</f>
        <v>0.11456546899999999</v>
      </c>
      <c r="AZ362" s="353">
        <f>SUM(ImportsChipsAndResidues!AZ$5:AZ$5)</f>
        <v>0.15250182700000001</v>
      </c>
      <c r="BA362" s="353">
        <f>SUM(ImportsChipsAndResidues!BA$5:BA$5)</f>
        <v>0.14522900000000002</v>
      </c>
      <c r="BB362" s="353">
        <f>SUM(ImportsChipsAndResidues!BB$5:BB$5)</f>
        <v>0.13459800000000002</v>
      </c>
      <c r="BC362" s="353">
        <f>SUM(ImportsChipsAndResidues!BC$5:BC$5)</f>
        <v>0</v>
      </c>
    </row>
    <row r="363" spans="1:72">
      <c r="B363" s="347">
        <v>2000</v>
      </c>
      <c r="C363" s="347">
        <f t="shared" ref="C363:Q363" si="419">1+B363</f>
        <v>2001</v>
      </c>
      <c r="D363" s="347">
        <f t="shared" si="419"/>
        <v>2002</v>
      </c>
      <c r="E363" s="347">
        <f t="shared" si="419"/>
        <v>2003</v>
      </c>
      <c r="F363" s="347">
        <f t="shared" si="419"/>
        <v>2004</v>
      </c>
      <c r="G363" s="347">
        <f t="shared" si="419"/>
        <v>2005</v>
      </c>
      <c r="H363" s="347">
        <f t="shared" si="419"/>
        <v>2006</v>
      </c>
      <c r="I363" s="347">
        <f t="shared" si="419"/>
        <v>2007</v>
      </c>
      <c r="J363" s="347">
        <f t="shared" si="419"/>
        <v>2008</v>
      </c>
      <c r="K363" s="347">
        <f t="shared" si="419"/>
        <v>2009</v>
      </c>
      <c r="L363" s="347">
        <f t="shared" si="419"/>
        <v>2010</v>
      </c>
      <c r="M363" s="347">
        <f t="shared" si="419"/>
        <v>2011</v>
      </c>
      <c r="N363" s="347">
        <f t="shared" si="419"/>
        <v>2012</v>
      </c>
      <c r="O363" s="347">
        <f t="shared" si="419"/>
        <v>2013</v>
      </c>
      <c r="P363" s="347">
        <f t="shared" si="419"/>
        <v>2014</v>
      </c>
      <c r="Q363" s="347">
        <f t="shared" si="419"/>
        <v>2015</v>
      </c>
      <c r="R363" s="347">
        <f t="shared" ref="R363:AA363" si="420">1+Q363</f>
        <v>2016</v>
      </c>
      <c r="S363" s="347">
        <f t="shared" si="420"/>
        <v>2017</v>
      </c>
      <c r="T363" s="347">
        <f t="shared" si="420"/>
        <v>2018</v>
      </c>
      <c r="U363" s="347">
        <f t="shared" si="420"/>
        <v>2019</v>
      </c>
      <c r="V363" s="347">
        <f t="shared" si="420"/>
        <v>2020</v>
      </c>
      <c r="W363" s="347">
        <f t="shared" si="420"/>
        <v>2021</v>
      </c>
      <c r="X363" s="347">
        <f t="shared" si="420"/>
        <v>2022</v>
      </c>
      <c r="Y363" s="347">
        <f t="shared" si="420"/>
        <v>2023</v>
      </c>
      <c r="Z363" s="347">
        <f t="shared" si="420"/>
        <v>2024</v>
      </c>
      <c r="AA363" s="347">
        <f t="shared" si="420"/>
        <v>2025</v>
      </c>
      <c r="AD363" s="347">
        <v>2000</v>
      </c>
      <c r="AE363" s="347">
        <f t="shared" ref="AE363:AU363" si="421">1+AD363</f>
        <v>2001</v>
      </c>
      <c r="AF363" s="347">
        <f t="shared" si="421"/>
        <v>2002</v>
      </c>
      <c r="AG363" s="347">
        <f t="shared" si="421"/>
        <v>2003</v>
      </c>
      <c r="AH363" s="347">
        <f t="shared" si="421"/>
        <v>2004</v>
      </c>
      <c r="AI363" s="347">
        <f t="shared" si="421"/>
        <v>2005</v>
      </c>
      <c r="AJ363" s="347">
        <f t="shared" si="421"/>
        <v>2006</v>
      </c>
      <c r="AK363" s="347">
        <f t="shared" si="421"/>
        <v>2007</v>
      </c>
      <c r="AL363" s="347">
        <f t="shared" si="421"/>
        <v>2008</v>
      </c>
      <c r="AM363" s="347">
        <f t="shared" si="421"/>
        <v>2009</v>
      </c>
      <c r="AN363" s="347">
        <f t="shared" si="421"/>
        <v>2010</v>
      </c>
      <c r="AO363" s="347">
        <f t="shared" si="421"/>
        <v>2011</v>
      </c>
      <c r="AP363" s="347">
        <f t="shared" si="421"/>
        <v>2012</v>
      </c>
      <c r="AQ363" s="347">
        <f t="shared" si="421"/>
        <v>2013</v>
      </c>
      <c r="AR363" s="347">
        <f t="shared" si="421"/>
        <v>2014</v>
      </c>
      <c r="AS363" s="347">
        <f t="shared" si="421"/>
        <v>2015</v>
      </c>
      <c r="AT363" s="347">
        <f t="shared" si="421"/>
        <v>2016</v>
      </c>
      <c r="AU363" s="347">
        <f t="shared" si="421"/>
        <v>2017</v>
      </c>
      <c r="AV363" s="347">
        <f t="shared" ref="AV363:BC363" si="422">1+AU363</f>
        <v>2018</v>
      </c>
      <c r="AW363" s="347">
        <f t="shared" si="422"/>
        <v>2019</v>
      </c>
      <c r="AX363" s="347">
        <f t="shared" si="422"/>
        <v>2020</v>
      </c>
      <c r="AY363" s="347">
        <f t="shared" si="422"/>
        <v>2021</v>
      </c>
      <c r="AZ363" s="347">
        <f t="shared" si="422"/>
        <v>2022</v>
      </c>
      <c r="BA363" s="347">
        <f t="shared" si="422"/>
        <v>2023</v>
      </c>
      <c r="BB363" s="347">
        <f t="shared" si="422"/>
        <v>2024</v>
      </c>
      <c r="BC363" s="347">
        <f t="shared" si="422"/>
        <v>2025</v>
      </c>
    </row>
    <row r="364" spans="1:72">
      <c r="A364" s="348" t="s">
        <v>204</v>
      </c>
      <c r="B364" s="355">
        <f>SUM(ImportsChipsAndResidues!C$19:C$19)</f>
        <v>0</v>
      </c>
      <c r="C364" s="355">
        <f>SUM(ImportsChipsAndResidues!D$19:D$19)</f>
        <v>0</v>
      </c>
      <c r="D364" s="355">
        <f>SUM(ImportsChipsAndResidues!E$19:E$19)</f>
        <v>2.3766999999999999E-4</v>
      </c>
      <c r="E364" s="355">
        <f>SUM(ImportsChipsAndResidues!F$19:F$19)</f>
        <v>3.9130700000000003E-4</v>
      </c>
      <c r="F364" s="355">
        <f>SUM(ImportsChipsAndResidues!G$19:G$19)</f>
        <v>2.3199999999999997E-4</v>
      </c>
      <c r="G364" s="355">
        <f>SUM(ImportsChipsAndResidues!H$19:H$19)</f>
        <v>2.4987300000000001E-4</v>
      </c>
      <c r="H364" s="355">
        <f>SUM(ImportsChipsAndResidues!I$19:I$19)</f>
        <v>3.8677500000000001E-4</v>
      </c>
      <c r="I364" s="355">
        <f>SUM(ImportsChipsAndResidues!J$19:J$19)</f>
        <v>6.3665499999999997E-4</v>
      </c>
      <c r="J364" s="355">
        <f>SUM(ImportsChipsAndResidues!K$19:K$19)</f>
        <v>9.8392999999999983E-4</v>
      </c>
      <c r="K364" s="355">
        <f>SUM(ImportsChipsAndResidues!L$19:L$19)</f>
        <v>1.1095E-3</v>
      </c>
      <c r="L364" s="355">
        <f>SUM(ImportsChipsAndResidues!M$19:M$19)</f>
        <v>1.2704800000000003E-3</v>
      </c>
      <c r="M364" s="355">
        <f>SUM(ImportsChipsAndResidues!N$19:N$19)</f>
        <v>1.4492190000000003E-3</v>
      </c>
      <c r="N364" s="355">
        <f>SUM(ImportsChipsAndResidues!O$19:O$19)</f>
        <v>8.2084300000000003E-4</v>
      </c>
      <c r="O364" s="355">
        <f>SUM(ImportsChipsAndResidues!P$19:P$19)</f>
        <v>6.829169999999999E-4</v>
      </c>
      <c r="P364" s="355">
        <f>SUM(ImportsChipsAndResidues!Q$19:Q$19)</f>
        <v>9.39334E-4</v>
      </c>
      <c r="Q364" s="355">
        <f>SUM(ImportsChipsAndResidues!R$19:R$19)</f>
        <v>1.145077E-3</v>
      </c>
      <c r="R364" s="355">
        <f>SUM(ImportsChipsAndResidues!S$19:S$19)</f>
        <v>4.6037699999999999E-4</v>
      </c>
      <c r="S364" s="355">
        <f>SUM(ImportsChipsAndResidues!T$19:T$19)</f>
        <v>1.3500919999999998E-3</v>
      </c>
      <c r="T364" s="355">
        <f>SUM(ImportsChipsAndResidues!U$19:U$19)</f>
        <v>1.8801040000000001E-3</v>
      </c>
      <c r="U364" s="355">
        <f>SUM(ImportsChipsAndResidues!V$19:V$19)</f>
        <v>1.9634340000000004E-3</v>
      </c>
      <c r="V364" s="355">
        <f>SUM(ImportsChipsAndResidues!W$19:W$19)</f>
        <v>1.9618309969999998E-3</v>
      </c>
      <c r="W364" s="355">
        <f>SUM(ImportsChipsAndResidues!X$19:X$19)</f>
        <v>2.1508199999999999E-3</v>
      </c>
      <c r="X364" s="355">
        <f>SUM(ImportsChipsAndResidues!Y$19:Y$19)</f>
        <v>1.9307894499999997E-3</v>
      </c>
      <c r="Y364" s="355">
        <f>SUM(ImportsChipsAndResidues!Z$19:Z$19)</f>
        <v>1.7201E-3</v>
      </c>
      <c r="Z364" s="355">
        <f>SUM(ImportsChipsAndResidues!AA$19:AA$19)</f>
        <v>1.6817000000000002E-3</v>
      </c>
      <c r="AA364" s="355">
        <f>SUM(ImportsChipsAndResidues!AB$19:AB$19)</f>
        <v>0</v>
      </c>
      <c r="AB364" s="355"/>
      <c r="AC364" s="353"/>
      <c r="BD364" s="351">
        <f t="shared" ref="BD364:BN364" si="423">J364/J$362</f>
        <v>8.9536171700196725E-4</v>
      </c>
      <c r="BE364" s="351">
        <f t="shared" si="423"/>
        <v>1.4165306101463729E-3</v>
      </c>
      <c r="BF364" s="351">
        <f t="shared" si="423"/>
        <v>1.1581357197033054E-3</v>
      </c>
      <c r="BG364" s="351">
        <f t="shared" si="423"/>
        <v>1.2671996698706584E-3</v>
      </c>
      <c r="BH364" s="351">
        <f t="shared" si="423"/>
        <v>8.109609678169068E-4</v>
      </c>
      <c r="BI364" s="351">
        <f t="shared" si="423"/>
        <v>6.1793403762963898E-4</v>
      </c>
      <c r="BJ364" s="351">
        <f t="shared" si="423"/>
        <v>7.1965891832166467E-4</v>
      </c>
      <c r="BK364" s="351">
        <f t="shared" si="423"/>
        <v>9.7997376078891828E-4</v>
      </c>
      <c r="BL364" s="351">
        <f t="shared" si="423"/>
        <v>2.68184756612892E-4</v>
      </c>
      <c r="BM364" s="351">
        <f t="shared" si="423"/>
        <v>1.2496397557225532E-3</v>
      </c>
      <c r="BN364" s="351">
        <f t="shared" si="423"/>
        <v>1.6576064485534009E-3</v>
      </c>
      <c r="BO364" s="351">
        <f t="shared" ref="BO364:BO371" si="424">U364/U$362</f>
        <v>1.6781702472952243E-3</v>
      </c>
      <c r="BP364" s="351">
        <f t="shared" ref="BP364:BP371" si="425">V364/V$362</f>
        <v>1.8511263186349292E-3</v>
      </c>
      <c r="BQ364" s="351">
        <f t="shared" ref="BQ364:BQ371" si="426">W364/W$362</f>
        <v>2.0102763740823693E-3</v>
      </c>
      <c r="BR364" s="351">
        <f t="shared" ref="BR364:BT371" si="427">X364/X$362</f>
        <v>1.5711088299368496E-3</v>
      </c>
      <c r="BS364" s="351">
        <f t="shared" si="427"/>
        <v>1.3475472501332396E-3</v>
      </c>
      <c r="BT364" s="351">
        <f t="shared" si="427"/>
        <v>1.1811204736562097E-3</v>
      </c>
    </row>
    <row r="365" spans="1:72">
      <c r="A365" s="348" t="s">
        <v>123</v>
      </c>
      <c r="B365" s="355">
        <f>SUM(ImportsChipsAndResidues!C$22:C$22)</f>
        <v>0.18126299999999998</v>
      </c>
      <c r="C365" s="355">
        <f>SUM(ImportsChipsAndResidues!D$22:D$22)</f>
        <v>0.23221199999999997</v>
      </c>
      <c r="D365" s="355">
        <f>SUM(ImportsChipsAndResidues!E$22:E$22)</f>
        <v>0.22653899999999999</v>
      </c>
      <c r="E365" s="355">
        <f>SUM(ImportsChipsAndResidues!F$22:F$22)</f>
        <v>0.21409600000000001</v>
      </c>
      <c r="F365" s="355">
        <f>SUM(ImportsChipsAndResidues!G$22:G$22)</f>
        <v>0.27132200000000001</v>
      </c>
      <c r="G365" s="355">
        <f>SUM(ImportsChipsAndResidues!H$22:H$22)</f>
        <v>0.26424000000000003</v>
      </c>
      <c r="H365" s="355">
        <f>SUM(ImportsChipsAndResidues!I$22:I$22)</f>
        <v>0.21911949999999999</v>
      </c>
      <c r="I365" s="355">
        <f>SUM(ImportsChipsAndResidues!J$22:J$22)</f>
        <v>0.34458800000000001</v>
      </c>
      <c r="J365" s="355">
        <f>SUM(ImportsChipsAndResidues!K$22:K$22)</f>
        <v>0.40755807099999997</v>
      </c>
      <c r="K365" s="355">
        <f>SUM(ImportsChipsAndResidues!L$22:L$22)</f>
        <v>0.18055232900000001</v>
      </c>
      <c r="L365" s="355">
        <f>SUM(ImportsChipsAndResidues!M$22:M$22)</f>
        <v>0</v>
      </c>
      <c r="M365" s="355">
        <f>SUM(ImportsChipsAndResidues!N$22:N$22)</f>
        <v>9.2022999999999996E-5</v>
      </c>
      <c r="N365" s="355">
        <f>SUM(ImportsChipsAndResidues!O$22:O$22)</f>
        <v>2E-8</v>
      </c>
      <c r="O365" s="355">
        <f>SUM(ImportsChipsAndResidues!P$22:P$22)</f>
        <v>1.36E-7</v>
      </c>
      <c r="P365" s="355">
        <f>SUM(ImportsChipsAndResidues!Q$22:Q$22)</f>
        <v>1.1055699999999999E-3</v>
      </c>
      <c r="Q365" s="355">
        <f>SUM(ImportsChipsAndResidues!R$22:R$22)</f>
        <v>4.9999999999999998E-8</v>
      </c>
      <c r="R365" s="355">
        <f>SUM(ImportsChipsAndResidues!S$22:S$22)</f>
        <v>0</v>
      </c>
      <c r="S365" s="355">
        <f>SUM(ImportsChipsAndResidues!T$22:T$22)</f>
        <v>1.9014999999999999E-4</v>
      </c>
      <c r="T365" s="355">
        <f>SUM(ImportsChipsAndResidues!U$22:U$22)</f>
        <v>2.1685949999999997E-3</v>
      </c>
      <c r="U365" s="355">
        <f>SUM(ImportsChipsAndResidues!V$22:V$22)</f>
        <v>3.5062299999999999E-3</v>
      </c>
      <c r="V365" s="355">
        <f>SUM(ImportsChipsAndResidues!W$22:W$22)</f>
        <v>2.4905999999999998E-8</v>
      </c>
      <c r="W365" s="355">
        <f>SUM(ImportsChipsAndResidues!X$22:X$22)</f>
        <v>1.200336E-3</v>
      </c>
      <c r="X365" s="355">
        <f>SUM(ImportsChipsAndResidues!Y$22:Y$22)</f>
        <v>6.2500000000000001E-4</v>
      </c>
      <c r="Y365" s="355">
        <f>SUM(ImportsChipsAndResidues!Z$22:Z$22)</f>
        <v>0</v>
      </c>
      <c r="Z365" s="355">
        <f>SUM(ImportsChipsAndResidues!AA$22:AA$22)</f>
        <v>0</v>
      </c>
      <c r="AA365" s="355">
        <f>SUM(ImportsChipsAndResidues!AB$22:AB$22)</f>
        <v>0</v>
      </c>
      <c r="AB365" s="355"/>
      <c r="AC365" s="353"/>
      <c r="BD365" s="351">
        <f t="shared" ref="BD365:BD371" si="428">J365/J$362</f>
        <v>0.37087180412079079</v>
      </c>
      <c r="BE365" s="351">
        <f t="shared" ref="BE365:BN371" si="429">K365/K$362</f>
        <v>0.23051635940668649</v>
      </c>
      <c r="BF365" s="351">
        <f t="shared" si="429"/>
        <v>0</v>
      </c>
      <c r="BG365" s="351">
        <f t="shared" si="429"/>
        <v>8.0465074788908759E-5</v>
      </c>
      <c r="BH365" s="351">
        <f t="shared" si="429"/>
        <v>1.9759222355965923E-8</v>
      </c>
      <c r="BI365" s="351">
        <f t="shared" si="429"/>
        <v>1.230589209488575E-7</v>
      </c>
      <c r="BJ365" s="351">
        <f t="shared" si="429"/>
        <v>8.4701853688771273E-4</v>
      </c>
      <c r="BK365" s="351">
        <f t="shared" si="429"/>
        <v>4.2790736377943061E-8</v>
      </c>
      <c r="BL365" s="351">
        <f t="shared" si="429"/>
        <v>0</v>
      </c>
      <c r="BM365" s="351">
        <f t="shared" si="429"/>
        <v>1.7600207952542753E-4</v>
      </c>
      <c r="BN365" s="351">
        <f t="shared" si="429"/>
        <v>1.9119564961835418E-3</v>
      </c>
      <c r="BO365" s="351">
        <f t="shared" si="424"/>
        <v>2.9968162241124138E-3</v>
      </c>
      <c r="BP365" s="351">
        <f t="shared" si="425"/>
        <v>2.3500572762089733E-8</v>
      </c>
      <c r="BQ365" s="351">
        <f t="shared" si="426"/>
        <v>1.1219009967177796E-3</v>
      </c>
      <c r="BR365" s="351">
        <f t="shared" si="427"/>
        <v>5.0857073965808713E-4</v>
      </c>
      <c r="BS365" s="351">
        <f t="shared" si="427"/>
        <v>0</v>
      </c>
      <c r="BT365" s="351">
        <f t="shared" si="427"/>
        <v>0</v>
      </c>
    </row>
    <row r="366" spans="1:72">
      <c r="A366" s="348" t="s">
        <v>124</v>
      </c>
      <c r="B366" s="355">
        <f>SUM(ImportsChipsAndResidues!C$10:C$10)</f>
        <v>0</v>
      </c>
      <c r="C366" s="355">
        <f>SUM(ImportsChipsAndResidues!D$10:D$10)</f>
        <v>0</v>
      </c>
      <c r="D366" s="355">
        <f>SUM(ImportsChipsAndResidues!E$10:E$10)</f>
        <v>8.4501491999999984E-2</v>
      </c>
      <c r="E366" s="355">
        <f>SUM(ImportsChipsAndResidues!F$10:F$10)</f>
        <v>0.17013983599999999</v>
      </c>
      <c r="F366" s="355">
        <f>SUM(ImportsChipsAndResidues!G$10:G$10)</f>
        <v>8.6498000000000005E-2</v>
      </c>
      <c r="G366" s="355">
        <f>SUM(ImportsChipsAndResidues!H$10:H$10)</f>
        <v>8.4013052000000005E-2</v>
      </c>
      <c r="H366" s="355">
        <f>SUM(ImportsChipsAndResidues!I$10:I$10)</f>
        <v>4.1476798999999995E-2</v>
      </c>
      <c r="I366" s="355">
        <f>SUM(ImportsChipsAndResidues!J$10:J$10)</f>
        <v>4.6726670000000001E-3</v>
      </c>
      <c r="J366" s="355">
        <f>SUM(ImportsChipsAndResidues!K$10:K$10)</f>
        <v>1.7752089999999998E-3</v>
      </c>
      <c r="K366" s="355">
        <f>SUM(ImportsChipsAndResidues!L$10:L$10)</f>
        <v>1.156738E-3</v>
      </c>
      <c r="L366" s="355">
        <f>SUM(ImportsChipsAndResidues!M$10:M$10)</f>
        <v>1.4496559999999999E-3</v>
      </c>
      <c r="M366" s="355">
        <f>SUM(ImportsChipsAndResidues!N$10:N$10)</f>
        <v>2.0219839999999997E-3</v>
      </c>
      <c r="N366" s="355">
        <f>SUM(ImportsChipsAndResidues!O$10:O$10)</f>
        <v>3.8099999999999998E-7</v>
      </c>
      <c r="O366" s="355">
        <f>SUM(ImportsChipsAndResidues!P$10:P$10)</f>
        <v>2.7E-8</v>
      </c>
      <c r="P366" s="355">
        <f>SUM(ImportsChipsAndResidues!Q$10:Q$10)</f>
        <v>2.0313999999999999E-5</v>
      </c>
      <c r="Q366" s="355">
        <f>SUM(ImportsChipsAndResidues!R$10:R$10)</f>
        <v>1.0000000000000001E-9</v>
      </c>
      <c r="R366" s="355">
        <f>SUM(ImportsChipsAndResidues!S$10:S$10)</f>
        <v>3.5262720000000004E-2</v>
      </c>
      <c r="S366" s="355">
        <f>SUM(ImportsChipsAndResidues!T$10:T$10)</f>
        <v>0</v>
      </c>
      <c r="T366" s="355">
        <f>SUM(ImportsChipsAndResidues!U$10:U$10)</f>
        <v>7.3899999999999993E-7</v>
      </c>
      <c r="U366" s="355">
        <f>SUM(ImportsChipsAndResidues!V$10:V$10)</f>
        <v>1.7999999999999999E-8</v>
      </c>
      <c r="V366" s="355">
        <f>SUM(ImportsChipsAndResidues!W$10:W$10)</f>
        <v>3.42498E-7</v>
      </c>
      <c r="W366" s="355">
        <f>SUM(ImportsChipsAndResidues!X$10:X$10)</f>
        <v>9.8899999999999998E-7</v>
      </c>
      <c r="X366" s="355">
        <f>SUM(ImportsChipsAndResidues!Y$10:Y$10)</f>
        <v>3.3263999999999999E-7</v>
      </c>
      <c r="Y366" s="355">
        <f>SUM(ImportsChipsAndResidues!Z$10:Z$10)</f>
        <v>6.9999999999999997E-7</v>
      </c>
      <c r="Z366" s="355">
        <f>SUM(ImportsChipsAndResidues!AA$10:AA$10)</f>
        <v>0</v>
      </c>
      <c r="AA366" s="355">
        <f>SUM(ImportsChipsAndResidues!AB$10:AB$10)</f>
        <v>0</v>
      </c>
      <c r="AB366" s="355"/>
      <c r="AC366" s="353"/>
      <c r="BD366" s="351">
        <f t="shared" si="428"/>
        <v>1.6154138793179854E-3</v>
      </c>
      <c r="BE366" s="351">
        <f t="shared" si="429"/>
        <v>1.4768407254794908E-3</v>
      </c>
      <c r="BF366" s="351">
        <f t="shared" si="429"/>
        <v>1.3214677876725446E-3</v>
      </c>
      <c r="BG366" s="351">
        <f t="shared" si="429"/>
        <v>1.7680264040726434E-3</v>
      </c>
      <c r="BH366" s="351">
        <f t="shared" si="429"/>
        <v>3.7641318588115083E-7</v>
      </c>
      <c r="BI366" s="351">
        <f t="shared" si="429"/>
        <v>2.443081518837612E-8</v>
      </c>
      <c r="BJ366" s="351">
        <f t="shared" si="429"/>
        <v>1.556331535618459E-5</v>
      </c>
      <c r="BK366" s="351">
        <f t="shared" si="429"/>
        <v>8.5581472755886133E-10</v>
      </c>
      <c r="BL366" s="351">
        <f t="shared" si="429"/>
        <v>2.0541695134006607E-2</v>
      </c>
      <c r="BM366" s="351">
        <f t="shared" si="429"/>
        <v>0</v>
      </c>
      <c r="BN366" s="351">
        <f t="shared" si="429"/>
        <v>6.515443642909983E-7</v>
      </c>
      <c r="BO366" s="351">
        <f t="shared" si="424"/>
        <v>1.5384812757298708E-8</v>
      </c>
      <c r="BP366" s="351">
        <f t="shared" si="425"/>
        <v>3.2317109009356023E-7</v>
      </c>
      <c r="BQ366" s="351">
        <f t="shared" si="426"/>
        <v>9.2437457991252786E-7</v>
      </c>
      <c r="BR366" s="351">
        <f t="shared" si="427"/>
        <v>2.7067355334378574E-7</v>
      </c>
      <c r="BS366" s="351">
        <f t="shared" si="427"/>
        <v>5.483885094432112E-7</v>
      </c>
      <c r="BT366" s="351">
        <f t="shared" si="427"/>
        <v>0</v>
      </c>
    </row>
    <row r="367" spans="1:72">
      <c r="A367" s="348" t="s">
        <v>63</v>
      </c>
      <c r="B367" s="355">
        <f>SUM(ImportsChipsAndResidues!C$15:C$15)</f>
        <v>0.47339399999999998</v>
      </c>
      <c r="C367" s="355">
        <f>SUM(ImportsChipsAndResidues!D$15:D$15)</f>
        <v>0.35525399999999996</v>
      </c>
      <c r="D367" s="355">
        <f>SUM(ImportsChipsAndResidues!E$15:E$15)</f>
        <v>0.31828128100000008</v>
      </c>
      <c r="E367" s="355">
        <f>SUM(ImportsChipsAndResidues!F$15:F$15)</f>
        <v>0.24594231399999997</v>
      </c>
      <c r="F367" s="355">
        <f>SUM(ImportsChipsAndResidues!G$15:G$15)</f>
        <v>0.30422799999999994</v>
      </c>
      <c r="G367" s="355">
        <f>SUM(ImportsChipsAndResidues!H$15:H$15)</f>
        <v>0.21349052499999999</v>
      </c>
      <c r="H367" s="355">
        <f>SUM(ImportsChipsAndResidues!I$15:I$15)</f>
        <v>0.302295655</v>
      </c>
      <c r="I367" s="355">
        <f>SUM(ImportsChipsAndResidues!J$15:J$15)</f>
        <v>0.116911321</v>
      </c>
      <c r="J367" s="355">
        <f>SUM(ImportsChipsAndResidues!K$15:K$15)</f>
        <v>9.0953605000000007E-2</v>
      </c>
      <c r="K367" s="355">
        <f>SUM(ImportsChipsAndResidues!L$15:L$15)</f>
        <v>4.9435555999999999E-2</v>
      </c>
      <c r="L367" s="355">
        <f>SUM(ImportsChipsAndResidues!M$15:M$15)</f>
        <v>4.7497518999999995E-2</v>
      </c>
      <c r="M367" s="355">
        <f>SUM(ImportsChipsAndResidues!N$15:N$15)</f>
        <v>2.2751570000000002E-2</v>
      </c>
      <c r="N367" s="355">
        <f>SUM(ImportsChipsAndResidues!O$15:O$15)</f>
        <v>3.9137000000000002E-5</v>
      </c>
      <c r="O367" s="355">
        <f>SUM(ImportsChipsAndResidues!P$15:P$15)</f>
        <v>1.7156E-5</v>
      </c>
      <c r="P367" s="355">
        <f>SUM(ImportsChipsAndResidues!Q$15:Q$15)</f>
        <v>2.1132351000000001E-2</v>
      </c>
      <c r="Q367" s="355">
        <f>SUM(ImportsChipsAndResidues!R$15:R$15)</f>
        <v>8.782893E-3</v>
      </c>
      <c r="R367" s="355">
        <f>SUM(ImportsChipsAndResidues!S$15:S$15)</f>
        <v>1.1545599999999999E-4</v>
      </c>
      <c r="S367" s="355">
        <f>SUM(ImportsChipsAndResidues!T$15:T$15)</f>
        <v>6.6328590000000005E-3</v>
      </c>
      <c r="T367" s="355">
        <f>SUM(ImportsChipsAndResidues!U$15:U$15)</f>
        <v>6.2285670000000008E-3</v>
      </c>
      <c r="U367" s="355">
        <f>SUM(ImportsChipsAndResidues!V$15:V$15)</f>
        <v>3.8661989999999999E-3</v>
      </c>
      <c r="V367" s="355">
        <f>SUM(ImportsChipsAndResidues!W$15:W$15)</f>
        <v>1.6739020000000001E-3</v>
      </c>
      <c r="W367" s="355">
        <f>SUM(ImportsChipsAndResidues!X$15:X$15)</f>
        <v>9.2718E-4</v>
      </c>
      <c r="X367" s="355">
        <f>SUM(ImportsChipsAndResidues!Y$15:Y$15)</f>
        <v>1.1663123E-4</v>
      </c>
      <c r="Y367" s="355">
        <f>SUM(ImportsChipsAndResidues!Z$15:Z$15)</f>
        <v>1.4869999999999998E-4</v>
      </c>
      <c r="Z367" s="355">
        <f>SUM(ImportsChipsAndResidues!AA$15:AA$15)</f>
        <v>3.1519999999999996E-4</v>
      </c>
      <c r="AA367" s="355">
        <f>SUM(ImportsChipsAndResidues!AB$15:AB$15)</f>
        <v>0</v>
      </c>
      <c r="AB367" s="355"/>
      <c r="AC367" s="353"/>
      <c r="BD367" s="351">
        <f t="shared" si="428"/>
        <v>8.2766432510766749E-2</v>
      </c>
      <c r="BE367" s="351">
        <f t="shared" si="429"/>
        <v>6.3115798380896967E-2</v>
      </c>
      <c r="BF367" s="351">
        <f t="shared" si="429"/>
        <v>4.3297472885198043E-2</v>
      </c>
      <c r="BG367" s="351">
        <f t="shared" si="429"/>
        <v>1.989401325337245E-2</v>
      </c>
      <c r="BH367" s="351">
        <f t="shared" si="429"/>
        <v>3.866583426727192E-5</v>
      </c>
      <c r="BI367" s="351">
        <f t="shared" si="429"/>
        <v>1.5523520939695583E-5</v>
      </c>
      <c r="BJ367" s="351">
        <f t="shared" si="429"/>
        <v>1.6190284672175977E-2</v>
      </c>
      <c r="BK367" s="351">
        <f t="shared" si="429"/>
        <v>7.5165291799736298E-3</v>
      </c>
      <c r="BL367" s="351">
        <f t="shared" si="429"/>
        <v>6.7256920435855946E-5</v>
      </c>
      <c r="BM367" s="351">
        <f t="shared" si="429"/>
        <v>6.1393477633391947E-3</v>
      </c>
      <c r="BN367" s="351">
        <f t="shared" si="429"/>
        <v>5.491458357860475E-3</v>
      </c>
      <c r="BO367" s="351">
        <f t="shared" si="424"/>
        <v>3.3044859831919725E-3</v>
      </c>
      <c r="BP367" s="351">
        <f t="shared" si="425"/>
        <v>1.5794449428895663E-3</v>
      </c>
      <c r="BQ367" s="351">
        <f t="shared" si="426"/>
        <v>8.6659415874954264E-4</v>
      </c>
      <c r="BR367" s="351">
        <f t="shared" si="427"/>
        <v>9.4904369453331966E-5</v>
      </c>
      <c r="BS367" s="351">
        <f t="shared" si="427"/>
        <v>1.16493387648865E-4</v>
      </c>
      <c r="BT367" s="351">
        <f t="shared" si="427"/>
        <v>2.2137668626772742E-4</v>
      </c>
    </row>
    <row r="368" spans="1:72">
      <c r="A368" s="348" t="s">
        <v>70</v>
      </c>
      <c r="B368" s="355">
        <f>SUM(ImportsChipsAndResidues!C$7:C$7)</f>
        <v>7.2124999999999995E-2</v>
      </c>
      <c r="C368" s="355">
        <f>SUM(ImportsChipsAndResidues!D$7:D$7)</f>
        <v>0.137348</v>
      </c>
      <c r="D368" s="355">
        <f>SUM(ImportsChipsAndResidues!E$7:E$7)</f>
        <v>3.3558999999999999E-2</v>
      </c>
      <c r="E368" s="355">
        <f>SUM(ImportsChipsAndResidues!F$7:F$7)</f>
        <v>0.1441074</v>
      </c>
      <c r="F368" s="355">
        <f>SUM(ImportsChipsAndResidues!G$7:G$7)</f>
        <v>7.7870999999999996E-2</v>
      </c>
      <c r="G368" s="355">
        <f>SUM(ImportsChipsAndResidues!H$7:H$7)</f>
        <v>0.14172700000000002</v>
      </c>
      <c r="H368" s="355">
        <f>SUM(ImportsChipsAndResidues!I$7:I$7)</f>
        <v>3.3287999999999998E-2</v>
      </c>
      <c r="I368" s="355">
        <f>SUM(ImportsChipsAndResidues!J$7:J$7)</f>
        <v>3.5026000000000002E-2</v>
      </c>
      <c r="J368" s="355">
        <f>SUM(ImportsChipsAndResidues!K$7:K$7)</f>
        <v>1.203E-5</v>
      </c>
      <c r="K368" s="355">
        <f>SUM(ImportsChipsAndResidues!L$7:L$7)</f>
        <v>0.16689717199999998</v>
      </c>
      <c r="L368" s="355">
        <f>SUM(ImportsChipsAndResidues!M$7:M$7)</f>
        <v>0.13392812999999998</v>
      </c>
      <c r="M368" s="355">
        <f>SUM(ImportsChipsAndResidues!N$7:N$7)</f>
        <v>0</v>
      </c>
      <c r="N368" s="355">
        <f>SUM(ImportsChipsAndResidues!O$7:O$7)</f>
        <v>0</v>
      </c>
      <c r="O368" s="355">
        <f>SUM(ImportsChipsAndResidues!P$7:P$7)</f>
        <v>4.0000000000000001E-8</v>
      </c>
      <c r="P368" s="355">
        <f>SUM(ImportsChipsAndResidues!Q$7:Q$7)</f>
        <v>0</v>
      </c>
      <c r="Q368" s="355">
        <f>SUM(ImportsChipsAndResidues!R$7:R$7)</f>
        <v>3.8999999999999998E-8</v>
      </c>
      <c r="R368" s="355">
        <f>SUM(ImportsChipsAndResidues!S$7:S$7)</f>
        <v>0</v>
      </c>
      <c r="S368" s="355">
        <f>SUM(ImportsChipsAndResidues!T$7:T$7)</f>
        <v>1.7820999999999998E-5</v>
      </c>
      <c r="T368" s="355">
        <f>SUM(ImportsChipsAndResidues!U$7:U$7)</f>
        <v>0</v>
      </c>
      <c r="U368" s="355">
        <f>SUM(ImportsChipsAndResidues!V$7:V$7)</f>
        <v>3.9900000000000001E-7</v>
      </c>
      <c r="V368" s="355">
        <f>SUM(ImportsChipsAndResidues!W$7:W$7)</f>
        <v>0</v>
      </c>
      <c r="W368" s="355">
        <f>SUM(ImportsChipsAndResidues!X$7:X$7)</f>
        <v>0</v>
      </c>
      <c r="X368" s="355">
        <f>SUM(ImportsChipsAndResidues!Y$7:Y$7)</f>
        <v>0</v>
      </c>
      <c r="Y368" s="355">
        <f>SUM(ImportsChipsAndResidues!Z$7:Z$7)</f>
        <v>0</v>
      </c>
      <c r="Z368" s="355">
        <f>SUM(ImportsChipsAndResidues!AA$7:AA$7)</f>
        <v>0</v>
      </c>
      <c r="AA368" s="355">
        <f>SUM(ImportsChipsAndResidues!AB$7:AB$7)</f>
        <v>0</v>
      </c>
      <c r="AB368" s="355"/>
      <c r="AC368" s="353"/>
      <c r="BD368" s="351">
        <f t="shared" si="428"/>
        <v>1.0947121701273127E-5</v>
      </c>
      <c r="BE368" s="351">
        <f t="shared" si="429"/>
        <v>0.21308242711569544</v>
      </c>
      <c r="BF368" s="351">
        <f t="shared" si="429"/>
        <v>0.12208531517699436</v>
      </c>
      <c r="BG368" s="351">
        <f t="shared" si="429"/>
        <v>0</v>
      </c>
      <c r="BH368" s="351">
        <f t="shared" si="429"/>
        <v>0</v>
      </c>
      <c r="BI368" s="351">
        <f t="shared" si="429"/>
        <v>3.6193800279075732E-8</v>
      </c>
      <c r="BJ368" s="351">
        <f t="shared" si="429"/>
        <v>0</v>
      </c>
      <c r="BK368" s="351">
        <f t="shared" si="429"/>
        <v>3.3376774374795591E-8</v>
      </c>
      <c r="BL368" s="351">
        <f t="shared" si="429"/>
        <v>0</v>
      </c>
      <c r="BM368" s="351">
        <f t="shared" si="429"/>
        <v>1.649504632775516E-5</v>
      </c>
      <c r="BN368" s="351">
        <f t="shared" si="429"/>
        <v>0</v>
      </c>
      <c r="BO368" s="351">
        <f t="shared" si="424"/>
        <v>3.4103001612012138E-7</v>
      </c>
      <c r="BP368" s="351">
        <f t="shared" si="425"/>
        <v>0</v>
      </c>
      <c r="BQ368" s="351">
        <f t="shared" si="426"/>
        <v>0</v>
      </c>
      <c r="BR368" s="351">
        <f t="shared" si="427"/>
        <v>0</v>
      </c>
      <c r="BS368" s="351">
        <f t="shared" si="427"/>
        <v>0</v>
      </c>
      <c r="BT368" s="351">
        <f t="shared" si="427"/>
        <v>0</v>
      </c>
    </row>
    <row r="369" spans="1:72">
      <c r="A369" s="348" t="s">
        <v>125</v>
      </c>
      <c r="B369" s="355">
        <f>SUM(ImportsChipsAndResidues!C$12:C$12)</f>
        <v>0.28470899999999999</v>
      </c>
      <c r="C369" s="355">
        <f>SUM(ImportsChipsAndResidues!D$12:D$12)</f>
        <v>0.29527199999999998</v>
      </c>
      <c r="D369" s="355">
        <f>SUM(ImportsChipsAndResidues!E$12:E$12)</f>
        <v>0.13056993782608697</v>
      </c>
      <c r="E369" s="355">
        <f>SUM(ImportsChipsAndResidues!F$12:F$12)</f>
        <v>8.2128423000000006E-2</v>
      </c>
      <c r="F369" s="355">
        <f>SUM(ImportsChipsAndResidues!G$12:G$12)</f>
        <v>0.22425299999999995</v>
      </c>
      <c r="G369" s="355">
        <f>SUM(ImportsChipsAndResidues!H$12:H$12)</f>
        <v>0.20160181000000002</v>
      </c>
      <c r="H369" s="355">
        <f>SUM(ImportsChipsAndResidues!I$12:I$12)</f>
        <v>0.19881763799999999</v>
      </c>
      <c r="I369" s="355">
        <f>SUM(ImportsChipsAndResidues!J$12:J$12)</f>
        <v>0.11638079699999999</v>
      </c>
      <c r="J369" s="355">
        <f>SUM(ImportsChipsAndResidues!K$12:K$12)</f>
        <v>0.21522355200000001</v>
      </c>
      <c r="K369" s="355">
        <f>SUM(ImportsChipsAndResidues!L$12:L$12)</f>
        <v>8.5619353000000009E-2</v>
      </c>
      <c r="L369" s="355">
        <f>SUM(ImportsChipsAndResidues!M$12:M$12)</f>
        <v>7.1176799999999999E-4</v>
      </c>
      <c r="M369" s="355">
        <f>SUM(ImportsChipsAndResidues!N$12:N$12)</f>
        <v>4.9759800000000003E-4</v>
      </c>
      <c r="N369" s="355">
        <f>SUM(ImportsChipsAndResidues!O$12:O$12)</f>
        <v>2.8282200000000001E-4</v>
      </c>
      <c r="O369" s="355">
        <f>SUM(ImportsChipsAndResidues!P$12:P$12)</f>
        <v>3.03018E-4</v>
      </c>
      <c r="P369" s="355">
        <f>SUM(ImportsChipsAndResidues!Q$12:Q$12)</f>
        <v>5.3041199999999996E-4</v>
      </c>
      <c r="Q369" s="355">
        <f>SUM(ImportsChipsAndResidues!R$12:R$12)</f>
        <v>6.1492500000000011E-4</v>
      </c>
      <c r="R369" s="355">
        <f>SUM(ImportsChipsAndResidues!S$12:S$12)</f>
        <v>1.7471500000000001E-4</v>
      </c>
      <c r="S369" s="355">
        <f>SUM(ImportsChipsAndResidues!T$12:T$12)</f>
        <v>9.3485500000000006E-4</v>
      </c>
      <c r="T369" s="355">
        <f>SUM(ImportsChipsAndResidues!U$12:U$12)</f>
        <v>3.5946369999999999E-3</v>
      </c>
      <c r="U369" s="355">
        <f>SUM(ImportsChipsAndResidues!V$12:V$12)</f>
        <v>1.0632229999999999E-2</v>
      </c>
      <c r="V369" s="355">
        <f>SUM(ImportsChipsAndResidues!W$12:W$12)</f>
        <v>2.3500843909999999E-3</v>
      </c>
      <c r="W369" s="355">
        <f>SUM(ImportsChipsAndResidues!X$12:X$12)</f>
        <v>2.0016280000000001E-3</v>
      </c>
      <c r="X369" s="355">
        <f>SUM(ImportsChipsAndResidues!Y$12:Y$12)</f>
        <v>7.6289373000000007E-4</v>
      </c>
      <c r="Y369" s="355">
        <f>SUM(ImportsChipsAndResidues!Z$12:Z$12)</f>
        <v>9.6679999999999997E-4</v>
      </c>
      <c r="Z369" s="355">
        <f>SUM(ImportsChipsAndResidues!AA$12:AA$12)</f>
        <v>3.455E-4</v>
      </c>
      <c r="AA369" s="355">
        <f>SUM(ImportsChipsAndResidues!AB$12:AB$12)</f>
        <v>0</v>
      </c>
      <c r="AB369" s="355"/>
      <c r="AC369" s="353"/>
      <c r="BD369" s="351">
        <f t="shared" si="428"/>
        <v>0.19585024245422156</v>
      </c>
      <c r="BE369" s="351">
        <f t="shared" si="429"/>
        <v>0.10931269431764551</v>
      </c>
      <c r="BF369" s="351">
        <f t="shared" si="429"/>
        <v>6.4882874578252488E-4</v>
      </c>
      <c r="BG369" s="351">
        <f t="shared" si="429"/>
        <v>4.3510057577791884E-4</v>
      </c>
      <c r="BH369" s="351">
        <f t="shared" si="429"/>
        <v>2.7941713925794975E-4</v>
      </c>
      <c r="BI369" s="351">
        <f t="shared" si="429"/>
        <v>2.7418432432412427E-4</v>
      </c>
      <c r="BJ369" s="351">
        <f t="shared" si="429"/>
        <v>4.0636847615952451E-4</v>
      </c>
      <c r="BK369" s="351">
        <f t="shared" si="429"/>
        <v>5.262618713441329E-4</v>
      </c>
      <c r="BL369" s="351">
        <f t="shared" si="429"/>
        <v>1.0177723854932246E-4</v>
      </c>
      <c r="BM369" s="351">
        <f t="shared" si="429"/>
        <v>8.6529804919665307E-4</v>
      </c>
      <c r="BN369" s="351">
        <f t="shared" si="429"/>
        <v>3.1692361015181344E-3</v>
      </c>
      <c r="BO369" s="351">
        <f t="shared" si="424"/>
        <v>9.0874926523630013E-3</v>
      </c>
      <c r="BP369" s="351">
        <f t="shared" si="425"/>
        <v>2.2174708595417507E-3</v>
      </c>
      <c r="BQ369" s="351">
        <f t="shared" si="426"/>
        <v>1.8708332069172432E-3</v>
      </c>
      <c r="BR369" s="351">
        <f t="shared" si="427"/>
        <v>6.2077668567458717E-4</v>
      </c>
      <c r="BS369" s="351">
        <f t="shared" si="427"/>
        <v>7.5740287275670947E-4</v>
      </c>
      <c r="BT369" s="351">
        <f t="shared" si="427"/>
        <v>2.4265750350729642E-4</v>
      </c>
    </row>
    <row r="370" spans="1:72">
      <c r="A370" s="348" t="s">
        <v>72</v>
      </c>
      <c r="B370" s="355">
        <f>SUM(ImportsChipsAndResidues!C$17:C$17)</f>
        <v>2.2241E-2</v>
      </c>
      <c r="C370" s="355">
        <f>SUM(ImportsChipsAndResidues!D$17:D$17)</f>
        <v>3.0756999999999996E-2</v>
      </c>
      <c r="D370" s="355">
        <f>SUM(ImportsChipsAndResidues!E$17:E$17)</f>
        <v>3.2749673E-2</v>
      </c>
      <c r="E370" s="355">
        <f>SUM(ImportsChipsAndResidues!F$17:F$17)</f>
        <v>5.2945725000000006E-2</v>
      </c>
      <c r="F370" s="355">
        <f>SUM(ImportsChipsAndResidues!G$17:G$17)</f>
        <v>4.4698000000000002E-2</v>
      </c>
      <c r="G370" s="355">
        <f>SUM(ImportsChipsAndResidues!H$17:H$17)</f>
        <v>6.5414205000000003E-2</v>
      </c>
      <c r="H370" s="355">
        <f>SUM(ImportsChipsAndResidues!I$17:I$17)</f>
        <v>0.14292138399999998</v>
      </c>
      <c r="I370" s="355">
        <f>SUM(ImportsChipsAndResidues!J$17:J$17)</f>
        <v>0.16493260400000001</v>
      </c>
      <c r="J370" s="355">
        <f>SUM(ImportsChipsAndResidues!K$17:K$17)</f>
        <v>0.24465726299999999</v>
      </c>
      <c r="K370" s="355">
        <f>SUM(ImportsChipsAndResidues!L$17:L$17)</f>
        <v>0.17369445900000002</v>
      </c>
      <c r="L370" s="355">
        <f>SUM(ImportsChipsAndResidues!M$17:M$17)</f>
        <v>0.57187678600000003</v>
      </c>
      <c r="M370" s="355">
        <f>SUM(ImportsChipsAndResidues!N$17:N$17)</f>
        <v>0.95158616499999993</v>
      </c>
      <c r="N370" s="355">
        <f>SUM(ImportsChipsAndResidues!O$17:O$17)</f>
        <v>0.90668731199999997</v>
      </c>
      <c r="O370" s="355">
        <f>SUM(ImportsChipsAndResidues!P$17:P$17)</f>
        <v>1.00206909</v>
      </c>
      <c r="P370" s="355">
        <f>SUM(ImportsChipsAndResidues!Q$17:Q$17)</f>
        <v>1.170385223</v>
      </c>
      <c r="Q370" s="355">
        <f>SUM(ImportsChipsAndResidues!R$17:R$17)</f>
        <v>1.0449622539999999</v>
      </c>
      <c r="R370" s="355">
        <f>SUM(ImportsChipsAndResidues!S$17:S$17)</f>
        <v>1.255400716</v>
      </c>
      <c r="S370" s="355">
        <f>SUM(ImportsChipsAndResidues!T$17:T$17)</f>
        <v>0.99434036300000006</v>
      </c>
      <c r="T370" s="355">
        <f>SUM(ImportsChipsAndResidues!U$17:U$17)</f>
        <v>1.1114705519999999</v>
      </c>
      <c r="U370" s="355">
        <f>SUM(ImportsChipsAndResidues!V$17:V$17)</f>
        <v>1.1312613299999998</v>
      </c>
      <c r="V370" s="355">
        <f>SUM(ImportsChipsAndResidues!W$17:W$17)</f>
        <v>1.0311249599999999</v>
      </c>
      <c r="W370" s="355">
        <f>SUM(ImportsChipsAndResidues!X$17:X$17)</f>
        <v>1.0384391309999998</v>
      </c>
      <c r="X370" s="355">
        <f>SUM(ImportsChipsAndResidues!Y$17:Y$17)</f>
        <v>1.1958890520000001</v>
      </c>
      <c r="Y370" s="355">
        <f>SUM(ImportsChipsAndResidues!Z$17:Z$17)</f>
        <v>1.2415135999999996</v>
      </c>
      <c r="Z370" s="355">
        <f>SUM(ImportsChipsAndResidues!AA$17:AA$17)</f>
        <v>1.3459955999999997</v>
      </c>
      <c r="AA370" s="355">
        <f>SUM(ImportsChipsAndResidues!AB$17:AB$17)</f>
        <v>0</v>
      </c>
      <c r="AB370" s="355"/>
      <c r="AC370" s="353"/>
      <c r="BD370" s="351">
        <f t="shared" si="428"/>
        <v>0.22263448322206039</v>
      </c>
      <c r="BE370" s="351">
        <f t="shared" si="429"/>
        <v>0.22176071923056706</v>
      </c>
      <c r="BF370" s="351">
        <f t="shared" si="429"/>
        <v>0.52130764210040548</v>
      </c>
      <c r="BG370" s="351">
        <f t="shared" si="429"/>
        <v>0.83206863430681322</v>
      </c>
      <c r="BH370" s="351">
        <f t="shared" si="429"/>
        <v>0.89577181025705244</v>
      </c>
      <c r="BI370" s="351">
        <f t="shared" si="429"/>
        <v>0.90671721273237915</v>
      </c>
      <c r="BJ370" s="351">
        <f t="shared" si="429"/>
        <v>0.89667590399563979</v>
      </c>
      <c r="BK370" s="351">
        <f t="shared" si="429"/>
        <v>0.8942940867163035</v>
      </c>
      <c r="BL370" s="351">
        <f t="shared" si="429"/>
        <v>0.73131224077682067</v>
      </c>
      <c r="BM370" s="351">
        <f t="shared" si="429"/>
        <v>0.920357463287239</v>
      </c>
      <c r="BN370" s="351">
        <f t="shared" si="429"/>
        <v>0.97993555376320018</v>
      </c>
      <c r="BO370" s="351">
        <f t="shared" si="424"/>
        <v>0.96690243009015009</v>
      </c>
      <c r="BP370" s="351">
        <f t="shared" si="425"/>
        <v>0.97293933788191056</v>
      </c>
      <c r="BQ370" s="351">
        <f t="shared" si="426"/>
        <v>0.97058315013433305</v>
      </c>
      <c r="BR370" s="351">
        <f t="shared" si="427"/>
        <v>0.97311068755943775</v>
      </c>
      <c r="BS370" s="351">
        <f t="shared" si="427"/>
        <v>0.97261684651067848</v>
      </c>
      <c r="BT370" s="351">
        <f t="shared" si="427"/>
        <v>0.94534278445095654</v>
      </c>
    </row>
    <row r="371" spans="1:72">
      <c r="A371" s="348" t="s">
        <v>36</v>
      </c>
      <c r="B371" s="354">
        <f t="shared" ref="B371:I371" si="430">B362-SUM(B364:B370)</f>
        <v>4.7367000000000159E-2</v>
      </c>
      <c r="C371" s="354">
        <f t="shared" si="430"/>
        <v>1.6500999999999877E-2</v>
      </c>
      <c r="D371" s="354">
        <f t="shared" si="430"/>
        <v>4.1185467000000253E-2</v>
      </c>
      <c r="E371" s="354">
        <f t="shared" si="430"/>
        <v>5.9177813999999995E-2</v>
      </c>
      <c r="F371" s="354">
        <f t="shared" si="430"/>
        <v>2.9423999999999895E-2</v>
      </c>
      <c r="G371" s="354">
        <f t="shared" si="430"/>
        <v>1.417905499999994E-2</v>
      </c>
      <c r="H371" s="354">
        <f t="shared" si="430"/>
        <v>1.2295030000002427E-3</v>
      </c>
      <c r="I371" s="354">
        <f t="shared" si="430"/>
        <v>0.10230352800000009</v>
      </c>
      <c r="J371" s="354">
        <f t="shared" ref="J371:AA371" si="431">J362-SUM(J364:J370)</f>
        <v>0.13775533700000009</v>
      </c>
      <c r="K371" s="354">
        <f t="shared" si="431"/>
        <v>0.12478658699999989</v>
      </c>
      <c r="L371" s="354">
        <f t="shared" si="431"/>
        <v>0.3402700780000002</v>
      </c>
      <c r="M371" s="354">
        <f t="shared" si="431"/>
        <v>0.16524047000000008</v>
      </c>
      <c r="N371" s="354">
        <f t="shared" si="431"/>
        <v>0.10435506799999994</v>
      </c>
      <c r="O371" s="354">
        <f t="shared" si="431"/>
        <v>0.10208926500000004</v>
      </c>
      <c r="P371" s="354">
        <f t="shared" si="431"/>
        <v>0.11113568000000007</v>
      </c>
      <c r="Q371" s="354">
        <f t="shared" si="431"/>
        <v>0.11297196500000006</v>
      </c>
      <c r="R371" s="354">
        <f t="shared" si="431"/>
        <v>0.42522720699999983</v>
      </c>
      <c r="S371" s="354">
        <f t="shared" si="431"/>
        <v>7.6918821999999887E-2</v>
      </c>
      <c r="T371" s="354">
        <f t="shared" si="431"/>
        <v>8.8850190000000495E-3</v>
      </c>
      <c r="U371" s="354">
        <f t="shared" si="431"/>
        <v>1.8755150000000054E-2</v>
      </c>
      <c r="V371" s="354">
        <f t="shared" si="431"/>
        <v>2.2692811994000195E-2</v>
      </c>
      <c r="W371" s="354">
        <f t="shared" si="431"/>
        <v>2.5192504999999921E-2</v>
      </c>
      <c r="X371" s="354">
        <f t="shared" si="431"/>
        <v>2.9609549939999757E-2</v>
      </c>
      <c r="Y371" s="354">
        <f t="shared" si="431"/>
        <v>3.2117399999999741E-2</v>
      </c>
      <c r="Z371" s="354">
        <f t="shared" si="431"/>
        <v>7.5479500000000144E-2</v>
      </c>
      <c r="AA371" s="354">
        <f t="shared" si="431"/>
        <v>0</v>
      </c>
      <c r="AB371" s="354"/>
      <c r="AC371" s="353"/>
      <c r="BD371" s="351">
        <f t="shared" si="428"/>
        <v>0.12535531497413915</v>
      </c>
      <c r="BE371" s="351">
        <f t="shared" si="429"/>
        <v>0.15931863021288264</v>
      </c>
      <c r="BF371" s="351">
        <f t="shared" si="429"/>
        <v>0.31018113758424376</v>
      </c>
      <c r="BG371" s="351">
        <f t="shared" si="429"/>
        <v>0.14448656071530425</v>
      </c>
      <c r="BH371" s="351">
        <f t="shared" si="429"/>
        <v>0.10309874962919714</v>
      </c>
      <c r="BI371" s="351">
        <f t="shared" si="429"/>
        <v>9.2374961701190958E-2</v>
      </c>
      <c r="BJ371" s="351">
        <f t="shared" si="429"/>
        <v>8.5145202085459185E-2</v>
      </c>
      <c r="BK371" s="351">
        <f t="shared" si="429"/>
        <v>9.6683071448264268E-2</v>
      </c>
      <c r="BL371" s="351">
        <f t="shared" si="429"/>
        <v>0.24770884517357469</v>
      </c>
      <c r="BM371" s="351">
        <f t="shared" si="429"/>
        <v>7.1195754018649415E-2</v>
      </c>
      <c r="BN371" s="351">
        <f t="shared" si="429"/>
        <v>7.8335372883199927E-3</v>
      </c>
      <c r="BO371" s="351">
        <f t="shared" si="424"/>
        <v>1.6030248388058426E-2</v>
      </c>
      <c r="BP371" s="351">
        <f t="shared" si="425"/>
        <v>2.1412273325360325E-2</v>
      </c>
      <c r="BQ371" s="351">
        <f t="shared" si="426"/>
        <v>2.3546320754620004E-2</v>
      </c>
      <c r="BR371" s="351">
        <f t="shared" si="427"/>
        <v>2.4093681142285991E-2</v>
      </c>
      <c r="BS371" s="351">
        <f t="shared" si="427"/>
        <v>2.5161161590273217E-2</v>
      </c>
      <c r="BT371" s="351">
        <f t="shared" si="427"/>
        <v>5.3012060885612201E-2</v>
      </c>
    </row>
    <row r="372" spans="1:72">
      <c r="A372" s="348"/>
      <c r="B372" s="353"/>
      <c r="C372" s="353"/>
      <c r="D372" s="353"/>
      <c r="E372" s="353"/>
      <c r="F372" s="353"/>
      <c r="G372" s="353"/>
      <c r="H372" s="353"/>
      <c r="I372" s="353"/>
      <c r="J372" s="353"/>
      <c r="K372" s="353"/>
      <c r="L372" s="353"/>
      <c r="M372" s="353"/>
      <c r="N372" s="353"/>
      <c r="O372" s="353"/>
      <c r="P372" s="353"/>
      <c r="Q372" s="353"/>
      <c r="R372" s="353"/>
      <c r="S372" s="353"/>
      <c r="T372" s="353"/>
      <c r="U372" s="353"/>
      <c r="V372" s="353"/>
      <c r="W372" s="353"/>
      <c r="X372" s="353"/>
      <c r="Y372" s="353"/>
      <c r="Z372" s="353"/>
      <c r="AA372" s="353"/>
      <c r="AB372" s="353"/>
      <c r="AC372" s="353"/>
    </row>
    <row r="373" spans="1:72">
      <c r="A373" s="348"/>
      <c r="B373" s="353"/>
      <c r="C373" s="353"/>
      <c r="D373" s="353"/>
      <c r="E373" s="353"/>
      <c r="F373" s="353"/>
      <c r="G373" s="353"/>
      <c r="H373" s="353"/>
      <c r="I373" s="353"/>
      <c r="J373" s="353"/>
      <c r="K373" s="353"/>
      <c r="L373" s="353"/>
      <c r="M373" s="353"/>
      <c r="N373" s="353"/>
      <c r="O373" s="353"/>
      <c r="P373" s="353"/>
      <c r="Q373" s="353"/>
      <c r="R373" s="353"/>
      <c r="S373" s="353"/>
      <c r="T373" s="353"/>
      <c r="U373" s="353"/>
      <c r="V373" s="353"/>
      <c r="W373" s="353"/>
      <c r="X373" s="353"/>
      <c r="Y373" s="353"/>
      <c r="Z373" s="353"/>
      <c r="AA373" s="353"/>
      <c r="AB373" s="353"/>
      <c r="AC373" s="353"/>
    </row>
    <row r="374" spans="1:72">
      <c r="A374" s="348"/>
      <c r="B374" s="353"/>
      <c r="C374" s="353"/>
      <c r="D374" s="353"/>
      <c r="E374" s="353"/>
      <c r="F374" s="353"/>
      <c r="G374" s="353"/>
      <c r="H374" s="353"/>
      <c r="I374" s="353"/>
      <c r="J374" s="353"/>
      <c r="K374" s="353"/>
      <c r="L374" s="353"/>
      <c r="M374" s="353"/>
      <c r="N374" s="353"/>
      <c r="O374" s="353"/>
      <c r="P374" s="353"/>
      <c r="Q374" s="353"/>
      <c r="R374" s="353"/>
      <c r="S374" s="353"/>
      <c r="T374" s="353"/>
      <c r="U374" s="353"/>
      <c r="V374" s="353"/>
      <c r="W374" s="353"/>
      <c r="X374" s="353"/>
      <c r="Y374" s="353"/>
      <c r="Z374" s="353"/>
      <c r="AA374" s="353"/>
      <c r="AB374" s="353"/>
      <c r="AC374" s="353"/>
    </row>
    <row r="375" spans="1:72">
      <c r="AC375" s="353"/>
    </row>
    <row r="376" spans="1:72">
      <c r="A376" s="350" t="str">
        <f>A364</f>
        <v>EU-28</v>
      </c>
      <c r="B376" s="350"/>
      <c r="C376" s="350"/>
      <c r="D376" s="350"/>
      <c r="E376" s="350"/>
      <c r="F376" s="350"/>
      <c r="G376" s="350"/>
      <c r="H376" s="350"/>
      <c r="I376" s="350"/>
      <c r="J376" s="350"/>
      <c r="K376" s="350"/>
      <c r="L376" s="350"/>
      <c r="M376" s="350"/>
      <c r="N376" s="350"/>
      <c r="O376" s="350"/>
      <c r="P376" s="350"/>
      <c r="Q376" s="350"/>
      <c r="R376" s="350"/>
      <c r="S376" s="350"/>
      <c r="T376" s="350"/>
      <c r="U376" s="350"/>
      <c r="V376" s="350"/>
      <c r="W376" s="350"/>
      <c r="X376" s="350"/>
      <c r="Y376" s="350"/>
      <c r="Z376" s="350"/>
      <c r="AA376" s="350"/>
      <c r="AB376" s="350"/>
      <c r="AC376" s="350"/>
      <c r="AD376" s="354">
        <f>SUM(ImportsChipsAndResidues!AD$19:AD$19)</f>
        <v>0</v>
      </c>
      <c r="AE376" s="354">
        <f>SUM(ImportsChipsAndResidues!AE$19:AE$19)</f>
        <v>0</v>
      </c>
      <c r="AF376" s="354">
        <f>SUM(ImportsChipsAndResidues!AF$19:AF$19)</f>
        <v>9.9296999999999995E-5</v>
      </c>
      <c r="AG376" s="354">
        <f>SUM(ImportsChipsAndResidues!AG$19:AG$19)</f>
        <v>1.8224100000000001E-4</v>
      </c>
      <c r="AH376" s="354">
        <f>SUM(ImportsChipsAndResidues!AH$19:AH$19)</f>
        <v>1.3700000000000002E-4</v>
      </c>
      <c r="AI376" s="354">
        <f>SUM(ImportsChipsAndResidues!AI$19:AI$19)</f>
        <v>1.3900000000000002E-4</v>
      </c>
      <c r="AJ376" s="354">
        <f>SUM(ImportsChipsAndResidues!AJ$19:AJ$19)</f>
        <v>2.1700000000000002E-4</v>
      </c>
      <c r="AK376" s="354">
        <f>SUM(ImportsChipsAndResidues!AK$19:AK$19)</f>
        <v>4.2999999999999999E-4</v>
      </c>
      <c r="AL376" s="354">
        <f>SUM(ImportsChipsAndResidues!AL$19:AL$19)</f>
        <v>8.160000000000001E-4</v>
      </c>
      <c r="AM376" s="354">
        <f>SUM(ImportsChipsAndResidues!AM$19:AM$19)</f>
        <v>8.1900000000000007E-4</v>
      </c>
      <c r="AN376" s="354">
        <f>SUM(ImportsChipsAndResidues!AN$19:AN$19)</f>
        <v>8.4300000000000011E-4</v>
      </c>
      <c r="AO376" s="354">
        <f>SUM(ImportsChipsAndResidues!AO$19:AO$19)</f>
        <v>1.0189999999999999E-3</v>
      </c>
      <c r="AP376" s="354">
        <f>SUM(ImportsChipsAndResidues!AP$19:AP$19)</f>
        <v>6.0700000000000001E-4</v>
      </c>
      <c r="AQ376" s="354">
        <f>SUM(ImportsChipsAndResidues!AQ$19:AQ$19)</f>
        <v>5.4600000000000004E-4</v>
      </c>
      <c r="AR376" s="354">
        <f>SUM(ImportsChipsAndResidues!AR$19:AR$19)</f>
        <v>7.4841000000000003E-4</v>
      </c>
      <c r="AS376" s="354">
        <f>SUM(ImportsChipsAndResidues!AS$19:AS$19)</f>
        <v>7.4600000000000003E-4</v>
      </c>
      <c r="AT376" s="354">
        <f>SUM(ImportsChipsAndResidues!AT$19:AT$19)</f>
        <v>2.4800000000000001E-4</v>
      </c>
      <c r="AU376" s="354">
        <f>SUM(ImportsChipsAndResidues!AU$19:AU$19)</f>
        <v>8.8600000000000007E-4</v>
      </c>
      <c r="AV376" s="354">
        <f>SUM(ImportsChipsAndResidues!AV$19:AV$19)</f>
        <v>1.6919999999999999E-3</v>
      </c>
      <c r="AW376" s="354">
        <f>SUM(ImportsChipsAndResidues!AW$19:AW$19)</f>
        <v>1.6559359999999996E-3</v>
      </c>
      <c r="AX376" s="354">
        <f>SUM(ImportsChipsAndResidues!AX$19:AX$19)</f>
        <v>1.8248560000000001E-3</v>
      </c>
      <c r="AY376" s="354">
        <f>SUM(ImportsChipsAndResidues!AY$19:AY$19)</f>
        <v>2.3104069999999996E-3</v>
      </c>
      <c r="AZ376" s="354">
        <f>SUM(ImportsChipsAndResidues!AZ$19:AZ$19)</f>
        <v>2.0065629999999998E-3</v>
      </c>
      <c r="BA376" s="354">
        <f>SUM(ImportsChipsAndResidues!BA$19:BA$19)</f>
        <v>1.8149999999999998E-3</v>
      </c>
      <c r="BB376" s="354">
        <f>SUM(ImportsChipsAndResidues!BB$19:BB$19)</f>
        <v>1.957E-3</v>
      </c>
      <c r="BC376" s="354">
        <f>SUM(ImportsChipsAndResidues!BC$19:BC$19)</f>
        <v>0</v>
      </c>
      <c r="BD376" s="351">
        <f t="shared" ref="BD376:BG383" si="432">AL376/AL$362</f>
        <v>5.9691447883367596E-3</v>
      </c>
      <c r="BE376" s="351">
        <f t="shared" si="432"/>
        <v>1.1411294255339901E-2</v>
      </c>
      <c r="BF376" s="351">
        <f t="shared" si="432"/>
        <v>7.5863248170912794E-3</v>
      </c>
      <c r="BG376" s="351">
        <f t="shared" si="432"/>
        <v>9.0271256710547278E-3</v>
      </c>
      <c r="BH376" s="351">
        <f t="shared" ref="BH376:BH383" si="433">AP376/AP$362</f>
        <v>6.6681313852576078E-3</v>
      </c>
      <c r="BI376" s="351">
        <f t="shared" ref="BI376:BN383" si="434">AQ376/AQ$362</f>
        <v>5.8238136379635853E-3</v>
      </c>
      <c r="BJ376" s="351">
        <f t="shared" si="434"/>
        <v>6.3238478291637538E-3</v>
      </c>
      <c r="BK376" s="351">
        <f t="shared" si="434"/>
        <v>6.9800516486395441E-3</v>
      </c>
      <c r="BL376" s="351">
        <f t="shared" si="434"/>
        <v>1.4398597297940652E-3</v>
      </c>
      <c r="BM376" s="351">
        <f t="shared" si="434"/>
        <v>1.0051961607406231E-2</v>
      </c>
      <c r="BN376" s="351">
        <f t="shared" si="434"/>
        <v>1.6874607306345928E-2</v>
      </c>
      <c r="BO376" s="351">
        <f t="shared" ref="BO376:BO383" si="435">AW376/AW$362</f>
        <v>1.5028773908415735E-2</v>
      </c>
      <c r="BP376" s="351">
        <f t="shared" ref="BP376:BP383" si="436">AX376/AX$362</f>
        <v>1.8101267991215999E-2</v>
      </c>
      <c r="BQ376" s="351">
        <f t="shared" ref="BQ376:BQ383" si="437">AY376/AY$362</f>
        <v>2.0166696127259773E-2</v>
      </c>
      <c r="BR376" s="351">
        <f t="shared" ref="BR376:BT383" si="438">AZ376/AZ$362</f>
        <v>1.3157632531182724E-2</v>
      </c>
      <c r="BS376" s="351">
        <f t="shared" si="438"/>
        <v>1.2497503942050138E-2</v>
      </c>
      <c r="BT376" s="351">
        <f t="shared" si="438"/>
        <v>1.4539591970163001E-2</v>
      </c>
    </row>
    <row r="377" spans="1:72">
      <c r="A377" s="350" t="str">
        <f t="shared" ref="A377:A383" si="439">A365</f>
        <v>Australia</v>
      </c>
      <c r="B377" s="350"/>
      <c r="C377" s="350"/>
      <c r="D377" s="350"/>
      <c r="E377" s="350"/>
      <c r="F377" s="350"/>
      <c r="G377" s="350"/>
      <c r="H377" s="350"/>
      <c r="I377" s="350"/>
      <c r="J377" s="350"/>
      <c r="K377" s="350"/>
      <c r="L377" s="350"/>
      <c r="M377" s="350"/>
      <c r="N377" s="350"/>
      <c r="O377" s="350"/>
      <c r="P377" s="350"/>
      <c r="Q377" s="350"/>
      <c r="R377" s="350"/>
      <c r="S377" s="350"/>
      <c r="T377" s="350"/>
      <c r="U377" s="350"/>
      <c r="V377" s="350"/>
      <c r="W377" s="350"/>
      <c r="X377" s="350"/>
      <c r="Y377" s="350"/>
      <c r="Z377" s="350"/>
      <c r="AA377" s="350"/>
      <c r="AB377" s="350"/>
      <c r="AC377" s="350"/>
      <c r="AD377" s="354">
        <f>SUM(ImportsChipsAndResidues!AD$22:AD$22)</f>
        <v>1.1609E-2</v>
      </c>
      <c r="AE377" s="354">
        <f>SUM(ImportsChipsAndResidues!AE$22:AE$22)</f>
        <v>1.4757952999999999E-2</v>
      </c>
      <c r="AF377" s="354">
        <f>SUM(ImportsChipsAndResidues!AF$22:AF$22)</f>
        <v>1.367375E-2</v>
      </c>
      <c r="AG377" s="354">
        <f>SUM(ImportsChipsAndResidues!AG$22:AG$22)</f>
        <v>1.3322064E-2</v>
      </c>
      <c r="AH377" s="354">
        <f>SUM(ImportsChipsAndResidues!AH$22:AH$22)</f>
        <v>2.2021000000000002E-2</v>
      </c>
      <c r="AI377" s="354">
        <f>SUM(ImportsChipsAndResidues!AI$22:AI$22)</f>
        <v>2.3618000000000004E-2</v>
      </c>
      <c r="AJ377" s="354">
        <f>SUM(ImportsChipsAndResidues!AJ$22:AJ$22)</f>
        <v>1.7750000000000002E-2</v>
      </c>
      <c r="AK377" s="354">
        <f>SUM(ImportsChipsAndResidues!AK$22:AK$22)</f>
        <v>3.1005000000000001E-2</v>
      </c>
      <c r="AL377" s="354">
        <f>SUM(ImportsChipsAndResidues!AL$22:AL$22)</f>
        <v>5.0849999999999999E-2</v>
      </c>
      <c r="AM377" s="354">
        <f>SUM(ImportsChipsAndResidues!AM$22:AM$22)</f>
        <v>1.6899999999999998E-2</v>
      </c>
      <c r="AN377" s="354">
        <f>SUM(ImportsChipsAndResidues!AN$22:AN$22)</f>
        <v>0</v>
      </c>
      <c r="AO377" s="354">
        <f>SUM(ImportsChipsAndResidues!AO$22:AO$22)</f>
        <v>2.0000000000000002E-5</v>
      </c>
      <c r="AP377" s="354">
        <f>SUM(ImportsChipsAndResidues!AP$22:AP$22)</f>
        <v>0</v>
      </c>
      <c r="AQ377" s="354">
        <f>SUM(ImportsChipsAndResidues!AQ$22:AQ$22)</f>
        <v>0</v>
      </c>
      <c r="AR377" s="354">
        <f>SUM(ImportsChipsAndResidues!AR$22:AR$22)</f>
        <v>1.1459899999999999E-4</v>
      </c>
      <c r="AS377" s="354">
        <f>SUM(ImportsChipsAndResidues!AS$22:AS$22)</f>
        <v>0</v>
      </c>
      <c r="AT377" s="354">
        <f>SUM(ImportsChipsAndResidues!AT$22:AT$22)</f>
        <v>0</v>
      </c>
      <c r="AU377" s="354">
        <f>SUM(ImportsChipsAndResidues!AU$22:AU$22)</f>
        <v>7.9999999999999996E-6</v>
      </c>
      <c r="AV377" s="354">
        <f>SUM(ImportsChipsAndResidues!AV$22:AV$22)</f>
        <v>1.84E-4</v>
      </c>
      <c r="AW377" s="354">
        <f>SUM(ImportsChipsAndResidues!AW$22:AW$22)</f>
        <v>2.6021900000000001E-4</v>
      </c>
      <c r="AX377" s="354">
        <f>SUM(ImportsChipsAndResidues!AX$22:AX$22)</f>
        <v>1.502E-6</v>
      </c>
      <c r="AY377" s="354">
        <f>SUM(ImportsChipsAndResidues!AY$22:AY$22)</f>
        <v>1.18125E-4</v>
      </c>
      <c r="AZ377" s="354">
        <f>SUM(ImportsChipsAndResidues!AZ$22:AZ$22)</f>
        <v>6.1309999999999994E-5</v>
      </c>
      <c r="BA377" s="354">
        <f>SUM(ImportsChipsAndResidues!BA$22:BA$22)</f>
        <v>0</v>
      </c>
      <c r="BB377" s="354">
        <f>SUM(ImportsChipsAndResidues!BB$22:BB$22)</f>
        <v>0</v>
      </c>
      <c r="BC377" s="354">
        <f>SUM(ImportsChipsAndResidues!BC$22:BC$22)</f>
        <v>0</v>
      </c>
      <c r="BD377" s="351">
        <f t="shared" si="432"/>
        <v>0.37197428000848548</v>
      </c>
      <c r="BE377" s="351">
        <f t="shared" si="432"/>
        <v>0.23547115130066459</v>
      </c>
      <c r="BF377" s="351">
        <f t="shared" si="432"/>
        <v>0</v>
      </c>
      <c r="BG377" s="351">
        <f t="shared" si="432"/>
        <v>1.7717616626211443E-4</v>
      </c>
      <c r="BH377" s="351">
        <f t="shared" si="433"/>
        <v>0</v>
      </c>
      <c r="BI377" s="351">
        <f t="shared" si="434"/>
        <v>0</v>
      </c>
      <c r="BJ377" s="351">
        <f t="shared" si="434"/>
        <v>9.68328372649132E-4</v>
      </c>
      <c r="BK377" s="351">
        <f t="shared" si="434"/>
        <v>0</v>
      </c>
      <c r="BL377" s="351">
        <f t="shared" si="434"/>
        <v>0</v>
      </c>
      <c r="BM377" s="351">
        <f t="shared" si="434"/>
        <v>9.076263302398403E-5</v>
      </c>
      <c r="BN377" s="351">
        <f t="shared" si="434"/>
        <v>1.8350636787042853E-3</v>
      </c>
      <c r="BO377" s="351">
        <f t="shared" si="435"/>
        <v>2.3616688795183123E-3</v>
      </c>
      <c r="BP377" s="351">
        <f t="shared" si="436"/>
        <v>1.4898767093297459E-5</v>
      </c>
      <c r="BQ377" s="351">
        <f t="shared" si="437"/>
        <v>1.0310698418211862E-3</v>
      </c>
      <c r="BR377" s="351">
        <f t="shared" si="438"/>
        <v>4.0202797045834731E-4</v>
      </c>
      <c r="BS377" s="351">
        <f t="shared" si="438"/>
        <v>0</v>
      </c>
      <c r="BT377" s="351">
        <f t="shared" si="438"/>
        <v>0</v>
      </c>
    </row>
    <row r="378" spans="1:72">
      <c r="A378" s="350" t="str">
        <f t="shared" si="439"/>
        <v>Canada</v>
      </c>
      <c r="B378" s="350"/>
      <c r="C378" s="350"/>
      <c r="D378" s="350"/>
      <c r="E378" s="350"/>
      <c r="F378" s="350"/>
      <c r="G378" s="350"/>
      <c r="H378" s="350"/>
      <c r="I378" s="350"/>
      <c r="J378" s="350"/>
      <c r="K378" s="350"/>
      <c r="L378" s="350"/>
      <c r="M378" s="350"/>
      <c r="N378" s="350"/>
      <c r="O378" s="350"/>
      <c r="P378" s="350"/>
      <c r="Q378" s="350"/>
      <c r="R378" s="350"/>
      <c r="S378" s="350"/>
      <c r="T378" s="350"/>
      <c r="U378" s="350"/>
      <c r="V378" s="350"/>
      <c r="W378" s="350"/>
      <c r="X378" s="350"/>
      <c r="Y378" s="350"/>
      <c r="Z378" s="350"/>
      <c r="AA378" s="350"/>
      <c r="AB378" s="350"/>
      <c r="AC378" s="350"/>
      <c r="AD378" s="354">
        <f>SUM(ImportsChipsAndResidues!AD$10:AD$10)</f>
        <v>0</v>
      </c>
      <c r="AE378" s="354">
        <f>SUM(ImportsChipsAndResidues!AE$10:AE$10)</f>
        <v>0</v>
      </c>
      <c r="AF378" s="354">
        <f>SUM(ImportsChipsAndResidues!AF$10:AF$10)</f>
        <v>7.7849159999999994E-3</v>
      </c>
      <c r="AG378" s="354">
        <f>SUM(ImportsChipsAndResidues!AG$10:AG$10)</f>
        <v>1.5705569000000003E-2</v>
      </c>
      <c r="AH378" s="354">
        <f>SUM(ImportsChipsAndResidues!AH$10:AH$10)</f>
        <v>8.3400000000000002E-3</v>
      </c>
      <c r="AI378" s="354">
        <f>SUM(ImportsChipsAndResidues!AI$10:AI$10)</f>
        <v>9.0779999999999993E-3</v>
      </c>
      <c r="AJ378" s="354">
        <f>SUM(ImportsChipsAndResidues!AJ$10:AJ$10)</f>
        <v>4.228E-3</v>
      </c>
      <c r="AK378" s="354">
        <f>SUM(ImportsChipsAndResidues!AK$10:AK$10)</f>
        <v>8.9700000000000001E-4</v>
      </c>
      <c r="AL378" s="354">
        <f>SUM(ImportsChipsAndResidues!AL$10:AL$10)</f>
        <v>4.0100000000000004E-4</v>
      </c>
      <c r="AM378" s="354">
        <f>SUM(ImportsChipsAndResidues!AM$10:AM$10)</f>
        <v>2.7300000000000002E-4</v>
      </c>
      <c r="AN378" s="354">
        <f>SUM(ImportsChipsAndResidues!AN$10:AN$10)</f>
        <v>3.6400000000000001E-4</v>
      </c>
      <c r="AO378" s="354">
        <f>SUM(ImportsChipsAndResidues!AO$10:AO$10)</f>
        <v>4.0700000000000003E-4</v>
      </c>
      <c r="AP378" s="354">
        <f>SUM(ImportsChipsAndResidues!AP$10:AP$10)</f>
        <v>3.9999999999999998E-6</v>
      </c>
      <c r="AQ378" s="354">
        <f>SUM(ImportsChipsAndResidues!AQ$10:AQ$10)</f>
        <v>0</v>
      </c>
      <c r="AR378" s="354">
        <f>SUM(ImportsChipsAndResidues!AR$10:AR$10)</f>
        <v>1.9321999999999999E-5</v>
      </c>
      <c r="AS378" s="354">
        <f>SUM(ImportsChipsAndResidues!AS$10:AS$10)</f>
        <v>0</v>
      </c>
      <c r="AT378" s="354">
        <f>SUM(ImportsChipsAndResidues!AT$10:AT$10)</f>
        <v>5.5450000000000004E-3</v>
      </c>
      <c r="AU378" s="354">
        <f>SUM(ImportsChipsAndResidues!AU$10:AU$10)</f>
        <v>0</v>
      </c>
      <c r="AV378" s="354">
        <f>SUM(ImportsChipsAndResidues!AV$10:AV$10)</f>
        <v>6.9999999999999999E-6</v>
      </c>
      <c r="AW378" s="354">
        <f>SUM(ImportsChipsAndResidues!AW$10:AW$10)</f>
        <v>6.2900000000000003E-7</v>
      </c>
      <c r="AX378" s="354">
        <f>SUM(ImportsChipsAndResidues!AX$10:AX$10)</f>
        <v>3.0879999999999999E-6</v>
      </c>
      <c r="AY378" s="354">
        <f>SUM(ImportsChipsAndResidues!AY$10:AY$10)</f>
        <v>8.8209999999999991E-6</v>
      </c>
      <c r="AZ378" s="354">
        <f>SUM(ImportsChipsAndResidues!AZ$10:AZ$10)</f>
        <v>3.0939999999999999E-6</v>
      </c>
      <c r="BA378" s="354">
        <f>SUM(ImportsChipsAndResidues!BA$10:BA$10)</f>
        <v>6.0000000000000002E-6</v>
      </c>
      <c r="BB378" s="354">
        <f>SUM(ImportsChipsAndResidues!BB$10:BB$10)</f>
        <v>0</v>
      </c>
      <c r="BC378" s="354">
        <f>SUM(ImportsChipsAndResidues!BC$10:BC$10)</f>
        <v>0</v>
      </c>
      <c r="BD378" s="351">
        <f t="shared" si="432"/>
        <v>2.9333664952488239E-3</v>
      </c>
      <c r="BE378" s="351">
        <f t="shared" si="432"/>
        <v>3.8037647517799671E-3</v>
      </c>
      <c r="BF378" s="351">
        <f t="shared" si="432"/>
        <v>3.2757084619468866E-3</v>
      </c>
      <c r="BG378" s="351">
        <f t="shared" si="432"/>
        <v>3.6055349834340283E-3</v>
      </c>
      <c r="BH378" s="351">
        <f t="shared" si="433"/>
        <v>4.3941557728221461E-5</v>
      </c>
      <c r="BI378" s="351">
        <f t="shared" si="434"/>
        <v>0</v>
      </c>
      <c r="BJ378" s="351">
        <f t="shared" si="434"/>
        <v>1.6326530612244898E-4</v>
      </c>
      <c r="BK378" s="351">
        <f t="shared" si="434"/>
        <v>0</v>
      </c>
      <c r="BL378" s="351">
        <f t="shared" si="434"/>
        <v>3.2193637910113274E-2</v>
      </c>
      <c r="BM378" s="351">
        <f t="shared" si="434"/>
        <v>0</v>
      </c>
      <c r="BN378" s="351">
        <f t="shared" si="434"/>
        <v>6.9812205168097804E-5</v>
      </c>
      <c r="BO378" s="351">
        <f t="shared" si="435"/>
        <v>5.7086136109085749E-6</v>
      </c>
      <c r="BP378" s="351">
        <f t="shared" si="436"/>
        <v>3.0630754183823272E-5</v>
      </c>
      <c r="BQ378" s="351">
        <f t="shared" si="437"/>
        <v>7.699527682289679E-5</v>
      </c>
      <c r="BR378" s="351">
        <f t="shared" si="438"/>
        <v>2.0288281529899311E-5</v>
      </c>
      <c r="BS378" s="351">
        <f t="shared" si="438"/>
        <v>4.1314062618347571E-5</v>
      </c>
      <c r="BT378" s="351">
        <f t="shared" si="438"/>
        <v>0</v>
      </c>
    </row>
    <row r="379" spans="1:72">
      <c r="A379" s="350" t="str">
        <f t="shared" si="439"/>
        <v>China</v>
      </c>
      <c r="B379" s="350"/>
      <c r="C379" s="350"/>
      <c r="D379" s="350"/>
      <c r="E379" s="350"/>
      <c r="F379" s="350"/>
      <c r="G379" s="350"/>
      <c r="H379" s="350"/>
      <c r="I379" s="350"/>
      <c r="J379" s="350"/>
      <c r="K379" s="350"/>
      <c r="L379" s="350"/>
      <c r="M379" s="350"/>
      <c r="N379" s="350"/>
      <c r="O379" s="350"/>
      <c r="P379" s="350"/>
      <c r="Q379" s="350"/>
      <c r="R379" s="350"/>
      <c r="S379" s="350"/>
      <c r="T379" s="350"/>
      <c r="U379" s="350"/>
      <c r="V379" s="350"/>
      <c r="W379" s="350"/>
      <c r="X379" s="350"/>
      <c r="Y379" s="350"/>
      <c r="Z379" s="350"/>
      <c r="AA379" s="350"/>
      <c r="AB379" s="350"/>
      <c r="AC379" s="350"/>
      <c r="AD379" s="354">
        <f>SUM(ImportsChipsAndResidues!AD$15:AD$15)</f>
        <v>3.9289000000000004E-2</v>
      </c>
      <c r="AE379" s="354">
        <f>SUM(ImportsChipsAndResidues!AE$15:AE$15)</f>
        <v>2.8290638000000003E-2</v>
      </c>
      <c r="AF379" s="354">
        <f>SUM(ImportsChipsAndResidues!AF$15:AF$15)</f>
        <v>2.4935829999999999E-2</v>
      </c>
      <c r="AG379" s="354">
        <f>SUM(ImportsChipsAndResidues!AG$15:AG$15)</f>
        <v>1.8917188000000001E-2</v>
      </c>
      <c r="AH379" s="354">
        <f>SUM(ImportsChipsAndResidues!AH$15:AH$15)</f>
        <v>2.8071000000000002E-2</v>
      </c>
      <c r="AI379" s="354">
        <f>SUM(ImportsChipsAndResidues!AI$15:AI$15)</f>
        <v>2.0960000000000003E-2</v>
      </c>
      <c r="AJ379" s="354">
        <f>SUM(ImportsChipsAndResidues!AJ$15:AJ$15)</f>
        <v>2.9666000000000001E-2</v>
      </c>
      <c r="AK379" s="354">
        <f>SUM(ImportsChipsAndResidues!AK$15:AK$15)</f>
        <v>1.325E-2</v>
      </c>
      <c r="AL379" s="354">
        <f>SUM(ImportsChipsAndResidues!AL$15:AL$15)</f>
        <v>1.2748000000000001E-2</v>
      </c>
      <c r="AM379" s="354">
        <f>SUM(ImportsChipsAndResidues!AM$15:AM$15)</f>
        <v>5.4520000000000002E-3</v>
      </c>
      <c r="AN379" s="354">
        <f>SUM(ImportsChipsAndResidues!AN$15:AN$15)</f>
        <v>6.1610000000000007E-3</v>
      </c>
      <c r="AO379" s="354">
        <f>SUM(ImportsChipsAndResidues!AO$15:AO$15)</f>
        <v>3.3250000000000003E-3</v>
      </c>
      <c r="AP379" s="354">
        <f>SUM(ImportsChipsAndResidues!AP$15:AP$15)</f>
        <v>2.5000000000000001E-5</v>
      </c>
      <c r="AQ379" s="354">
        <f>SUM(ImportsChipsAndResidues!AQ$15:AQ$15)</f>
        <v>1.3000000000000001E-5</v>
      </c>
      <c r="AR379" s="354">
        <f>SUM(ImportsChipsAndResidues!AR$15:AR$15)</f>
        <v>3.2145400000000001E-3</v>
      </c>
      <c r="AS379" s="354">
        <f>SUM(ImportsChipsAndResidues!AS$15:AS$15)</f>
        <v>1.5130000000000002E-3</v>
      </c>
      <c r="AT379" s="354">
        <f>SUM(ImportsChipsAndResidues!AT$15:AT$15)</f>
        <v>4.7000000000000004E-5</v>
      </c>
      <c r="AU379" s="354">
        <f>SUM(ImportsChipsAndResidues!AU$15:AU$15)</f>
        <v>9.4500000000000009E-4</v>
      </c>
      <c r="AV379" s="354">
        <f>SUM(ImportsChipsAndResidues!AV$15:AV$15)</f>
        <v>1.0369999999999999E-3</v>
      </c>
      <c r="AW379" s="354">
        <f>SUM(ImportsChipsAndResidues!AW$15:AW$15)</f>
        <v>6.9918699999999999E-4</v>
      </c>
      <c r="AX379" s="354">
        <f>SUM(ImportsChipsAndResidues!AX$15:AX$15)</f>
        <v>3.4500900000000002E-4</v>
      </c>
      <c r="AY379" s="354">
        <f>SUM(ImportsChipsAndResidues!AY$15:AY$15)</f>
        <v>2.3353800000000001E-4</v>
      </c>
      <c r="AZ379" s="354">
        <f>SUM(ImportsChipsAndResidues!AZ$15:AZ$15)</f>
        <v>1.1623300000000001E-4</v>
      </c>
      <c r="BA379" s="354">
        <f>SUM(ImportsChipsAndResidues!BA$15:BA$15)</f>
        <v>1.7200000000000001E-4</v>
      </c>
      <c r="BB379" s="354">
        <f>SUM(ImportsChipsAndResidues!BB$15:BB$15)</f>
        <v>2.24E-4</v>
      </c>
      <c r="BC379" s="354">
        <f>SUM(ImportsChipsAndResidues!BC$15:BC$15)</f>
        <v>0</v>
      </c>
      <c r="BD379" s="351">
        <f t="shared" si="432"/>
        <v>9.32532570609277E-2</v>
      </c>
      <c r="BE379" s="351">
        <f t="shared" si="432"/>
        <v>7.5963829401847538E-2</v>
      </c>
      <c r="BF379" s="351">
        <f t="shared" si="432"/>
        <v>5.544406547817244E-2</v>
      </c>
      <c r="BG379" s="351">
        <f t="shared" si="432"/>
        <v>2.9455537641076522E-2</v>
      </c>
      <c r="BH379" s="351">
        <f t="shared" si="433"/>
        <v>2.7463473580138418E-4</v>
      </c>
      <c r="BI379" s="351">
        <f t="shared" si="434"/>
        <v>1.3866222947532346E-4</v>
      </c>
      <c r="BJ379" s="351">
        <f t="shared" si="434"/>
        <v>2.716193236429237E-2</v>
      </c>
      <c r="BK379" s="351">
        <f t="shared" si="434"/>
        <v>1.4156592686852053E-2</v>
      </c>
      <c r="BL379" s="351">
        <f t="shared" si="434"/>
        <v>2.7287664234000434E-4</v>
      </c>
      <c r="BM379" s="351">
        <f t="shared" si="434"/>
        <v>1.0721336025958114E-2</v>
      </c>
      <c r="BN379" s="351">
        <f t="shared" si="434"/>
        <v>1.0342179537045346E-2</v>
      </c>
      <c r="BO379" s="351">
        <f t="shared" si="435"/>
        <v>6.3456095783312131E-3</v>
      </c>
      <c r="BP379" s="351">
        <f t="shared" si="436"/>
        <v>3.4222428336161538E-3</v>
      </c>
      <c r="BQ379" s="351">
        <f t="shared" si="437"/>
        <v>2.0384676293691952E-3</v>
      </c>
      <c r="BR379" s="351">
        <f t="shared" si="438"/>
        <v>7.6217447545726786E-4</v>
      </c>
      <c r="BS379" s="351">
        <f t="shared" si="438"/>
        <v>1.1843364617259637E-3</v>
      </c>
      <c r="BT379" s="351">
        <f t="shared" si="438"/>
        <v>1.6642149214698581E-3</v>
      </c>
    </row>
    <row r="380" spans="1:72">
      <c r="A380" s="350" t="str">
        <f t="shared" si="439"/>
        <v>South Africa</v>
      </c>
      <c r="B380" s="350"/>
      <c r="C380" s="350"/>
      <c r="D380" s="350"/>
      <c r="E380" s="350"/>
      <c r="F380" s="350"/>
      <c r="G380" s="350"/>
      <c r="H380" s="350"/>
      <c r="I380" s="350"/>
      <c r="J380" s="350"/>
      <c r="K380" s="350"/>
      <c r="L380" s="350"/>
      <c r="M380" s="350"/>
      <c r="N380" s="350"/>
      <c r="O380" s="350"/>
      <c r="P380" s="350"/>
      <c r="Q380" s="350"/>
      <c r="R380" s="350"/>
      <c r="S380" s="350"/>
      <c r="T380" s="350"/>
      <c r="U380" s="350"/>
      <c r="V380" s="350"/>
      <c r="W380" s="350"/>
      <c r="X380" s="350"/>
      <c r="Y380" s="350"/>
      <c r="Z380" s="350"/>
      <c r="AA380" s="350"/>
      <c r="AB380" s="350"/>
      <c r="AC380" s="350"/>
      <c r="AD380" s="354">
        <f>SUM(ImportsChipsAndResidues!AD$7:AD$7)</f>
        <v>5.1700000000000001E-3</v>
      </c>
      <c r="AE380" s="354">
        <f>SUM(ImportsChipsAndResidues!AE$7:AE$7)</f>
        <v>1.0368459999999999E-2</v>
      </c>
      <c r="AF380" s="354">
        <f>SUM(ImportsChipsAndResidues!AF$7:AF$7)</f>
        <v>2.545804E-3</v>
      </c>
      <c r="AG380" s="354">
        <f>SUM(ImportsChipsAndResidues!AG$7:AG$7)</f>
        <v>1.1317909000000001E-2</v>
      </c>
      <c r="AH380" s="354">
        <f>SUM(ImportsChipsAndResidues!AH$7:AH$7)</f>
        <v>7.1570000000000002E-3</v>
      </c>
      <c r="AI380" s="354">
        <f>SUM(ImportsChipsAndResidues!AI$7:AI$7)</f>
        <v>1.4643000000000002E-2</v>
      </c>
      <c r="AJ380" s="354">
        <f>SUM(ImportsChipsAndResidues!AJ$7:AJ$7)</f>
        <v>3.6720000000000004E-3</v>
      </c>
      <c r="AK380" s="354">
        <f>SUM(ImportsChipsAndResidues!AK$7:AK$7)</f>
        <v>5.359E-3</v>
      </c>
      <c r="AL380" s="354">
        <f>SUM(ImportsChipsAndResidues!AL$7:AL$7)</f>
        <v>1.9999999999999999E-6</v>
      </c>
      <c r="AM380" s="354">
        <f>SUM(ImportsChipsAndResidues!AM$7:AM$7)</f>
        <v>1.7548000000000001E-2</v>
      </c>
      <c r="AN380" s="354">
        <f>SUM(ImportsChipsAndResidues!AN$7:AN$7)</f>
        <v>1.9960000000000002E-2</v>
      </c>
      <c r="AO380" s="354">
        <f>SUM(ImportsChipsAndResidues!AO$7:AO$7)</f>
        <v>0</v>
      </c>
      <c r="AP380" s="354">
        <f>SUM(ImportsChipsAndResidues!AP$7:AP$7)</f>
        <v>0</v>
      </c>
      <c r="AQ380" s="354">
        <f>SUM(ImportsChipsAndResidues!AQ$7:AQ$7)</f>
        <v>0</v>
      </c>
      <c r="AR380" s="354">
        <f>SUM(ImportsChipsAndResidues!AR$7:AR$7)</f>
        <v>0</v>
      </c>
      <c r="AS380" s="354">
        <f>SUM(ImportsChipsAndResidues!AS$7:AS$7)</f>
        <v>0</v>
      </c>
      <c r="AT380" s="354">
        <f>SUM(ImportsChipsAndResidues!AT$7:AT$7)</f>
        <v>0</v>
      </c>
      <c r="AU380" s="354">
        <f>SUM(ImportsChipsAndResidues!AU$7:AU$7)</f>
        <v>9.9999999999999995E-7</v>
      </c>
      <c r="AV380" s="354">
        <f>SUM(ImportsChipsAndResidues!AV$7:AV$7)</f>
        <v>0</v>
      </c>
      <c r="AW380" s="354">
        <f>SUM(ImportsChipsAndResidues!AW$7:AW$7)</f>
        <v>2.0000000000000001E-9</v>
      </c>
      <c r="AX380" s="354">
        <f>SUM(ImportsChipsAndResidues!AX$7:AX$7)</f>
        <v>0</v>
      </c>
      <c r="AY380" s="354">
        <f>SUM(ImportsChipsAndResidues!AY$7:AY$7)</f>
        <v>0</v>
      </c>
      <c r="AZ380" s="354">
        <f>SUM(ImportsChipsAndResidues!AZ$7:AZ$7)</f>
        <v>0</v>
      </c>
      <c r="BA380" s="354">
        <f>SUM(ImportsChipsAndResidues!BA$7:BA$7)</f>
        <v>0</v>
      </c>
      <c r="BB380" s="354">
        <f>SUM(ImportsChipsAndResidues!BB$7:BB$7)</f>
        <v>0</v>
      </c>
      <c r="BC380" s="354">
        <f>SUM(ImportsChipsAndResidues!BC$7:BC$7)</f>
        <v>0</v>
      </c>
      <c r="BD380" s="351">
        <f t="shared" si="432"/>
        <v>1.4630256834158722E-5</v>
      </c>
      <c r="BE380" s="351">
        <f t="shared" si="432"/>
        <v>0.24449986763455994</v>
      </c>
      <c r="BF380" s="351">
        <f t="shared" si="432"/>
        <v>0.17962401346280182</v>
      </c>
      <c r="BG380" s="351">
        <f t="shared" si="432"/>
        <v>0</v>
      </c>
      <c r="BH380" s="351">
        <f t="shared" si="433"/>
        <v>0</v>
      </c>
      <c r="BI380" s="351">
        <f t="shared" si="434"/>
        <v>0</v>
      </c>
      <c r="BJ380" s="351">
        <f t="shared" si="434"/>
        <v>0</v>
      </c>
      <c r="BK380" s="351">
        <f t="shared" si="434"/>
        <v>0</v>
      </c>
      <c r="BL380" s="351">
        <f t="shared" si="434"/>
        <v>0</v>
      </c>
      <c r="BM380" s="351">
        <f t="shared" si="434"/>
        <v>1.1345329127998004E-5</v>
      </c>
      <c r="BN380" s="351">
        <f t="shared" si="434"/>
        <v>0</v>
      </c>
      <c r="BO380" s="351">
        <f t="shared" si="435"/>
        <v>1.8151394629280045E-8</v>
      </c>
      <c r="BP380" s="351">
        <f t="shared" si="436"/>
        <v>0</v>
      </c>
      <c r="BQ380" s="351">
        <f t="shared" si="437"/>
        <v>0</v>
      </c>
      <c r="BR380" s="351">
        <f t="shared" si="438"/>
        <v>0</v>
      </c>
      <c r="BS380" s="351">
        <f t="shared" si="438"/>
        <v>0</v>
      </c>
      <c r="BT380" s="351">
        <f t="shared" si="438"/>
        <v>0</v>
      </c>
    </row>
    <row r="381" spans="1:72">
      <c r="A381" s="350" t="str">
        <f t="shared" si="439"/>
        <v>USA</v>
      </c>
      <c r="B381" s="350"/>
      <c r="C381" s="350"/>
      <c r="D381" s="350"/>
      <c r="E381" s="350"/>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4">
        <f>SUM(ImportsChipsAndResidues!AD$12:AD$12)</f>
        <v>2.3481000000000002E-2</v>
      </c>
      <c r="AE381" s="354">
        <f>SUM(ImportsChipsAndResidues!AE$12:AE$12)</f>
        <v>2.4182035000000001E-2</v>
      </c>
      <c r="AF381" s="354">
        <f>SUM(ImportsChipsAndResidues!AF$12:AF$12)</f>
        <v>1.0695745E-2</v>
      </c>
      <c r="AG381" s="354">
        <f>SUM(ImportsChipsAndResidues!AG$12:AG$12)</f>
        <v>6.7694329999999992E-3</v>
      </c>
      <c r="AH381" s="354">
        <f>SUM(ImportsChipsAndResidues!AH$12:AH$12)</f>
        <v>2.0965000000000001E-2</v>
      </c>
      <c r="AI381" s="354">
        <f>SUM(ImportsChipsAndResidues!AI$12:AI$12)</f>
        <v>1.9366000000000001E-2</v>
      </c>
      <c r="AJ381" s="354">
        <f>SUM(ImportsChipsAndResidues!AJ$12:AJ$12)</f>
        <v>1.9972999999999998E-2</v>
      </c>
      <c r="AK381" s="354">
        <f>SUM(ImportsChipsAndResidues!AK$12:AK$12)</f>
        <v>1.4745000000000001E-2</v>
      </c>
      <c r="AL381" s="354">
        <f>SUM(ImportsChipsAndResidues!AL$12:AL$12)</f>
        <v>2.9940000000000001E-2</v>
      </c>
      <c r="AM381" s="354">
        <f>SUM(ImportsChipsAndResidues!AM$12:AM$12)</f>
        <v>8.3560000000000006E-3</v>
      </c>
      <c r="AN381" s="354">
        <f>SUM(ImportsChipsAndResidues!AN$12:AN$12)</f>
        <v>4.3899999999999999E-4</v>
      </c>
      <c r="AO381" s="354">
        <f>SUM(ImportsChipsAndResidues!AO$12:AO$12)</f>
        <v>3.9500000000000001E-4</v>
      </c>
      <c r="AP381" s="354">
        <f>SUM(ImportsChipsAndResidues!AP$12:AP$12)</f>
        <v>2.5300000000000002E-4</v>
      </c>
      <c r="AQ381" s="354">
        <f>SUM(ImportsChipsAndResidues!AQ$12:AQ$12)</f>
        <v>2.92E-4</v>
      </c>
      <c r="AR381" s="354">
        <f>SUM(ImportsChipsAndResidues!AR$12:AR$12)</f>
        <v>3.8086699999999996E-4</v>
      </c>
      <c r="AS381" s="354">
        <f>SUM(ImportsChipsAndResidues!AS$12:AS$12)</f>
        <v>4.6400000000000006E-4</v>
      </c>
      <c r="AT381" s="354">
        <f>SUM(ImportsChipsAndResidues!AT$12:AT$12)</f>
        <v>4.8000000000000001E-5</v>
      </c>
      <c r="AU381" s="354">
        <f>SUM(ImportsChipsAndResidues!AU$12:AU$12)</f>
        <v>4.1600000000000003E-4</v>
      </c>
      <c r="AV381" s="354">
        <f>SUM(ImportsChipsAndResidues!AV$12:AV$12)</f>
        <v>6.3000000000000003E-4</v>
      </c>
      <c r="AW381" s="354">
        <f>SUM(ImportsChipsAndResidues!AW$12:AW$12)</f>
        <v>1.222875E-3</v>
      </c>
      <c r="AX381" s="354">
        <f>SUM(ImportsChipsAndResidues!AX$12:AX$12)</f>
        <v>5.0198699999999996E-4</v>
      </c>
      <c r="AY381" s="354">
        <f>SUM(ImportsChipsAndResidues!AY$12:AY$12)</f>
        <v>6.0456999999999991E-4</v>
      </c>
      <c r="AZ381" s="354">
        <f>SUM(ImportsChipsAndResidues!AZ$12:AZ$12)</f>
        <v>4.0030900000000001E-4</v>
      </c>
      <c r="BA381" s="354">
        <f>SUM(ImportsChipsAndResidues!BA$12:BA$12)</f>
        <v>6.4400000000000004E-4</v>
      </c>
      <c r="BB381" s="354">
        <f>SUM(ImportsChipsAndResidues!BB$12:BB$12)</f>
        <v>4.95E-4</v>
      </c>
      <c r="BC381" s="354">
        <f>SUM(ImportsChipsAndResidues!BC$12:BC$12)</f>
        <v>0</v>
      </c>
      <c r="BD381" s="351">
        <f t="shared" si="432"/>
        <v>0.21901494480735606</v>
      </c>
      <c r="BE381" s="351">
        <f t="shared" si="432"/>
        <v>0.11642585445374873</v>
      </c>
      <c r="BF381" s="351">
        <f t="shared" si="432"/>
        <v>3.9506483922930853E-3</v>
      </c>
      <c r="BG381" s="351">
        <f t="shared" si="432"/>
        <v>3.4992292836767596E-3</v>
      </c>
      <c r="BH381" s="351">
        <f t="shared" si="433"/>
        <v>2.7793035263100081E-3</v>
      </c>
      <c r="BI381" s="351">
        <f t="shared" si="434"/>
        <v>3.11456700052265E-3</v>
      </c>
      <c r="BJ381" s="351">
        <f t="shared" si="434"/>
        <v>3.2182158858782097E-3</v>
      </c>
      <c r="BK381" s="351">
        <f t="shared" si="434"/>
        <v>4.3414798458026125E-3</v>
      </c>
      <c r="BL381" s="351">
        <f t="shared" si="434"/>
        <v>2.7868252834723845E-4</v>
      </c>
      <c r="BM381" s="351">
        <f t="shared" si="434"/>
        <v>4.7196569172471697E-3</v>
      </c>
      <c r="BN381" s="351">
        <f t="shared" si="434"/>
        <v>6.2830984651288035E-3</v>
      </c>
      <c r="BO381" s="351">
        <f t="shared" si="435"/>
        <v>1.1098443353640417E-2</v>
      </c>
      <c r="BP381" s="351">
        <f t="shared" si="436"/>
        <v>4.9793524612936823E-3</v>
      </c>
      <c r="BQ381" s="351">
        <f t="shared" si="437"/>
        <v>5.2770700044007151E-3</v>
      </c>
      <c r="BR381" s="351">
        <f t="shared" si="438"/>
        <v>2.6249456014713845E-3</v>
      </c>
      <c r="BS381" s="351">
        <f t="shared" si="438"/>
        <v>4.4343760543693062E-3</v>
      </c>
      <c r="BT381" s="351">
        <f t="shared" si="438"/>
        <v>3.6776177952124096E-3</v>
      </c>
    </row>
    <row r="382" spans="1:72">
      <c r="A382" s="350" t="str">
        <f t="shared" si="439"/>
        <v>Vietnam</v>
      </c>
      <c r="AD382" s="354">
        <f>SUM(ImportsChipsAndResidues!AD$17:AD$17)</f>
        <v>1.405E-3</v>
      </c>
      <c r="AE382" s="354">
        <f>SUM(ImportsChipsAndResidues!AE$17:AE$17)</f>
        <v>2.0155940000000003E-3</v>
      </c>
      <c r="AF382" s="354">
        <f>SUM(ImportsChipsAndResidues!AF$17:AF$17)</f>
        <v>2.5486269999999999E-3</v>
      </c>
      <c r="AG382" s="354">
        <f>SUM(ImportsChipsAndResidues!AG$17:AG$17)</f>
        <v>3.5964589999999998E-3</v>
      </c>
      <c r="AH382" s="354">
        <f>SUM(ImportsChipsAndResidues!AH$17:AH$17)</f>
        <v>3.9150000000000001E-3</v>
      </c>
      <c r="AI382" s="354">
        <f>SUM(ImportsChipsAndResidues!AI$17:AI$17)</f>
        <v>6.2270000000000008E-3</v>
      </c>
      <c r="AJ382" s="354">
        <f>SUM(ImportsChipsAndResidues!AJ$17:AJ$17)</f>
        <v>1.2596E-2</v>
      </c>
      <c r="AK382" s="354">
        <f>SUM(ImportsChipsAndResidues!AK$17:AK$17)</f>
        <v>1.5606E-2</v>
      </c>
      <c r="AL382" s="354">
        <f>SUM(ImportsChipsAndResidues!AL$17:AL$17)</f>
        <v>2.7092000000000001E-2</v>
      </c>
      <c r="AM382" s="354">
        <f>SUM(ImportsChipsAndResidues!AM$17:AM$17)</f>
        <v>1.3021000000000001E-2</v>
      </c>
      <c r="AN382" s="354">
        <f>SUM(ImportsChipsAndResidues!AN$17:AN$17)</f>
        <v>5.2582000000000004E-2</v>
      </c>
      <c r="AO382" s="354">
        <f>SUM(ImportsChipsAndResidues!AO$17:AO$17)</f>
        <v>9.195600000000001E-2</v>
      </c>
      <c r="AP382" s="354">
        <f>SUM(ImportsChipsAndResidues!AP$17:AP$17)</f>
        <v>8.1784999999999997E-2</v>
      </c>
      <c r="AQ382" s="354">
        <f>SUM(ImportsChipsAndResidues!AQ$17:AQ$17)</f>
        <v>8.4070999999999993E-2</v>
      </c>
      <c r="AR382" s="354">
        <f>SUM(ImportsChipsAndResidues!AR$17:AR$17)</f>
        <v>0.103848551</v>
      </c>
      <c r="AS382" s="354">
        <f>SUM(ImportsChipsAndResidues!AS$17:AS$17)</f>
        <v>9.3279000000000001E-2</v>
      </c>
      <c r="AT382" s="354">
        <f>SUM(ImportsChipsAndResidues!AT$17:AT$17)</f>
        <v>0.12152700000000001</v>
      </c>
      <c r="AU382" s="354">
        <f>SUM(ImportsChipsAndResidues!AU$17:AU$17)</f>
        <v>7.9219999999999999E-2</v>
      </c>
      <c r="AV382" s="354">
        <f>SUM(ImportsChipsAndResidues!AV$17:AV$17)</f>
        <v>9.5601000000000005E-2</v>
      </c>
      <c r="AW382" s="354">
        <f>SUM(ImportsChipsAndResidues!AW$17:AW$17)</f>
        <v>0.10416659</v>
      </c>
      <c r="AX382" s="354">
        <f>SUM(ImportsChipsAndResidues!AX$17:AX$17)</f>
        <v>9.5318696000000008E-2</v>
      </c>
      <c r="AY382" s="354">
        <f>SUM(ImportsChipsAndResidues!AY$17:AY$17)</f>
        <v>0.10799951399999999</v>
      </c>
      <c r="AZ382" s="354">
        <f>SUM(ImportsChipsAndResidues!AZ$17:AZ$17)</f>
        <v>0.14541833199999998</v>
      </c>
      <c r="BA382" s="354">
        <f>SUM(ImportsChipsAndResidues!BA$17:BA$17)</f>
        <v>0.13888200000000001</v>
      </c>
      <c r="BB382" s="354">
        <f>SUM(ImportsChipsAndResidues!BB$17:BB$17)</f>
        <v>0.12449000000000002</v>
      </c>
      <c r="BC382" s="354">
        <f>SUM(ImportsChipsAndResidues!BC$17:BC$17)</f>
        <v>0</v>
      </c>
      <c r="BD382" s="351">
        <f t="shared" si="432"/>
        <v>0.19818145907551404</v>
      </c>
      <c r="BE382" s="351">
        <f t="shared" si="432"/>
        <v>0.18142425213526356</v>
      </c>
      <c r="BF382" s="351">
        <f t="shared" si="432"/>
        <v>0.47319588556618458</v>
      </c>
      <c r="BG382" s="351">
        <f t="shared" si="432"/>
        <v>0.81462057723994974</v>
      </c>
      <c r="BH382" s="351">
        <f t="shared" si="433"/>
        <v>0.89844007470064813</v>
      </c>
      <c r="BI382" s="351">
        <f t="shared" si="434"/>
        <v>0.89672863801691671</v>
      </c>
      <c r="BJ382" s="351">
        <f t="shared" si="434"/>
        <v>0.87749019094233283</v>
      </c>
      <c r="BK382" s="351">
        <f t="shared" si="434"/>
        <v>0.87277779857030569</v>
      </c>
      <c r="BL382" s="351">
        <f t="shared" si="434"/>
        <v>0.70557190880114262</v>
      </c>
      <c r="BM382" s="351">
        <f t="shared" si="434"/>
        <v>0.89877697352000185</v>
      </c>
      <c r="BN382" s="351">
        <f t="shared" si="434"/>
        <v>0.95344523232504563</v>
      </c>
      <c r="BO382" s="351">
        <f t="shared" si="435"/>
        <v>0.9453844411382083</v>
      </c>
      <c r="BP382" s="351">
        <f t="shared" si="436"/>
        <v>0.9454933763920268</v>
      </c>
      <c r="BQ382" s="351">
        <f t="shared" si="437"/>
        <v>0.94268818469202098</v>
      </c>
      <c r="BR382" s="351">
        <f t="shared" si="438"/>
        <v>0.95355140892836632</v>
      </c>
      <c r="BS382" s="351">
        <f t="shared" si="438"/>
        <v>0.95629660742689115</v>
      </c>
      <c r="BT382" s="351">
        <f t="shared" si="438"/>
        <v>0.9249023016686726</v>
      </c>
    </row>
    <row r="383" spans="1:72">
      <c r="A383" s="350" t="str">
        <f t="shared" si="439"/>
        <v>Others</v>
      </c>
      <c r="AD383" s="354">
        <f t="shared" ref="AD383:AN383" si="440">AD362-SUM(AD376:AD382)</f>
        <v>2.1459999999999951E-3</v>
      </c>
      <c r="AE383" s="354">
        <f t="shared" si="440"/>
        <v>1.0063389999999811E-3</v>
      </c>
      <c r="AF383" s="354">
        <f t="shared" si="440"/>
        <v>2.3134520000000214E-3</v>
      </c>
      <c r="AG383" s="354">
        <f t="shared" si="440"/>
        <v>4.0928989999999971E-3</v>
      </c>
      <c r="AH383" s="354">
        <f t="shared" si="440"/>
        <v>2.3920000000000052E-3</v>
      </c>
      <c r="AI383" s="354">
        <f t="shared" si="440"/>
        <v>1.4220000000000205E-3</v>
      </c>
      <c r="AJ383" s="354">
        <f t="shared" si="440"/>
        <v>2.440000000000081E-4</v>
      </c>
      <c r="AK383" s="354">
        <f t="shared" si="440"/>
        <v>8.538999999999991E-3</v>
      </c>
      <c r="AL383" s="354">
        <f t="shared" si="440"/>
        <v>1.4854000000000006E-2</v>
      </c>
      <c r="AM383" s="354">
        <f t="shared" si="440"/>
        <v>9.4019999999999937E-3</v>
      </c>
      <c r="AN383" s="354">
        <f t="shared" si="440"/>
        <v>3.0772000000000008E-2</v>
      </c>
      <c r="AO383" s="354">
        <f t="shared" ref="AO383:BC383" si="441">AO362-SUM(AO376:AO382)</f>
        <v>1.5759999999999996E-2</v>
      </c>
      <c r="AP383" s="354">
        <f t="shared" si="441"/>
        <v>8.3560000000000023E-3</v>
      </c>
      <c r="AQ383" s="354">
        <f t="shared" si="441"/>
        <v>8.8310000000000055E-3</v>
      </c>
      <c r="AR383" s="354">
        <f t="shared" si="441"/>
        <v>1.0020961000000009E-2</v>
      </c>
      <c r="AS383" s="354">
        <f t="shared" si="441"/>
        <v>1.0874000000000009E-2</v>
      </c>
      <c r="AT383" s="354">
        <f t="shared" si="441"/>
        <v>4.4824000000000003E-2</v>
      </c>
      <c r="AU383" s="354">
        <f t="shared" si="441"/>
        <v>6.6660000000000053E-3</v>
      </c>
      <c r="AV383" s="354">
        <f t="shared" si="441"/>
        <v>1.1180000000000079E-3</v>
      </c>
      <c r="AW383" s="354">
        <f t="shared" si="441"/>
        <v>2.178932999999994E-3</v>
      </c>
      <c r="AX383" s="354">
        <f t="shared" si="441"/>
        <v>2.8185729999999909E-3</v>
      </c>
      <c r="AY383" s="354">
        <f t="shared" si="441"/>
        <v>3.2904940000000049E-3</v>
      </c>
      <c r="AZ383" s="354">
        <f t="shared" si="441"/>
        <v>4.4959860000000351E-3</v>
      </c>
      <c r="BA383" s="354">
        <f t="shared" si="441"/>
        <v>3.7100000000000188E-3</v>
      </c>
      <c r="BB383" s="354">
        <f t="shared" si="441"/>
        <v>7.4319999999999942E-3</v>
      </c>
      <c r="BC383" s="354">
        <f t="shared" si="441"/>
        <v>0</v>
      </c>
      <c r="BD383" s="351">
        <f t="shared" si="432"/>
        <v>0.10865891750729686</v>
      </c>
      <c r="BE383" s="351">
        <f t="shared" si="432"/>
        <v>0.13099998606679569</v>
      </c>
      <c r="BF383" s="351">
        <f t="shared" si="432"/>
        <v>0.2769233538215099</v>
      </c>
      <c r="BG383" s="351">
        <f t="shared" si="432"/>
        <v>0.13961481901454612</v>
      </c>
      <c r="BH383" s="351">
        <f t="shared" si="433"/>
        <v>9.1793914094254664E-2</v>
      </c>
      <c r="BI383" s="351">
        <f t="shared" si="434"/>
        <v>9.4194319115121702E-2</v>
      </c>
      <c r="BJ383" s="351">
        <f t="shared" si="434"/>
        <v>8.4674219299561329E-2</v>
      </c>
      <c r="BK383" s="351">
        <f t="shared" si="434"/>
        <v>0.10174407724840008</v>
      </c>
      <c r="BL383" s="351">
        <f t="shared" si="434"/>
        <v>0.26024303438826285</v>
      </c>
      <c r="BM383" s="351">
        <f t="shared" si="434"/>
        <v>7.5627963967234757E-2</v>
      </c>
      <c r="BN383" s="351">
        <f t="shared" si="434"/>
        <v>1.1150006482561986E-2</v>
      </c>
      <c r="BO383" s="351">
        <f t="shared" si="435"/>
        <v>1.9775336376880472E-2</v>
      </c>
      <c r="BP383" s="351">
        <f t="shared" si="436"/>
        <v>2.7958230800570281E-2</v>
      </c>
      <c r="BQ383" s="351">
        <f t="shared" si="437"/>
        <v>2.8721516428305331E-2</v>
      </c>
      <c r="BR383" s="351">
        <f t="shared" si="438"/>
        <v>2.9481522211534127E-2</v>
      </c>
      <c r="BS383" s="351">
        <f t="shared" si="438"/>
        <v>2.5545862052345044E-2</v>
      </c>
      <c r="BT383" s="351">
        <f t="shared" si="438"/>
        <v>5.5216273644482033E-2</v>
      </c>
    </row>
    <row r="385" spans="1:72" ht="13">
      <c r="A385" s="346" t="s">
        <v>112</v>
      </c>
    </row>
    <row r="386" spans="1:72" ht="13">
      <c r="A386" s="346"/>
      <c r="B386" s="381" t="s">
        <v>75</v>
      </c>
      <c r="C386" s="381"/>
      <c r="D386" s="381"/>
      <c r="E386" s="381"/>
      <c r="F386" s="381"/>
      <c r="G386" s="381"/>
      <c r="H386" s="381"/>
      <c r="I386" s="381"/>
      <c r="J386" s="381"/>
      <c r="K386" s="381"/>
      <c r="L386" s="381"/>
      <c r="M386" s="381"/>
      <c r="N386" s="381"/>
      <c r="O386" s="381"/>
      <c r="P386" s="381"/>
      <c r="Q386" s="381"/>
      <c r="R386" s="381"/>
      <c r="S386" s="381"/>
      <c r="T386" s="381"/>
      <c r="U386" s="381"/>
      <c r="V386" s="381"/>
      <c r="W386" s="381"/>
      <c r="X386" s="381"/>
      <c r="Y386" s="381"/>
      <c r="Z386" s="381"/>
      <c r="AA386" s="381"/>
      <c r="AB386" s="349"/>
      <c r="AD386" s="381" t="s">
        <v>87</v>
      </c>
      <c r="AE386" s="381"/>
      <c r="AF386" s="381"/>
      <c r="AG386" s="381"/>
      <c r="AH386" s="381"/>
      <c r="AI386" s="381"/>
      <c r="AJ386" s="381"/>
      <c r="AK386" s="381"/>
      <c r="AL386" s="381"/>
      <c r="AM386" s="381"/>
      <c r="AN386" s="381"/>
      <c r="AO386" s="381"/>
      <c r="AP386" s="381"/>
      <c r="AQ386" s="381"/>
      <c r="AR386" s="381"/>
      <c r="AS386" s="381"/>
      <c r="AT386" s="381"/>
      <c r="AU386" s="381"/>
      <c r="AV386" s="381"/>
      <c r="AW386" s="381"/>
      <c r="AX386" s="381"/>
      <c r="AY386" s="381"/>
      <c r="AZ386" s="381"/>
      <c r="BA386" s="381"/>
      <c r="BB386" s="381"/>
      <c r="BC386" s="381"/>
    </row>
    <row r="387" spans="1:72">
      <c r="A387" s="348" t="s">
        <v>4</v>
      </c>
      <c r="B387" s="353">
        <f>SUM(ImportsPulp!C$5:C$5)</f>
        <v>2.1361809999999997</v>
      </c>
      <c r="C387" s="353">
        <f>SUM(ImportsPulp!D$5:D$5)</f>
        <v>2.2993290000000002</v>
      </c>
      <c r="D387" s="353">
        <f>SUM(ImportsPulp!E$5:E$5)</f>
        <v>2.5263151609999994</v>
      </c>
      <c r="E387" s="353">
        <f>SUM(ImportsPulp!F$5:F$5)</f>
        <v>2.4499703809999995</v>
      </c>
      <c r="F387" s="353">
        <f>SUM(ImportsPulp!G$5:G$5)</f>
        <v>2.5758480789999996</v>
      </c>
      <c r="G387" s="353">
        <f>SUM(ImportsPulp!H$5:H$5)</f>
        <v>2.4936643019999996</v>
      </c>
      <c r="H387" s="353">
        <f>SUM(ImportsPulp!I$5:I$5)</f>
        <v>2.4225732069999992</v>
      </c>
      <c r="I387" s="353">
        <f>SUM(ImportsPulp!J$5:J$5)</f>
        <v>2.5699421300000003</v>
      </c>
      <c r="J387" s="353">
        <f>SUM(ImportsPulp!K$5:K$5)</f>
        <v>2.4733545339999989</v>
      </c>
      <c r="K387" s="353">
        <f>SUM(ImportsPulp!L$5:L$5)</f>
        <v>2.3767907739999994</v>
      </c>
      <c r="L387" s="353">
        <f>SUM(ImportsPulp!M$5:M$5)</f>
        <v>2.5173256099999999</v>
      </c>
      <c r="M387" s="353">
        <f>SUM(ImportsPulp!N$5:N$5)</f>
        <v>2.4925840189999993</v>
      </c>
      <c r="N387" s="353">
        <f>SUM(ImportsPulp!O$5:O$5)</f>
        <v>2.3727036639999999</v>
      </c>
      <c r="O387" s="353">
        <f>SUM(ImportsPulp!P$5:P$5)</f>
        <v>2.3776627189999999</v>
      </c>
      <c r="P387" s="353">
        <f>SUM(ImportsPulp!Q$5:Q$5)</f>
        <v>2.265090738</v>
      </c>
      <c r="Q387" s="353">
        <f>SUM(ImportsPulp!R$5:R$5)</f>
        <v>2.3082464770000004</v>
      </c>
      <c r="R387" s="353">
        <f>SUM(ImportsPulp!S$5:S$5)</f>
        <v>2.2377385059999999</v>
      </c>
      <c r="S387" s="353">
        <f>SUM(ImportsPulp!T$5:T$5)</f>
        <v>2.2666688909999992</v>
      </c>
      <c r="T387" s="353">
        <f>SUM(ImportsPulp!U$5:U$5)</f>
        <v>2.5223977270000004</v>
      </c>
      <c r="U387" s="353">
        <f>SUM(ImportsPulp!V$5:V$5)</f>
        <v>2.2278930339999987</v>
      </c>
      <c r="V387" s="353">
        <f>SUM(ImportsPulp!W$5:W$5)</f>
        <v>2.1215608179999998</v>
      </c>
      <c r="W387" s="353">
        <f>SUM(ImportsPulp!X$5:X$5)</f>
        <v>2.0611358602499994</v>
      </c>
      <c r="X387" s="353">
        <f>SUM(ImportsPulp!Y$5:Y$5)</f>
        <v>2.1406240766254445</v>
      </c>
      <c r="Y387" s="353">
        <f>SUM(ImportsPulp!Z$5:Z$5)</f>
        <v>1.9493025999999996</v>
      </c>
      <c r="Z387" s="353">
        <f>SUM(ImportsPulp!AA$5:AA$5)</f>
        <v>1.9906908999999997</v>
      </c>
      <c r="AA387" s="353">
        <f>SUM(ImportsPulp!AB$5:AB$5)</f>
        <v>0</v>
      </c>
      <c r="AB387" s="353"/>
      <c r="AC387" s="353"/>
      <c r="AD387" s="353">
        <f>SUM(ImportsPulp!AD$5:AD$5)</f>
        <v>1.2877429999999999</v>
      </c>
      <c r="AE387" s="353">
        <f>SUM(ImportsPulp!AE$5:AE$5)</f>
        <v>0.96737125200000018</v>
      </c>
      <c r="AF387" s="353">
        <f>SUM(ImportsPulp!AF$5:AF$5)</f>
        <v>1.0136609999999999</v>
      </c>
      <c r="AG387" s="353">
        <f>SUM(ImportsPulp!AG$5:AG$5)</f>
        <v>1.0826413589999999</v>
      </c>
      <c r="AH387" s="353">
        <f>SUM(ImportsPulp!AH$5:AH$5)</f>
        <v>1.2293860000000001</v>
      </c>
      <c r="AI387" s="353">
        <f>SUM(ImportsPulp!AI$5:AI$5)</f>
        <v>1.2201649999999999</v>
      </c>
      <c r="AJ387" s="353">
        <f>SUM(ImportsPulp!AJ$5:AJ$5)</f>
        <v>1.3216329999999998</v>
      </c>
      <c r="AK387" s="353">
        <f>SUM(ImportsPulp!AK$5:AK$5)</f>
        <v>1.6031020000000002</v>
      </c>
      <c r="AL387" s="353">
        <f>SUM(ImportsPulp!AL$5:AL$5)</f>
        <v>1.7369849999999998</v>
      </c>
      <c r="AM387" s="353">
        <f>SUM(ImportsPulp!AM$5:AM$5)</f>
        <v>1.2228429999999999</v>
      </c>
      <c r="AN387" s="353">
        <f>SUM(ImportsPulp!AN$5:AN$5)</f>
        <v>1.844411</v>
      </c>
      <c r="AO387" s="353">
        <f>SUM(ImportsPulp!AO$5:AO$5)</f>
        <v>1.772883</v>
      </c>
      <c r="AP387" s="353">
        <f>SUM(ImportsPulp!AP$5:AP$5)</f>
        <v>1.4776390000000004</v>
      </c>
      <c r="AQ387" s="353">
        <f>SUM(ImportsPulp!AQ$5:AQ$5)</f>
        <v>1.5324599999999999</v>
      </c>
      <c r="AR387" s="353">
        <f>SUM(ImportsPulp!AR$5:AR$5)</f>
        <v>1.4411357170000005</v>
      </c>
      <c r="AS387" s="353">
        <f>SUM(ImportsPulp!AS$5:AS$5)</f>
        <v>1.4389799999999999</v>
      </c>
      <c r="AT387" s="353">
        <f>SUM(ImportsPulp!AT$5:AT$5)</f>
        <v>1.2137900000000001</v>
      </c>
      <c r="AU387" s="353">
        <f>SUM(ImportsPulp!AU$5:AU$5)</f>
        <v>1.3782119999999998</v>
      </c>
      <c r="AV387" s="353">
        <f>SUM(ImportsPulp!AV$5:AV$5)</f>
        <v>1.939036</v>
      </c>
      <c r="AW387" s="353">
        <f>SUM(ImportsPulp!AW$5:AW$5)</f>
        <v>1.4214918619999997</v>
      </c>
      <c r="AX387" s="353">
        <f>SUM(ImportsPulp!AX$5:AX$5)</f>
        <v>1.0642349999999998</v>
      </c>
      <c r="AY387" s="353">
        <f>SUM(ImportsPulp!AY$5:AY$5)</f>
        <v>1.3756141069999996</v>
      </c>
      <c r="AZ387" s="353">
        <f>SUM(ImportsPulp!AZ$5:AZ$5)</f>
        <v>1.6558461990000004</v>
      </c>
      <c r="BA387" s="353">
        <f>SUM(ImportsPulp!BA$5:BA$5)</f>
        <v>1.3362310000000002</v>
      </c>
      <c r="BB387" s="353">
        <f>SUM(ImportsPulp!BB$5:BB$5)</f>
        <v>1.3538140000000001</v>
      </c>
      <c r="BC387" s="353">
        <f>SUM(ImportsPulp!BC$5:BC$5)</f>
        <v>0</v>
      </c>
    </row>
    <row r="388" spans="1:72">
      <c r="B388" s="347">
        <v>2000</v>
      </c>
      <c r="C388" s="347">
        <f t="shared" ref="C388:Q388" si="442">1+B388</f>
        <v>2001</v>
      </c>
      <c r="D388" s="347">
        <f t="shared" si="442"/>
        <v>2002</v>
      </c>
      <c r="E388" s="347">
        <f t="shared" si="442"/>
        <v>2003</v>
      </c>
      <c r="F388" s="347">
        <f t="shared" si="442"/>
        <v>2004</v>
      </c>
      <c r="G388" s="347">
        <f t="shared" si="442"/>
        <v>2005</v>
      </c>
      <c r="H388" s="347">
        <f t="shared" si="442"/>
        <v>2006</v>
      </c>
      <c r="I388" s="347">
        <f t="shared" si="442"/>
        <v>2007</v>
      </c>
      <c r="J388" s="347">
        <f t="shared" si="442"/>
        <v>2008</v>
      </c>
      <c r="K388" s="347">
        <f t="shared" si="442"/>
        <v>2009</v>
      </c>
      <c r="L388" s="347">
        <f t="shared" si="442"/>
        <v>2010</v>
      </c>
      <c r="M388" s="347">
        <f t="shared" si="442"/>
        <v>2011</v>
      </c>
      <c r="N388" s="347">
        <f t="shared" si="442"/>
        <v>2012</v>
      </c>
      <c r="O388" s="347">
        <f t="shared" si="442"/>
        <v>2013</v>
      </c>
      <c r="P388" s="347">
        <f t="shared" si="442"/>
        <v>2014</v>
      </c>
      <c r="Q388" s="347">
        <f t="shared" si="442"/>
        <v>2015</v>
      </c>
      <c r="R388" s="347">
        <f t="shared" ref="R388:AA388" si="443">1+Q388</f>
        <v>2016</v>
      </c>
      <c r="S388" s="347">
        <f t="shared" si="443"/>
        <v>2017</v>
      </c>
      <c r="T388" s="347">
        <f t="shared" si="443"/>
        <v>2018</v>
      </c>
      <c r="U388" s="347">
        <f t="shared" si="443"/>
        <v>2019</v>
      </c>
      <c r="V388" s="347">
        <f t="shared" si="443"/>
        <v>2020</v>
      </c>
      <c r="W388" s="347">
        <f t="shared" si="443"/>
        <v>2021</v>
      </c>
      <c r="X388" s="347">
        <f t="shared" si="443"/>
        <v>2022</v>
      </c>
      <c r="Y388" s="347">
        <f t="shared" si="443"/>
        <v>2023</v>
      </c>
      <c r="Z388" s="347">
        <f t="shared" si="443"/>
        <v>2024</v>
      </c>
      <c r="AA388" s="347">
        <f t="shared" si="443"/>
        <v>2025</v>
      </c>
      <c r="AD388" s="347">
        <v>2000</v>
      </c>
      <c r="AE388" s="347">
        <f t="shared" ref="AE388:AU388" si="444">1+AD388</f>
        <v>2001</v>
      </c>
      <c r="AF388" s="347">
        <f t="shared" si="444"/>
        <v>2002</v>
      </c>
      <c r="AG388" s="347">
        <f t="shared" si="444"/>
        <v>2003</v>
      </c>
      <c r="AH388" s="347">
        <f t="shared" si="444"/>
        <v>2004</v>
      </c>
      <c r="AI388" s="347">
        <f t="shared" si="444"/>
        <v>2005</v>
      </c>
      <c r="AJ388" s="347">
        <f t="shared" si="444"/>
        <v>2006</v>
      </c>
      <c r="AK388" s="347">
        <f t="shared" si="444"/>
        <v>2007</v>
      </c>
      <c r="AL388" s="347">
        <f t="shared" si="444"/>
        <v>2008</v>
      </c>
      <c r="AM388" s="347">
        <f t="shared" si="444"/>
        <v>2009</v>
      </c>
      <c r="AN388" s="347">
        <f t="shared" si="444"/>
        <v>2010</v>
      </c>
      <c r="AO388" s="347">
        <f t="shared" si="444"/>
        <v>2011</v>
      </c>
      <c r="AP388" s="347">
        <f t="shared" si="444"/>
        <v>2012</v>
      </c>
      <c r="AQ388" s="347">
        <f t="shared" si="444"/>
        <v>2013</v>
      </c>
      <c r="AR388" s="347">
        <f t="shared" si="444"/>
        <v>2014</v>
      </c>
      <c r="AS388" s="347">
        <f t="shared" si="444"/>
        <v>2015</v>
      </c>
      <c r="AT388" s="347">
        <f t="shared" si="444"/>
        <v>2016</v>
      </c>
      <c r="AU388" s="347">
        <f t="shared" si="444"/>
        <v>2017</v>
      </c>
      <c r="AV388" s="347">
        <f t="shared" ref="AV388:BC388" si="445">1+AU388</f>
        <v>2018</v>
      </c>
      <c r="AW388" s="347">
        <f t="shared" si="445"/>
        <v>2019</v>
      </c>
      <c r="AX388" s="347">
        <f t="shared" si="445"/>
        <v>2020</v>
      </c>
      <c r="AY388" s="347">
        <f t="shared" si="445"/>
        <v>2021</v>
      </c>
      <c r="AZ388" s="347">
        <f t="shared" si="445"/>
        <v>2022</v>
      </c>
      <c r="BA388" s="347">
        <f t="shared" si="445"/>
        <v>2023</v>
      </c>
      <c r="BB388" s="347">
        <f t="shared" si="445"/>
        <v>2024</v>
      </c>
      <c r="BC388" s="347">
        <f t="shared" si="445"/>
        <v>2025</v>
      </c>
    </row>
    <row r="389" spans="1:72">
      <c r="A389" s="348" t="s">
        <v>204</v>
      </c>
      <c r="B389" s="354">
        <f>SUM(ImportsPulp!C$26:C$26)</f>
        <v>1.3034999999999998E-2</v>
      </c>
      <c r="C389" s="354">
        <f>SUM(ImportsPulp!D$26:D$26)</f>
        <v>1.8976999999999997E-2</v>
      </c>
      <c r="D389" s="354">
        <f>SUM(ImportsPulp!E$26:E$26)</f>
        <v>2.9593920999999995E-2</v>
      </c>
      <c r="E389" s="354">
        <f>SUM(ImportsPulp!F$26:F$26)</f>
        <v>1.9005642999999996E-2</v>
      </c>
      <c r="F389" s="354">
        <f>SUM(ImportsPulp!G$26:G$26)</f>
        <v>2.008033E-2</v>
      </c>
      <c r="G389" s="354">
        <f>SUM(ImportsPulp!H$26:H$26)</f>
        <v>1.5224507999999998E-2</v>
      </c>
      <c r="H389" s="354">
        <f>SUM(ImportsPulp!I$26:I$26)</f>
        <v>1.6427758999999997E-2</v>
      </c>
      <c r="I389" s="354">
        <f>SUM(ImportsPulp!J$26:J$26)</f>
        <v>2.6606571000000002E-2</v>
      </c>
      <c r="J389" s="354">
        <f>SUM(ImportsPulp!K$26:K$26)</f>
        <v>2.5772298999999999E-2</v>
      </c>
      <c r="K389" s="354">
        <f>SUM(ImportsPulp!L$26:L$26)</f>
        <v>2.9594769999999996E-2</v>
      </c>
      <c r="L389" s="354">
        <f>SUM(ImportsPulp!M$26:M$26)</f>
        <v>3.0588786000000003E-2</v>
      </c>
      <c r="M389" s="354">
        <f>SUM(ImportsPulp!N$26:N$26)</f>
        <v>2.7313486999999997E-2</v>
      </c>
      <c r="N389" s="354">
        <f>SUM(ImportsPulp!O$26:O$26)</f>
        <v>3.8911643999999995E-2</v>
      </c>
      <c r="O389" s="354">
        <f>SUM(ImportsPulp!P$26:P$26)</f>
        <v>5.3573263999999989E-2</v>
      </c>
      <c r="P389" s="354">
        <f>SUM(ImportsPulp!Q$26:Q$26)</f>
        <v>5.6575325000000003E-2</v>
      </c>
      <c r="Q389" s="354">
        <f>SUM(ImportsPulp!R$26:R$26)</f>
        <v>4.6478749999999992E-2</v>
      </c>
      <c r="R389" s="354">
        <f>SUM(ImportsPulp!S$26:S$26)</f>
        <v>3.6317774999999997E-2</v>
      </c>
      <c r="S389" s="354">
        <f>SUM(ImportsPulp!T$26:T$26)</f>
        <v>3.647799899999999E-2</v>
      </c>
      <c r="T389" s="354">
        <f>SUM(ImportsPulp!U$26:U$26)</f>
        <v>5.9340576999999999E-2</v>
      </c>
      <c r="U389" s="354">
        <f>SUM(ImportsPulp!V$26:V$26)</f>
        <v>7.6118086000000015E-2</v>
      </c>
      <c r="V389" s="354">
        <f>SUM(ImportsPulp!W$26:W$26)</f>
        <v>8.6594956000000001E-2</v>
      </c>
      <c r="W389" s="354">
        <f>SUM(ImportsPulp!X$26:X$26)</f>
        <v>0.10422512125</v>
      </c>
      <c r="X389" s="354">
        <f>SUM(ImportsPulp!Y$26:Y$26)</f>
        <v>8.868911286944442E-2</v>
      </c>
      <c r="Y389" s="354">
        <f>SUM(ImportsPulp!Z$26:Z$26)</f>
        <v>7.9824299999999987E-2</v>
      </c>
      <c r="Z389" s="354">
        <f>SUM(ImportsPulp!AA$26:AA$26)</f>
        <v>8.9868500000000018E-2</v>
      </c>
      <c r="AA389" s="354">
        <f>SUM(ImportsPulp!AB$26:AB$26)</f>
        <v>0</v>
      </c>
      <c r="AB389" s="354"/>
      <c r="AC389" s="353"/>
      <c r="BD389" s="351">
        <f t="shared" ref="BD389:BG396" si="446">J389/J$387</f>
        <v>1.0419977664229195E-2</v>
      </c>
      <c r="BE389" s="351">
        <f t="shared" si="446"/>
        <v>1.24515671819921E-2</v>
      </c>
      <c r="BF389" s="351">
        <f t="shared" si="446"/>
        <v>1.2151302905943901E-2</v>
      </c>
      <c r="BG389" s="351">
        <f t="shared" si="446"/>
        <v>1.0957900231968071E-2</v>
      </c>
      <c r="BH389" s="351">
        <f t="shared" ref="BH389:BH396" si="447">N389/N$387</f>
        <v>1.6399706625985132E-2</v>
      </c>
      <c r="BI389" s="351">
        <f t="shared" ref="BI389:BN396" si="448">O389/O$387</f>
        <v>2.2531902263468174E-2</v>
      </c>
      <c r="BJ389" s="351">
        <f t="shared" si="448"/>
        <v>2.4977067828176339E-2</v>
      </c>
      <c r="BK389" s="351">
        <f t="shared" si="448"/>
        <v>2.0135956217469397E-2</v>
      </c>
      <c r="BL389" s="351">
        <f t="shared" si="448"/>
        <v>1.6229677820988435E-2</v>
      </c>
      <c r="BM389" s="351">
        <f t="shared" si="448"/>
        <v>1.609321906028665E-2</v>
      </c>
      <c r="BN389" s="351">
        <f t="shared" si="448"/>
        <v>2.3525464031628501E-2</v>
      </c>
      <c r="BO389" s="351">
        <f t="shared" ref="BO389:BO396" si="449">U389/U$387</f>
        <v>3.4165951793177544E-2</v>
      </c>
      <c r="BP389" s="351">
        <f t="shared" ref="BP389:BP396" si="450">V389/V$387</f>
        <v>4.0816626733158307E-2</v>
      </c>
      <c r="BQ389" s="351">
        <f t="shared" ref="BQ389:BQ396" si="451">W389/W$387</f>
        <v>5.0566837082422274E-2</v>
      </c>
      <c r="BR389" s="351">
        <f t="shared" ref="BR389:BT396" si="452">X389/X$387</f>
        <v>4.1431428263320795E-2</v>
      </c>
      <c r="BS389" s="351">
        <f t="shared" si="452"/>
        <v>4.0950183927318418E-2</v>
      </c>
      <c r="BT389" s="351">
        <f t="shared" si="452"/>
        <v>4.5144376758842884E-2</v>
      </c>
    </row>
    <row r="390" spans="1:72">
      <c r="A390" s="348" t="s">
        <v>71</v>
      </c>
      <c r="B390" s="354">
        <f>SUM(ImportsPulp!C$15:C$15)</f>
        <v>0.11289</v>
      </c>
      <c r="C390" s="354">
        <f>SUM(ImportsPulp!D$15:D$15)</f>
        <v>0.131101</v>
      </c>
      <c r="D390" s="354">
        <f>SUM(ImportsPulp!E$15:E$15)</f>
        <v>0.11020772599999999</v>
      </c>
      <c r="E390" s="354">
        <f>SUM(ImportsPulp!F$15:F$15)</f>
        <v>0.11283922099999999</v>
      </c>
      <c r="F390" s="354">
        <f>SUM(ImportsPulp!G$15:G$15)</f>
        <v>0.16690371600000001</v>
      </c>
      <c r="G390" s="354">
        <f>SUM(ImportsPulp!H$15:H$15)</f>
        <v>0.15461060699999998</v>
      </c>
      <c r="H390" s="354">
        <f>SUM(ImportsPulp!I$15:I$15)</f>
        <v>0.22754966699999998</v>
      </c>
      <c r="I390" s="354">
        <f>SUM(ImportsPulp!J$15:J$15)</f>
        <v>0.18454590599999998</v>
      </c>
      <c r="J390" s="354">
        <f>SUM(ImportsPulp!K$15:K$15)</f>
        <v>0.16836257099999999</v>
      </c>
      <c r="K390" s="354">
        <f>SUM(ImportsPulp!L$15:L$15)</f>
        <v>0.28897923099999995</v>
      </c>
      <c r="L390" s="354">
        <f>SUM(ImportsPulp!M$15:M$15)</f>
        <v>0.42680813499999992</v>
      </c>
      <c r="M390" s="354">
        <f>SUM(ImportsPulp!N$15:N$15)</f>
        <v>0.32906931099999998</v>
      </c>
      <c r="N390" s="354">
        <f>SUM(ImportsPulp!O$15:O$15)</f>
        <v>0.24539729999999998</v>
      </c>
      <c r="O390" s="354">
        <f>SUM(ImportsPulp!P$15:P$15)</f>
        <v>0.21464100499999997</v>
      </c>
      <c r="P390" s="354">
        <f>SUM(ImportsPulp!Q$15:Q$15)</f>
        <v>0.238139082</v>
      </c>
      <c r="Q390" s="354">
        <f>SUM(ImportsPulp!R$15:R$15)</f>
        <v>0.26768782799999996</v>
      </c>
      <c r="R390" s="354">
        <f>SUM(ImportsPulp!S$15:S$15)</f>
        <v>0.29960039899999996</v>
      </c>
      <c r="S390" s="354">
        <f>SUM(ImportsPulp!T$15:T$15)</f>
        <v>0.34900403699999993</v>
      </c>
      <c r="T390" s="354">
        <f>SUM(ImportsPulp!U$15:U$15)</f>
        <v>0.38364034999999996</v>
      </c>
      <c r="U390" s="354">
        <f>SUM(ImportsPulp!V$15:V$15)</f>
        <v>0.30531194699999992</v>
      </c>
      <c r="V390" s="354">
        <f>SUM(ImportsPulp!W$15:W$15)</f>
        <v>0.39807510199999996</v>
      </c>
      <c r="W390" s="354">
        <f>SUM(ImportsPulp!X$15:X$15)</f>
        <v>0.35335169999999994</v>
      </c>
      <c r="X390" s="354">
        <f>SUM(ImportsPulp!Y$15:Y$15)</f>
        <v>0.43806450099999994</v>
      </c>
      <c r="Y390" s="354">
        <f>SUM(ImportsPulp!Z$15:Z$15)</f>
        <v>0.40926349999999989</v>
      </c>
      <c r="Z390" s="354">
        <f>SUM(ImportsPulp!AA$15:AA$15)</f>
        <v>0.39151249999999999</v>
      </c>
      <c r="AA390" s="354">
        <f>SUM(ImportsPulp!AB$15:AB$15)</f>
        <v>0</v>
      </c>
      <c r="AB390" s="354"/>
      <c r="AC390" s="353"/>
      <c r="BD390" s="351">
        <f t="shared" si="446"/>
        <v>6.8070536870311879E-2</v>
      </c>
      <c r="BE390" s="351">
        <f t="shared" si="446"/>
        <v>0.12158379027770495</v>
      </c>
      <c r="BF390" s="351">
        <f t="shared" si="446"/>
        <v>0.16954824330413099</v>
      </c>
      <c r="BG390" s="351">
        <f t="shared" si="446"/>
        <v>0.13201934558339157</v>
      </c>
      <c r="BH390" s="351">
        <f t="shared" si="447"/>
        <v>0.10342517850977617</v>
      </c>
      <c r="BI390" s="351">
        <f t="shared" si="448"/>
        <v>9.0273949826775238E-2</v>
      </c>
      <c r="BJ390" s="351">
        <f t="shared" si="448"/>
        <v>0.10513445576589524</v>
      </c>
      <c r="BK390" s="351">
        <f t="shared" si="448"/>
        <v>0.11597020970997454</v>
      </c>
      <c r="BL390" s="351">
        <f t="shared" si="448"/>
        <v>0.13388534817481484</v>
      </c>
      <c r="BM390" s="351">
        <f t="shared" si="448"/>
        <v>0.15397221816814535</v>
      </c>
      <c r="BN390" s="351">
        <f t="shared" si="448"/>
        <v>0.15209352034117177</v>
      </c>
      <c r="BO390" s="351">
        <f t="shared" si="449"/>
        <v>0.13704066682763374</v>
      </c>
      <c r="BP390" s="351">
        <f t="shared" si="450"/>
        <v>0.18763313246672148</v>
      </c>
      <c r="BQ390" s="351">
        <f t="shared" si="451"/>
        <v>0.17143542394005079</v>
      </c>
      <c r="BR390" s="351">
        <f t="shared" si="452"/>
        <v>0.20464335881458473</v>
      </c>
      <c r="BS390" s="351">
        <f t="shared" si="452"/>
        <v>0.20995380604324848</v>
      </c>
      <c r="BT390" s="351">
        <f t="shared" si="452"/>
        <v>0.19667166811281453</v>
      </c>
    </row>
    <row r="391" spans="1:72">
      <c r="A391" s="348" t="s">
        <v>124</v>
      </c>
      <c r="B391" s="354">
        <f>SUM(ImportsPulp!C$11:C$11)</f>
        <v>0.73188099999999989</v>
      </c>
      <c r="C391" s="354">
        <f>SUM(ImportsPulp!D$11:D$11)</f>
        <v>0.7313130000000001</v>
      </c>
      <c r="D391" s="354">
        <f>SUM(ImportsPulp!E$11:E$11)</f>
        <v>0.83718477800000002</v>
      </c>
      <c r="E391" s="354">
        <f>SUM(ImportsPulp!F$11:F$11)</f>
        <v>0.78420332999999987</v>
      </c>
      <c r="F391" s="354">
        <f>SUM(ImportsPulp!G$11:G$11)</f>
        <v>0.80524753799999993</v>
      </c>
      <c r="G391" s="354">
        <f>SUM(ImportsPulp!H$11:H$11)</f>
        <v>0.70429385299999991</v>
      </c>
      <c r="H391" s="354">
        <f>SUM(ImportsPulp!I$11:I$11)</f>
        <v>0.70188804399999993</v>
      </c>
      <c r="I391" s="354">
        <f>SUM(ImportsPulp!J$11:J$11)</f>
        <v>0.69512911699999991</v>
      </c>
      <c r="J391" s="354">
        <f>SUM(ImportsPulp!K$11:K$11)</f>
        <v>0.67613130099999996</v>
      </c>
      <c r="K391" s="354">
        <f>SUM(ImportsPulp!L$11:L$11)</f>
        <v>0.52937851299999994</v>
      </c>
      <c r="L391" s="354">
        <f>SUM(ImportsPulp!M$11:M$11)</f>
        <v>0.49047274600000001</v>
      </c>
      <c r="M391" s="354">
        <f>SUM(ImportsPulp!N$11:N$11)</f>
        <v>0.524239334</v>
      </c>
      <c r="N391" s="354">
        <f>SUM(ImportsPulp!O$11:O$11)</f>
        <v>0.54356977999999989</v>
      </c>
      <c r="O391" s="354">
        <f>SUM(ImportsPulp!P$11:P$11)</f>
        <v>0.46074677699999994</v>
      </c>
      <c r="P391" s="354">
        <f>SUM(ImportsPulp!Q$11:Q$11)</f>
        <v>0.40793990399999996</v>
      </c>
      <c r="Q391" s="354">
        <f>SUM(ImportsPulp!R$11:R$11)</f>
        <v>0.38156525199999997</v>
      </c>
      <c r="R391" s="354">
        <f>SUM(ImportsPulp!S$11:S$11)</f>
        <v>0.43951894999999996</v>
      </c>
      <c r="S391" s="354">
        <f>SUM(ImportsPulp!T$11:T$11)</f>
        <v>0.44236243599999997</v>
      </c>
      <c r="T391" s="354">
        <f>SUM(ImportsPulp!U$11:U$11)</f>
        <v>0.75130018499999995</v>
      </c>
      <c r="U391" s="354">
        <f>SUM(ImportsPulp!V$11:V$11)</f>
        <v>0.44052927199999997</v>
      </c>
      <c r="V391" s="354">
        <f>SUM(ImportsPulp!W$11:W$11)</f>
        <v>0.34904671299999995</v>
      </c>
      <c r="W391" s="354">
        <f>SUM(ImportsPulp!X$11:X$11)</f>
        <v>0.38805183499999996</v>
      </c>
      <c r="X391" s="354">
        <f>SUM(ImportsPulp!Y$11:Y$11)</f>
        <v>0.40596672199999995</v>
      </c>
      <c r="Y391" s="354">
        <f>SUM(ImportsPulp!Z$11:Z$11)</f>
        <v>0.35516799999999998</v>
      </c>
      <c r="Z391" s="354">
        <f>SUM(ImportsPulp!AA$11:AA$11)</f>
        <v>0.35165740000000006</v>
      </c>
      <c r="AA391" s="354">
        <f>SUM(ImportsPulp!AB$11:AB$11)</f>
        <v>0</v>
      </c>
      <c r="AB391" s="354"/>
      <c r="AC391" s="353"/>
      <c r="BD391" s="351">
        <f t="shared" si="446"/>
        <v>0.27336610732733729</v>
      </c>
      <c r="BE391" s="351">
        <f t="shared" si="446"/>
        <v>0.22272827662869416</v>
      </c>
      <c r="BF391" s="351">
        <f t="shared" si="446"/>
        <v>0.19483881785161675</v>
      </c>
      <c r="BG391" s="351">
        <f t="shared" si="446"/>
        <v>0.21031962413460381</v>
      </c>
      <c r="BH391" s="351">
        <f t="shared" si="447"/>
        <v>0.22909299136143615</v>
      </c>
      <c r="BI391" s="351">
        <f t="shared" si="448"/>
        <v>0.19378138594601901</v>
      </c>
      <c r="BJ391" s="351">
        <f t="shared" si="448"/>
        <v>0.18009870295977518</v>
      </c>
      <c r="BK391" s="351">
        <f t="shared" si="448"/>
        <v>0.16530524612601841</v>
      </c>
      <c r="BL391" s="351">
        <f t="shared" si="448"/>
        <v>0.19641211375749548</v>
      </c>
      <c r="BM391" s="351">
        <f t="shared" si="448"/>
        <v>0.19515970672048197</v>
      </c>
      <c r="BN391" s="351">
        <f t="shared" si="448"/>
        <v>0.2978515945197725</v>
      </c>
      <c r="BO391" s="351">
        <f t="shared" si="449"/>
        <v>0.19773358293107363</v>
      </c>
      <c r="BP391" s="351">
        <f t="shared" si="450"/>
        <v>0.1645235479645816</v>
      </c>
      <c r="BQ391" s="351">
        <f t="shared" si="451"/>
        <v>0.18827086679911162</v>
      </c>
      <c r="BR391" s="351">
        <f t="shared" si="452"/>
        <v>0.18964876945604583</v>
      </c>
      <c r="BS391" s="351">
        <f t="shared" si="452"/>
        <v>0.18220259902182456</v>
      </c>
      <c r="BT391" s="351">
        <f t="shared" si="452"/>
        <v>0.17665093058897297</v>
      </c>
    </row>
    <row r="392" spans="1:72">
      <c r="A392" s="348" t="s">
        <v>64</v>
      </c>
      <c r="B392" s="354">
        <f>SUM(ImportsPulp!C$16:C$16)</f>
        <v>0.11982799999999999</v>
      </c>
      <c r="C392" s="354">
        <f>SUM(ImportsPulp!D$16:D$16)</f>
        <v>0.16797999999999999</v>
      </c>
      <c r="D392" s="354">
        <f>SUM(ImportsPulp!E$16:E$16)</f>
        <v>0.17196670999999999</v>
      </c>
      <c r="E392" s="354">
        <f>SUM(ImportsPulp!F$16:F$16)</f>
        <v>0.18574704899999997</v>
      </c>
      <c r="F392" s="354">
        <f>SUM(ImportsPulp!G$16:G$16)</f>
        <v>0.18801042100000001</v>
      </c>
      <c r="G392" s="354">
        <f>SUM(ImportsPulp!H$16:H$16)</f>
        <v>0.22044392099999999</v>
      </c>
      <c r="H392" s="354">
        <f>SUM(ImportsPulp!I$16:I$16)</f>
        <v>0.23303317799999998</v>
      </c>
      <c r="I392" s="354">
        <f>SUM(ImportsPulp!J$16:J$16)</f>
        <v>0.35061098399999996</v>
      </c>
      <c r="J392" s="354">
        <f>SUM(ImportsPulp!K$16:K$16)</f>
        <v>0.37678233099999997</v>
      </c>
      <c r="K392" s="354">
        <f>SUM(ImportsPulp!L$16:L$16)</f>
        <v>0.47205971399999991</v>
      </c>
      <c r="L392" s="354">
        <f>SUM(ImportsPulp!M$16:M$16)</f>
        <v>0.38707774199999995</v>
      </c>
      <c r="M392" s="354">
        <f>SUM(ImportsPulp!N$16:N$16)</f>
        <v>0.39993242999999995</v>
      </c>
      <c r="N392" s="354">
        <f>SUM(ImportsPulp!O$16:O$16)</f>
        <v>0.42081959599999996</v>
      </c>
      <c r="O392" s="354">
        <f>SUM(ImportsPulp!P$16:P$16)</f>
        <v>0.45326612399999994</v>
      </c>
      <c r="P392" s="354">
        <f>SUM(ImportsPulp!Q$16:Q$16)</f>
        <v>0.39954827799999998</v>
      </c>
      <c r="Q392" s="354">
        <f>SUM(ImportsPulp!R$16:R$16)</f>
        <v>0.44915978599999995</v>
      </c>
      <c r="R392" s="354">
        <f>SUM(ImportsPulp!S$16:S$16)</f>
        <v>0.44527036999999992</v>
      </c>
      <c r="S392" s="354">
        <f>SUM(ImportsPulp!T$16:T$16)</f>
        <v>0.42866561399999992</v>
      </c>
      <c r="T392" s="354">
        <f>SUM(ImportsPulp!U$16:U$16)</f>
        <v>0.36778393499999995</v>
      </c>
      <c r="U392" s="354">
        <f>SUM(ImportsPulp!V$16:V$16)</f>
        <v>0.37390046499999996</v>
      </c>
      <c r="V392" s="354">
        <f>SUM(ImportsPulp!W$16:W$16)</f>
        <v>0.26165013299999995</v>
      </c>
      <c r="W392" s="354">
        <f>SUM(ImportsPulp!X$16:X$16)</f>
        <v>0.23794096599999998</v>
      </c>
      <c r="X392" s="354">
        <f>SUM(ImportsPulp!Y$16:Y$16)</f>
        <v>0.23859396599999996</v>
      </c>
      <c r="Y392" s="354">
        <f>SUM(ImportsPulp!Z$16:Z$16)</f>
        <v>0.28636669999999992</v>
      </c>
      <c r="Z392" s="354">
        <f>SUM(ImportsPulp!AA$16:AA$16)</f>
        <v>0.30627949999999998</v>
      </c>
      <c r="AA392" s="354">
        <f>SUM(ImportsPulp!AB$16:AB$16)</f>
        <v>0</v>
      </c>
      <c r="AB392" s="354"/>
      <c r="AC392" s="353"/>
      <c r="BD392" s="351">
        <f t="shared" si="446"/>
        <v>0.15233656389351263</v>
      </c>
      <c r="BE392" s="351">
        <f t="shared" si="446"/>
        <v>0.1986122292142489</v>
      </c>
      <c r="BF392" s="351">
        <f t="shared" si="446"/>
        <v>0.15376546461146914</v>
      </c>
      <c r="BG392" s="351">
        <f t="shared" si="446"/>
        <v>0.16044892647608686</v>
      </c>
      <c r="BH392" s="351">
        <f t="shared" si="447"/>
        <v>0.17735868258009316</v>
      </c>
      <c r="BI392" s="351">
        <f t="shared" si="448"/>
        <v>0.1906351646841799</v>
      </c>
      <c r="BJ392" s="351">
        <f t="shared" si="448"/>
        <v>0.17639393923476454</v>
      </c>
      <c r="BK392" s="351">
        <f t="shared" si="448"/>
        <v>0.19458917861482775</v>
      </c>
      <c r="BL392" s="351">
        <f t="shared" si="448"/>
        <v>0.19898230682723031</v>
      </c>
      <c r="BM392" s="351">
        <f t="shared" si="448"/>
        <v>0.18911699706209983</v>
      </c>
      <c r="BN392" s="351">
        <f t="shared" si="448"/>
        <v>0.14580727339832394</v>
      </c>
      <c r="BO392" s="351">
        <f t="shared" si="449"/>
        <v>0.16782693751175856</v>
      </c>
      <c r="BP392" s="351">
        <f t="shared" si="450"/>
        <v>0.12332907488678931</v>
      </c>
      <c r="BQ392" s="351">
        <f t="shared" si="451"/>
        <v>0.11544167009502208</v>
      </c>
      <c r="BR392" s="351">
        <f t="shared" si="452"/>
        <v>0.11146000299881141</v>
      </c>
      <c r="BS392" s="351">
        <f t="shared" si="452"/>
        <v>0.14690725801114715</v>
      </c>
      <c r="BT392" s="351">
        <f t="shared" si="452"/>
        <v>0.15385587988572211</v>
      </c>
    </row>
    <row r="393" spans="1:72">
      <c r="A393" s="348" t="s">
        <v>35</v>
      </c>
      <c r="B393" s="354">
        <f>SUM(ImportsPulp!C$21:C$21)</f>
        <v>0.29532899999999995</v>
      </c>
      <c r="C393" s="354">
        <f>SUM(ImportsPulp!D$21:D$21)</f>
        <v>0.53618099999999991</v>
      </c>
      <c r="D393" s="354">
        <f>SUM(ImportsPulp!E$21:E$21)</f>
        <v>0.54609738299999999</v>
      </c>
      <c r="E393" s="354">
        <f>SUM(ImportsPulp!F$21:F$21)</f>
        <v>0.53030773399999998</v>
      </c>
      <c r="F393" s="354">
        <f>SUM(ImportsPulp!G$21:G$21)</f>
        <v>0.59951363899999999</v>
      </c>
      <c r="G393" s="354">
        <f>SUM(ImportsPulp!H$21:H$21)</f>
        <v>0.67277992099999995</v>
      </c>
      <c r="H393" s="354">
        <f>SUM(ImportsPulp!I$21:I$21)</f>
        <v>0.58828583199999995</v>
      </c>
      <c r="I393" s="354">
        <f>SUM(ImportsPulp!J$21:J$21)</f>
        <v>0.57565175299999993</v>
      </c>
      <c r="J393" s="354">
        <f>SUM(ImportsPulp!K$21:K$21)</f>
        <v>0.55888170899999989</v>
      </c>
      <c r="K393" s="354">
        <f>SUM(ImportsPulp!L$21:L$21)</f>
        <v>0.36741428999999998</v>
      </c>
      <c r="L393" s="354">
        <f>SUM(ImportsPulp!M$21:M$21)</f>
        <v>0.50954874999999988</v>
      </c>
      <c r="M393" s="354">
        <f>SUM(ImportsPulp!N$21:N$21)</f>
        <v>0.51060022199999999</v>
      </c>
      <c r="N393" s="354">
        <f>SUM(ImportsPulp!O$21:O$21)</f>
        <v>0.53409614799999994</v>
      </c>
      <c r="O393" s="354">
        <f>SUM(ImportsPulp!P$21:P$21)</f>
        <v>0.5956209469999999</v>
      </c>
      <c r="P393" s="354">
        <f>SUM(ImportsPulp!Q$21:Q$21)</f>
        <v>0.51739990599999985</v>
      </c>
      <c r="Q393" s="354">
        <f>SUM(ImportsPulp!R$21:R$21)</f>
        <v>0.47159683899999993</v>
      </c>
      <c r="R393" s="354">
        <f>SUM(ImportsPulp!S$21:S$21)</f>
        <v>0.38622002099999997</v>
      </c>
      <c r="S393" s="354">
        <f>SUM(ImportsPulp!T$21:T$21)</f>
        <v>0.346815651</v>
      </c>
      <c r="T393" s="354">
        <f>SUM(ImportsPulp!U$21:U$21)</f>
        <v>0.29047973999999993</v>
      </c>
      <c r="U393" s="354">
        <f>SUM(ImportsPulp!V$21:V$21)</f>
        <v>0.34210469999999998</v>
      </c>
      <c r="V393" s="354">
        <f>SUM(ImportsPulp!W$21:W$21)</f>
        <v>0.36640651899999993</v>
      </c>
      <c r="W393" s="354">
        <f>SUM(ImportsPulp!X$21:X$21)</f>
        <v>0.30269149999999995</v>
      </c>
      <c r="X393" s="354">
        <f>SUM(ImportsPulp!Y$21:Y$21)</f>
        <v>0.32477514599999996</v>
      </c>
      <c r="Y393" s="354">
        <f>SUM(ImportsPulp!Z$21:Z$21)</f>
        <v>0.28741279999999997</v>
      </c>
      <c r="Z393" s="354">
        <f>SUM(ImportsPulp!AA$21:AA$21)</f>
        <v>0.28773669999999996</v>
      </c>
      <c r="AA393" s="354">
        <f>SUM(ImportsPulp!AB$21:AB$21)</f>
        <v>0</v>
      </c>
      <c r="AB393" s="354"/>
      <c r="AC393" s="353"/>
      <c r="BD393" s="351">
        <f t="shared" si="446"/>
        <v>0.22596101825166004</v>
      </c>
      <c r="BE393" s="351">
        <f t="shared" si="446"/>
        <v>0.15458419563858508</v>
      </c>
      <c r="BF393" s="351">
        <f t="shared" si="446"/>
        <v>0.20241670285950808</v>
      </c>
      <c r="BG393" s="351">
        <f t="shared" si="446"/>
        <v>0.20484774760164268</v>
      </c>
      <c r="BH393" s="351">
        <f t="shared" si="447"/>
        <v>0.22510023316590619</v>
      </c>
      <c r="BI393" s="351">
        <f t="shared" si="448"/>
        <v>0.25050691262489361</v>
      </c>
      <c r="BJ393" s="351">
        <f t="shared" si="448"/>
        <v>0.22842347872423283</v>
      </c>
      <c r="BK393" s="351">
        <f t="shared" si="448"/>
        <v>0.20430956732702504</v>
      </c>
      <c r="BL393" s="351">
        <f t="shared" si="448"/>
        <v>0.17259390226536148</v>
      </c>
      <c r="BM393" s="351">
        <f t="shared" si="448"/>
        <v>0.15300675470381267</v>
      </c>
      <c r="BN393" s="351">
        <f t="shared" si="448"/>
        <v>0.11516016561967028</v>
      </c>
      <c r="BO393" s="351">
        <f t="shared" si="449"/>
        <v>0.15355526265360198</v>
      </c>
      <c r="BP393" s="351">
        <f t="shared" si="450"/>
        <v>0.17270611141160316</v>
      </c>
      <c r="BQ393" s="351">
        <f t="shared" si="451"/>
        <v>0.14685664629758363</v>
      </c>
      <c r="BR393" s="351">
        <f t="shared" si="452"/>
        <v>0.15171984167906163</v>
      </c>
      <c r="BS393" s="351">
        <f t="shared" si="452"/>
        <v>0.14744391147890534</v>
      </c>
      <c r="BT393" s="351">
        <f t="shared" si="452"/>
        <v>0.14454112388819379</v>
      </c>
    </row>
    <row r="394" spans="1:72">
      <c r="A394" s="348" t="s">
        <v>49</v>
      </c>
      <c r="B394" s="354">
        <f>SUM(ImportsPulp!C$31:C$31)</f>
        <v>0.111772</v>
      </c>
      <c r="C394" s="354">
        <f>SUM(ImportsPulp!D$31:D$31)</f>
        <v>0.13859299999999999</v>
      </c>
      <c r="D394" s="354">
        <f>SUM(ImportsPulp!E$31:E$31)</f>
        <v>0.15353532500000003</v>
      </c>
      <c r="E394" s="354">
        <f>SUM(ImportsPulp!F$31:F$31)</f>
        <v>0.15377131899999999</v>
      </c>
      <c r="F394" s="354">
        <f>SUM(ImportsPulp!G$31:G$31)</f>
        <v>0.14189650299999998</v>
      </c>
      <c r="G394" s="354">
        <f>SUM(ImportsPulp!H$31:H$31)</f>
        <v>0.13818522699999997</v>
      </c>
      <c r="H394" s="354">
        <f>SUM(ImportsPulp!I$31:I$31)</f>
        <v>0.12435642</v>
      </c>
      <c r="I394" s="354">
        <f>SUM(ImportsPulp!J$31:J$31)</f>
        <v>0.11882593899999998</v>
      </c>
      <c r="J394" s="354">
        <f>SUM(ImportsPulp!K$31:K$31)</f>
        <v>0.11054193099999998</v>
      </c>
      <c r="K394" s="354">
        <f>SUM(ImportsPulp!L$31:L$31)</f>
        <v>0.11841603999999997</v>
      </c>
      <c r="L394" s="354">
        <f>SUM(ImportsPulp!M$31:M$31)</f>
        <v>0.15571095299999999</v>
      </c>
      <c r="M394" s="354">
        <f>SUM(ImportsPulp!N$31:N$31)</f>
        <v>0.16978409399999997</v>
      </c>
      <c r="N394" s="354">
        <f>SUM(ImportsPulp!O$31:O$31)</f>
        <v>0.16388214999999998</v>
      </c>
      <c r="O394" s="354">
        <f>SUM(ImportsPulp!P$31:P$31)</f>
        <v>0.17621350799999999</v>
      </c>
      <c r="P394" s="354">
        <f>SUM(ImportsPulp!Q$31:Q$31)</f>
        <v>0.15925581599999997</v>
      </c>
      <c r="Q394" s="354">
        <f>SUM(ImportsPulp!R$31:R$31)</f>
        <v>0.19036043699999999</v>
      </c>
      <c r="R394" s="354">
        <f>SUM(ImportsPulp!S$31:S$31)</f>
        <v>0.16822943899999998</v>
      </c>
      <c r="S394" s="354">
        <f>SUM(ImportsPulp!T$31:T$31)</f>
        <v>0.15365732199999999</v>
      </c>
      <c r="T394" s="354">
        <f>SUM(ImportsPulp!U$31:U$31)</f>
        <v>0.16756066799999997</v>
      </c>
      <c r="U394" s="354">
        <f>SUM(ImportsPulp!V$31:V$31)</f>
        <v>0.14640285299999997</v>
      </c>
      <c r="V394" s="354">
        <f>SUM(ImportsPulp!W$31:W$31)</f>
        <v>0.16298452799999999</v>
      </c>
      <c r="W394" s="354">
        <f>SUM(ImportsPulp!X$31:X$31)</f>
        <v>0.17291819299999997</v>
      </c>
      <c r="X394" s="354">
        <f>SUM(ImportsPulp!Y$31:Y$31)</f>
        <v>0.13092367599999999</v>
      </c>
      <c r="Y394" s="354">
        <f>SUM(ImportsPulp!Z$31:Z$31)</f>
        <v>6.8477700000000002E-2</v>
      </c>
      <c r="Z394" s="354">
        <f>SUM(ImportsPulp!AA$31:AA$31)</f>
        <v>5.1547699999999995E-2</v>
      </c>
      <c r="AA394" s="354">
        <f>SUM(ImportsPulp!AB$31:AB$31)</f>
        <v>0</v>
      </c>
      <c r="AB394" s="354"/>
      <c r="AC394" s="353"/>
      <c r="BD394" s="351">
        <f t="shared" si="446"/>
        <v>4.4693120003798062E-2</v>
      </c>
      <c r="BE394" s="351">
        <f t="shared" si="446"/>
        <v>4.9821819108087806E-2</v>
      </c>
      <c r="BF394" s="351">
        <f t="shared" si="446"/>
        <v>6.1855706064182933E-2</v>
      </c>
      <c r="BG394" s="351">
        <f t="shared" si="446"/>
        <v>6.8115695481396732E-2</v>
      </c>
      <c r="BH394" s="351">
        <f t="shared" si="447"/>
        <v>6.9069792611067507E-2</v>
      </c>
      <c r="BI394" s="351">
        <f t="shared" si="448"/>
        <v>7.4112070897133828E-2</v>
      </c>
      <c r="BJ394" s="351">
        <f t="shared" si="448"/>
        <v>7.030880190725497E-2</v>
      </c>
      <c r="BK394" s="351">
        <f t="shared" si="448"/>
        <v>8.2469718419069832E-2</v>
      </c>
      <c r="BL394" s="351">
        <f t="shared" si="448"/>
        <v>7.5178327829158773E-2</v>
      </c>
      <c r="BM394" s="351">
        <f t="shared" si="448"/>
        <v>6.7789928476148148E-2</v>
      </c>
      <c r="BN394" s="351">
        <f t="shared" si="448"/>
        <v>6.6429122658339571E-2</v>
      </c>
      <c r="BO394" s="351">
        <f t="shared" si="449"/>
        <v>6.5713591615817246E-2</v>
      </c>
      <c r="BP394" s="351">
        <f t="shared" si="450"/>
        <v>7.6822934613604843E-2</v>
      </c>
      <c r="BQ394" s="351">
        <f t="shared" si="451"/>
        <v>8.3894611866597857E-2</v>
      </c>
      <c r="BR394" s="351">
        <f t="shared" si="452"/>
        <v>6.1161451667119761E-2</v>
      </c>
      <c r="BS394" s="351">
        <f t="shared" si="452"/>
        <v>3.5129332921425345E-2</v>
      </c>
      <c r="BT394" s="351">
        <f t="shared" si="452"/>
        <v>2.5894376670933694E-2</v>
      </c>
    </row>
    <row r="395" spans="1:72">
      <c r="A395" s="348" t="s">
        <v>125</v>
      </c>
      <c r="B395" s="354">
        <f>SUM(ImportsPulp!C$13:C$13)</f>
        <v>0.498583</v>
      </c>
      <c r="C395" s="354">
        <f>SUM(ImportsPulp!D$13:D$13)</f>
        <v>0.35735699999999998</v>
      </c>
      <c r="D395" s="354">
        <f>SUM(ImportsPulp!E$13:E$13)</f>
        <v>0.46234170299999994</v>
      </c>
      <c r="E395" s="354">
        <f>SUM(ImportsPulp!F$13:F$13)</f>
        <v>0.44134597699999994</v>
      </c>
      <c r="F395" s="354">
        <f>SUM(ImportsPulp!G$13:G$13)</f>
        <v>0.43641531199999994</v>
      </c>
      <c r="G395" s="354">
        <f>SUM(ImportsPulp!H$13:H$13)</f>
        <v>0.40865663399999996</v>
      </c>
      <c r="H395" s="354">
        <f>SUM(ImportsPulp!I$13:I$13)</f>
        <v>0.32161189200000001</v>
      </c>
      <c r="I395" s="354">
        <f>SUM(ImportsPulp!J$13:J$13)</f>
        <v>0.37512030099999999</v>
      </c>
      <c r="J395" s="354">
        <f>SUM(ImportsPulp!K$13:K$13)</f>
        <v>0.35226381999999995</v>
      </c>
      <c r="K395" s="354">
        <f>SUM(ImportsPulp!L$13:L$13)</f>
        <v>0.357435432</v>
      </c>
      <c r="L395" s="354">
        <f>SUM(ImportsPulp!M$13:M$13)</f>
        <v>0.29642106099999993</v>
      </c>
      <c r="M395" s="354">
        <f>SUM(ImportsPulp!N$13:N$13)</f>
        <v>0.29388532399999995</v>
      </c>
      <c r="N395" s="354">
        <f>SUM(ImportsPulp!O$13:O$13)</f>
        <v>0.24832325099999997</v>
      </c>
      <c r="O395" s="354">
        <f>SUM(ImportsPulp!P$13:P$13)</f>
        <v>0.23156202999999997</v>
      </c>
      <c r="P395" s="354">
        <f>SUM(ImportsPulp!Q$13:Q$13)</f>
        <v>0.24795034199999996</v>
      </c>
      <c r="Q395" s="354">
        <f>SUM(ImportsPulp!R$13:R$13)</f>
        <v>0.25488280299999999</v>
      </c>
      <c r="R395" s="354">
        <f>SUM(ImportsPulp!S$13:S$13)</f>
        <v>0.22735926799999998</v>
      </c>
      <c r="S395" s="354">
        <f>SUM(ImportsPulp!T$13:T$13)</f>
        <v>0.21193817199999998</v>
      </c>
      <c r="T395" s="354">
        <f>SUM(ImportsPulp!U$13:U$13)</f>
        <v>0.19872684399999999</v>
      </c>
      <c r="U395" s="354">
        <f>SUM(ImportsPulp!V$13:V$13)</f>
        <v>0.19668868099999998</v>
      </c>
      <c r="V395" s="354">
        <f>SUM(ImportsPulp!W$13:W$13)</f>
        <v>0.16668682599999998</v>
      </c>
      <c r="W395" s="354">
        <f>SUM(ImportsPulp!X$13:X$13)</f>
        <v>0.15733649599999996</v>
      </c>
      <c r="X395" s="354">
        <f>SUM(ImportsPulp!Y$13:Y$13)</f>
        <v>0.14568110241599999</v>
      </c>
      <c r="Y395" s="354">
        <f>SUM(ImportsPulp!Z$13:Z$13)</f>
        <v>0.10742619999999996</v>
      </c>
      <c r="Z395" s="354">
        <f>SUM(ImportsPulp!AA$13:AA$13)</f>
        <v>9.7980799999999965E-2</v>
      </c>
      <c r="AA395" s="354">
        <f>SUM(ImportsPulp!AB$13:AB$13)</f>
        <v>0</v>
      </c>
      <c r="AB395" s="354"/>
      <c r="AC395" s="353"/>
      <c r="BD395" s="351">
        <f t="shared" si="446"/>
        <v>0.14242350425610278</v>
      </c>
      <c r="BE395" s="351">
        <f t="shared" si="446"/>
        <v>0.15038573689784951</v>
      </c>
      <c r="BF395" s="351">
        <f t="shared" si="446"/>
        <v>0.11775237173231633</v>
      </c>
      <c r="BG395" s="351">
        <f t="shared" si="446"/>
        <v>0.11790387876991361</v>
      </c>
      <c r="BH395" s="351">
        <f t="shared" si="447"/>
        <v>0.10465835020516914</v>
      </c>
      <c r="BI395" s="351">
        <f t="shared" si="448"/>
        <v>9.7390613121692296E-2</v>
      </c>
      <c r="BJ395" s="351">
        <f t="shared" si="448"/>
        <v>0.10946596436085024</v>
      </c>
      <c r="BK395" s="351">
        <f t="shared" si="448"/>
        <v>0.11042269772302135</v>
      </c>
      <c r="BL395" s="351">
        <f t="shared" si="448"/>
        <v>0.1016022503927007</v>
      </c>
      <c r="BM395" s="351">
        <f t="shared" si="448"/>
        <v>9.3502042950127581E-2</v>
      </c>
      <c r="BN395" s="351">
        <f t="shared" si="448"/>
        <v>7.8784896558067641E-2</v>
      </c>
      <c r="BO395" s="351">
        <f t="shared" si="449"/>
        <v>8.8284616001900962E-2</v>
      </c>
      <c r="BP395" s="351">
        <f t="shared" si="450"/>
        <v>7.8568016804314869E-2</v>
      </c>
      <c r="BQ395" s="351">
        <f t="shared" si="451"/>
        <v>7.6334849649802458E-2</v>
      </c>
      <c r="BR395" s="351">
        <f t="shared" si="452"/>
        <v>6.805543486442367E-2</v>
      </c>
      <c r="BS395" s="351">
        <f t="shared" si="452"/>
        <v>5.5110068595814722E-2</v>
      </c>
      <c r="BT395" s="351">
        <f t="shared" si="452"/>
        <v>4.9219494598583831E-2</v>
      </c>
    </row>
    <row r="396" spans="1:72">
      <c r="A396" s="348" t="s">
        <v>36</v>
      </c>
      <c r="B396" s="355">
        <f t="shared" ref="B396:I396" si="453">B387-SUM(B389:B395)</f>
        <v>0.25286299999999984</v>
      </c>
      <c r="C396" s="355">
        <f t="shared" si="453"/>
        <v>0.21782700000000021</v>
      </c>
      <c r="D396" s="355">
        <f t="shared" si="453"/>
        <v>0.21538761499999959</v>
      </c>
      <c r="E396" s="355">
        <f t="shared" si="453"/>
        <v>0.22275010799999961</v>
      </c>
      <c r="F396" s="355">
        <f t="shared" si="453"/>
        <v>0.21778061999999965</v>
      </c>
      <c r="G396" s="355">
        <f t="shared" si="453"/>
        <v>0.17946963099999991</v>
      </c>
      <c r="H396" s="355">
        <f t="shared" si="453"/>
        <v>0.20942041499999942</v>
      </c>
      <c r="I396" s="355">
        <f t="shared" si="453"/>
        <v>0.24345155900000037</v>
      </c>
      <c r="J396" s="355">
        <f t="shared" ref="J396:AA396" si="454">J387-SUM(J389:J395)</f>
        <v>0.20461857199999933</v>
      </c>
      <c r="K396" s="355">
        <f t="shared" si="454"/>
        <v>0.21351278399999929</v>
      </c>
      <c r="L396" s="355">
        <f t="shared" si="454"/>
        <v>0.22069743700000055</v>
      </c>
      <c r="M396" s="355">
        <f t="shared" si="454"/>
        <v>0.23775981699999971</v>
      </c>
      <c r="N396" s="355">
        <f t="shared" si="454"/>
        <v>0.17770379499999978</v>
      </c>
      <c r="O396" s="355">
        <f t="shared" si="454"/>
        <v>0.19203906400000026</v>
      </c>
      <c r="P396" s="355">
        <f t="shared" si="454"/>
        <v>0.23828208500000025</v>
      </c>
      <c r="Q396" s="355">
        <f t="shared" si="454"/>
        <v>0.24651478200000065</v>
      </c>
      <c r="R396" s="355">
        <f t="shared" si="454"/>
        <v>0.23522228400000023</v>
      </c>
      <c r="S396" s="355">
        <f t="shared" si="454"/>
        <v>0.29774765999999953</v>
      </c>
      <c r="T396" s="355">
        <f t="shared" si="454"/>
        <v>0.30356542800000064</v>
      </c>
      <c r="U396" s="355">
        <f t="shared" si="454"/>
        <v>0.34683702999999921</v>
      </c>
      <c r="V396" s="355">
        <f t="shared" si="454"/>
        <v>0.33011604099999992</v>
      </c>
      <c r="W396" s="355">
        <f t="shared" si="454"/>
        <v>0.34462004899999976</v>
      </c>
      <c r="X396" s="355">
        <f t="shared" si="454"/>
        <v>0.36792985034000014</v>
      </c>
      <c r="Y396" s="355">
        <f t="shared" si="454"/>
        <v>0.35536339999999988</v>
      </c>
      <c r="Z396" s="355">
        <f t="shared" si="454"/>
        <v>0.4141077999999998</v>
      </c>
      <c r="AA396" s="355">
        <f t="shared" si="454"/>
        <v>0</v>
      </c>
      <c r="AB396" s="355"/>
      <c r="AC396" s="353"/>
      <c r="BD396" s="351">
        <f t="shared" si="446"/>
        <v>8.272917173304821E-2</v>
      </c>
      <c r="BE396" s="351">
        <f t="shared" si="446"/>
        <v>8.983238505283736E-2</v>
      </c>
      <c r="BF396" s="351">
        <f t="shared" si="446"/>
        <v>8.7671390670832031E-2</v>
      </c>
      <c r="BG396" s="351">
        <f t="shared" si="446"/>
        <v>9.5386881720996769E-2</v>
      </c>
      <c r="BH396" s="351">
        <f t="shared" si="447"/>
        <v>7.4895064940566372E-2</v>
      </c>
      <c r="BI396" s="351">
        <f t="shared" si="448"/>
        <v>8.0768000635837986E-2</v>
      </c>
      <c r="BJ396" s="351">
        <f t="shared" si="448"/>
        <v>0.10519758921905063</v>
      </c>
      <c r="BK396" s="351">
        <f t="shared" si="448"/>
        <v>0.10679742586259371</v>
      </c>
      <c r="BL396" s="351">
        <f t="shared" si="448"/>
        <v>0.10511607293225003</v>
      </c>
      <c r="BM396" s="351">
        <f t="shared" si="448"/>
        <v>0.13135913285889783</v>
      </c>
      <c r="BN396" s="351">
        <f t="shared" si="448"/>
        <v>0.12034796287302577</v>
      </c>
      <c r="BO396" s="351">
        <f t="shared" si="449"/>
        <v>0.1556793906650365</v>
      </c>
      <c r="BP396" s="351">
        <f t="shared" si="450"/>
        <v>0.15560055511922635</v>
      </c>
      <c r="BQ396" s="351">
        <f t="shared" si="451"/>
        <v>0.16719909426940935</v>
      </c>
      <c r="BR396" s="351">
        <f t="shared" si="452"/>
        <v>0.17187971225663207</v>
      </c>
      <c r="BS396" s="351">
        <f t="shared" si="452"/>
        <v>0.18230284000031599</v>
      </c>
      <c r="BT396" s="351">
        <f t="shared" si="452"/>
        <v>0.20802214949593625</v>
      </c>
    </row>
    <row r="397" spans="1:72">
      <c r="A397" s="348"/>
      <c r="B397" s="353"/>
      <c r="C397" s="353"/>
      <c r="D397" s="353"/>
      <c r="E397" s="353"/>
      <c r="F397" s="353"/>
      <c r="G397" s="353"/>
      <c r="H397" s="353"/>
      <c r="I397" s="353"/>
      <c r="J397" s="353"/>
      <c r="K397" s="353"/>
      <c r="L397" s="353"/>
      <c r="M397" s="353"/>
      <c r="N397" s="353"/>
      <c r="O397" s="353"/>
      <c r="P397" s="353"/>
      <c r="Q397" s="353"/>
      <c r="R397" s="353"/>
      <c r="S397" s="353"/>
      <c r="T397" s="353"/>
      <c r="U397" s="353"/>
      <c r="V397" s="353"/>
      <c r="W397" s="353"/>
      <c r="X397" s="353"/>
      <c r="Y397" s="353"/>
      <c r="Z397" s="353"/>
      <c r="AA397" s="353"/>
      <c r="AB397" s="353"/>
      <c r="AC397" s="353"/>
    </row>
    <row r="398" spans="1:72">
      <c r="A398" s="348"/>
      <c r="B398" s="353"/>
      <c r="C398" s="353"/>
      <c r="D398" s="353"/>
      <c r="E398" s="353"/>
      <c r="F398" s="353"/>
      <c r="G398" s="353"/>
      <c r="H398" s="353"/>
      <c r="I398" s="353"/>
      <c r="J398" s="353"/>
      <c r="K398" s="353"/>
      <c r="L398" s="353"/>
      <c r="M398" s="353"/>
      <c r="N398" s="353"/>
      <c r="O398" s="353"/>
      <c r="P398" s="353"/>
      <c r="Q398" s="353"/>
      <c r="R398" s="353"/>
      <c r="S398" s="353"/>
      <c r="T398" s="353"/>
      <c r="U398" s="353"/>
      <c r="V398" s="353"/>
      <c r="W398" s="353"/>
      <c r="X398" s="353"/>
      <c r="Y398" s="353"/>
      <c r="Z398" s="353"/>
      <c r="AA398" s="353"/>
      <c r="AB398" s="353"/>
      <c r="AC398" s="353"/>
    </row>
    <row r="399" spans="1:72">
      <c r="AC399" s="353"/>
    </row>
    <row r="400" spans="1:72">
      <c r="AC400" s="353"/>
    </row>
    <row r="401" spans="1:72">
      <c r="A401" s="350" t="str">
        <f t="shared" ref="A401:A408" si="455">A389</f>
        <v>EU-28</v>
      </c>
      <c r="B401" s="350"/>
      <c r="C401" s="350"/>
      <c r="D401" s="350"/>
      <c r="E401" s="350"/>
      <c r="F401" s="350"/>
      <c r="G401" s="350"/>
      <c r="H401" s="350"/>
      <c r="I401" s="350"/>
      <c r="J401" s="350"/>
      <c r="K401" s="350"/>
      <c r="L401" s="350"/>
      <c r="M401" s="350"/>
      <c r="N401" s="350"/>
      <c r="O401" s="350"/>
      <c r="P401" s="350"/>
      <c r="Q401" s="350"/>
      <c r="R401" s="350"/>
      <c r="S401" s="350"/>
      <c r="T401" s="350"/>
      <c r="U401" s="350"/>
      <c r="V401" s="350"/>
      <c r="W401" s="350"/>
      <c r="X401" s="350"/>
      <c r="Y401" s="350"/>
      <c r="Z401" s="350"/>
      <c r="AA401" s="350"/>
      <c r="AB401" s="350"/>
      <c r="AC401" s="350"/>
      <c r="AD401" s="354">
        <f>SUM(ImportsPulp!AD$26:AD$26)</f>
        <v>7.4819999999999999E-3</v>
      </c>
      <c r="AE401" s="354">
        <f>SUM(ImportsPulp!AE$26:AE$26)</f>
        <v>8.6815859999999998E-3</v>
      </c>
      <c r="AF401" s="354">
        <f>SUM(ImportsPulp!AF$26:AF$26)</f>
        <v>1.2096000000000001E-2</v>
      </c>
      <c r="AG401" s="354">
        <f>SUM(ImportsPulp!AG$26:AG$26)</f>
        <v>8.5661799999999996E-3</v>
      </c>
      <c r="AH401" s="354">
        <f>SUM(ImportsPulp!AH$26:AH$26)</f>
        <v>1.0196E-2</v>
      </c>
      <c r="AI401" s="354">
        <f>SUM(ImportsPulp!AI$26:AI$26)</f>
        <v>8.208E-3</v>
      </c>
      <c r="AJ401" s="354">
        <f>SUM(ImportsPulp!AJ$26:AJ$26)</f>
        <v>1.0998999999999998E-2</v>
      </c>
      <c r="AK401" s="354">
        <f>SUM(ImportsPulp!AK$26:AK$26)</f>
        <v>2.0428000000000002E-2</v>
      </c>
      <c r="AL401" s="354">
        <f>SUM(ImportsPulp!AL$26:AL$26)</f>
        <v>2.2397E-2</v>
      </c>
      <c r="AM401" s="354">
        <f>SUM(ImportsPulp!AM$26:AM$26)</f>
        <v>2.1470999999999997E-2</v>
      </c>
      <c r="AN401" s="354">
        <f>SUM(ImportsPulp!AN$26:AN$26)</f>
        <v>2.6963000000000001E-2</v>
      </c>
      <c r="AO401" s="354">
        <f>SUM(ImportsPulp!AO$26:AO$26)</f>
        <v>3.3346000000000001E-2</v>
      </c>
      <c r="AP401" s="354">
        <f>SUM(ImportsPulp!AP$26:AP$26)</f>
        <v>3.8224000000000008E-2</v>
      </c>
      <c r="AQ401" s="354">
        <f>SUM(ImportsPulp!AQ$26:AQ$26)</f>
        <v>4.5672000000000004E-2</v>
      </c>
      <c r="AR401" s="354">
        <f>SUM(ImportsPulp!AR$26:AR$26)</f>
        <v>4.8987222000000004E-2</v>
      </c>
      <c r="AS401" s="354">
        <f>SUM(ImportsPulp!AS$26:AS$26)</f>
        <v>3.5795E-2</v>
      </c>
      <c r="AT401" s="354">
        <f>SUM(ImportsPulp!AT$26:AT$26)</f>
        <v>2.6640999999999998E-2</v>
      </c>
      <c r="AU401" s="354">
        <f>SUM(ImportsPulp!AU$26:AU$26)</f>
        <v>3.1785000000000001E-2</v>
      </c>
      <c r="AV401" s="354">
        <f>SUM(ImportsPulp!AV$26:AV$26)</f>
        <v>5.3885000000000009E-2</v>
      </c>
      <c r="AW401" s="354">
        <f>SUM(ImportsPulp!AW$26:AW$26)</f>
        <v>5.7168389999999999E-2</v>
      </c>
      <c r="AX401" s="354">
        <f>SUM(ImportsPulp!AX$26:AX$26)</f>
        <v>5.2044E-2</v>
      </c>
      <c r="AY401" s="354">
        <f>SUM(ImportsPulp!AY$26:AY$26)</f>
        <v>8.4444403999999987E-2</v>
      </c>
      <c r="AZ401" s="354">
        <f>SUM(ImportsPulp!AZ$26:AZ$26)</f>
        <v>8.1283333999999999E-2</v>
      </c>
      <c r="BA401" s="354">
        <f>SUM(ImportsPulp!BA$26:BA$26)</f>
        <v>6.8212999999999996E-2</v>
      </c>
      <c r="BB401" s="354">
        <f>SUM(ImportsPulp!BB$26:BB$26)</f>
        <v>7.3355000000000004E-2</v>
      </c>
      <c r="BC401" s="354">
        <f>SUM(ImportsPulp!BC$26:BC$26)</f>
        <v>0</v>
      </c>
      <c r="BD401" s="351">
        <f>AL401/AL$387</f>
        <v>1.2894181584757499E-2</v>
      </c>
      <c r="BE401" s="351">
        <f>AM401/AM$387</f>
        <v>1.7558263816368904E-2</v>
      </c>
      <c r="BF401" s="351">
        <f>AN401/AN$387</f>
        <v>1.4618759050992431E-2</v>
      </c>
      <c r="BG401" s="351">
        <f>AO401/AO$387</f>
        <v>1.8808911812003386E-2</v>
      </c>
      <c r="BH401" s="351">
        <f t="shared" ref="BH401:BN408" si="456">AP401/AP$387</f>
        <v>2.5868293947303771E-2</v>
      </c>
      <c r="BI401" s="351">
        <f t="shared" si="456"/>
        <v>2.9803061743862814E-2</v>
      </c>
      <c r="BJ401" s="351">
        <f t="shared" si="456"/>
        <v>3.3992094861111537E-2</v>
      </c>
      <c r="BK401" s="351">
        <f t="shared" si="456"/>
        <v>2.4875258863917497E-2</v>
      </c>
      <c r="BL401" s="351">
        <f t="shared" si="456"/>
        <v>2.1948607254961727E-2</v>
      </c>
      <c r="BM401" s="351">
        <f t="shared" si="456"/>
        <v>2.3062489660516675E-2</v>
      </c>
      <c r="BN401" s="351">
        <f t="shared" si="456"/>
        <v>2.7789582039735215E-2</v>
      </c>
      <c r="BO401" s="351">
        <f t="shared" ref="BO401:BO408" si="457">AW401/AW$387</f>
        <v>4.0217177127954612E-2</v>
      </c>
      <c r="BP401" s="351">
        <f t="shared" ref="BP401:BP408" si="458">AX401/AX$387</f>
        <v>4.8902732949019728E-2</v>
      </c>
      <c r="BQ401" s="351">
        <f t="shared" ref="BQ401:BQ408" si="459">AY401/AY$387</f>
        <v>6.1386695273255153E-2</v>
      </c>
      <c r="BR401" s="351">
        <f t="shared" ref="BR401:BT408" si="460">AZ401/AZ$387</f>
        <v>4.9088698001715787E-2</v>
      </c>
      <c r="BS401" s="351">
        <f t="shared" si="460"/>
        <v>5.1048808177627962E-2</v>
      </c>
      <c r="BT401" s="351">
        <f t="shared" si="460"/>
        <v>5.4183957323531887E-2</v>
      </c>
    </row>
    <row r="402" spans="1:72">
      <c r="A402" s="350" t="str">
        <f t="shared" si="455"/>
        <v>Brazil</v>
      </c>
      <c r="AC402" s="350"/>
      <c r="AD402" s="354">
        <f>SUM(ImportsPulp!AD$15:AD$15)</f>
        <v>7.1779999999999997E-2</v>
      </c>
      <c r="AE402" s="354">
        <f>SUM(ImportsPulp!AE$15:AE$15)</f>
        <v>5.4006274999999999E-2</v>
      </c>
      <c r="AF402" s="354">
        <f>SUM(ImportsPulp!AF$15:AF$15)</f>
        <v>4.3612999999999999E-2</v>
      </c>
      <c r="AG402" s="354">
        <f>SUM(ImportsPulp!AG$15:AG$15)</f>
        <v>4.9116023999999994E-2</v>
      </c>
      <c r="AH402" s="354">
        <f>SUM(ImportsPulp!AH$15:AH$15)</f>
        <v>7.5310000000000002E-2</v>
      </c>
      <c r="AI402" s="354">
        <f>SUM(ImportsPulp!AI$15:AI$15)</f>
        <v>7.769100000000001E-2</v>
      </c>
      <c r="AJ402" s="354">
        <f>SUM(ImportsPulp!AJ$15:AJ$15)</f>
        <v>0.12581200000000001</v>
      </c>
      <c r="AK402" s="354">
        <f>SUM(ImportsPulp!AK$15:AK$15)</f>
        <v>0.114256</v>
      </c>
      <c r="AL402" s="354">
        <f>SUM(ImportsPulp!AL$15:AL$15)</f>
        <v>0.12230100000000001</v>
      </c>
      <c r="AM402" s="354">
        <f>SUM(ImportsPulp!AM$15:AM$15)</f>
        <v>0.14095099999999999</v>
      </c>
      <c r="AN402" s="354">
        <f>SUM(ImportsPulp!AN$15:AN$15)</f>
        <v>0.315442</v>
      </c>
      <c r="AO402" s="354">
        <f>SUM(ImportsPulp!AO$15:AO$15)</f>
        <v>0.21756</v>
      </c>
      <c r="AP402" s="354">
        <f>SUM(ImportsPulp!AP$15:AP$15)</f>
        <v>0.15018200000000001</v>
      </c>
      <c r="AQ402" s="354">
        <f>SUM(ImportsPulp!AQ$15:AQ$15)</f>
        <v>0.14063000000000001</v>
      </c>
      <c r="AR402" s="354">
        <f>SUM(ImportsPulp!AR$15:AR$15)</f>
        <v>0.14382624599999999</v>
      </c>
      <c r="AS402" s="354">
        <f>SUM(ImportsPulp!AS$15:AS$15)</f>
        <v>0.17166900000000002</v>
      </c>
      <c r="AT402" s="354">
        <f>SUM(ImportsPulp!AT$15:AT$15)</f>
        <v>0.15613400000000002</v>
      </c>
      <c r="AU402" s="354">
        <f>SUM(ImportsPulp!AU$15:AU$15)</f>
        <v>0.205263</v>
      </c>
      <c r="AV402" s="354">
        <f>SUM(ImportsPulp!AV$15:AV$15)</f>
        <v>0.293211</v>
      </c>
      <c r="AW402" s="354">
        <f>SUM(ImportsPulp!AW$15:AW$15)</f>
        <v>0.19455559</v>
      </c>
      <c r="AX402" s="354">
        <f>SUM(ImportsPulp!AX$15:AX$15)</f>
        <v>0.18784000000000001</v>
      </c>
      <c r="AY402" s="354">
        <f>SUM(ImportsPulp!AY$15:AY$15)</f>
        <v>0.223857578</v>
      </c>
      <c r="AZ402" s="354">
        <f>SUM(ImportsPulp!AZ$15:AZ$15)</f>
        <v>0.31715803100000001</v>
      </c>
      <c r="BA402" s="354">
        <f>SUM(ImportsPulp!BA$15:BA$15)</f>
        <v>0.27045100000000005</v>
      </c>
      <c r="BB402" s="354">
        <f>SUM(ImportsPulp!BB$15:BB$15)</f>
        <v>0.25481999999999999</v>
      </c>
      <c r="BC402" s="354">
        <f>SUM(ImportsPulp!BC$15:BC$15)</f>
        <v>0</v>
      </c>
      <c r="BD402" s="351">
        <f t="shared" ref="BD402:BD408" si="461">AL402/AL$387</f>
        <v>7.040993445539255E-2</v>
      </c>
      <c r="BE402" s="351">
        <f t="shared" ref="BE402:BG408" si="462">AM402/AM$387</f>
        <v>0.11526500131251519</v>
      </c>
      <c r="BF402" s="351">
        <f t="shared" si="462"/>
        <v>0.17102587221611668</v>
      </c>
      <c r="BG402" s="351">
        <f t="shared" si="462"/>
        <v>0.12271537377255014</v>
      </c>
      <c r="BH402" s="351">
        <f t="shared" si="456"/>
        <v>0.10163646195044931</v>
      </c>
      <c r="BI402" s="351">
        <f t="shared" si="456"/>
        <v>9.1767484958824377E-2</v>
      </c>
      <c r="BJ402" s="351">
        <f t="shared" si="456"/>
        <v>9.980062550902688E-2</v>
      </c>
      <c r="BK402" s="351">
        <f t="shared" si="456"/>
        <v>0.11929908685318769</v>
      </c>
      <c r="BL402" s="351">
        <f t="shared" si="456"/>
        <v>0.1286334538923537</v>
      </c>
      <c r="BM402" s="351">
        <f t="shared" si="456"/>
        <v>0.14893427136028423</v>
      </c>
      <c r="BN402" s="351">
        <f t="shared" si="456"/>
        <v>0.15121483046214718</v>
      </c>
      <c r="BO402" s="351">
        <f t="shared" si="457"/>
        <v>0.13686718524456812</v>
      </c>
      <c r="BP402" s="351">
        <f t="shared" si="458"/>
        <v>0.17650237024717289</v>
      </c>
      <c r="BQ402" s="351">
        <f t="shared" si="459"/>
        <v>0.16273283100316452</v>
      </c>
      <c r="BR402" s="351">
        <f t="shared" si="460"/>
        <v>0.19153833924403019</v>
      </c>
      <c r="BS402" s="351">
        <f t="shared" si="460"/>
        <v>0.20239838770392246</v>
      </c>
      <c r="BT402" s="351">
        <f t="shared" si="460"/>
        <v>0.18822378849679497</v>
      </c>
    </row>
    <row r="403" spans="1:72">
      <c r="A403" s="350" t="str">
        <f t="shared" si="455"/>
        <v>Canada</v>
      </c>
      <c r="AD403" s="354">
        <f>SUM(ImportsPulp!AD$11:AD$11)</f>
        <v>0.44854200000000005</v>
      </c>
      <c r="AE403" s="354">
        <f>SUM(ImportsPulp!AE$11:AE$11)</f>
        <v>0.31269130300000003</v>
      </c>
      <c r="AF403" s="354">
        <f>SUM(ImportsPulp!AF$11:AF$11)</f>
        <v>0.33828000000000003</v>
      </c>
      <c r="AG403" s="354">
        <f>SUM(ImportsPulp!AG$11:AG$11)</f>
        <v>0.35017075399999997</v>
      </c>
      <c r="AH403" s="354">
        <f>SUM(ImportsPulp!AH$11:AH$11)</f>
        <v>0.38964799999999999</v>
      </c>
      <c r="AI403" s="354">
        <f>SUM(ImportsPulp!AI$11:AI$11)</f>
        <v>0.34724099999999997</v>
      </c>
      <c r="AJ403" s="354">
        <f>SUM(ImportsPulp!AJ$11:AJ$11)</f>
        <v>0.38329200000000002</v>
      </c>
      <c r="AK403" s="354">
        <f>SUM(ImportsPulp!AK$11:AK$11)</f>
        <v>0.43094800000000005</v>
      </c>
      <c r="AL403" s="354">
        <f>SUM(ImportsPulp!AL$11:AL$11)</f>
        <v>0.477601</v>
      </c>
      <c r="AM403" s="354">
        <f>SUM(ImportsPulp!AM$11:AM$11)</f>
        <v>0.27524999999999999</v>
      </c>
      <c r="AN403" s="354">
        <f>SUM(ImportsPulp!AN$11:AN$11)</f>
        <v>0.35939800000000005</v>
      </c>
      <c r="AO403" s="354">
        <f>SUM(ImportsPulp!AO$11:AO$11)</f>
        <v>0.36174500000000004</v>
      </c>
      <c r="AP403" s="354">
        <f>SUM(ImportsPulp!AP$11:AP$11)</f>
        <v>0.33074900000000002</v>
      </c>
      <c r="AQ403" s="354">
        <f>SUM(ImportsPulp!AQ$11:AQ$11)</f>
        <v>0.29076999999999997</v>
      </c>
      <c r="AR403" s="354">
        <f>SUM(ImportsPulp!AR$11:AR$11)</f>
        <v>0.25768395399999999</v>
      </c>
      <c r="AS403" s="354">
        <f>SUM(ImportsPulp!AS$11:AS$11)</f>
        <v>0.220083</v>
      </c>
      <c r="AT403" s="354">
        <f>SUM(ImportsPulp!AT$11:AT$11)</f>
        <v>0.22611300000000001</v>
      </c>
      <c r="AU403" s="354">
        <f>SUM(ImportsPulp!AU$11:AU$11)</f>
        <v>0.26030500000000001</v>
      </c>
      <c r="AV403" s="354">
        <f>SUM(ImportsPulp!AV$11:AV$11)</f>
        <v>0.52923699999999996</v>
      </c>
      <c r="AW403" s="354">
        <f>SUM(ImportsPulp!AW$11:AW$11)</f>
        <v>0.25981838999999995</v>
      </c>
      <c r="AX403" s="354">
        <f>SUM(ImportsPulp!AX$11:AX$11)</f>
        <v>0.17550800000000003</v>
      </c>
      <c r="AY403" s="354">
        <f>SUM(ImportsPulp!AY$11:AY$11)</f>
        <v>0.24948005300000001</v>
      </c>
      <c r="AZ403" s="354">
        <f>SUM(ImportsPulp!AZ$11:AZ$11)</f>
        <v>0.30817925700000004</v>
      </c>
      <c r="BA403" s="354">
        <f>SUM(ImportsPulp!BA$11:BA$11)</f>
        <v>0.23313600000000001</v>
      </c>
      <c r="BB403" s="354">
        <f>SUM(ImportsPulp!BB$11:BB$11)</f>
        <v>0.22095600000000001</v>
      </c>
      <c r="BC403" s="354">
        <f>SUM(ImportsPulp!BC$11:BC$11)</f>
        <v>0</v>
      </c>
      <c r="BD403" s="351">
        <f t="shared" si="461"/>
        <v>0.27495977224904078</v>
      </c>
      <c r="BE403" s="351">
        <f t="shared" si="462"/>
        <v>0.22509022008548932</v>
      </c>
      <c r="BF403" s="351">
        <f t="shared" si="462"/>
        <v>0.19485787061560578</v>
      </c>
      <c r="BG403" s="351">
        <f t="shared" si="462"/>
        <v>0.20404335762709669</v>
      </c>
      <c r="BH403" s="351">
        <f t="shared" si="456"/>
        <v>0.22383613318273268</v>
      </c>
      <c r="BI403" s="351">
        <f t="shared" si="456"/>
        <v>0.18974067838638528</v>
      </c>
      <c r="BJ403" s="351">
        <f t="shared" si="456"/>
        <v>0.17880616721957207</v>
      </c>
      <c r="BK403" s="351">
        <f t="shared" si="456"/>
        <v>0.15294375182420883</v>
      </c>
      <c r="BL403" s="351">
        <f t="shared" si="456"/>
        <v>0.18628675471045236</v>
      </c>
      <c r="BM403" s="351">
        <f t="shared" si="456"/>
        <v>0.18887152339407876</v>
      </c>
      <c r="BN403" s="351">
        <f t="shared" si="456"/>
        <v>0.27293820228195864</v>
      </c>
      <c r="BO403" s="351">
        <f t="shared" si="457"/>
        <v>0.1827786686266657</v>
      </c>
      <c r="BP403" s="351">
        <f t="shared" si="458"/>
        <v>0.16491470398925054</v>
      </c>
      <c r="BQ403" s="351">
        <f t="shared" si="459"/>
        <v>0.18135903937774903</v>
      </c>
      <c r="BR403" s="351">
        <f t="shared" si="460"/>
        <v>0.18611587065641472</v>
      </c>
      <c r="BS403" s="351">
        <f t="shared" si="460"/>
        <v>0.17447282692887681</v>
      </c>
      <c r="BT403" s="351">
        <f t="shared" si="460"/>
        <v>0.16321001260143564</v>
      </c>
    </row>
    <row r="404" spans="1:72">
      <c r="A404" s="350" t="str">
        <f t="shared" si="455"/>
        <v>Chile</v>
      </c>
      <c r="AD404" s="354">
        <f>SUM(ImportsPulp!AD$16:AD$16)</f>
        <v>5.6390999999999997E-2</v>
      </c>
      <c r="AE404" s="354">
        <f>SUM(ImportsPulp!AE$16:AE$16)</f>
        <v>6.9068114999999999E-2</v>
      </c>
      <c r="AF404" s="354">
        <f>SUM(ImportsPulp!AF$16:AF$16)</f>
        <v>6.9993E-2</v>
      </c>
      <c r="AG404" s="354">
        <f>SUM(ImportsPulp!AG$16:AG$16)</f>
        <v>8.2348014999999997E-2</v>
      </c>
      <c r="AH404" s="354">
        <f>SUM(ImportsPulp!AH$16:AH$16)</f>
        <v>9.4629999999999992E-2</v>
      </c>
      <c r="AI404" s="354">
        <f>SUM(ImportsPulp!AI$16:AI$16)</f>
        <v>0.10824500000000001</v>
      </c>
      <c r="AJ404" s="354">
        <f>SUM(ImportsPulp!AJ$16:AJ$16)</f>
        <v>0.12914200000000001</v>
      </c>
      <c r="AK404" s="354">
        <f>SUM(ImportsPulp!AK$16:AK$16)</f>
        <v>0.22685500000000003</v>
      </c>
      <c r="AL404" s="354">
        <f>SUM(ImportsPulp!AL$16:AL$16)</f>
        <v>0.26675300000000002</v>
      </c>
      <c r="AM404" s="354">
        <f>SUM(ImportsPulp!AM$16:AM$16)</f>
        <v>0.24215100000000001</v>
      </c>
      <c r="AN404" s="354">
        <f>SUM(ImportsPulp!AN$16:AN$16)</f>
        <v>0.28744600000000003</v>
      </c>
      <c r="AO404" s="354">
        <f>SUM(ImportsPulp!AO$16:AO$16)</f>
        <v>0.29479899999999998</v>
      </c>
      <c r="AP404" s="354">
        <f>SUM(ImportsPulp!AP$16:AP$16)</f>
        <v>0.26069200000000003</v>
      </c>
      <c r="AQ404" s="354">
        <f>SUM(ImportsPulp!AQ$16:AQ$16)</f>
        <v>0.29406400000000005</v>
      </c>
      <c r="AR404" s="354">
        <f>SUM(ImportsPulp!AR$16:AR$16)</f>
        <v>0.25536867199999996</v>
      </c>
      <c r="AS404" s="354">
        <f>SUM(ImportsPulp!AS$16:AS$16)</f>
        <v>0.28301700000000002</v>
      </c>
      <c r="AT404" s="354">
        <f>SUM(ImportsPulp!AT$16:AT$16)</f>
        <v>0.240012</v>
      </c>
      <c r="AU404" s="354">
        <f>SUM(ImportsPulp!AU$16:AU$16)</f>
        <v>0.26274999999999998</v>
      </c>
      <c r="AV404" s="354">
        <f>SUM(ImportsPulp!AV$16:AV$16)</f>
        <v>0.29292299999999999</v>
      </c>
      <c r="AW404" s="354">
        <f>SUM(ImportsPulp!AW$16:AW$16)</f>
        <v>0.23192015099999999</v>
      </c>
      <c r="AX404" s="354">
        <f>SUM(ImportsPulp!AX$16:AX$16)</f>
        <v>0.12704399999999999</v>
      </c>
      <c r="AY404" s="354">
        <f>SUM(ImportsPulp!AY$16:AY$16)</f>
        <v>0.155027308</v>
      </c>
      <c r="AZ404" s="354">
        <f>SUM(ImportsPulp!AZ$16:AZ$16)</f>
        <v>0.181448373</v>
      </c>
      <c r="BA404" s="354">
        <f>SUM(ImportsPulp!BA$16:BA$16)</f>
        <v>0.18406400000000001</v>
      </c>
      <c r="BB404" s="354">
        <f>SUM(ImportsPulp!BB$16:BB$16)</f>
        <v>0.20346100000000003</v>
      </c>
      <c r="BC404" s="354">
        <f>SUM(ImportsPulp!BC$16:BC$16)</f>
        <v>0</v>
      </c>
      <c r="BD404" s="351">
        <f t="shared" si="461"/>
        <v>0.15357242578375752</v>
      </c>
      <c r="BE404" s="351">
        <f t="shared" si="462"/>
        <v>0.19802296778899664</v>
      </c>
      <c r="BF404" s="351">
        <f t="shared" si="462"/>
        <v>0.15584704276866709</v>
      </c>
      <c r="BG404" s="351">
        <f t="shared" si="462"/>
        <v>0.16628226453747932</v>
      </c>
      <c r="BH404" s="351">
        <f t="shared" si="456"/>
        <v>0.17642468830343538</v>
      </c>
      <c r="BI404" s="351">
        <f t="shared" si="456"/>
        <v>0.19189016352792246</v>
      </c>
      <c r="BJ404" s="351">
        <f t="shared" si="456"/>
        <v>0.17719959958497086</v>
      </c>
      <c r="BK404" s="351">
        <f t="shared" si="456"/>
        <v>0.19667889755243301</v>
      </c>
      <c r="BL404" s="351">
        <f t="shared" si="456"/>
        <v>0.19773766467016532</v>
      </c>
      <c r="BM404" s="351">
        <f t="shared" si="456"/>
        <v>0.19064556106027231</v>
      </c>
      <c r="BN404" s="351">
        <f t="shared" si="456"/>
        <v>0.15106630304955657</v>
      </c>
      <c r="BO404" s="351">
        <f t="shared" si="457"/>
        <v>0.1631526406867323</v>
      </c>
      <c r="BP404" s="351">
        <f t="shared" si="458"/>
        <v>0.11937588972360429</v>
      </c>
      <c r="BQ404" s="351">
        <f t="shared" si="459"/>
        <v>0.11269680007723273</v>
      </c>
      <c r="BR404" s="351">
        <f t="shared" si="460"/>
        <v>0.10958045083509592</v>
      </c>
      <c r="BS404" s="351">
        <f t="shared" si="460"/>
        <v>0.1377486377729599</v>
      </c>
      <c r="BT404" s="351">
        <f t="shared" si="460"/>
        <v>0.15028726250430266</v>
      </c>
    </row>
    <row r="405" spans="1:72">
      <c r="A405" s="350" t="str">
        <f t="shared" si="455"/>
        <v>Indonesia</v>
      </c>
      <c r="AD405" s="354">
        <f>SUM(ImportsPulp!AD$21:AD$21)</f>
        <v>0.18574600000000002</v>
      </c>
      <c r="AE405" s="354">
        <f>SUM(ImportsPulp!AE$21:AE$21)</f>
        <v>0.20460965</v>
      </c>
      <c r="AF405" s="354">
        <f>SUM(ImportsPulp!AF$21:AF$21)</f>
        <v>0.21169400000000002</v>
      </c>
      <c r="AG405" s="354">
        <f>SUM(ImportsPulp!AG$21:AG$21)</f>
        <v>0.23130129800000002</v>
      </c>
      <c r="AH405" s="354">
        <f>SUM(ImportsPulp!AH$21:AH$21)</f>
        <v>0.27110199999999995</v>
      </c>
      <c r="AI405" s="354">
        <f>SUM(ImportsPulp!AI$21:AI$21)</f>
        <v>0.32042799999999999</v>
      </c>
      <c r="AJ405" s="354">
        <f>SUM(ImportsPulp!AJ$21:AJ$21)</f>
        <v>0.31376900000000002</v>
      </c>
      <c r="AK405" s="354">
        <f>SUM(ImportsPulp!AK$21:AK$21)</f>
        <v>0.33670300000000003</v>
      </c>
      <c r="AL405" s="354">
        <f>SUM(ImportsPulp!AL$21:AL$21)</f>
        <v>0.38373700000000005</v>
      </c>
      <c r="AM405" s="354">
        <f>SUM(ImportsPulp!AM$21:AM$21)</f>
        <v>0.18137999999999999</v>
      </c>
      <c r="AN405" s="354">
        <f>SUM(ImportsPulp!AN$21:AN$21)</f>
        <v>0.36575000000000002</v>
      </c>
      <c r="AO405" s="354">
        <f>SUM(ImportsPulp!AO$21:AO$21)</f>
        <v>0.33896900000000002</v>
      </c>
      <c r="AP405" s="354">
        <f>SUM(ImportsPulp!AP$21:AP$21)</f>
        <v>0.31166100000000002</v>
      </c>
      <c r="AQ405" s="354">
        <f>SUM(ImportsPulp!AQ$21:AQ$21)</f>
        <v>0.36295800000000006</v>
      </c>
      <c r="AR405" s="354">
        <f>SUM(ImportsPulp!AR$21:AR$21)</f>
        <v>0.29427719600000002</v>
      </c>
      <c r="AS405" s="354">
        <f>SUM(ImportsPulp!AS$21:AS$21)</f>
        <v>0.28306999999999999</v>
      </c>
      <c r="AT405" s="354">
        <f>SUM(ImportsPulp!AT$21:AT$21)</f>
        <v>0.194548</v>
      </c>
      <c r="AU405" s="354">
        <f>SUM(ImportsPulp!AU$21:AU$21)</f>
        <v>0.20396</v>
      </c>
      <c r="AV405" s="354">
        <f>SUM(ImportsPulp!AV$21:AV$21)</f>
        <v>0.22269400000000003</v>
      </c>
      <c r="AW405" s="354">
        <f>SUM(ImportsPulp!AW$21:AW$21)</f>
        <v>0.206245445</v>
      </c>
      <c r="AX405" s="354">
        <f>SUM(ImportsPulp!AX$21:AX$21)</f>
        <v>0.165663</v>
      </c>
      <c r="AY405" s="354">
        <f>SUM(ImportsPulp!AY$21:AY$21)</f>
        <v>0.18766865099999999</v>
      </c>
      <c r="AZ405" s="354">
        <f>SUM(ImportsPulp!AZ$21:AZ$21)</f>
        <v>0.238235958</v>
      </c>
      <c r="BA405" s="354">
        <f>SUM(ImportsPulp!BA$21:BA$21)</f>
        <v>0.17741900000000002</v>
      </c>
      <c r="BB405" s="354">
        <f>SUM(ImportsPulp!BB$21:BB$21)</f>
        <v>0.18928600000000001</v>
      </c>
      <c r="BC405" s="354">
        <f>SUM(ImportsPulp!BC$21:BC$21)</f>
        <v>0</v>
      </c>
      <c r="BD405" s="351">
        <f t="shared" si="461"/>
        <v>0.22092130904987672</v>
      </c>
      <c r="BE405" s="351">
        <f t="shared" si="462"/>
        <v>0.14832648181328265</v>
      </c>
      <c r="BF405" s="351">
        <f t="shared" si="462"/>
        <v>0.19830178848423699</v>
      </c>
      <c r="BG405" s="351">
        <f t="shared" si="462"/>
        <v>0.19119648617534266</v>
      </c>
      <c r="BH405" s="351">
        <f t="shared" si="456"/>
        <v>0.21091822833587903</v>
      </c>
      <c r="BI405" s="351">
        <f t="shared" si="456"/>
        <v>0.23684663873771589</v>
      </c>
      <c r="BJ405" s="351">
        <f t="shared" si="456"/>
        <v>0.20419811439591148</v>
      </c>
      <c r="BK405" s="351">
        <f t="shared" si="456"/>
        <v>0.19671572919707014</v>
      </c>
      <c r="BL405" s="351">
        <f t="shared" si="456"/>
        <v>0.16028143253775362</v>
      </c>
      <c r="BM405" s="351">
        <f t="shared" si="456"/>
        <v>0.1479888435160919</v>
      </c>
      <c r="BN405" s="351">
        <f t="shared" si="456"/>
        <v>0.11484779034530562</v>
      </c>
      <c r="BO405" s="351">
        <f t="shared" si="457"/>
        <v>0.14509083767093706</v>
      </c>
      <c r="BP405" s="351">
        <f t="shared" si="458"/>
        <v>0.15566392760997338</v>
      </c>
      <c r="BQ405" s="351">
        <f t="shared" si="459"/>
        <v>0.13642536089519766</v>
      </c>
      <c r="BR405" s="351">
        <f t="shared" si="460"/>
        <v>0.14387565592980531</v>
      </c>
      <c r="BS405" s="351">
        <f t="shared" si="460"/>
        <v>0.13277569522036234</v>
      </c>
      <c r="BT405" s="351">
        <f t="shared" si="460"/>
        <v>0.13981684337730294</v>
      </c>
    </row>
    <row r="406" spans="1:72">
      <c r="A406" s="350" t="str">
        <f t="shared" si="455"/>
        <v>Russia</v>
      </c>
      <c r="AD406" s="354">
        <f>SUM(ImportsPulp!AD$31:AD$31)</f>
        <v>5.7246000000000005E-2</v>
      </c>
      <c r="AE406" s="354">
        <f>SUM(ImportsPulp!AE$31:AE$31)</f>
        <v>4.9924746999999998E-2</v>
      </c>
      <c r="AF406" s="354">
        <f>SUM(ImportsPulp!AF$31:AF$31)</f>
        <v>5.5917000000000001E-2</v>
      </c>
      <c r="AG406" s="354">
        <f>SUM(ImportsPulp!AG$31:AG$31)</f>
        <v>6.1354661000000005E-2</v>
      </c>
      <c r="AH406" s="354">
        <f>SUM(ImportsPulp!AH$31:AH$31)</f>
        <v>6.3844999999999999E-2</v>
      </c>
      <c r="AI406" s="354">
        <f>SUM(ImportsPulp!AI$31:AI$31)</f>
        <v>6.2709000000000001E-2</v>
      </c>
      <c r="AJ406" s="354">
        <f>SUM(ImportsPulp!AJ$31:AJ$31)</f>
        <v>6.5304000000000001E-2</v>
      </c>
      <c r="AK406" s="354">
        <f>SUM(ImportsPulp!AK$31:AK$31)</f>
        <v>7.6138000000000011E-2</v>
      </c>
      <c r="AL406" s="354">
        <f>SUM(ImportsPulp!AL$31:AL$31)</f>
        <v>7.2243000000000002E-2</v>
      </c>
      <c r="AM406" s="354">
        <f>SUM(ImportsPulp!AM$31:AM$31)</f>
        <v>6.0312000000000004E-2</v>
      </c>
      <c r="AN406" s="354">
        <f>SUM(ImportsPulp!AN$31:AN$31)</f>
        <v>0.110193</v>
      </c>
      <c r="AO406" s="354">
        <f>SUM(ImportsPulp!AO$31:AO$31)</f>
        <v>0.11957200000000001</v>
      </c>
      <c r="AP406" s="354">
        <f>SUM(ImportsPulp!AP$31:AP$31)</f>
        <v>9.8257999999999998E-2</v>
      </c>
      <c r="AQ406" s="354">
        <f>SUM(ImportsPulp!AQ$31:AQ$31)</f>
        <v>0.10882800000000001</v>
      </c>
      <c r="AR406" s="354">
        <f>SUM(ImportsPulp!AR$31:AR$31)</f>
        <v>0.103836821</v>
      </c>
      <c r="AS406" s="354">
        <f>SUM(ImportsPulp!AS$31:AS$31)</f>
        <v>0.116399</v>
      </c>
      <c r="AT406" s="354">
        <f>SUM(ImportsPulp!AT$31:AT$31)</f>
        <v>9.1628000000000001E-2</v>
      </c>
      <c r="AU406" s="354">
        <f>SUM(ImportsPulp!AU$31:AU$31)</f>
        <v>9.2817000000000011E-2</v>
      </c>
      <c r="AV406" s="354">
        <f>SUM(ImportsPulp!AV$31:AV$31)</f>
        <v>0.13474800000000001</v>
      </c>
      <c r="AW406" s="354">
        <f>SUM(ImportsPulp!AW$31:AW$31)</f>
        <v>9.3890883000000008E-2</v>
      </c>
      <c r="AX406" s="354">
        <f>SUM(ImportsPulp!AX$31:AX$31)</f>
        <v>8.6691000000000004E-2</v>
      </c>
      <c r="AY406" s="354">
        <f>SUM(ImportsPulp!AY$31:AY$31)</f>
        <v>0.122249804</v>
      </c>
      <c r="AZ406" s="354">
        <f>SUM(ImportsPulp!AZ$31:AZ$31)</f>
        <v>0.10623624799999999</v>
      </c>
      <c r="BA406" s="354">
        <f>SUM(ImportsPulp!BA$31:BA$31)</f>
        <v>4.9329999999999999E-2</v>
      </c>
      <c r="BB406" s="354">
        <f>SUM(ImportsPulp!BB$31:BB$31)</f>
        <v>3.6845000000000003E-2</v>
      </c>
      <c r="BC406" s="354">
        <f>SUM(ImportsPulp!BC$31:BC$31)</f>
        <v>0</v>
      </c>
      <c r="BD406" s="351">
        <f t="shared" si="461"/>
        <v>4.159103273776113E-2</v>
      </c>
      <c r="BE406" s="351">
        <f t="shared" si="462"/>
        <v>4.9321131167288042E-2</v>
      </c>
      <c r="BF406" s="351">
        <f t="shared" si="462"/>
        <v>5.9744276085969994E-2</v>
      </c>
      <c r="BG406" s="351">
        <f t="shared" si="462"/>
        <v>6.7444947015680115E-2</v>
      </c>
      <c r="BH406" s="351">
        <f t="shared" si="456"/>
        <v>6.6496620622493022E-2</v>
      </c>
      <c r="BI406" s="351">
        <f t="shared" si="456"/>
        <v>7.1015230413844416E-2</v>
      </c>
      <c r="BJ406" s="351">
        <f t="shared" si="456"/>
        <v>7.2052076549845134E-2</v>
      </c>
      <c r="BK406" s="351">
        <f t="shared" si="456"/>
        <v>8.0889935926837075E-2</v>
      </c>
      <c r="BL406" s="351">
        <f t="shared" si="456"/>
        <v>7.5489170284810378E-2</v>
      </c>
      <c r="BM406" s="351">
        <f t="shared" si="456"/>
        <v>6.7345952582041096E-2</v>
      </c>
      <c r="BN406" s="351">
        <f t="shared" si="456"/>
        <v>6.949226316582055E-2</v>
      </c>
      <c r="BO406" s="351">
        <f t="shared" si="457"/>
        <v>6.6050946551250836E-2</v>
      </c>
      <c r="BP406" s="351">
        <f t="shared" si="458"/>
        <v>8.1458512452606824E-2</v>
      </c>
      <c r="BQ406" s="351">
        <f t="shared" si="459"/>
        <v>8.8869257285102879E-2</v>
      </c>
      <c r="BR406" s="351">
        <f t="shared" si="460"/>
        <v>6.4158282371972866E-2</v>
      </c>
      <c r="BS406" s="351">
        <f t="shared" si="460"/>
        <v>3.6917269543963578E-2</v>
      </c>
      <c r="BT406" s="351">
        <f t="shared" si="460"/>
        <v>2.7215703191132607E-2</v>
      </c>
    </row>
    <row r="407" spans="1:72">
      <c r="A407" s="350" t="str">
        <f t="shared" si="455"/>
        <v>USA</v>
      </c>
      <c r="AD407" s="354">
        <f>SUM(ImportsPulp!AD$13:AD$13)</f>
        <v>0.30634699999999998</v>
      </c>
      <c r="AE407" s="354">
        <f>SUM(ImportsPulp!AE$13:AE$13)</f>
        <v>0.175655636</v>
      </c>
      <c r="AF407" s="354">
        <f>SUM(ImportsPulp!AF$13:AF$13)</f>
        <v>0.19565100000000002</v>
      </c>
      <c r="AG407" s="354">
        <f>SUM(ImportsPulp!AG$13:AG$13)</f>
        <v>0.20088731900000001</v>
      </c>
      <c r="AH407" s="354">
        <f>SUM(ImportsPulp!AH$13:AH$13)</f>
        <v>0.21764</v>
      </c>
      <c r="AI407" s="354">
        <f>SUM(ImportsPulp!AI$13:AI$13)</f>
        <v>0.20560600000000001</v>
      </c>
      <c r="AJ407" s="354">
        <f>SUM(ImportsPulp!AJ$13:AJ$13)</f>
        <v>0.17814600000000003</v>
      </c>
      <c r="AK407" s="354">
        <f>SUM(ImportsPulp!AK$13:AK$13)</f>
        <v>0.24463400000000002</v>
      </c>
      <c r="AL407" s="354">
        <f>SUM(ImportsPulp!AL$13:AL$13)</f>
        <v>0.253328</v>
      </c>
      <c r="AM407" s="354">
        <f>SUM(ImportsPulp!AM$13:AM$13)</f>
        <v>0.19530800000000001</v>
      </c>
      <c r="AN407" s="354">
        <f>SUM(ImportsPulp!AN$13:AN$13)</f>
        <v>0.22306600000000001</v>
      </c>
      <c r="AO407" s="354">
        <f>SUM(ImportsPulp!AO$13:AO$13)</f>
        <v>0.232909</v>
      </c>
      <c r="AP407" s="354">
        <f>SUM(ImportsPulp!AP$13:AP$13)</f>
        <v>0.17403200000000002</v>
      </c>
      <c r="AQ407" s="354">
        <f>SUM(ImportsPulp!AQ$13:AQ$13)</f>
        <v>0.16472500000000001</v>
      </c>
      <c r="AR407" s="354">
        <f>SUM(ImportsPulp!AR$13:AR$13)</f>
        <v>0.17993598899999999</v>
      </c>
      <c r="AS407" s="354">
        <f>SUM(ImportsPulp!AS$13:AS$13)</f>
        <v>0.17630199999999999</v>
      </c>
      <c r="AT407" s="354">
        <f>SUM(ImportsPulp!AT$13:AT$13)</f>
        <v>0.147647</v>
      </c>
      <c r="AU407" s="354">
        <f>SUM(ImportsPulp!AU$13:AU$13)</f>
        <v>0.14169300000000001</v>
      </c>
      <c r="AV407" s="354">
        <f>SUM(ImportsPulp!AV$13:AV$13)</f>
        <v>0.170207</v>
      </c>
      <c r="AW407" s="354">
        <f>SUM(ImportsPulp!AW$13:AW$13)</f>
        <v>0.14862441899999998</v>
      </c>
      <c r="AX407" s="354">
        <f>SUM(ImportsPulp!AX$13:AX$13)</f>
        <v>0.10738400000000001</v>
      </c>
      <c r="AY407" s="354">
        <f>SUM(ImportsPulp!AY$13:AY$13)</f>
        <v>0.125110729</v>
      </c>
      <c r="AZ407" s="354">
        <f>SUM(ImportsPulp!AZ$13:AZ$13)</f>
        <v>0.14352677699999999</v>
      </c>
      <c r="BA407" s="354">
        <f>SUM(ImportsPulp!BA$13:BA$13)</f>
        <v>0.113229</v>
      </c>
      <c r="BB407" s="354">
        <f>SUM(ImportsPulp!BB$13:BB$13)</f>
        <v>9.7630999999999996E-2</v>
      </c>
      <c r="BC407" s="354">
        <f>SUM(ImportsPulp!BC$13:BC$13)</f>
        <v>0</v>
      </c>
      <c r="BD407" s="351">
        <f t="shared" si="461"/>
        <v>0.14584351620768171</v>
      </c>
      <c r="BE407" s="351">
        <f t="shared" si="462"/>
        <v>0.15971633316787193</v>
      </c>
      <c r="BF407" s="351">
        <f t="shared" si="462"/>
        <v>0.12094159056739523</v>
      </c>
      <c r="BG407" s="351">
        <f t="shared" si="462"/>
        <v>0.13137302348773156</v>
      </c>
      <c r="BH407" s="351">
        <f t="shared" si="456"/>
        <v>0.11777707545618381</v>
      </c>
      <c r="BI407" s="351">
        <f t="shared" si="456"/>
        <v>0.10749057071636454</v>
      </c>
      <c r="BJ407" s="351">
        <f t="shared" si="456"/>
        <v>0.12485707409609634</v>
      </c>
      <c r="BK407" s="351">
        <f t="shared" si="456"/>
        <v>0.12251872854382966</v>
      </c>
      <c r="BL407" s="351">
        <f t="shared" si="456"/>
        <v>0.12164130533288293</v>
      </c>
      <c r="BM407" s="351">
        <f t="shared" si="456"/>
        <v>0.10280929203925088</v>
      </c>
      <c r="BN407" s="351">
        <f t="shared" si="456"/>
        <v>8.7779185120853864E-2</v>
      </c>
      <c r="BO407" s="351">
        <f t="shared" si="457"/>
        <v>0.10455523733416915</v>
      </c>
      <c r="BP407" s="351">
        <f t="shared" si="458"/>
        <v>0.10090252622775987</v>
      </c>
      <c r="BQ407" s="351">
        <f t="shared" si="459"/>
        <v>9.094900115036407E-2</v>
      </c>
      <c r="BR407" s="351">
        <f t="shared" si="460"/>
        <v>8.6678809352389599E-2</v>
      </c>
      <c r="BS407" s="351">
        <f t="shared" si="460"/>
        <v>8.4737594023787791E-2</v>
      </c>
      <c r="BT407" s="351">
        <f t="shared" si="460"/>
        <v>7.2115519561771396E-2</v>
      </c>
    </row>
    <row r="408" spans="1:72">
      <c r="A408" s="350" t="str">
        <f t="shared" si="455"/>
        <v>Others</v>
      </c>
      <c r="AD408" s="355">
        <f t="shared" ref="AD408:AN408" si="463">AD387-SUM(AD401:AD407)</f>
        <v>0.15420899999999982</v>
      </c>
      <c r="AE408" s="355">
        <f t="shared" si="463"/>
        <v>9.2733940000000126E-2</v>
      </c>
      <c r="AF408" s="355">
        <f t="shared" si="463"/>
        <v>8.6416999999999855E-2</v>
      </c>
      <c r="AG408" s="355">
        <f t="shared" si="463"/>
        <v>9.8897107999999956E-2</v>
      </c>
      <c r="AH408" s="355">
        <f t="shared" si="463"/>
        <v>0.10701500000000008</v>
      </c>
      <c r="AI408" s="355">
        <f t="shared" si="463"/>
        <v>9.0036999999999923E-2</v>
      </c>
      <c r="AJ408" s="355">
        <f t="shared" si="463"/>
        <v>0.11516899999999985</v>
      </c>
      <c r="AK408" s="355">
        <f t="shared" si="463"/>
        <v>0.15314000000000005</v>
      </c>
      <c r="AL408" s="355">
        <f t="shared" si="463"/>
        <v>0.13862499999999978</v>
      </c>
      <c r="AM408" s="355">
        <f t="shared" si="463"/>
        <v>0.10602</v>
      </c>
      <c r="AN408" s="355">
        <f t="shared" si="463"/>
        <v>0.15615299999999999</v>
      </c>
      <c r="AO408" s="355">
        <f t="shared" ref="AO408:BC408" si="464">AO387-SUM(AO401:AO407)</f>
        <v>0.17398299999999978</v>
      </c>
      <c r="AP408" s="355">
        <f t="shared" si="464"/>
        <v>0.1138410000000003</v>
      </c>
      <c r="AQ408" s="355">
        <f t="shared" si="464"/>
        <v>0.12481299999999984</v>
      </c>
      <c r="AR408" s="355">
        <f t="shared" si="464"/>
        <v>0.15721961700000042</v>
      </c>
      <c r="AS408" s="355">
        <f t="shared" si="464"/>
        <v>0.15264500000000014</v>
      </c>
      <c r="AT408" s="355">
        <f t="shared" si="464"/>
        <v>0.13106700000000004</v>
      </c>
      <c r="AU408" s="355">
        <f t="shared" si="464"/>
        <v>0.17963899999999966</v>
      </c>
      <c r="AV408" s="355">
        <f t="shared" si="464"/>
        <v>0.24213099999999987</v>
      </c>
      <c r="AW408" s="355">
        <f t="shared" si="464"/>
        <v>0.22926859399999988</v>
      </c>
      <c r="AX408" s="355">
        <f t="shared" si="464"/>
        <v>0.16206099999999979</v>
      </c>
      <c r="AY408" s="355">
        <f t="shared" si="464"/>
        <v>0.22777557999999964</v>
      </c>
      <c r="AZ408" s="355">
        <f t="shared" si="464"/>
        <v>0.27977822100000038</v>
      </c>
      <c r="BA408" s="355">
        <f t="shared" si="464"/>
        <v>0.24038900000000019</v>
      </c>
      <c r="BB408" s="355">
        <f t="shared" si="464"/>
        <v>0.27746000000000004</v>
      </c>
      <c r="BC408" s="355">
        <f t="shared" si="464"/>
        <v>0</v>
      </c>
      <c r="BD408" s="351">
        <f t="shared" si="461"/>
        <v>7.9807827931732161E-2</v>
      </c>
      <c r="BE408" s="351">
        <f t="shared" si="462"/>
        <v>8.6699600848187383E-2</v>
      </c>
      <c r="BF408" s="351">
        <f t="shared" si="462"/>
        <v>8.4662800211015868E-2</v>
      </c>
      <c r="BG408" s="351">
        <f t="shared" si="462"/>
        <v>9.813563557211602E-2</v>
      </c>
      <c r="BH408" s="351">
        <f t="shared" si="456"/>
        <v>7.7042498201523021E-2</v>
      </c>
      <c r="BI408" s="351">
        <f t="shared" si="456"/>
        <v>8.1446171515080226E-2</v>
      </c>
      <c r="BJ408" s="351">
        <f t="shared" si="456"/>
        <v>0.1090942477834656</v>
      </c>
      <c r="BK408" s="351">
        <f t="shared" si="456"/>
        <v>0.10607861123851628</v>
      </c>
      <c r="BL408" s="351">
        <f t="shared" si="456"/>
        <v>0.10798161131661986</v>
      </c>
      <c r="BM408" s="351">
        <f t="shared" si="456"/>
        <v>0.13034206638746412</v>
      </c>
      <c r="BN408" s="351">
        <f t="shared" si="456"/>
        <v>0.1248718435346223</v>
      </c>
      <c r="BO408" s="351">
        <f t="shared" si="457"/>
        <v>0.16128730675772235</v>
      </c>
      <c r="BP408" s="351">
        <f t="shared" si="458"/>
        <v>0.15227933680061248</v>
      </c>
      <c r="BQ408" s="351">
        <f t="shared" si="459"/>
        <v>0.16558101493793398</v>
      </c>
      <c r="BR408" s="351">
        <f t="shared" si="460"/>
        <v>0.16896389360857561</v>
      </c>
      <c r="BS408" s="351">
        <f t="shared" si="460"/>
        <v>0.17990078062849924</v>
      </c>
      <c r="BT408" s="351">
        <f t="shared" si="460"/>
        <v>0.20494691294372788</v>
      </c>
    </row>
    <row r="409" spans="1:72">
      <c r="AD409" s="353"/>
      <c r="AE409" s="353"/>
      <c r="AF409" s="353"/>
      <c r="AG409" s="353"/>
      <c r="AH409" s="353"/>
      <c r="AI409" s="353"/>
      <c r="AJ409" s="353"/>
      <c r="AK409" s="353"/>
      <c r="AL409" s="353"/>
      <c r="AM409" s="353"/>
      <c r="AN409" s="353"/>
      <c r="AO409" s="353"/>
      <c r="AP409" s="353"/>
      <c r="AQ409" s="353"/>
      <c r="AR409" s="353"/>
      <c r="AS409" s="353"/>
      <c r="AT409" s="353"/>
      <c r="AU409" s="353"/>
      <c r="AV409" s="353"/>
      <c r="AW409" s="353"/>
      <c r="AX409" s="353"/>
      <c r="AY409" s="353"/>
      <c r="AZ409" s="353"/>
      <c r="BA409" s="353"/>
      <c r="BB409" s="353"/>
      <c r="BC409" s="353"/>
    </row>
    <row r="410" spans="1:72" ht="13">
      <c r="A410" s="346" t="s">
        <v>113</v>
      </c>
    </row>
    <row r="411" spans="1:72" ht="13">
      <c r="A411" s="346"/>
      <c r="B411" s="381" t="s">
        <v>75</v>
      </c>
      <c r="C411" s="381"/>
      <c r="D411" s="381"/>
      <c r="E411" s="381"/>
      <c r="F411" s="381"/>
      <c r="G411" s="381"/>
      <c r="H411" s="381"/>
      <c r="I411" s="381"/>
      <c r="J411" s="381"/>
      <c r="K411" s="381"/>
      <c r="L411" s="381"/>
      <c r="M411" s="381"/>
      <c r="N411" s="381"/>
      <c r="O411" s="381"/>
      <c r="P411" s="381"/>
      <c r="Q411" s="381"/>
      <c r="R411" s="381"/>
      <c r="S411" s="381"/>
      <c r="T411" s="381"/>
      <c r="U411" s="381"/>
      <c r="V411" s="381"/>
      <c r="W411" s="381"/>
      <c r="X411" s="381"/>
      <c r="Y411" s="381"/>
      <c r="Z411" s="381"/>
      <c r="AA411" s="381"/>
      <c r="AB411" s="349"/>
      <c r="AD411" s="381" t="s">
        <v>87</v>
      </c>
      <c r="AE411" s="381"/>
      <c r="AF411" s="381"/>
      <c r="AG411" s="381"/>
      <c r="AH411" s="381"/>
      <c r="AI411" s="381"/>
      <c r="AJ411" s="381"/>
      <c r="AK411" s="381"/>
      <c r="AL411" s="381"/>
      <c r="AM411" s="381"/>
      <c r="AN411" s="381"/>
      <c r="AO411" s="381"/>
      <c r="AP411" s="381"/>
      <c r="AQ411" s="381"/>
      <c r="AR411" s="381"/>
      <c r="AS411" s="381"/>
      <c r="AT411" s="381"/>
      <c r="AU411" s="381"/>
      <c r="AV411" s="381"/>
      <c r="AW411" s="381"/>
      <c r="AX411" s="381"/>
      <c r="AY411" s="381"/>
      <c r="AZ411" s="381"/>
      <c r="BA411" s="381"/>
      <c r="BB411" s="381"/>
      <c r="BC411" s="381"/>
    </row>
    <row r="412" spans="1:72">
      <c r="A412" s="348" t="s">
        <v>4</v>
      </c>
      <c r="B412" s="353">
        <f>SUM(ImportsPaper!C$5:C$5)</f>
        <v>0.4972589999999999</v>
      </c>
      <c r="C412" s="353">
        <f>SUM(ImportsPaper!D$5:D$5)</f>
        <v>0.51430199999999993</v>
      </c>
      <c r="D412" s="353">
        <f>SUM(ImportsPaper!E$5:E$5)</f>
        <v>0.87012298999999993</v>
      </c>
      <c r="E412" s="353">
        <f>SUM(ImportsPaper!F$5:F$5)</f>
        <v>0.93603466400000024</v>
      </c>
      <c r="F412" s="353">
        <f>SUM(ImportsPaper!G$5:G$5)</f>
        <v>0.86100299499999988</v>
      </c>
      <c r="G412" s="353">
        <f>SUM(ImportsPaper!H$5:H$5)</f>
        <v>0.74250275300000013</v>
      </c>
      <c r="H412" s="353">
        <f>SUM(ImportsPaper!I$5:I$5)</f>
        <v>0.99695726399999973</v>
      </c>
      <c r="I412" s="353">
        <f>SUM(ImportsPaper!J$5:J$5)</f>
        <v>1.0726181839999998</v>
      </c>
      <c r="J412" s="353">
        <f>SUM(ImportsPaper!K$5:K$5)</f>
        <v>1.003138517</v>
      </c>
      <c r="K412" s="353">
        <f>SUM(ImportsPaper!L$5:L$5)</f>
        <v>0.86580528099999965</v>
      </c>
      <c r="L412" s="353">
        <f>SUM(ImportsPaper!M$5:M$5)</f>
        <v>1.1026738872899993</v>
      </c>
      <c r="M412" s="353">
        <f>SUM(ImportsPaper!N$5:N$5)</f>
        <v>1.0463609739999995</v>
      </c>
      <c r="N412" s="353">
        <f>SUM(ImportsPaper!O$5:O$5)</f>
        <v>1.0097248419999998</v>
      </c>
      <c r="O412" s="353">
        <f>SUM(ImportsPaper!P$5:P$5)</f>
        <v>1.1060602109999997</v>
      </c>
      <c r="P412" s="353">
        <f>SUM(ImportsPaper!Q$5:Q$5)</f>
        <v>1.2058443830000003</v>
      </c>
      <c r="Q412" s="353">
        <f>SUM(ImportsPaper!R$5:R$5)</f>
        <v>1.2303830999999998</v>
      </c>
      <c r="R412" s="353">
        <f>SUM(ImportsPaper!S$5:S$5)</f>
        <v>1.4239915499999996</v>
      </c>
      <c r="S412" s="353">
        <f>SUM(ImportsPaper!T$5:T$5)</f>
        <v>1.4257648189999996</v>
      </c>
      <c r="T412" s="353">
        <f>SUM(ImportsPaper!U$5:U$5)</f>
        <v>1.3965381120000002</v>
      </c>
      <c r="U412" s="353">
        <f>SUM(ImportsPaper!V$5:V$5)</f>
        <v>1.3371545609999995</v>
      </c>
      <c r="V412" s="353">
        <f>SUM(ImportsPaper!W$5:W$5)</f>
        <v>1.3419105589999998</v>
      </c>
      <c r="W412" s="353">
        <f>SUM(ImportsPaper!X$5:X$5)</f>
        <v>1.514503884</v>
      </c>
      <c r="X412" s="353">
        <f>SUM(ImportsPaper!Y$5:Y$5)</f>
        <v>1.3314811809629998</v>
      </c>
      <c r="Y412" s="353">
        <f>SUM(ImportsPaper!Z$5:Z$5)</f>
        <v>1.2917113000000005</v>
      </c>
      <c r="Z412" s="353">
        <f>SUM(ImportsPaper!AA$5:AA$5)</f>
        <v>1.4924602000000018</v>
      </c>
      <c r="AA412" s="353">
        <f>SUM(ImportsPaper!AB$5:AB$5)</f>
        <v>0</v>
      </c>
      <c r="AB412" s="353"/>
      <c r="AC412" s="353"/>
      <c r="AD412" s="353">
        <f>SUM(ImportsPaper!AD$5:AD$5)</f>
        <v>0.45055380633147118</v>
      </c>
      <c r="AE412" s="353">
        <f>SUM(ImportsPaper!AE$5:AE$5)</f>
        <v>0.50866732999999986</v>
      </c>
      <c r="AF412" s="353">
        <f>SUM(ImportsPaper!AF$5:AF$5)</f>
        <v>0.81515499999999996</v>
      </c>
      <c r="AG412" s="353">
        <f>SUM(ImportsPaper!AG$5:AG$5)</f>
        <v>0.91537772199999989</v>
      </c>
      <c r="AH412" s="353">
        <f>SUM(ImportsPaper!AH$5:AH$5)</f>
        <v>0.94282199999999994</v>
      </c>
      <c r="AI412" s="353">
        <f>SUM(ImportsPaper!AI$5:AI$5)</f>
        <v>0.87645799999999996</v>
      </c>
      <c r="AJ412" s="353">
        <f>SUM(ImportsPaper!AJ$5:AJ$5)</f>
        <v>1.1731850000000001</v>
      </c>
      <c r="AK412" s="353">
        <f>SUM(ImportsPaper!AK$5:AK$5)</f>
        <v>1.3681419999999995</v>
      </c>
      <c r="AL412" s="353">
        <f>SUM(ImportsPaper!AL$5:AL$5)</f>
        <v>1.461419</v>
      </c>
      <c r="AM412" s="353">
        <f>SUM(ImportsPaper!AM$5:AM$5)</f>
        <v>1.232146</v>
      </c>
      <c r="AN412" s="353">
        <f>SUM(ImportsPaper!AN$5:AN$5)</f>
        <v>1.6100759999999998</v>
      </c>
      <c r="AO412" s="353">
        <f>SUM(ImportsPaper!AO$5:AO$5)</f>
        <v>1.6995689999999994</v>
      </c>
      <c r="AP412" s="353">
        <f>SUM(ImportsPaper!AP$5:AP$5)</f>
        <v>1.5472530000000002</v>
      </c>
      <c r="AQ412" s="353">
        <f>SUM(ImportsPaper!AQ$5:AQ$5)</f>
        <v>1.6284979999999996</v>
      </c>
      <c r="AR412" s="353">
        <f>SUM(ImportsPaper!AR$5:AR$5)</f>
        <v>1.7214414880000004</v>
      </c>
      <c r="AS412" s="353">
        <f>SUM(ImportsPaper!AS$5:AS$5)</f>
        <v>1.6918999999999997</v>
      </c>
      <c r="AT412" s="353">
        <f>SUM(ImportsPaper!AT$5:AT$5)</f>
        <v>1.795277</v>
      </c>
      <c r="AU412" s="353">
        <f>SUM(ImportsPaper!AU$5:AU$5)</f>
        <v>1.8940569999999997</v>
      </c>
      <c r="AV412" s="353">
        <f>SUM(ImportsPaper!AV$5:AV$5)</f>
        <v>2.0118579999999993</v>
      </c>
      <c r="AW412" s="353">
        <f>SUM(ImportsPaper!AW$5:AW$5)</f>
        <v>1.9630040450000008</v>
      </c>
      <c r="AX412" s="353">
        <f>SUM(ImportsPaper!AX$5:AX$5)</f>
        <v>1.910021999999999</v>
      </c>
      <c r="AY412" s="353">
        <f>SUM(ImportsPaper!AY$5:AY$5)</f>
        <v>2.2262026019999999</v>
      </c>
      <c r="AZ412" s="353">
        <f>SUM(ImportsPaper!AZ$5:AZ$5)</f>
        <v>2.2576494910000005</v>
      </c>
      <c r="BA412" s="353">
        <f>SUM(ImportsPaper!BA$5:BA$5)</f>
        <v>2.1300479999999999</v>
      </c>
      <c r="BB412" s="353">
        <f>SUM(ImportsPaper!BB$5:BB$5)</f>
        <v>2.2677190000000005</v>
      </c>
      <c r="BC412" s="353">
        <f>SUM(ImportsPaper!BC$5:BC$5)</f>
        <v>0</v>
      </c>
    </row>
    <row r="413" spans="1:72">
      <c r="B413" s="347">
        <v>2000</v>
      </c>
      <c r="C413" s="347">
        <f t="shared" ref="C413:Q413" si="465">1+B413</f>
        <v>2001</v>
      </c>
      <c r="D413" s="347">
        <f t="shared" si="465"/>
        <v>2002</v>
      </c>
      <c r="E413" s="347">
        <f t="shared" si="465"/>
        <v>2003</v>
      </c>
      <c r="F413" s="347">
        <f t="shared" si="465"/>
        <v>2004</v>
      </c>
      <c r="G413" s="347">
        <f t="shared" si="465"/>
        <v>2005</v>
      </c>
      <c r="H413" s="347">
        <f t="shared" si="465"/>
        <v>2006</v>
      </c>
      <c r="I413" s="347">
        <f t="shared" si="465"/>
        <v>2007</v>
      </c>
      <c r="J413" s="347">
        <f t="shared" si="465"/>
        <v>2008</v>
      </c>
      <c r="K413" s="347">
        <f t="shared" si="465"/>
        <v>2009</v>
      </c>
      <c r="L413" s="347">
        <f t="shared" si="465"/>
        <v>2010</v>
      </c>
      <c r="M413" s="347">
        <f t="shared" si="465"/>
        <v>2011</v>
      </c>
      <c r="N413" s="347">
        <f t="shared" si="465"/>
        <v>2012</v>
      </c>
      <c r="O413" s="347">
        <f t="shared" si="465"/>
        <v>2013</v>
      </c>
      <c r="P413" s="347">
        <f t="shared" si="465"/>
        <v>2014</v>
      </c>
      <c r="Q413" s="347">
        <f t="shared" si="465"/>
        <v>2015</v>
      </c>
      <c r="R413" s="347">
        <f t="shared" ref="R413:AA413" si="466">1+Q413</f>
        <v>2016</v>
      </c>
      <c r="S413" s="347">
        <f t="shared" si="466"/>
        <v>2017</v>
      </c>
      <c r="T413" s="347">
        <f t="shared" si="466"/>
        <v>2018</v>
      </c>
      <c r="U413" s="347">
        <f t="shared" si="466"/>
        <v>2019</v>
      </c>
      <c r="V413" s="347">
        <f t="shared" si="466"/>
        <v>2020</v>
      </c>
      <c r="W413" s="347">
        <f t="shared" si="466"/>
        <v>2021</v>
      </c>
      <c r="X413" s="347">
        <f t="shared" si="466"/>
        <v>2022</v>
      </c>
      <c r="Y413" s="347">
        <f t="shared" si="466"/>
        <v>2023</v>
      </c>
      <c r="Z413" s="347">
        <f t="shared" si="466"/>
        <v>2024</v>
      </c>
      <c r="AA413" s="347">
        <f t="shared" si="466"/>
        <v>2025</v>
      </c>
      <c r="AD413" s="347">
        <v>2000</v>
      </c>
      <c r="AE413" s="347">
        <f t="shared" ref="AE413:AU413" si="467">1+AD413</f>
        <v>2001</v>
      </c>
      <c r="AF413" s="347">
        <f t="shared" si="467"/>
        <v>2002</v>
      </c>
      <c r="AG413" s="347">
        <f t="shared" si="467"/>
        <v>2003</v>
      </c>
      <c r="AH413" s="347">
        <f t="shared" si="467"/>
        <v>2004</v>
      </c>
      <c r="AI413" s="347">
        <f t="shared" si="467"/>
        <v>2005</v>
      </c>
      <c r="AJ413" s="347">
        <f t="shared" si="467"/>
        <v>2006</v>
      </c>
      <c r="AK413" s="347">
        <f t="shared" si="467"/>
        <v>2007</v>
      </c>
      <c r="AL413" s="347">
        <f t="shared" si="467"/>
        <v>2008</v>
      </c>
      <c r="AM413" s="347">
        <f t="shared" si="467"/>
        <v>2009</v>
      </c>
      <c r="AN413" s="347">
        <f t="shared" si="467"/>
        <v>2010</v>
      </c>
      <c r="AO413" s="347">
        <f t="shared" si="467"/>
        <v>2011</v>
      </c>
      <c r="AP413" s="347">
        <f t="shared" si="467"/>
        <v>2012</v>
      </c>
      <c r="AQ413" s="347">
        <f t="shared" si="467"/>
        <v>2013</v>
      </c>
      <c r="AR413" s="347">
        <f t="shared" si="467"/>
        <v>2014</v>
      </c>
      <c r="AS413" s="347">
        <f t="shared" si="467"/>
        <v>2015</v>
      </c>
      <c r="AT413" s="347">
        <f t="shared" si="467"/>
        <v>2016</v>
      </c>
      <c r="AU413" s="347">
        <f t="shared" si="467"/>
        <v>2017</v>
      </c>
      <c r="AV413" s="347">
        <f t="shared" ref="AV413:BC413" si="468">1+AU413</f>
        <v>2018</v>
      </c>
      <c r="AW413" s="347">
        <f t="shared" si="468"/>
        <v>2019</v>
      </c>
      <c r="AX413" s="347">
        <f t="shared" si="468"/>
        <v>2020</v>
      </c>
      <c r="AY413" s="347">
        <f t="shared" si="468"/>
        <v>2021</v>
      </c>
      <c r="AZ413" s="347">
        <f t="shared" si="468"/>
        <v>2022</v>
      </c>
      <c r="BA413" s="347">
        <f t="shared" si="468"/>
        <v>2023</v>
      </c>
      <c r="BB413" s="347">
        <f t="shared" si="468"/>
        <v>2024</v>
      </c>
      <c r="BC413" s="347">
        <f t="shared" si="468"/>
        <v>2025</v>
      </c>
    </row>
    <row r="414" spans="1:72">
      <c r="A414" s="347" t="s">
        <v>204</v>
      </c>
      <c r="B414" s="354">
        <f>SUM(ImportsPaper!C$21:C$21)</f>
        <v>0.10051599999999998</v>
      </c>
      <c r="C414" s="354">
        <f>SUM(ImportsPaper!D$21:D$21)</f>
        <v>0.10883499999999997</v>
      </c>
      <c r="D414" s="354">
        <f>SUM(ImportsPaper!E$21:E$21)</f>
        <v>0.16276369099999999</v>
      </c>
      <c r="E414" s="354">
        <f>SUM(ImportsPaper!F$21:F$21)</f>
        <v>0.18823328899999997</v>
      </c>
      <c r="F414" s="354">
        <f>SUM(ImportsPaper!G$21:G$21)</f>
        <v>0.18722565099999997</v>
      </c>
      <c r="G414" s="354">
        <f>SUM(ImportsPaper!H$21:H$21)</f>
        <v>0.12424908499999998</v>
      </c>
      <c r="H414" s="354">
        <f>SUM(ImportsPaper!I$21:I$21)</f>
        <v>0.19545795699999999</v>
      </c>
      <c r="I414" s="354">
        <f>SUM(ImportsPaper!J$21:J$21)</f>
        <v>0.18462529799999999</v>
      </c>
      <c r="J414" s="354">
        <f>SUM(ImportsPaper!K$21:K$21)</f>
        <v>0.15786291999999999</v>
      </c>
      <c r="K414" s="354">
        <f>SUM(ImportsPaper!L$21:L$21)</f>
        <v>0.14928075299999999</v>
      </c>
      <c r="L414" s="354">
        <f>SUM(ImportsPaper!M$21:M$21)</f>
        <v>0.18641500099999997</v>
      </c>
      <c r="M414" s="354">
        <f>SUM(ImportsPaper!N$21:N$21)</f>
        <v>0.18503738299999992</v>
      </c>
      <c r="N414" s="354">
        <f>SUM(ImportsPaper!O$21:O$21)</f>
        <v>0.19276386699999995</v>
      </c>
      <c r="O414" s="354">
        <f>SUM(ImportsPaper!P$21:P$21)</f>
        <v>0.17673923300000002</v>
      </c>
      <c r="P414" s="354">
        <f>SUM(ImportsPaper!Q$21:Q$21)</f>
        <v>0.19528863100000002</v>
      </c>
      <c r="Q414" s="354">
        <f>SUM(ImportsPaper!R$21:R$21)</f>
        <v>0.17975922999999999</v>
      </c>
      <c r="R414" s="354">
        <f>SUM(ImportsPaper!S$21:S$21)</f>
        <v>0.17712115300000006</v>
      </c>
      <c r="S414" s="354">
        <f>SUM(ImportsPaper!T$21:T$21)</f>
        <v>0.16446641699999998</v>
      </c>
      <c r="T414" s="354">
        <f>SUM(ImportsPaper!U$21:U$21)</f>
        <v>0.20734665699999991</v>
      </c>
      <c r="U414" s="354">
        <f>SUM(ImportsPaper!V$21:V$21)</f>
        <v>0.17313594500000004</v>
      </c>
      <c r="V414" s="354">
        <f>SUM(ImportsPaper!W$21:W$21)</f>
        <v>0.15768652399999997</v>
      </c>
      <c r="W414" s="354">
        <f>SUM(ImportsPaper!X$21:X$21)</f>
        <v>0.17209434400000001</v>
      </c>
      <c r="X414" s="354">
        <f>SUM(ImportsPaper!Y$21:Y$21)</f>
        <v>0.13067284625899997</v>
      </c>
      <c r="Y414" s="354">
        <f>SUM(ImportsPaper!Z$21:Z$21)</f>
        <v>8.7042899999999992E-2</v>
      </c>
      <c r="Z414" s="354">
        <f>SUM(ImportsPaper!AA$21:AA$21)</f>
        <v>0.11469810000000004</v>
      </c>
      <c r="AA414" s="354">
        <f>SUM(ImportsPaper!AB$21:AB$21)</f>
        <v>0</v>
      </c>
      <c r="AB414" s="354"/>
      <c r="AC414" s="353"/>
      <c r="BD414" s="351">
        <f t="shared" ref="BD414:BG421" si="469">J414/J$412</f>
        <v>0.15736901467217812</v>
      </c>
      <c r="BE414" s="351">
        <f t="shared" si="469"/>
        <v>0.17241839045793492</v>
      </c>
      <c r="BF414" s="351">
        <f t="shared" si="469"/>
        <v>0.16905723727451749</v>
      </c>
      <c r="BG414" s="351">
        <f t="shared" si="469"/>
        <v>0.17683895672508138</v>
      </c>
      <c r="BH414" s="351">
        <f t="shared" ref="BH414:BH421" si="470">N414/N$412</f>
        <v>0.19090732344287514</v>
      </c>
      <c r="BI414" s="351">
        <f t="shared" ref="BI414:BN421" si="471">O414/O$412</f>
        <v>0.1597916923891588</v>
      </c>
      <c r="BJ414" s="351">
        <f t="shared" si="471"/>
        <v>0.16195176902855796</v>
      </c>
      <c r="BK414" s="351">
        <f t="shared" si="471"/>
        <v>0.14610021057668951</v>
      </c>
      <c r="BL414" s="351">
        <f t="shared" si="471"/>
        <v>0.12438357025362974</v>
      </c>
      <c r="BM414" s="351">
        <f t="shared" si="471"/>
        <v>0.11535311771499113</v>
      </c>
      <c r="BN414" s="351">
        <f t="shared" si="471"/>
        <v>0.14847189290312748</v>
      </c>
      <c r="BO414" s="351">
        <f t="shared" ref="BO414:BO421" si="472">U414/U$412</f>
        <v>0.12948087681839804</v>
      </c>
      <c r="BP414" s="351">
        <f t="shared" ref="BP414:BP421" si="473">V414/V$412</f>
        <v>0.1175089673021941</v>
      </c>
      <c r="BQ414" s="351">
        <f t="shared" ref="BQ414:BQ421" si="474">W414/W$412</f>
        <v>0.11363083701408322</v>
      </c>
      <c r="BR414" s="351">
        <f t="shared" ref="BR414:BT421" si="475">X414/X$412</f>
        <v>9.8140963708169146E-2</v>
      </c>
      <c r="BS414" s="351">
        <f t="shared" si="475"/>
        <v>6.7385723110109791E-2</v>
      </c>
      <c r="BT414" s="351">
        <f t="shared" si="475"/>
        <v>7.6851697619809159E-2</v>
      </c>
    </row>
    <row r="415" spans="1:72">
      <c r="A415" s="347" t="s">
        <v>124</v>
      </c>
      <c r="B415" s="354">
        <f>SUM(ImportsPaper!C$8:C$8)</f>
        <v>4.3441999999999995E-2</v>
      </c>
      <c r="C415" s="354">
        <f>SUM(ImportsPaper!D$8:D$8)</f>
        <v>4.2407999999999994E-2</v>
      </c>
      <c r="D415" s="354">
        <f>SUM(ImportsPaper!E$8:E$8)</f>
        <v>4.5792324000000002E-2</v>
      </c>
      <c r="E415" s="354">
        <f>SUM(ImportsPaper!F$8:F$8)</f>
        <v>3.1308035999999997E-2</v>
      </c>
      <c r="F415" s="354">
        <f>SUM(ImportsPaper!G$8:G$8)</f>
        <v>3.7472412000000004E-2</v>
      </c>
      <c r="G415" s="354">
        <f>SUM(ImportsPaper!H$8:H$8)</f>
        <v>3.450611E-2</v>
      </c>
      <c r="H415" s="354">
        <f>SUM(ImportsPaper!I$8:I$8)</f>
        <v>3.4357413999999996E-2</v>
      </c>
      <c r="I415" s="354">
        <f>SUM(ImportsPaper!J$8:J$8)</f>
        <v>3.2157292999999997E-2</v>
      </c>
      <c r="J415" s="354">
        <f>SUM(ImportsPaper!K$8:K$8)</f>
        <v>2.9972222E-2</v>
      </c>
      <c r="K415" s="354">
        <f>SUM(ImportsPaper!L$8:L$8)</f>
        <v>2.6116157000000001E-2</v>
      </c>
      <c r="L415" s="354">
        <f>SUM(ImportsPaper!M$8:M$8)</f>
        <v>2.3153621999999999E-2</v>
      </c>
      <c r="M415" s="354">
        <f>SUM(ImportsPaper!N$8:N$8)</f>
        <v>6.3262219999999994E-3</v>
      </c>
      <c r="N415" s="354">
        <f>SUM(ImportsPaper!O$8:O$8)</f>
        <v>5.9567359999999998E-3</v>
      </c>
      <c r="O415" s="354">
        <f>SUM(ImportsPaper!P$8:P$8)</f>
        <v>7.7041849999999988E-3</v>
      </c>
      <c r="P415" s="354">
        <f>SUM(ImportsPaper!Q$8:Q$8)</f>
        <v>1.0489332999999998E-2</v>
      </c>
      <c r="Q415" s="354">
        <f>SUM(ImportsPaper!R$8:R$8)</f>
        <v>9.3376979999999984E-3</v>
      </c>
      <c r="R415" s="354">
        <f>SUM(ImportsPaper!S$8:S$8)</f>
        <v>5.2522919999999996E-3</v>
      </c>
      <c r="S415" s="354">
        <f>SUM(ImportsPaper!T$8:T$8)</f>
        <v>1.0404355999999998E-2</v>
      </c>
      <c r="T415" s="354">
        <f>SUM(ImportsPaper!U$8:U$8)</f>
        <v>1.478557E-2</v>
      </c>
      <c r="U415" s="354">
        <f>SUM(ImportsPaper!V$8:V$8)</f>
        <v>4.4086569999999999E-3</v>
      </c>
      <c r="V415" s="354">
        <f>SUM(ImportsPaper!W$8:W$8)</f>
        <v>4.1818059999999997E-3</v>
      </c>
      <c r="W415" s="354">
        <f>SUM(ImportsPaper!X$8:X$8)</f>
        <v>6.6716099999999988E-3</v>
      </c>
      <c r="X415" s="354">
        <f>SUM(ImportsPaper!Y$8:Y$8)</f>
        <v>6.7135656569999981E-3</v>
      </c>
      <c r="Y415" s="354">
        <f>SUM(ImportsPaper!Z$8:Z$8)</f>
        <v>3.9357999999999962E-3</v>
      </c>
      <c r="Z415" s="354">
        <f>SUM(ImportsPaper!AA$8:AA$8)</f>
        <v>6.3492000000000088E-3</v>
      </c>
      <c r="AA415" s="354">
        <f>SUM(ImportsPaper!AB$8:AB$8)</f>
        <v>0</v>
      </c>
      <c r="AB415" s="354"/>
      <c r="AC415" s="353"/>
      <c r="BD415" s="351">
        <f t="shared" si="469"/>
        <v>2.9878447983071516E-2</v>
      </c>
      <c r="BE415" s="351">
        <f t="shared" si="469"/>
        <v>3.0164007511984687E-2</v>
      </c>
      <c r="BF415" s="351">
        <f t="shared" si="469"/>
        <v>2.0997705910043629E-2</v>
      </c>
      <c r="BG415" s="351">
        <f t="shared" si="469"/>
        <v>6.0459269384028104E-3</v>
      </c>
      <c r="BH415" s="351">
        <f t="shared" si="470"/>
        <v>5.899365601623973E-3</v>
      </c>
      <c r="BI415" s="351">
        <f t="shared" si="471"/>
        <v>6.9654300221455127E-3</v>
      </c>
      <c r="BJ415" s="351">
        <f t="shared" si="471"/>
        <v>8.6987451680155935E-3</v>
      </c>
      <c r="BK415" s="351">
        <f t="shared" si="471"/>
        <v>7.5892606132187609E-3</v>
      </c>
      <c r="BL415" s="351">
        <f t="shared" si="471"/>
        <v>3.6884291904681608E-3</v>
      </c>
      <c r="BM415" s="351">
        <f t="shared" si="471"/>
        <v>7.2973858390596195E-3</v>
      </c>
      <c r="BN415" s="351">
        <f t="shared" si="471"/>
        <v>1.05873014656402E-2</v>
      </c>
      <c r="BO415" s="351">
        <f t="shared" si="472"/>
        <v>3.2970436840921049E-3</v>
      </c>
      <c r="BP415" s="351">
        <f t="shared" si="473"/>
        <v>3.1163075452035403E-3</v>
      </c>
      <c r="BQ415" s="351">
        <f t="shared" si="474"/>
        <v>4.4051455202474728E-3</v>
      </c>
      <c r="BR415" s="351">
        <f t="shared" si="475"/>
        <v>5.0421784047630178E-3</v>
      </c>
      <c r="BS415" s="351">
        <f t="shared" si="475"/>
        <v>3.0469656803342937E-3</v>
      </c>
      <c r="BT415" s="351">
        <f t="shared" si="475"/>
        <v>4.2541837966600391E-3</v>
      </c>
    </row>
    <row r="416" spans="1:72">
      <c r="A416" s="347" t="s">
        <v>63</v>
      </c>
      <c r="B416" s="354">
        <f>SUM(ImportsPaper!C$13:C$13)</f>
        <v>4.1026999999999994E-2</v>
      </c>
      <c r="C416" s="354">
        <f>SUM(ImportsPaper!D$13:D$13)</f>
        <v>3.3543999999999997E-2</v>
      </c>
      <c r="D416" s="354">
        <f>SUM(ImportsPaper!E$13:E$13)</f>
        <v>5.5919157999999997E-2</v>
      </c>
      <c r="E416" s="354">
        <f>SUM(ImportsPaper!F$13:F$13)</f>
        <v>7.0102272999999993E-2</v>
      </c>
      <c r="F416" s="354">
        <f>SUM(ImportsPaper!G$13:G$13)</f>
        <v>6.8901030000000002E-2</v>
      </c>
      <c r="G416" s="354">
        <f>SUM(ImportsPaper!H$13:H$13)</f>
        <v>9.1051141999999988E-2</v>
      </c>
      <c r="H416" s="354">
        <f>SUM(ImportsPaper!I$13:I$13)</f>
        <v>0.21204824699999997</v>
      </c>
      <c r="I416" s="354">
        <f>SUM(ImportsPaper!J$13:J$13)</f>
        <v>0.257648871</v>
      </c>
      <c r="J416" s="354">
        <f>SUM(ImportsPaper!K$13:K$13)</f>
        <v>0.23149409599999998</v>
      </c>
      <c r="K416" s="354">
        <f>SUM(ImportsPaper!L$13:L$13)</f>
        <v>0.18228800099999998</v>
      </c>
      <c r="L416" s="354">
        <f>SUM(ImportsPaper!M$13:M$13)</f>
        <v>0.25277658399999997</v>
      </c>
      <c r="M416" s="354">
        <f>SUM(ImportsPaper!N$13:N$13)</f>
        <v>0.248501427</v>
      </c>
      <c r="N416" s="354">
        <f>SUM(ImportsPaper!O$13:O$13)</f>
        <v>0.22178412399999997</v>
      </c>
      <c r="O416" s="354">
        <f>SUM(ImportsPaper!P$13:P$13)</f>
        <v>0.27109418299999999</v>
      </c>
      <c r="P416" s="354">
        <f>SUM(ImportsPaper!Q$13:Q$13)</f>
        <v>0.3028203109999999</v>
      </c>
      <c r="Q416" s="354">
        <f>SUM(ImportsPaper!R$13:R$13)</f>
        <v>0.303908597</v>
      </c>
      <c r="R416" s="354">
        <f>SUM(ImportsPaper!S$13:S$13)</f>
        <v>0.40124622399999998</v>
      </c>
      <c r="S416" s="354">
        <f>SUM(ImportsPaper!T$13:T$13)</f>
        <v>0.42684679599999997</v>
      </c>
      <c r="T416" s="354">
        <f>SUM(ImportsPaper!U$13:U$13)</f>
        <v>0.32889874399999997</v>
      </c>
      <c r="U416" s="354">
        <f>SUM(ImportsPaper!V$13:V$13)</f>
        <v>0.32534071899999994</v>
      </c>
      <c r="V416" s="354">
        <f>SUM(ImportsPaper!W$13:W$13)</f>
        <v>0.35172459899999992</v>
      </c>
      <c r="W416" s="354">
        <f>SUM(ImportsPaper!X$13:X$13)</f>
        <v>0.32651765100000002</v>
      </c>
      <c r="X416" s="354">
        <f>SUM(ImportsPaper!Y$13:Y$13)</f>
        <v>0.34938412770799998</v>
      </c>
      <c r="Y416" s="354">
        <f>SUM(ImportsPaper!Z$13:Z$13)</f>
        <v>0.41294109999999967</v>
      </c>
      <c r="Z416" s="354">
        <f>SUM(ImportsPaper!AA$13:AA$13)</f>
        <v>0.55556450000000035</v>
      </c>
      <c r="AA416" s="354">
        <f>SUM(ImportsPaper!AB$13:AB$13)</f>
        <v>0</v>
      </c>
      <c r="AB416" s="354"/>
      <c r="AC416" s="353"/>
      <c r="BD416" s="351">
        <f t="shared" si="469"/>
        <v>0.23076982099372423</v>
      </c>
      <c r="BE416" s="351">
        <f t="shared" si="469"/>
        <v>0.21054156748669686</v>
      </c>
      <c r="BF416" s="351">
        <f t="shared" si="469"/>
        <v>0.2292396572673355</v>
      </c>
      <c r="BG416" s="351">
        <f t="shared" si="469"/>
        <v>0.2374911079204681</v>
      </c>
      <c r="BH416" s="351">
        <f t="shared" si="470"/>
        <v>0.21964808111554812</v>
      </c>
      <c r="BI416" s="351">
        <f t="shared" si="471"/>
        <v>0.24509893792753029</v>
      </c>
      <c r="BJ416" s="351">
        <f t="shared" si="471"/>
        <v>0.25112718960187735</v>
      </c>
      <c r="BK416" s="351">
        <f t="shared" si="471"/>
        <v>0.24700322769387847</v>
      </c>
      <c r="BL416" s="351">
        <f t="shared" si="471"/>
        <v>0.28177570576173722</v>
      </c>
      <c r="BM416" s="351">
        <f t="shared" si="471"/>
        <v>0.29938092896651847</v>
      </c>
      <c r="BN416" s="351">
        <f t="shared" si="471"/>
        <v>0.2355100381249029</v>
      </c>
      <c r="BO416" s="351">
        <f t="shared" si="472"/>
        <v>0.2433082371245788</v>
      </c>
      <c r="BP416" s="351">
        <f t="shared" si="473"/>
        <v>0.2621073339359572</v>
      </c>
      <c r="BQ416" s="351">
        <f t="shared" si="474"/>
        <v>0.21559380233322664</v>
      </c>
      <c r="BR416" s="351">
        <f t="shared" si="475"/>
        <v>0.26240260298332291</v>
      </c>
      <c r="BS416" s="351">
        <f t="shared" si="475"/>
        <v>0.31968528881027791</v>
      </c>
      <c r="BT416" s="351">
        <f t="shared" si="475"/>
        <v>0.3722474475366242</v>
      </c>
    </row>
    <row r="417" spans="1:72">
      <c r="A417" s="347" t="s">
        <v>35</v>
      </c>
      <c r="B417" s="354">
        <f>SUM(ImportsPaper!C$14:C$14)</f>
        <v>9.7979999999999998E-2</v>
      </c>
      <c r="C417" s="354">
        <f>SUM(ImportsPaper!D$14:D$14)</f>
        <v>0.11462699999999997</v>
      </c>
      <c r="D417" s="354">
        <f>SUM(ImportsPaper!E$14:E$14)</f>
        <v>0.212297128</v>
      </c>
      <c r="E417" s="354">
        <f>SUM(ImportsPaper!F$14:F$14)</f>
        <v>0.20072929899999997</v>
      </c>
      <c r="F417" s="354">
        <f>SUM(ImportsPaper!G$14:G$14)</f>
        <v>0.142865091</v>
      </c>
      <c r="G417" s="354">
        <f>SUM(ImportsPaper!H$14:H$14)</f>
        <v>0.12170940799999999</v>
      </c>
      <c r="H417" s="354">
        <f>SUM(ImportsPaper!I$14:I$14)</f>
        <v>8.6544524999999997E-2</v>
      </c>
      <c r="I417" s="354">
        <f>SUM(ImportsPaper!J$14:J$14)</f>
        <v>9.7409765999999995E-2</v>
      </c>
      <c r="J417" s="354">
        <f>SUM(ImportsPaper!K$14:K$14)</f>
        <v>7.9054195999999993E-2</v>
      </c>
      <c r="K417" s="354">
        <f>SUM(ImportsPaper!L$14:L$14)</f>
        <v>7.6775092999999989E-2</v>
      </c>
      <c r="L417" s="354">
        <f>SUM(ImportsPaper!M$14:M$14)</f>
        <v>9.4441932999999992E-2</v>
      </c>
      <c r="M417" s="354">
        <f>SUM(ImportsPaper!N$14:N$14)</f>
        <v>7.6426173999999999E-2</v>
      </c>
      <c r="N417" s="354">
        <f>SUM(ImportsPaper!O$14:O$14)</f>
        <v>8.2799190999999994E-2</v>
      </c>
      <c r="O417" s="354">
        <f>SUM(ImportsPaper!P$14:P$14)</f>
        <v>7.5802837999999997E-2</v>
      </c>
      <c r="P417" s="354">
        <f>SUM(ImportsPaper!Q$14:Q$14)</f>
        <v>8.6248200999999997E-2</v>
      </c>
      <c r="Q417" s="354">
        <f>SUM(ImportsPaper!R$14:R$14)</f>
        <v>0.10124156499999999</v>
      </c>
      <c r="R417" s="354">
        <f>SUM(ImportsPaper!S$14:S$14)</f>
        <v>0.102039671</v>
      </c>
      <c r="S417" s="354">
        <f>SUM(ImportsPaper!T$14:T$14)</f>
        <v>0.10746355999999999</v>
      </c>
      <c r="T417" s="354">
        <f>SUM(ImportsPaper!U$14:U$14)</f>
        <v>0.13909124399999998</v>
      </c>
      <c r="U417" s="354">
        <f>SUM(ImportsPaper!V$14:V$14)</f>
        <v>0.18001759299999998</v>
      </c>
      <c r="V417" s="354">
        <f>SUM(ImportsPaper!W$14:W$14)</f>
        <v>0.195331688</v>
      </c>
      <c r="W417" s="354">
        <f>SUM(ImportsPaper!X$14:X$14)</f>
        <v>0.20790574399999998</v>
      </c>
      <c r="X417" s="354">
        <f>SUM(ImportsPaper!Y$14:Y$14)</f>
        <v>0.20406465587000006</v>
      </c>
      <c r="Y417" s="354">
        <f>SUM(ImportsPaper!Z$14:Z$14)</f>
        <v>0.22830920000000021</v>
      </c>
      <c r="Z417" s="354">
        <f>SUM(ImportsPaper!AA$14:AA$14)</f>
        <v>0.19162790000000035</v>
      </c>
      <c r="AA417" s="354">
        <f>SUM(ImportsPaper!AB$14:AB$14)</f>
        <v>0</v>
      </c>
      <c r="AB417" s="354"/>
      <c r="AC417" s="353"/>
      <c r="BD417" s="351">
        <f t="shared" si="469"/>
        <v>7.8806859332269052E-2</v>
      </c>
      <c r="BE417" s="351">
        <f t="shared" si="469"/>
        <v>8.8674780213081214E-2</v>
      </c>
      <c r="BF417" s="351">
        <f t="shared" si="469"/>
        <v>8.5648108736941647E-2</v>
      </c>
      <c r="BG417" s="351">
        <f t="shared" si="469"/>
        <v>7.3039969856521073E-2</v>
      </c>
      <c r="BH417" s="351">
        <f t="shared" si="470"/>
        <v>8.2001737063333552E-2</v>
      </c>
      <c r="BI417" s="351">
        <f t="shared" si="471"/>
        <v>6.8534097191206178E-2</v>
      </c>
      <c r="BJ417" s="351">
        <f t="shared" si="471"/>
        <v>7.1525150521848033E-2</v>
      </c>
      <c r="BK417" s="351">
        <f t="shared" si="471"/>
        <v>8.2284586808775248E-2</v>
      </c>
      <c r="BL417" s="351">
        <f t="shared" si="471"/>
        <v>7.1657497546245993E-2</v>
      </c>
      <c r="BM417" s="351">
        <f t="shared" si="471"/>
        <v>7.5372570965366217E-2</v>
      </c>
      <c r="BN417" s="351">
        <f t="shared" si="471"/>
        <v>9.9597170177336311E-2</v>
      </c>
      <c r="BO417" s="351">
        <f t="shared" si="472"/>
        <v>0.13462736339572642</v>
      </c>
      <c r="BP417" s="351">
        <f t="shared" si="473"/>
        <v>0.14556237499581373</v>
      </c>
      <c r="BQ417" s="351">
        <f t="shared" si="474"/>
        <v>0.13727646802125995</v>
      </c>
      <c r="BR417" s="351">
        <f t="shared" si="475"/>
        <v>0.15326138948686407</v>
      </c>
      <c r="BS417" s="351">
        <f t="shared" si="475"/>
        <v>0.17674940213033682</v>
      </c>
      <c r="BT417" s="351">
        <f t="shared" si="475"/>
        <v>0.12839732677628529</v>
      </c>
    </row>
    <row r="418" spans="1:72">
      <c r="A418" s="347" t="s">
        <v>90</v>
      </c>
      <c r="B418" s="354">
        <f>SUM(ImportsPaper!C$15:C$15)</f>
        <v>4.9794999999999999E-2</v>
      </c>
      <c r="C418" s="354">
        <f>SUM(ImportsPaper!D$15:D$15)</f>
        <v>5.5176999999999997E-2</v>
      </c>
      <c r="D418" s="354">
        <f>SUM(ImportsPaper!E$15:E$15)</f>
        <v>0.13394140600000001</v>
      </c>
      <c r="E418" s="354">
        <f>SUM(ImportsPaper!F$15:F$15)</f>
        <v>0.11813889599999999</v>
      </c>
      <c r="F418" s="354">
        <f>SUM(ImportsPaper!G$15:G$15)</f>
        <v>9.5503964999999982E-2</v>
      </c>
      <c r="G418" s="354">
        <f>SUM(ImportsPaper!H$15:H$15)</f>
        <v>5.5381976999999992E-2</v>
      </c>
      <c r="H418" s="354">
        <f>SUM(ImportsPaper!I$15:I$15)</f>
        <v>9.7470855999999995E-2</v>
      </c>
      <c r="I418" s="354">
        <f>SUM(ImportsPaper!J$15:J$15)</f>
        <v>0.12273284</v>
      </c>
      <c r="J418" s="354">
        <f>SUM(ImportsPaper!K$15:K$15)</f>
        <v>0.137814616</v>
      </c>
      <c r="K418" s="354">
        <f>SUM(ImportsPaper!L$15:L$15)</f>
        <v>0.11195119599999999</v>
      </c>
      <c r="L418" s="354">
        <f>SUM(ImportsPaper!M$15:M$15)</f>
        <v>0.17108016299999998</v>
      </c>
      <c r="M418" s="354">
        <f>SUM(ImportsPaper!N$15:N$15)</f>
        <v>0.14714348199999999</v>
      </c>
      <c r="N418" s="354">
        <f>SUM(ImportsPaper!O$15:O$15)</f>
        <v>0.112173919</v>
      </c>
      <c r="O418" s="354">
        <f>SUM(ImportsPaper!P$15:P$15)</f>
        <v>0.16085612499999999</v>
      </c>
      <c r="P418" s="354">
        <f>SUM(ImportsPaper!Q$15:Q$15)</f>
        <v>0.19786488799999996</v>
      </c>
      <c r="Q418" s="354">
        <f>SUM(ImportsPaper!R$15:R$15)</f>
        <v>0.22279049099999998</v>
      </c>
      <c r="R418" s="354">
        <f>SUM(ImportsPaper!S$15:S$15)</f>
        <v>0.24935269299999999</v>
      </c>
      <c r="S418" s="354">
        <f>SUM(ImportsPaper!T$15:T$15)</f>
        <v>0.27027390699999998</v>
      </c>
      <c r="T418" s="354">
        <f>SUM(ImportsPaper!U$15:U$15)</f>
        <v>0.20741405199999999</v>
      </c>
      <c r="U418" s="354">
        <f>SUM(ImportsPaper!V$15:V$15)</f>
        <v>0.20866578099999997</v>
      </c>
      <c r="V418" s="354">
        <f>SUM(ImportsPaper!W$15:W$15)</f>
        <v>0.19423112099999998</v>
      </c>
      <c r="W418" s="354">
        <f>SUM(ImportsPaper!X$15:X$15)</f>
        <v>0.28095223699999999</v>
      </c>
      <c r="X418" s="354">
        <f>SUM(ImportsPaper!Y$15:Y$15)</f>
        <v>0.22054999126499991</v>
      </c>
      <c r="Y418" s="354">
        <f>SUM(ImportsPaper!Z$15:Z$15)</f>
        <v>0.2230361000000006</v>
      </c>
      <c r="Z418" s="354">
        <f>SUM(ImportsPaper!AA$15:AA$15)</f>
        <v>0.23990400000000042</v>
      </c>
      <c r="AA418" s="354">
        <f>SUM(ImportsPaper!AB$15:AB$15)</f>
        <v>0</v>
      </c>
      <c r="AB418" s="354"/>
      <c r="AC418" s="353"/>
      <c r="BD418" s="351">
        <f t="shared" si="469"/>
        <v>0.1373834357513759</v>
      </c>
      <c r="BE418" s="351">
        <f t="shared" si="469"/>
        <v>0.12930297199238269</v>
      </c>
      <c r="BF418" s="351">
        <f t="shared" si="469"/>
        <v>0.15515028057883673</v>
      </c>
      <c r="BG418" s="351">
        <f t="shared" si="469"/>
        <v>0.14062401566593602</v>
      </c>
      <c r="BH418" s="351">
        <f t="shared" si="470"/>
        <v>0.11109355176189675</v>
      </c>
      <c r="BI418" s="351">
        <f t="shared" si="471"/>
        <v>0.14543161701347923</v>
      </c>
      <c r="BJ418" s="351">
        <f t="shared" si="471"/>
        <v>0.16408824454423809</v>
      </c>
      <c r="BK418" s="351">
        <f t="shared" si="471"/>
        <v>0.18107408253575655</v>
      </c>
      <c r="BL418" s="351">
        <f t="shared" si="471"/>
        <v>0.1751082673208279</v>
      </c>
      <c r="BM418" s="351">
        <f t="shared" si="471"/>
        <v>0.18956415770559146</v>
      </c>
      <c r="BN418" s="351">
        <f t="shared" si="471"/>
        <v>0.14852015152165068</v>
      </c>
      <c r="BO418" s="351">
        <f t="shared" si="472"/>
        <v>0.15605210279053153</v>
      </c>
      <c r="BP418" s="351">
        <f t="shared" si="473"/>
        <v>0.14474222570000658</v>
      </c>
      <c r="BQ418" s="351">
        <f t="shared" si="474"/>
        <v>0.18550776922272982</v>
      </c>
      <c r="BR418" s="351">
        <f t="shared" si="475"/>
        <v>0.16564258993543277</v>
      </c>
      <c r="BS418" s="351">
        <f t="shared" si="475"/>
        <v>0.1726671431921363</v>
      </c>
      <c r="BT418" s="351">
        <f t="shared" si="475"/>
        <v>0.16074398499872902</v>
      </c>
    </row>
    <row r="419" spans="1:72">
      <c r="A419" s="347" t="s">
        <v>69</v>
      </c>
      <c r="B419" s="354">
        <f>SUM(ImportsPaper!C$19:C$19)</f>
        <v>2.5199999999999997E-3</v>
      </c>
      <c r="C419" s="354">
        <f>SUM(ImportsPaper!D$19:D$19)</f>
        <v>2.9049999999999996E-3</v>
      </c>
      <c r="D419" s="354">
        <f>SUM(ImportsPaper!E$19:E$19)</f>
        <v>8.9269139999999993E-3</v>
      </c>
      <c r="E419" s="354">
        <f>SUM(ImportsPaper!F$19:F$19)</f>
        <v>1.8384864000000001E-2</v>
      </c>
      <c r="F419" s="354">
        <f>SUM(ImportsPaper!G$19:G$19)</f>
        <v>3.9661605999999995E-2</v>
      </c>
      <c r="G419" s="354">
        <f>SUM(ImportsPaper!H$19:H$19)</f>
        <v>5.8570290999999997E-2</v>
      </c>
      <c r="H419" s="354">
        <f>SUM(ImportsPaper!I$19:I$19)</f>
        <v>8.4730039999999993E-2</v>
      </c>
      <c r="I419" s="354">
        <f>SUM(ImportsPaper!J$19:J$19)</f>
        <v>9.8961294999999991E-2</v>
      </c>
      <c r="J419" s="354">
        <f>SUM(ImportsPaper!K$19:K$19)</f>
        <v>9.1845270999999992E-2</v>
      </c>
      <c r="K419" s="354">
        <f>SUM(ImportsPaper!L$19:L$19)</f>
        <v>8.9656442999999988E-2</v>
      </c>
      <c r="L419" s="354">
        <f>SUM(ImportsPaper!M$19:M$19)</f>
        <v>9.2594412999999987E-2</v>
      </c>
      <c r="M419" s="354">
        <f>SUM(ImportsPaper!N$19:N$19)</f>
        <v>8.9159295E-2</v>
      </c>
      <c r="N419" s="354">
        <f>SUM(ImportsPaper!O$19:O$19)</f>
        <v>9.0251233999999986E-2</v>
      </c>
      <c r="O419" s="354">
        <f>SUM(ImportsPaper!P$19:P$19)</f>
        <v>8.8860172999999987E-2</v>
      </c>
      <c r="P419" s="354">
        <f>SUM(ImportsPaper!Q$19:Q$19)</f>
        <v>8.8894614999999996E-2</v>
      </c>
      <c r="Q419" s="354">
        <f>SUM(ImportsPaper!R$19:R$19)</f>
        <v>9.4923922999999993E-2</v>
      </c>
      <c r="R419" s="354">
        <f>SUM(ImportsPaper!S$19:S$19)</f>
        <v>9.8567036999999982E-2</v>
      </c>
      <c r="S419" s="354">
        <f>SUM(ImportsPaper!T$19:T$19)</f>
        <v>0.10373471299999999</v>
      </c>
      <c r="T419" s="354">
        <f>SUM(ImportsPaper!U$19:U$19)</f>
        <v>9.9324420999999996E-2</v>
      </c>
      <c r="U419" s="354">
        <f>SUM(ImportsPaper!V$19:V$19)</f>
        <v>0.10382617799999999</v>
      </c>
      <c r="V419" s="354">
        <f>SUM(ImportsPaper!W$19:W$19)</f>
        <v>0.10535961199999999</v>
      </c>
      <c r="W419" s="354">
        <f>SUM(ImportsPaper!X$19:X$19)</f>
        <v>0.100043334</v>
      </c>
      <c r="X419" s="354">
        <f>SUM(ImportsPaper!Y$19:Y$19)</f>
        <v>9.2397981118999953E-2</v>
      </c>
      <c r="Y419" s="354">
        <f>SUM(ImportsPaper!Z$19:Z$19)</f>
        <v>7.863200000000016E-2</v>
      </c>
      <c r="Z419" s="354">
        <f>SUM(ImportsPaper!AA$19:AA$19)</f>
        <v>7.9888000000000098E-2</v>
      </c>
      <c r="AA419" s="354">
        <f>SUM(ImportsPaper!AB$19:AB$19)</f>
        <v>0</v>
      </c>
      <c r="AB419" s="354"/>
      <c r="AC419" s="353"/>
      <c r="BD419" s="351">
        <f t="shared" si="469"/>
        <v>9.155791492751543E-2</v>
      </c>
      <c r="BE419" s="351">
        <f t="shared" si="469"/>
        <v>0.10355266359249664</v>
      </c>
      <c r="BF419" s="351">
        <f t="shared" si="469"/>
        <v>8.3972617894820967E-2</v>
      </c>
      <c r="BG419" s="351">
        <f t="shared" si="469"/>
        <v>8.5208926188411194E-2</v>
      </c>
      <c r="BH419" s="351">
        <f t="shared" si="470"/>
        <v>8.9382008093646576E-2</v>
      </c>
      <c r="BI419" s="351">
        <f t="shared" si="471"/>
        <v>8.033936318861036E-2</v>
      </c>
      <c r="BJ419" s="351">
        <f t="shared" si="471"/>
        <v>7.3719806845092689E-2</v>
      </c>
      <c r="BK419" s="351">
        <f t="shared" si="471"/>
        <v>7.7149891769482212E-2</v>
      </c>
      <c r="BL419" s="351">
        <f t="shared" si="471"/>
        <v>6.9218835603343298E-2</v>
      </c>
      <c r="BM419" s="351">
        <f t="shared" si="471"/>
        <v>7.2757239916157609E-2</v>
      </c>
      <c r="BN419" s="351">
        <f t="shared" si="471"/>
        <v>7.1121883568043998E-2</v>
      </c>
      <c r="BO419" s="351">
        <f t="shared" si="472"/>
        <v>7.7647103056173949E-2</v>
      </c>
      <c r="BP419" s="351">
        <f t="shared" si="473"/>
        <v>7.8514630720630627E-2</v>
      </c>
      <c r="BQ419" s="351">
        <f t="shared" si="474"/>
        <v>6.6056835546550507E-2</v>
      </c>
      <c r="BR419" s="351">
        <f t="shared" si="475"/>
        <v>6.9394883262392557E-2</v>
      </c>
      <c r="BS419" s="351">
        <f t="shared" si="475"/>
        <v>6.0874283595723076E-2</v>
      </c>
      <c r="BT419" s="351">
        <f t="shared" si="475"/>
        <v>5.3527725563468964E-2</v>
      </c>
    </row>
    <row r="420" spans="1:72">
      <c r="A420" s="347" t="s">
        <v>125</v>
      </c>
      <c r="B420" s="354">
        <f>SUM(ImportsPaper!C$10:C$10)</f>
        <v>0.144235</v>
      </c>
      <c r="C420" s="354">
        <f>SUM(ImportsPaper!D$10:D$10)</f>
        <v>0.13684300000000002</v>
      </c>
      <c r="D420" s="354">
        <f>SUM(ImportsPaper!E$10:E$10)</f>
        <v>0.18741801399999999</v>
      </c>
      <c r="E420" s="354">
        <f>SUM(ImportsPaper!F$10:F$10)</f>
        <v>0.21374108999999997</v>
      </c>
      <c r="F420" s="354">
        <f>SUM(ImportsPaper!G$10:G$10)</f>
        <v>0.21483882399999998</v>
      </c>
      <c r="G420" s="354">
        <f>SUM(ImportsPaper!H$10:H$10)</f>
        <v>0.18433430399999998</v>
      </c>
      <c r="H420" s="354">
        <f>SUM(ImportsPaper!I$10:I$10)</f>
        <v>0.19570094199999999</v>
      </c>
      <c r="I420" s="354">
        <f>SUM(ImportsPaper!J$10:J$10)</f>
        <v>0.19215602899999998</v>
      </c>
      <c r="J420" s="354">
        <f>SUM(ImportsPaper!K$10:K$10)</f>
        <v>0.188052999</v>
      </c>
      <c r="K420" s="354">
        <f>SUM(ImportsPaper!L$10:L$10)</f>
        <v>0.161165695</v>
      </c>
      <c r="L420" s="354">
        <f>SUM(ImportsPaper!M$10:M$10)</f>
        <v>0.19681484799999999</v>
      </c>
      <c r="M420" s="354">
        <f>SUM(ImportsPaper!N$10:N$10)</f>
        <v>0.19334099099999999</v>
      </c>
      <c r="N420" s="354">
        <f>SUM(ImportsPaper!O$10:O$10)</f>
        <v>0.19939334599999997</v>
      </c>
      <c r="O420" s="354">
        <f>SUM(ImportsPaper!P$10:P$10)</f>
        <v>0.20312261099999998</v>
      </c>
      <c r="P420" s="354">
        <f>SUM(ImportsPaper!Q$10:Q$10)</f>
        <v>0.21402395799999999</v>
      </c>
      <c r="Q420" s="354">
        <f>SUM(ImportsPaper!R$10:R$10)</f>
        <v>0.20670919099999999</v>
      </c>
      <c r="R420" s="354">
        <f>SUM(ImportsPaper!S$10:S$10)</f>
        <v>0.21932397399999998</v>
      </c>
      <c r="S420" s="354">
        <f>SUM(ImportsPaper!T$10:T$10)</f>
        <v>0.22871071599999998</v>
      </c>
      <c r="T420" s="354">
        <f>SUM(ImportsPaper!U$10:U$10)</f>
        <v>0.23587958199999998</v>
      </c>
      <c r="U420" s="354">
        <f>SUM(ImportsPaper!V$10:V$10)</f>
        <v>0.20909478599999998</v>
      </c>
      <c r="V420" s="354">
        <f>SUM(ImportsPaper!W$10:W$10)</f>
        <v>0.19085029999999997</v>
      </c>
      <c r="W420" s="354">
        <f>SUM(ImportsPaper!X$10:X$10)</f>
        <v>0.18037060899999999</v>
      </c>
      <c r="X420" s="354">
        <f>SUM(ImportsPaper!Y$10:Y$10)</f>
        <v>0.18687897751799992</v>
      </c>
      <c r="Y420" s="354">
        <f>SUM(ImportsPaper!Z$10:Z$10)</f>
        <v>0.14635329999999999</v>
      </c>
      <c r="Z420" s="354">
        <f>SUM(ImportsPaper!AA$10:AA$10)</f>
        <v>0.15055730000000025</v>
      </c>
      <c r="AA420" s="354">
        <f>SUM(ImportsPaper!AB$10:AB$10)</f>
        <v>0</v>
      </c>
      <c r="AB420" s="354"/>
      <c r="AC420" s="353"/>
      <c r="BD420" s="351">
        <f t="shared" si="469"/>
        <v>0.18746463804659191</v>
      </c>
      <c r="BE420" s="351">
        <f t="shared" si="469"/>
        <v>0.18614542846614962</v>
      </c>
      <c r="BF420" s="351">
        <f t="shared" si="469"/>
        <v>0.17848871753343551</v>
      </c>
      <c r="BG420" s="351">
        <f t="shared" si="469"/>
        <v>0.18477465788971606</v>
      </c>
      <c r="BH420" s="351">
        <f t="shared" si="470"/>
        <v>0.19747295273537502</v>
      </c>
      <c r="BI420" s="351">
        <f t="shared" si="471"/>
        <v>0.18364516595019259</v>
      </c>
      <c r="BJ420" s="351">
        <f t="shared" si="471"/>
        <v>0.17748887088359885</v>
      </c>
      <c r="BK420" s="351">
        <f t="shared" si="471"/>
        <v>0.16800392576913648</v>
      </c>
      <c r="BL420" s="351">
        <f t="shared" si="471"/>
        <v>0.15402055861918565</v>
      </c>
      <c r="BM420" s="351">
        <f t="shared" si="471"/>
        <v>0.16041265217948966</v>
      </c>
      <c r="BN420" s="351">
        <f t="shared" si="471"/>
        <v>0.16890307537843977</v>
      </c>
      <c r="BO420" s="351">
        <f t="shared" si="472"/>
        <v>0.15637293705495581</v>
      </c>
      <c r="BP420" s="351">
        <f t="shared" si="473"/>
        <v>0.14222281710207485</v>
      </c>
      <c r="BQ420" s="351">
        <f t="shared" si="474"/>
        <v>0.11909550771412877</v>
      </c>
      <c r="BR420" s="351">
        <f t="shared" si="475"/>
        <v>0.14035420116327807</v>
      </c>
      <c r="BS420" s="351">
        <f t="shared" si="475"/>
        <v>0.11330186551747279</v>
      </c>
      <c r="BT420" s="351">
        <f t="shared" si="475"/>
        <v>0.10087860299390233</v>
      </c>
    </row>
    <row r="421" spans="1:72">
      <c r="A421" s="348" t="s">
        <v>36</v>
      </c>
      <c r="B421" s="354">
        <f t="shared" ref="B421:I421" si="476">B412-SUM(B414:B420)</f>
        <v>1.7743999999999926E-2</v>
      </c>
      <c r="C421" s="354">
        <f t="shared" si="476"/>
        <v>1.9963000000000064E-2</v>
      </c>
      <c r="D421" s="354">
        <f t="shared" si="476"/>
        <v>6.306435499999985E-2</v>
      </c>
      <c r="E421" s="354">
        <f t="shared" si="476"/>
        <v>9.5396917000000414E-2</v>
      </c>
      <c r="F421" s="354">
        <f t="shared" si="476"/>
        <v>7.4534415999999881E-2</v>
      </c>
      <c r="G421" s="354">
        <f t="shared" si="476"/>
        <v>7.2700436000000201E-2</v>
      </c>
      <c r="H421" s="354">
        <f t="shared" si="476"/>
        <v>9.0647282999999801E-2</v>
      </c>
      <c r="I421" s="354">
        <f t="shared" si="476"/>
        <v>8.6926791999999975E-2</v>
      </c>
      <c r="J421" s="354">
        <f t="shared" ref="J421:AA421" si="477">J412-SUM(J414:J420)</f>
        <v>8.7042197000000154E-2</v>
      </c>
      <c r="K421" s="354">
        <f t="shared" si="477"/>
        <v>6.8571942999999691E-2</v>
      </c>
      <c r="L421" s="354">
        <f t="shared" si="477"/>
        <v>8.5397323289999383E-2</v>
      </c>
      <c r="M421" s="354">
        <f t="shared" si="477"/>
        <v>0.10042599999999957</v>
      </c>
      <c r="N421" s="354">
        <f t="shared" si="477"/>
        <v>0.10460242499999994</v>
      </c>
      <c r="O421" s="354">
        <f t="shared" si="477"/>
        <v>0.12188086299999967</v>
      </c>
      <c r="P421" s="354">
        <f t="shared" si="477"/>
        <v>0.11021444600000052</v>
      </c>
      <c r="Q421" s="354">
        <f t="shared" si="477"/>
        <v>0.11171240500000001</v>
      </c>
      <c r="R421" s="354">
        <f t="shared" si="477"/>
        <v>0.17108850599999958</v>
      </c>
      <c r="S421" s="354">
        <f t="shared" si="477"/>
        <v>0.11386435399999972</v>
      </c>
      <c r="T421" s="354">
        <f t="shared" si="477"/>
        <v>0.16379784200000058</v>
      </c>
      <c r="U421" s="354">
        <f t="shared" si="477"/>
        <v>0.13266490199999947</v>
      </c>
      <c r="V421" s="354">
        <f t="shared" si="477"/>
        <v>0.14254490900000016</v>
      </c>
      <c r="W421" s="354">
        <f t="shared" si="477"/>
        <v>0.23994835500000011</v>
      </c>
      <c r="X421" s="354">
        <f t="shared" si="477"/>
        <v>0.14081903556700004</v>
      </c>
      <c r="Y421" s="354">
        <f t="shared" si="477"/>
        <v>0.11146089999999975</v>
      </c>
      <c r="Z421" s="354">
        <f t="shared" si="477"/>
        <v>0.15387120000000021</v>
      </c>
      <c r="AA421" s="354">
        <f t="shared" si="477"/>
        <v>0</v>
      </c>
      <c r="AB421" s="354"/>
      <c r="AC421" s="353"/>
      <c r="BD421" s="351">
        <f t="shared" si="469"/>
        <v>8.6769868293273947E-2</v>
      </c>
      <c r="BE421" s="351">
        <f t="shared" si="469"/>
        <v>7.920019027927333E-2</v>
      </c>
      <c r="BF421" s="351">
        <f t="shared" si="469"/>
        <v>7.7445674804068512E-2</v>
      </c>
      <c r="BG421" s="351">
        <f t="shared" si="469"/>
        <v>9.5976438815463333E-2</v>
      </c>
      <c r="BH421" s="351">
        <f t="shared" si="470"/>
        <v>0.10359498018570089</v>
      </c>
      <c r="BI421" s="351">
        <f t="shared" si="471"/>
        <v>0.11019369631767696</v>
      </c>
      <c r="BJ421" s="351">
        <f t="shared" si="471"/>
        <v>9.1400223406771466E-2</v>
      </c>
      <c r="BK421" s="351">
        <f t="shared" si="471"/>
        <v>9.0794814233062876E-2</v>
      </c>
      <c r="BL421" s="351">
        <f t="shared" si="471"/>
        <v>0.12014713570456204</v>
      </c>
      <c r="BM421" s="351">
        <f t="shared" si="471"/>
        <v>7.9861946712825815E-2</v>
      </c>
      <c r="BN421" s="351">
        <f t="shared" si="471"/>
        <v>0.1172884868608588</v>
      </c>
      <c r="BO421" s="351">
        <f t="shared" si="472"/>
        <v>9.9214336075543266E-2</v>
      </c>
      <c r="BP421" s="351">
        <f t="shared" si="473"/>
        <v>0.10622534269811956</v>
      </c>
      <c r="BQ421" s="351">
        <f t="shared" si="474"/>
        <v>0.15843363462777366</v>
      </c>
      <c r="BR421" s="351">
        <f t="shared" si="475"/>
        <v>0.10576119105577747</v>
      </c>
      <c r="BS421" s="351">
        <f t="shared" si="475"/>
        <v>8.6289327963608983E-2</v>
      </c>
      <c r="BT421" s="351">
        <f t="shared" si="475"/>
        <v>0.10309903071452091</v>
      </c>
    </row>
    <row r="422" spans="1:72">
      <c r="A422" s="348"/>
      <c r="B422" s="353"/>
      <c r="C422" s="353"/>
      <c r="D422" s="353"/>
      <c r="E422" s="353"/>
      <c r="F422" s="353"/>
      <c r="G422" s="353"/>
      <c r="H422" s="353"/>
      <c r="I422" s="353"/>
      <c r="J422" s="353"/>
      <c r="K422" s="353"/>
      <c r="L422" s="353"/>
      <c r="M422" s="353"/>
      <c r="N422" s="353"/>
      <c r="O422" s="353"/>
      <c r="P422" s="353"/>
      <c r="Q422" s="353"/>
      <c r="R422" s="353"/>
      <c r="S422" s="353"/>
      <c r="T422" s="353"/>
      <c r="U422" s="353"/>
      <c r="V422" s="353"/>
      <c r="W422" s="353"/>
      <c r="X422" s="353"/>
      <c r="Y422" s="353"/>
      <c r="Z422" s="353"/>
      <c r="AA422" s="353"/>
      <c r="AB422" s="353"/>
      <c r="AC422" s="353"/>
    </row>
    <row r="423" spans="1:72">
      <c r="A423" s="348"/>
      <c r="B423" s="353"/>
      <c r="C423" s="353"/>
      <c r="D423" s="353"/>
      <c r="E423" s="353"/>
      <c r="F423" s="353"/>
      <c r="G423" s="353"/>
      <c r="H423" s="353"/>
      <c r="I423" s="353"/>
      <c r="J423" s="353"/>
      <c r="K423" s="353"/>
      <c r="L423" s="353"/>
      <c r="M423" s="353"/>
      <c r="N423" s="353"/>
      <c r="O423" s="353"/>
      <c r="P423" s="353"/>
      <c r="Q423" s="353"/>
      <c r="R423" s="353"/>
      <c r="S423" s="353"/>
      <c r="T423" s="353"/>
      <c r="U423" s="353"/>
      <c r="V423" s="353"/>
      <c r="W423" s="353"/>
      <c r="X423" s="353"/>
      <c r="Y423" s="353"/>
      <c r="Z423" s="353"/>
      <c r="AA423" s="353"/>
      <c r="AB423" s="353"/>
      <c r="AC423" s="353"/>
    </row>
    <row r="424" spans="1:72">
      <c r="AC424" s="353"/>
    </row>
    <row r="425" spans="1:72">
      <c r="A425" s="350"/>
      <c r="B425" s="350"/>
      <c r="C425" s="350"/>
      <c r="D425" s="350"/>
      <c r="E425" s="350"/>
      <c r="F425" s="350"/>
      <c r="G425" s="350"/>
      <c r="H425" s="350"/>
      <c r="I425" s="350"/>
      <c r="J425" s="350"/>
      <c r="K425" s="350"/>
      <c r="L425" s="350"/>
      <c r="M425" s="350"/>
      <c r="N425" s="350"/>
      <c r="O425" s="350"/>
      <c r="P425" s="350"/>
      <c r="Q425" s="350"/>
      <c r="R425" s="350"/>
      <c r="S425" s="350"/>
      <c r="T425" s="350"/>
      <c r="U425" s="350"/>
      <c r="V425" s="350"/>
      <c r="W425" s="350"/>
      <c r="X425" s="350"/>
      <c r="Y425" s="350"/>
      <c r="Z425" s="350"/>
      <c r="AA425" s="350"/>
      <c r="AB425" s="350"/>
      <c r="AC425" s="350"/>
      <c r="AD425" s="350"/>
      <c r="AE425" s="350"/>
      <c r="AF425" s="350"/>
      <c r="AG425" s="350"/>
      <c r="AH425" s="350"/>
      <c r="AI425" s="350"/>
      <c r="AJ425" s="350"/>
      <c r="AK425" s="350"/>
      <c r="AL425" s="350"/>
      <c r="AM425" s="350"/>
      <c r="AN425" s="350"/>
      <c r="AO425" s="350"/>
      <c r="AP425" s="350"/>
      <c r="AQ425" s="350"/>
      <c r="AR425" s="350"/>
      <c r="AS425" s="350"/>
      <c r="AT425" s="350"/>
      <c r="AU425" s="350"/>
      <c r="AV425" s="350"/>
      <c r="AW425" s="350"/>
      <c r="AX425" s="350"/>
      <c r="AY425" s="350"/>
      <c r="AZ425" s="350"/>
      <c r="BA425" s="350"/>
      <c r="BB425" s="350"/>
      <c r="BC425" s="350"/>
    </row>
    <row r="426" spans="1:72">
      <c r="A426" s="350" t="str">
        <f t="shared" ref="A426:A433" si="478">A414</f>
        <v>EU-28</v>
      </c>
      <c r="B426" s="350"/>
      <c r="C426" s="350"/>
      <c r="D426" s="350"/>
      <c r="E426" s="350"/>
      <c r="F426" s="350"/>
      <c r="G426" s="350"/>
      <c r="H426" s="350"/>
      <c r="I426" s="350"/>
      <c r="J426" s="350"/>
      <c r="K426" s="350"/>
      <c r="L426" s="350"/>
      <c r="M426" s="350"/>
      <c r="N426" s="350"/>
      <c r="O426" s="350"/>
      <c r="P426" s="350"/>
      <c r="Q426" s="350"/>
      <c r="R426" s="350"/>
      <c r="S426" s="350"/>
      <c r="T426" s="350"/>
      <c r="U426" s="350"/>
      <c r="V426" s="350"/>
      <c r="W426" s="350"/>
      <c r="X426" s="350"/>
      <c r="Y426" s="350"/>
      <c r="Z426" s="350"/>
      <c r="AA426" s="350"/>
      <c r="AB426" s="350"/>
      <c r="AC426" s="350"/>
      <c r="AD426" s="354">
        <f>SUM(ImportsPaper!AD$21:AD$21)</f>
        <v>7.9145000000000007E-2</v>
      </c>
      <c r="AE426" s="354">
        <f>SUM(ImportsPaper!AE$21:AE$21)</f>
        <v>0.11629329999999997</v>
      </c>
      <c r="AF426" s="354">
        <f>SUM(ImportsPaper!AF$21:AF$21)</f>
        <v>0.18872800000000001</v>
      </c>
      <c r="AG426" s="354">
        <f>SUM(ImportsPaper!AG$21:AG$21)</f>
        <v>0.23340291499999996</v>
      </c>
      <c r="AH426" s="354">
        <f>SUM(ImportsPaper!AH$21:AH$21)</f>
        <v>0.24992999999999999</v>
      </c>
      <c r="AI426" s="354">
        <f>SUM(ImportsPaper!AI$21:AI$21)</f>
        <v>0.19270300000000004</v>
      </c>
      <c r="AJ426" s="354">
        <f>SUM(ImportsPaper!AJ$21:AJ$21)</f>
        <v>0.26949499999999998</v>
      </c>
      <c r="AK426" s="354">
        <f>SUM(ImportsPaper!AK$21:AK$21)</f>
        <v>0.28410700000000005</v>
      </c>
      <c r="AL426" s="354">
        <f>SUM(ImportsPaper!AL$21:AL$21)</f>
        <v>0.27470900000000009</v>
      </c>
      <c r="AM426" s="354">
        <f>SUM(ImportsPaper!AM$21:AM$21)</f>
        <v>0.2293</v>
      </c>
      <c r="AN426" s="354">
        <f>SUM(ImportsPaper!AN$21:AN$21)</f>
        <v>0.28199300000000005</v>
      </c>
      <c r="AO426" s="354">
        <f>SUM(ImportsPaper!AO$21:AO$21)</f>
        <v>0.31611099999999998</v>
      </c>
      <c r="AP426" s="354">
        <f>SUM(ImportsPaper!AP$21:AP$21)</f>
        <v>0.30388300000000007</v>
      </c>
      <c r="AQ426" s="354">
        <f>SUM(ImportsPaper!AQ$21:AQ$21)</f>
        <v>0.288767</v>
      </c>
      <c r="AR426" s="354">
        <f>SUM(ImportsPaper!AR$21:AR$21)</f>
        <v>0.310097858</v>
      </c>
      <c r="AS426" s="354">
        <f>SUM(ImportsPaper!AS$21:AS$21)</f>
        <v>0.28393499999999999</v>
      </c>
      <c r="AT426" s="354">
        <f>SUM(ImportsPaper!AT$21:AT$21)</f>
        <v>0.27462700000000007</v>
      </c>
      <c r="AU426" s="354">
        <f>SUM(ImportsPaper!AU$21:AU$21)</f>
        <v>0.27524999999999994</v>
      </c>
      <c r="AV426" s="354">
        <f>SUM(ImportsPaper!AV$21:AV$21)</f>
        <v>0.32799600000000007</v>
      </c>
      <c r="AW426" s="354">
        <f>SUM(ImportsPaper!AW$21:AW$21)</f>
        <v>0.28217173700000003</v>
      </c>
      <c r="AX426" s="354">
        <f>SUM(ImportsPaper!AX$21:AX$21)</f>
        <v>0.274393</v>
      </c>
      <c r="AY426" s="354">
        <f>SUM(ImportsPaper!AY$21:AY$21)</f>
        <v>0.29528542299999999</v>
      </c>
      <c r="AZ426" s="354">
        <f>SUM(ImportsPaper!AZ$21:AZ$21)</f>
        <v>0.28009670099999995</v>
      </c>
      <c r="BA426" s="354">
        <f>SUM(ImportsPaper!BA$21:BA$21)</f>
        <v>0.18946000000000005</v>
      </c>
      <c r="BB426" s="354">
        <f>SUM(ImportsPaper!BB$21:BB$21)</f>
        <v>0.24158300000000005</v>
      </c>
      <c r="BC426" s="354">
        <f>SUM(ImportsPaper!BC$21:BC$21)</f>
        <v>0</v>
      </c>
      <c r="BD426" s="351">
        <f t="shared" ref="BD426:BG433" si="479">AL426/AL$412</f>
        <v>0.18797415388742045</v>
      </c>
      <c r="BE426" s="351">
        <f t="shared" si="479"/>
        <v>0.18609807603969011</v>
      </c>
      <c r="BF426" s="351">
        <f t="shared" si="479"/>
        <v>0.17514266407300033</v>
      </c>
      <c r="BG426" s="351">
        <f t="shared" si="479"/>
        <v>0.18599480221161957</v>
      </c>
      <c r="BH426" s="351">
        <f t="shared" ref="BH426:BH433" si="480">AP426/AP$412</f>
        <v>0.19640162274689402</v>
      </c>
      <c r="BI426" s="351">
        <f t="shared" ref="BI426:BN433" si="481">AQ426/AQ$412</f>
        <v>0.17732106517785104</v>
      </c>
      <c r="BJ426" s="351">
        <f t="shared" si="481"/>
        <v>0.18013848287128068</v>
      </c>
      <c r="BK426" s="351">
        <f t="shared" si="481"/>
        <v>0.16782020213960638</v>
      </c>
      <c r="BL426" s="351">
        <f t="shared" si="481"/>
        <v>0.15297193692115482</v>
      </c>
      <c r="BM426" s="351">
        <f t="shared" si="481"/>
        <v>0.14532297602448077</v>
      </c>
      <c r="BN426" s="351">
        <f t="shared" si="481"/>
        <v>0.16303138690702831</v>
      </c>
      <c r="BO426" s="351">
        <f t="shared" ref="BO426:BO433" si="482">AW426/AW$412</f>
        <v>0.14374485764240996</v>
      </c>
      <c r="BP426" s="351">
        <f t="shared" ref="BP426:BP433" si="483">AX426/AX$412</f>
        <v>0.14365960182657589</v>
      </c>
      <c r="BQ426" s="351">
        <f t="shared" ref="BQ426:BQ433" si="484">AY426/AY$412</f>
        <v>0.13264085790516922</v>
      </c>
      <c r="BR426" s="351">
        <f t="shared" ref="BR426:BT433" si="485">AZ426/AZ$412</f>
        <v>0.1240656275992312</v>
      </c>
      <c r="BS426" s="351">
        <f t="shared" si="485"/>
        <v>8.8946352382669333E-2</v>
      </c>
      <c r="BT426" s="351">
        <f t="shared" si="485"/>
        <v>0.10653127658232787</v>
      </c>
    </row>
    <row r="427" spans="1:72">
      <c r="A427" s="350" t="str">
        <f t="shared" si="478"/>
        <v>Canada</v>
      </c>
      <c r="AD427" s="354">
        <f>SUM(ImportsPaper!AD$8:AD$8)</f>
        <v>2.4541E-2</v>
      </c>
      <c r="AE427" s="354">
        <f>SUM(ImportsPaper!AE$8:AE$8)</f>
        <v>2.3051565E-2</v>
      </c>
      <c r="AF427" s="354">
        <f>SUM(ImportsPaper!AF$8:AF$8)</f>
        <v>2.4635999999999998E-2</v>
      </c>
      <c r="AG427" s="354">
        <f>SUM(ImportsPaper!AG$8:AG$8)</f>
        <v>1.9807772000000001E-2</v>
      </c>
      <c r="AH427" s="354">
        <f>SUM(ImportsPaper!AH$8:AH$8)</f>
        <v>2.2402999999999999E-2</v>
      </c>
      <c r="AI427" s="354">
        <f>SUM(ImportsPaper!AI$8:AI$8)</f>
        <v>2.3344E-2</v>
      </c>
      <c r="AJ427" s="354">
        <f>SUM(ImportsPaper!AJ$8:AJ$8)</f>
        <v>2.4628000000000001E-2</v>
      </c>
      <c r="AK427" s="354">
        <f>SUM(ImportsPaper!AK$8:AK$8)</f>
        <v>2.5981000000000001E-2</v>
      </c>
      <c r="AL427" s="354">
        <f>SUM(ImportsPaper!AL$8:AL$8)</f>
        <v>2.6853000000000002E-2</v>
      </c>
      <c r="AM427" s="354">
        <f>SUM(ImportsPaper!AM$8:AM$8)</f>
        <v>1.8165000000000001E-2</v>
      </c>
      <c r="AN427" s="354">
        <f>SUM(ImportsPaper!AN$8:AN$8)</f>
        <v>1.6859000000000002E-2</v>
      </c>
      <c r="AO427" s="354">
        <f>SUM(ImportsPaper!AO$8:AO$8)</f>
        <v>9.5760000000000012E-3</v>
      </c>
      <c r="AP427" s="354">
        <f>SUM(ImportsPaper!AP$8:AP$8)</f>
        <v>8.6920000000000001E-3</v>
      </c>
      <c r="AQ427" s="354">
        <f>SUM(ImportsPaper!AQ$8:AQ$8)</f>
        <v>9.2620000000000011E-3</v>
      </c>
      <c r="AR427" s="354">
        <f>SUM(ImportsPaper!AR$8:AR$8)</f>
        <v>1.1699006E-2</v>
      </c>
      <c r="AS427" s="354">
        <f>SUM(ImportsPaper!AS$8:AS$8)</f>
        <v>1.0588000000000002E-2</v>
      </c>
      <c r="AT427" s="354">
        <f>SUM(ImportsPaper!AT$8:AT$8)</f>
        <v>5.7819999999999998E-3</v>
      </c>
      <c r="AU427" s="354">
        <f>SUM(ImportsPaper!AU$8:AU$8)</f>
        <v>1.0662000000000001E-2</v>
      </c>
      <c r="AV427" s="354">
        <f>SUM(ImportsPaper!AV$8:AV$8)</f>
        <v>1.5838000000000001E-2</v>
      </c>
      <c r="AW427" s="354">
        <f>SUM(ImportsPaper!AW$8:AW$8)</f>
        <v>6.0531320000000001E-3</v>
      </c>
      <c r="AX427" s="354">
        <f>SUM(ImportsPaper!AX$8:AX$8)</f>
        <v>4.5370000000000002E-3</v>
      </c>
      <c r="AY427" s="354">
        <f>SUM(ImportsPaper!AY$8:AY$8)</f>
        <v>7.1055269999999995E-3</v>
      </c>
      <c r="AZ427" s="354">
        <f>SUM(ImportsPaper!AZ$8:AZ$8)</f>
        <v>9.2676479999999999E-3</v>
      </c>
      <c r="BA427" s="354">
        <f>SUM(ImportsPaper!BA$8:BA$8)</f>
        <v>6.2480000000000001E-3</v>
      </c>
      <c r="BB427" s="354">
        <f>SUM(ImportsPaper!BB$8:BB$8)</f>
        <v>7.2439999999999996E-3</v>
      </c>
      <c r="BC427" s="354">
        <f>SUM(ImportsPaper!BC$8:BC$8)</f>
        <v>0</v>
      </c>
      <c r="BD427" s="351">
        <f t="shared" si="479"/>
        <v>1.8374607145520895E-2</v>
      </c>
      <c r="BE427" s="351">
        <f t="shared" si="479"/>
        <v>1.474257109141287E-2</v>
      </c>
      <c r="BF427" s="351">
        <f t="shared" si="479"/>
        <v>1.0470934291300537E-2</v>
      </c>
      <c r="BG427" s="351">
        <f t="shared" si="479"/>
        <v>5.6343696548948616E-3</v>
      </c>
      <c r="BH427" s="351">
        <f t="shared" si="480"/>
        <v>5.6176979459726358E-3</v>
      </c>
      <c r="BI427" s="351">
        <f t="shared" si="481"/>
        <v>5.6874494165789604E-3</v>
      </c>
      <c r="BJ427" s="351">
        <f t="shared" si="481"/>
        <v>6.796052077025343E-3</v>
      </c>
      <c r="BK427" s="351">
        <f t="shared" si="481"/>
        <v>6.2580530764229586E-3</v>
      </c>
      <c r="BL427" s="351">
        <f t="shared" si="481"/>
        <v>3.2206729100857415E-3</v>
      </c>
      <c r="BM427" s="351">
        <f t="shared" si="481"/>
        <v>5.6291864500381998E-3</v>
      </c>
      <c r="BN427" s="351">
        <f t="shared" si="481"/>
        <v>7.872324985162972E-3</v>
      </c>
      <c r="BO427" s="351">
        <f t="shared" si="482"/>
        <v>3.083606483347821E-3</v>
      </c>
      <c r="BP427" s="351">
        <f t="shared" si="483"/>
        <v>2.3753653099283685E-3</v>
      </c>
      <c r="BQ427" s="351">
        <f t="shared" si="484"/>
        <v>3.1917701441982233E-3</v>
      </c>
      <c r="BR427" s="351">
        <f t="shared" si="485"/>
        <v>4.1049986000683391E-3</v>
      </c>
      <c r="BS427" s="351">
        <f t="shared" si="485"/>
        <v>2.9332672315365666E-3</v>
      </c>
      <c r="BT427" s="351">
        <f t="shared" si="485"/>
        <v>3.1943993060868643E-3</v>
      </c>
    </row>
    <row r="428" spans="1:72">
      <c r="A428" s="350" t="str">
        <f t="shared" si="478"/>
        <v>China</v>
      </c>
      <c r="AD428" s="354">
        <f>SUM(ImportsPaper!AD$13:AD$13)</f>
        <v>3.3727E-2</v>
      </c>
      <c r="AE428" s="354">
        <f>SUM(ImportsPaper!AE$13:AE$13)</f>
        <v>3.2995402E-2</v>
      </c>
      <c r="AF428" s="354">
        <f>SUM(ImportsPaper!AF$13:AF$13)</f>
        <v>6.0634E-2</v>
      </c>
      <c r="AG428" s="354">
        <f>SUM(ImportsPaper!AG$13:AG$13)</f>
        <v>7.9399629999999999E-2</v>
      </c>
      <c r="AH428" s="354">
        <f>SUM(ImportsPaper!AH$13:AH$13)</f>
        <v>9.1737000000000013E-2</v>
      </c>
      <c r="AI428" s="354">
        <f>SUM(ImportsPaper!AI$13:AI$13)</f>
        <v>0.11870600000000001</v>
      </c>
      <c r="AJ428" s="354">
        <f>SUM(ImportsPaper!AJ$13:AJ$13)</f>
        <v>0.22406999999999999</v>
      </c>
      <c r="AK428" s="354">
        <f>SUM(ImportsPaper!AK$13:AK$13)</f>
        <v>0.28891000000000006</v>
      </c>
      <c r="AL428" s="354">
        <f>SUM(ImportsPaper!AL$13:AL$13)</f>
        <v>0.31561500000000003</v>
      </c>
      <c r="AM428" s="354">
        <f>SUM(ImportsPaper!AM$13:AM$13)</f>
        <v>0.240867</v>
      </c>
      <c r="AN428" s="354">
        <f>SUM(ImportsPaper!AN$13:AN$13)</f>
        <v>0.36159199999999997</v>
      </c>
      <c r="AO428" s="354">
        <f>SUM(ImportsPaper!AO$13:AO$13)</f>
        <v>0.409298</v>
      </c>
      <c r="AP428" s="354">
        <f>SUM(ImportsPaper!AP$13:AP$13)</f>
        <v>0.37902400000000008</v>
      </c>
      <c r="AQ428" s="354">
        <f>SUM(ImportsPaper!AQ$13:AQ$13)</f>
        <v>0.42910799999999999</v>
      </c>
      <c r="AR428" s="354">
        <f>SUM(ImportsPaper!AR$13:AR$13)</f>
        <v>0.45550276499999998</v>
      </c>
      <c r="AS428" s="354">
        <f>SUM(ImportsPaper!AS$13:AS$13)</f>
        <v>0.43926400000000004</v>
      </c>
      <c r="AT428" s="354">
        <f>SUM(ImportsPaper!AT$13:AT$13)</f>
        <v>0.506938</v>
      </c>
      <c r="AU428" s="354">
        <f>SUM(ImportsPaper!AU$13:AU$13)</f>
        <v>0.57329699999999995</v>
      </c>
      <c r="AV428" s="354">
        <f>SUM(ImportsPaper!AV$13:AV$13)</f>
        <v>0.56458300000000006</v>
      </c>
      <c r="AW428" s="354">
        <f>SUM(ImportsPaper!AW$13:AW$13)</f>
        <v>0.56196237699999996</v>
      </c>
      <c r="AX428" s="354">
        <f>SUM(ImportsPaper!AX$13:AX$13)</f>
        <v>0.57181500000000007</v>
      </c>
      <c r="AY428" s="354">
        <f>SUM(ImportsPaper!AY$13:AY$13)</f>
        <v>0.68064572199999995</v>
      </c>
      <c r="AZ428" s="354">
        <f>SUM(ImportsPaper!AZ$13:AZ$13)</f>
        <v>0.75065107500000006</v>
      </c>
      <c r="BA428" s="354">
        <f>SUM(ImportsPaper!BA$13:BA$13)</f>
        <v>0.81569700000000001</v>
      </c>
      <c r="BB428" s="354">
        <f>SUM(ImportsPaper!BB$13:BB$13)</f>
        <v>0.966225</v>
      </c>
      <c r="BC428" s="354">
        <f>SUM(ImportsPaper!BC$13:BC$13)</f>
        <v>0</v>
      </c>
      <c r="BD428" s="351">
        <f t="shared" si="479"/>
        <v>0.21596475754044531</v>
      </c>
      <c r="BE428" s="351">
        <f t="shared" si="479"/>
        <v>0.19548576223921516</v>
      </c>
      <c r="BF428" s="351">
        <f t="shared" si="479"/>
        <v>0.22458070302271446</v>
      </c>
      <c r="BG428" s="351">
        <f t="shared" si="479"/>
        <v>0.24082458552727198</v>
      </c>
      <c r="BH428" s="351">
        <f t="shared" si="480"/>
        <v>0.24496575543883259</v>
      </c>
      <c r="BI428" s="351">
        <f t="shared" si="481"/>
        <v>0.26349924900122695</v>
      </c>
      <c r="BJ428" s="351">
        <f t="shared" si="481"/>
        <v>0.26460542991165548</v>
      </c>
      <c r="BK428" s="351">
        <f t="shared" si="481"/>
        <v>0.25962763756723217</v>
      </c>
      <c r="BL428" s="351">
        <f t="shared" si="481"/>
        <v>0.28237313796143992</v>
      </c>
      <c r="BM428" s="351">
        <f t="shared" si="481"/>
        <v>0.30268202065724531</v>
      </c>
      <c r="BN428" s="351">
        <f t="shared" si="481"/>
        <v>0.28062765861208905</v>
      </c>
      <c r="BO428" s="351">
        <f t="shared" si="482"/>
        <v>0.28627672899166123</v>
      </c>
      <c r="BP428" s="351">
        <f t="shared" si="483"/>
        <v>0.29937613284035491</v>
      </c>
      <c r="BQ428" s="351">
        <f t="shared" si="484"/>
        <v>0.3057429370482786</v>
      </c>
      <c r="BR428" s="351">
        <f t="shared" si="485"/>
        <v>0.33249230139241304</v>
      </c>
      <c r="BS428" s="351">
        <f t="shared" si="485"/>
        <v>0.38294770822065982</v>
      </c>
      <c r="BT428" s="351">
        <f t="shared" si="485"/>
        <v>0.42607792235281344</v>
      </c>
    </row>
    <row r="429" spans="1:72">
      <c r="A429" s="350" t="str">
        <f t="shared" si="478"/>
        <v>Indonesia</v>
      </c>
      <c r="AD429" s="354">
        <f>SUM(ImportsPaper!AD$14:AD$14)</f>
        <v>7.5176806331471127E-2</v>
      </c>
      <c r="AE429" s="354">
        <f>SUM(ImportsPaper!AE$14:AE$14)</f>
        <v>6.9317847000000002E-2</v>
      </c>
      <c r="AF429" s="354">
        <f>SUM(ImportsPaper!AF$14:AF$14)</f>
        <v>0.129936</v>
      </c>
      <c r="AG429" s="354">
        <f>SUM(ImportsPaper!AG$14:AG$14)</f>
        <v>0.12509439</v>
      </c>
      <c r="AH429" s="354">
        <f>SUM(ImportsPaper!AH$14:AH$14)</f>
        <v>9.524500000000001E-2</v>
      </c>
      <c r="AI429" s="354">
        <f>SUM(ImportsPaper!AI$14:AI$14)</f>
        <v>8.8422000000000001E-2</v>
      </c>
      <c r="AJ429" s="354">
        <f>SUM(ImportsPaper!AJ$14:AJ$14)</f>
        <v>6.4680000000000001E-2</v>
      </c>
      <c r="AK429" s="354">
        <f>SUM(ImportsPaper!AK$14:AK$14)</f>
        <v>7.7959000000000001E-2</v>
      </c>
      <c r="AL429" s="354">
        <f>SUM(ImportsPaper!AL$14:AL$14)</f>
        <v>7.3832999999999996E-2</v>
      </c>
      <c r="AM429" s="354">
        <f>SUM(ImportsPaper!AM$14:AM$14)</f>
        <v>6.7283000000000009E-2</v>
      </c>
      <c r="AN429" s="354">
        <f>SUM(ImportsPaper!AN$14:AN$14)</f>
        <v>9.4625000000000001E-2</v>
      </c>
      <c r="AO429" s="354">
        <f>SUM(ImportsPaper!AO$14:AO$14)</f>
        <v>8.3068000000000003E-2</v>
      </c>
      <c r="AP429" s="354">
        <f>SUM(ImportsPaper!AP$14:AP$14)</f>
        <v>8.4870000000000001E-2</v>
      </c>
      <c r="AQ429" s="354">
        <f>SUM(ImportsPaper!AQ$14:AQ$14)</f>
        <v>7.5911000000000006E-2</v>
      </c>
      <c r="AR429" s="354">
        <f>SUM(ImportsPaper!AR$14:AR$14)</f>
        <v>8.6235759000000009E-2</v>
      </c>
      <c r="AS429" s="354">
        <f>SUM(ImportsPaper!AS$14:AS$14)</f>
        <v>9.9659999999999999E-2</v>
      </c>
      <c r="AT429" s="354">
        <f>SUM(ImportsPaper!AT$14:AT$14)</f>
        <v>9.7300999999999999E-2</v>
      </c>
      <c r="AU429" s="354">
        <f>SUM(ImportsPaper!AU$14:AU$14)</f>
        <v>0.107158</v>
      </c>
      <c r="AV429" s="354">
        <f>SUM(ImportsPaper!AV$14:AV$14)</f>
        <v>0.151171</v>
      </c>
      <c r="AW429" s="354">
        <f>SUM(ImportsPaper!AW$14:AW$14)</f>
        <v>0.18290473299999999</v>
      </c>
      <c r="AX429" s="354">
        <f>SUM(ImportsPaper!AX$14:AX$14)</f>
        <v>0.186282</v>
      </c>
      <c r="AY429" s="354">
        <f>SUM(ImportsPaper!AY$14:AY$14)</f>
        <v>0.20459954299999999</v>
      </c>
      <c r="AZ429" s="354">
        <f>SUM(ImportsPaper!AZ$14:AZ$14)</f>
        <v>0.22053460499999999</v>
      </c>
      <c r="BA429" s="354">
        <f>SUM(ImportsPaper!BA$14:BA$14)</f>
        <v>0.25145699999999999</v>
      </c>
      <c r="BB429" s="354">
        <f>SUM(ImportsPaper!BB$14:BB$14)</f>
        <v>0.19634700000000002</v>
      </c>
      <c r="BC429" s="354">
        <f>SUM(ImportsPaper!BC$14:BC$14)</f>
        <v>0</v>
      </c>
      <c r="BD429" s="351">
        <f t="shared" si="479"/>
        <v>5.0521445252867246E-2</v>
      </c>
      <c r="BE429" s="351">
        <f t="shared" si="479"/>
        <v>5.4606353467852031E-2</v>
      </c>
      <c r="BF429" s="351">
        <f t="shared" si="479"/>
        <v>5.8770517665004643E-2</v>
      </c>
      <c r="BG429" s="351">
        <f t="shared" si="479"/>
        <v>4.8875920895238754E-2</v>
      </c>
      <c r="BH429" s="351">
        <f t="shared" si="480"/>
        <v>5.4852050698883756E-2</v>
      </c>
      <c r="BI429" s="351">
        <f t="shared" si="481"/>
        <v>4.6614119268184567E-2</v>
      </c>
      <c r="BJ429" s="351">
        <f t="shared" si="481"/>
        <v>5.0095085776159697E-2</v>
      </c>
      <c r="BK429" s="351">
        <f t="shared" si="481"/>
        <v>5.8904190554997349E-2</v>
      </c>
      <c r="BL429" s="351">
        <f t="shared" si="481"/>
        <v>5.4198321484651112E-2</v>
      </c>
      <c r="BM429" s="351">
        <f t="shared" si="481"/>
        <v>5.6575910862239114E-2</v>
      </c>
      <c r="BN429" s="351">
        <f t="shared" si="481"/>
        <v>7.5139994969823945E-2</v>
      </c>
      <c r="BO429" s="351">
        <f t="shared" si="482"/>
        <v>9.3175932808635606E-2</v>
      </c>
      <c r="BP429" s="351">
        <f t="shared" si="483"/>
        <v>9.7528719564486749E-2</v>
      </c>
      <c r="BQ429" s="351">
        <f t="shared" si="484"/>
        <v>9.1905176472343378E-2</v>
      </c>
      <c r="BR429" s="351">
        <f t="shared" si="485"/>
        <v>9.7683278949699442E-2</v>
      </c>
      <c r="BS429" s="351">
        <f t="shared" si="485"/>
        <v>0.11805226924463674</v>
      </c>
      <c r="BT429" s="351">
        <f t="shared" si="485"/>
        <v>8.6583478817260862E-2</v>
      </c>
    </row>
    <row r="430" spans="1:72">
      <c r="A430" s="350" t="str">
        <f t="shared" si="478"/>
        <v>Japan</v>
      </c>
      <c r="AD430" s="354">
        <f>SUM(ImportsPaper!AD$15:AD$15)</f>
        <v>8.6498000000000005E-2</v>
      </c>
      <c r="AE430" s="354">
        <f>SUM(ImportsPaper!AE$15:AE$15)</f>
        <v>0.10173410099999999</v>
      </c>
      <c r="AF430" s="354">
        <f>SUM(ImportsPaper!AF$15:AF$15)</f>
        <v>0.16589799999999999</v>
      </c>
      <c r="AG430" s="354">
        <f>SUM(ImportsPaper!AG$15:AG$15)</f>
        <v>0.16122862000000002</v>
      </c>
      <c r="AH430" s="354">
        <f>SUM(ImportsPaper!AH$15:AH$15)</f>
        <v>0.15893000000000002</v>
      </c>
      <c r="AI430" s="354">
        <f>SUM(ImportsPaper!AI$15:AI$15)</f>
        <v>0.126585</v>
      </c>
      <c r="AJ430" s="354">
        <f>SUM(ImportsPaper!AJ$15:AJ$15)</f>
        <v>0.18065500000000001</v>
      </c>
      <c r="AK430" s="354">
        <f>SUM(ImportsPaper!AK$15:AK$15)</f>
        <v>0.219559</v>
      </c>
      <c r="AL430" s="354">
        <f>SUM(ImportsPaper!AL$15:AL$15)</f>
        <v>0.28003899999999998</v>
      </c>
      <c r="AM430" s="354">
        <f>SUM(ImportsPaper!AM$15:AM$15)</f>
        <v>0.24322200000000002</v>
      </c>
      <c r="AN430" s="354">
        <f>SUM(ImportsPaper!AN$15:AN$15)</f>
        <v>0.35011400000000004</v>
      </c>
      <c r="AO430" s="354">
        <f>SUM(ImportsPaper!AO$15:AO$15)</f>
        <v>0.33622299999999999</v>
      </c>
      <c r="AP430" s="354">
        <f>SUM(ImportsPaper!AP$15:AP$15)</f>
        <v>0.24500900000000003</v>
      </c>
      <c r="AQ430" s="354">
        <f>SUM(ImportsPaper!AQ$15:AQ$15)</f>
        <v>0.27658100000000002</v>
      </c>
      <c r="AR430" s="354">
        <f>SUM(ImportsPaper!AR$15:AR$15)</f>
        <v>0.309864115</v>
      </c>
      <c r="AS430" s="354">
        <f>SUM(ImportsPaper!AS$15:AS$15)</f>
        <v>0.32024000000000002</v>
      </c>
      <c r="AT430" s="354">
        <f>SUM(ImportsPaper!AT$15:AT$15)</f>
        <v>0.34425700000000004</v>
      </c>
      <c r="AU430" s="354">
        <f>SUM(ImportsPaper!AU$15:AU$15)</f>
        <v>0.35495700000000002</v>
      </c>
      <c r="AV430" s="354">
        <f>SUM(ImportsPaper!AV$15:AV$15)</f>
        <v>0.32751400000000003</v>
      </c>
      <c r="AW430" s="354">
        <f>SUM(ImportsPaper!AW$15:AW$15)</f>
        <v>0.33550714500000001</v>
      </c>
      <c r="AX430" s="354">
        <f>SUM(ImportsPaper!AX$15:AX$15)</f>
        <v>0.294377</v>
      </c>
      <c r="AY430" s="354">
        <f>SUM(ImportsPaper!AY$15:AY$15)</f>
        <v>0.36712903299999999</v>
      </c>
      <c r="AZ430" s="354">
        <f>SUM(ImportsPaper!AZ$15:AZ$15)</f>
        <v>0.33849944300000001</v>
      </c>
      <c r="BA430" s="354">
        <f>SUM(ImportsPaper!BA$15:BA$15)</f>
        <v>0.29205400000000004</v>
      </c>
      <c r="BB430" s="354">
        <f>SUM(ImportsPaper!BB$15:BB$15)</f>
        <v>0.28785200000000005</v>
      </c>
      <c r="BC430" s="354">
        <f>SUM(ImportsPaper!BC$15:BC$15)</f>
        <v>0</v>
      </c>
      <c r="BD430" s="351">
        <f t="shared" si="479"/>
        <v>0.19162129409840709</v>
      </c>
      <c r="BE430" s="351">
        <f t="shared" si="479"/>
        <v>0.19739706171184263</v>
      </c>
      <c r="BF430" s="351">
        <f t="shared" si="479"/>
        <v>0.2174518469935581</v>
      </c>
      <c r="BG430" s="351">
        <f t="shared" si="479"/>
        <v>0.19782839060961932</v>
      </c>
      <c r="BH430" s="351">
        <f t="shared" si="480"/>
        <v>0.15835096134891966</v>
      </c>
      <c r="BI430" s="351">
        <f t="shared" si="481"/>
        <v>0.16983809620889931</v>
      </c>
      <c r="BJ430" s="351">
        <f t="shared" si="481"/>
        <v>0.1800026995747647</v>
      </c>
      <c r="BK430" s="351">
        <f t="shared" si="481"/>
        <v>0.18927832614220702</v>
      </c>
      <c r="BL430" s="351">
        <f t="shared" si="481"/>
        <v>0.1917570380503956</v>
      </c>
      <c r="BM430" s="351">
        <f t="shared" si="481"/>
        <v>0.18740565885820759</v>
      </c>
      <c r="BN430" s="351">
        <f t="shared" si="481"/>
        <v>0.16279180737407917</v>
      </c>
      <c r="BO430" s="351">
        <f t="shared" si="482"/>
        <v>0.17091515723290313</v>
      </c>
      <c r="BP430" s="351">
        <f t="shared" si="483"/>
        <v>0.15412230853885461</v>
      </c>
      <c r="BQ430" s="351">
        <f t="shared" si="484"/>
        <v>0.16491267806001783</v>
      </c>
      <c r="BR430" s="351">
        <f t="shared" si="485"/>
        <v>0.14993445366493338</v>
      </c>
      <c r="BS430" s="351">
        <f t="shared" si="485"/>
        <v>0.13711146415479841</v>
      </c>
      <c r="BT430" s="351">
        <f t="shared" si="485"/>
        <v>0.12693459815788463</v>
      </c>
    </row>
    <row r="431" spans="1:72">
      <c r="A431" s="350" t="str">
        <f t="shared" si="478"/>
        <v>Thailand</v>
      </c>
      <c r="AD431" s="354">
        <f>SUM(ImportsPaper!AD$19:AD$19)</f>
        <v>3.1200000000000004E-3</v>
      </c>
      <c r="AE431" s="354">
        <f>SUM(ImportsPaper!AE$19:AE$19)</f>
        <v>5.3925429999999996E-3</v>
      </c>
      <c r="AF431" s="354">
        <f>SUM(ImportsPaper!AF$19:AF$19)</f>
        <v>1.0041000000000001E-2</v>
      </c>
      <c r="AG431" s="354">
        <f>SUM(ImportsPaper!AG$19:AG$19)</f>
        <v>1.8658321000000002E-2</v>
      </c>
      <c r="AH431" s="354">
        <f>SUM(ImportsPaper!AH$19:AH$19)</f>
        <v>3.7308000000000001E-2</v>
      </c>
      <c r="AI431" s="354">
        <f>SUM(ImportsPaper!AI$19:AI$19)</f>
        <v>5.7585000000000004E-2</v>
      </c>
      <c r="AJ431" s="354">
        <f>SUM(ImportsPaper!AJ$19:AJ$19)</f>
        <v>8.8927000000000006E-2</v>
      </c>
      <c r="AK431" s="354">
        <f>SUM(ImportsPaper!AK$19:AK$19)</f>
        <v>0.10810800000000001</v>
      </c>
      <c r="AL431" s="354">
        <f>SUM(ImportsPaper!AL$19:AL$19)</f>
        <v>0.105117</v>
      </c>
      <c r="AM431" s="354">
        <f>SUM(ImportsPaper!AM$19:AM$19)</f>
        <v>0.103032</v>
      </c>
      <c r="AN431" s="354">
        <f>SUM(ImportsPaper!AN$19:AN$19)</f>
        <v>0.1144</v>
      </c>
      <c r="AO431" s="354">
        <f>SUM(ImportsPaper!AO$19:AO$19)</f>
        <v>0.11625199999999999</v>
      </c>
      <c r="AP431" s="354">
        <f>SUM(ImportsPaper!AP$19:AP$19)</f>
        <v>0.12385400000000001</v>
      </c>
      <c r="AQ431" s="354">
        <f>SUM(ImportsPaper!AQ$19:AQ$19)</f>
        <v>0.12470400000000001</v>
      </c>
      <c r="AR431" s="354">
        <f>SUM(ImportsPaper!AR$19:AR$19)</f>
        <v>0.114909237</v>
      </c>
      <c r="AS431" s="354">
        <f>SUM(ImportsPaper!AS$19:AS$19)</f>
        <v>0.116732</v>
      </c>
      <c r="AT431" s="354">
        <f>SUM(ImportsPaper!AT$19:AT$19)</f>
        <v>0.119801</v>
      </c>
      <c r="AU431" s="354">
        <f>SUM(ImportsPaper!AU$19:AU$19)</f>
        <v>0.12695799999999999</v>
      </c>
      <c r="AV431" s="354">
        <f>SUM(ImportsPaper!AV$19:AV$19)</f>
        <v>0.13161500000000001</v>
      </c>
      <c r="AW431" s="354">
        <f>SUM(ImportsPaper!AW$19:AW$19)</f>
        <v>0.13673148499999999</v>
      </c>
      <c r="AX431" s="354">
        <f>SUM(ImportsPaper!AX$19:AX$19)</f>
        <v>0.142151</v>
      </c>
      <c r="AY431" s="354">
        <f>SUM(ImportsPaper!AY$19:AY$19)</f>
        <v>0.14176241099999998</v>
      </c>
      <c r="AZ431" s="354">
        <f>SUM(ImportsPaper!AZ$19:AZ$19)</f>
        <v>0.12641388200000001</v>
      </c>
      <c r="BA431" s="354">
        <f>SUM(ImportsPaper!BA$19:BA$19)</f>
        <v>0.10466</v>
      </c>
      <c r="BB431" s="354">
        <f>SUM(ImportsPaper!BB$19:BB$19)</f>
        <v>0.101143</v>
      </c>
      <c r="BC431" s="354">
        <f>SUM(ImportsPaper!BC$19:BC$19)</f>
        <v>0</v>
      </c>
      <c r="BD431" s="351">
        <f t="shared" si="479"/>
        <v>7.1928037065345396E-2</v>
      </c>
      <c r="BE431" s="351">
        <f t="shared" si="479"/>
        <v>8.3619960621549722E-2</v>
      </c>
      <c r="BF431" s="351">
        <f t="shared" si="479"/>
        <v>7.1052546587862947E-2</v>
      </c>
      <c r="BG431" s="351">
        <f t="shared" si="479"/>
        <v>6.8400871044364792E-2</v>
      </c>
      <c r="BH431" s="351">
        <f t="shared" si="480"/>
        <v>8.0047671583121816E-2</v>
      </c>
      <c r="BI431" s="351">
        <f t="shared" si="481"/>
        <v>7.6576084219937668E-2</v>
      </c>
      <c r="BJ431" s="351">
        <f t="shared" si="481"/>
        <v>6.6751752993651547E-2</v>
      </c>
      <c r="BK431" s="351">
        <f t="shared" si="481"/>
        <v>6.8994621431526695E-2</v>
      </c>
      <c r="BL431" s="351">
        <f t="shared" si="481"/>
        <v>6.6731206382079203E-2</v>
      </c>
      <c r="BM431" s="351">
        <f t="shared" si="481"/>
        <v>6.7029661726125456E-2</v>
      </c>
      <c r="BN431" s="351">
        <f t="shared" si="481"/>
        <v>6.5419627031331265E-2</v>
      </c>
      <c r="BO431" s="351">
        <f t="shared" si="482"/>
        <v>6.9654204405880341E-2</v>
      </c>
      <c r="BP431" s="351">
        <f t="shared" si="483"/>
        <v>7.442375009293091E-2</v>
      </c>
      <c r="BQ431" s="351">
        <f t="shared" si="484"/>
        <v>6.367902493359856E-2</v>
      </c>
      <c r="BR431" s="351">
        <f t="shared" si="485"/>
        <v>5.5993582043599867E-2</v>
      </c>
      <c r="BS431" s="351">
        <f t="shared" si="485"/>
        <v>4.9135042966167899E-2</v>
      </c>
      <c r="BT431" s="351">
        <f t="shared" si="485"/>
        <v>4.460120499938483E-2</v>
      </c>
    </row>
    <row r="432" spans="1:72">
      <c r="A432" s="350" t="str">
        <f t="shared" si="478"/>
        <v>USA</v>
      </c>
      <c r="AD432" s="354">
        <f>SUM(ImportsPaper!AD$10:AD$10)</f>
        <v>0.13659200000000002</v>
      </c>
      <c r="AE432" s="354">
        <f>SUM(ImportsPaper!AE$10:AE$10)</f>
        <v>0.14443247000000001</v>
      </c>
      <c r="AF432" s="354">
        <f>SUM(ImportsPaper!AF$10:AF$10)</f>
        <v>0.18146800000000002</v>
      </c>
      <c r="AG432" s="354">
        <f>SUM(ImportsPaper!AG$10:AG$10)</f>
        <v>0.19834268499999999</v>
      </c>
      <c r="AH432" s="354">
        <f>SUM(ImportsPaper!AH$10:AH$10)</f>
        <v>0.20488600000000001</v>
      </c>
      <c r="AI432" s="354">
        <f>SUM(ImportsPaper!AI$10:AI$10)</f>
        <v>0.18273500000000001</v>
      </c>
      <c r="AJ432" s="354">
        <f>SUM(ImportsPaper!AJ$10:AJ$10)</f>
        <v>0.21732300000000002</v>
      </c>
      <c r="AK432" s="354">
        <f>SUM(ImportsPaper!AK$10:AK$10)</f>
        <v>0.23413600000000001</v>
      </c>
      <c r="AL432" s="354">
        <f>SUM(ImportsPaper!AL$10:AL$10)</f>
        <v>0.24923699999999999</v>
      </c>
      <c r="AM432" s="354">
        <f>SUM(ImportsPaper!AM$10:AM$10)</f>
        <v>0.22065800000000002</v>
      </c>
      <c r="AN432" s="354">
        <f>SUM(ImportsPaper!AN$10:AN$10)</f>
        <v>0.25888600000000001</v>
      </c>
      <c r="AO432" s="354">
        <f>SUM(ImportsPaper!AO$10:AO$10)</f>
        <v>0.27180300000000002</v>
      </c>
      <c r="AP432" s="354">
        <f>SUM(ImportsPaper!AP$10:AP$10)</f>
        <v>0.26809100000000002</v>
      </c>
      <c r="AQ432" s="354">
        <f>SUM(ImportsPaper!AQ$10:AQ$10)</f>
        <v>0.27323200000000003</v>
      </c>
      <c r="AR432" s="354">
        <f>SUM(ImportsPaper!AR$10:AR$10)</f>
        <v>0.28474066100000001</v>
      </c>
      <c r="AS432" s="354">
        <f>SUM(ImportsPaper!AS$10:AS$10)</f>
        <v>0.275947</v>
      </c>
      <c r="AT432" s="354">
        <f>SUM(ImportsPaper!AT$10:AT$10)</f>
        <v>0.28161200000000003</v>
      </c>
      <c r="AU432" s="354">
        <f>SUM(ImportsPaper!AU$10:AU$10)</f>
        <v>0.29566500000000001</v>
      </c>
      <c r="AV432" s="354">
        <f>SUM(ImportsPaper!AV$10:AV$10)</f>
        <v>0.30107200000000001</v>
      </c>
      <c r="AW432" s="354">
        <f>SUM(ImportsPaper!AW$10:AW$10)</f>
        <v>0.27979769499999996</v>
      </c>
      <c r="AX432" s="354">
        <f>SUM(ImportsPaper!AX$10:AX$10)</f>
        <v>0.25398300000000001</v>
      </c>
      <c r="AY432" s="354">
        <f>SUM(ImportsPaper!AY$10:AY$10)</f>
        <v>0.26256212099999998</v>
      </c>
      <c r="AZ432" s="354">
        <f>SUM(ImportsPaper!AZ$10:AZ$10)</f>
        <v>0.29123116499999996</v>
      </c>
      <c r="BA432" s="354">
        <f>SUM(ImportsPaper!BA$10:BA$10)</f>
        <v>0.26001000000000002</v>
      </c>
      <c r="BB432" s="354">
        <f>SUM(ImportsPaper!BB$10:BB$10)</f>
        <v>0.25326100000000001</v>
      </c>
      <c r="BC432" s="354">
        <f>SUM(ImportsPaper!BC$10:BC$10)</f>
        <v>0</v>
      </c>
      <c r="BD432" s="351">
        <f t="shared" si="479"/>
        <v>0.17054451871776677</v>
      </c>
      <c r="BE432" s="351">
        <f t="shared" si="479"/>
        <v>0.17908429682846028</v>
      </c>
      <c r="BF432" s="351">
        <f t="shared" si="479"/>
        <v>0.1607911676219011</v>
      </c>
      <c r="BG432" s="351">
        <f t="shared" si="479"/>
        <v>0.15992466325286006</v>
      </c>
      <c r="BH432" s="351">
        <f t="shared" si="480"/>
        <v>0.17326901288929475</v>
      </c>
      <c r="BI432" s="351">
        <f t="shared" si="481"/>
        <v>0.16778159997740255</v>
      </c>
      <c r="BJ432" s="351">
        <f t="shared" si="481"/>
        <v>0.16540827148927176</v>
      </c>
      <c r="BK432" s="351">
        <f t="shared" si="481"/>
        <v>0.16309888291270172</v>
      </c>
      <c r="BL432" s="351">
        <f t="shared" si="481"/>
        <v>0.15686270141042302</v>
      </c>
      <c r="BM432" s="351">
        <f t="shared" si="481"/>
        <v>0.15610142672580607</v>
      </c>
      <c r="BN432" s="351">
        <f t="shared" si="481"/>
        <v>0.149648732664035</v>
      </c>
      <c r="BO432" s="351">
        <f t="shared" si="482"/>
        <v>0.1425354653306381</v>
      </c>
      <c r="BP432" s="351">
        <f t="shared" si="483"/>
        <v>0.13297386103406147</v>
      </c>
      <c r="BQ432" s="351">
        <f t="shared" si="484"/>
        <v>0.11794170070779568</v>
      </c>
      <c r="BR432" s="351">
        <f t="shared" si="485"/>
        <v>0.1289975109781113</v>
      </c>
      <c r="BS432" s="351">
        <f t="shared" si="485"/>
        <v>0.12206767171444025</v>
      </c>
      <c r="BT432" s="351">
        <f t="shared" si="485"/>
        <v>0.11168094459675117</v>
      </c>
    </row>
    <row r="433" spans="1:72">
      <c r="A433" s="350" t="str">
        <f t="shared" si="478"/>
        <v>Others</v>
      </c>
      <c r="AD433" s="355">
        <f t="shared" ref="AD433:AN433" si="486">AD412-SUM(AD426:AD432)</f>
        <v>1.1753999999999987E-2</v>
      </c>
      <c r="AE433" s="355">
        <f t="shared" si="486"/>
        <v>1.5450101999999855E-2</v>
      </c>
      <c r="AF433" s="355">
        <f t="shared" si="486"/>
        <v>5.3813999999999917E-2</v>
      </c>
      <c r="AG433" s="355">
        <f t="shared" si="486"/>
        <v>7.9443389000000031E-2</v>
      </c>
      <c r="AH433" s="355">
        <f t="shared" si="486"/>
        <v>8.2382999999999873E-2</v>
      </c>
      <c r="AI433" s="355">
        <f t="shared" si="486"/>
        <v>8.6377999999999955E-2</v>
      </c>
      <c r="AJ433" s="355">
        <f t="shared" si="486"/>
        <v>0.10340700000000025</v>
      </c>
      <c r="AK433" s="355">
        <f t="shared" si="486"/>
        <v>0.12938199999999944</v>
      </c>
      <c r="AL433" s="355">
        <f t="shared" si="486"/>
        <v>0.13601600000000014</v>
      </c>
      <c r="AM433" s="355">
        <f t="shared" si="486"/>
        <v>0.10961899999999991</v>
      </c>
      <c r="AN433" s="355">
        <f t="shared" si="486"/>
        <v>0.13160699999999981</v>
      </c>
      <c r="AO433" s="355">
        <f t="shared" ref="AO433:BC433" si="487">AO412-SUM(AO426:AO432)</f>
        <v>0.15723799999999932</v>
      </c>
      <c r="AP433" s="355">
        <f t="shared" si="487"/>
        <v>0.13383000000000012</v>
      </c>
      <c r="AQ433" s="355">
        <f t="shared" si="487"/>
        <v>0.15093299999999976</v>
      </c>
      <c r="AR433" s="355">
        <f t="shared" si="487"/>
        <v>0.14839208700000017</v>
      </c>
      <c r="AS433" s="355">
        <f t="shared" si="487"/>
        <v>0.14553399999999983</v>
      </c>
      <c r="AT433" s="355">
        <f t="shared" si="487"/>
        <v>0.16495899999999986</v>
      </c>
      <c r="AU433" s="355">
        <f t="shared" si="487"/>
        <v>0.15010999999999974</v>
      </c>
      <c r="AV433" s="355">
        <f t="shared" si="487"/>
        <v>0.19206899999999894</v>
      </c>
      <c r="AW433" s="355">
        <f t="shared" si="487"/>
        <v>0.1778757410000007</v>
      </c>
      <c r="AX433" s="355">
        <f t="shared" si="487"/>
        <v>0.18248399999999898</v>
      </c>
      <c r="AY433" s="355">
        <f t="shared" si="487"/>
        <v>0.26711282200000008</v>
      </c>
      <c r="AZ433" s="355">
        <f t="shared" si="487"/>
        <v>0.24095497200000038</v>
      </c>
      <c r="BA433" s="355">
        <f t="shared" si="487"/>
        <v>0.2104619999999997</v>
      </c>
      <c r="BB433" s="355">
        <f t="shared" si="487"/>
        <v>0.21406400000000048</v>
      </c>
      <c r="BC433" s="355">
        <f t="shared" si="487"/>
        <v>0</v>
      </c>
      <c r="BD433" s="351">
        <f t="shared" si="479"/>
        <v>9.3071186292227034E-2</v>
      </c>
      <c r="BE433" s="351">
        <f t="shared" si="479"/>
        <v>8.8965917999977204E-2</v>
      </c>
      <c r="BF433" s="351">
        <f t="shared" si="479"/>
        <v>8.1739619744657904E-2</v>
      </c>
      <c r="BG433" s="351">
        <f t="shared" si="479"/>
        <v>9.2516396804130568E-2</v>
      </c>
      <c r="BH433" s="351">
        <f t="shared" si="480"/>
        <v>8.6495227348080822E-2</v>
      </c>
      <c r="BI433" s="351">
        <f t="shared" si="481"/>
        <v>9.2682336729919101E-2</v>
      </c>
      <c r="BJ433" s="351">
        <f t="shared" si="481"/>
        <v>8.6202225306190677E-2</v>
      </c>
      <c r="BK433" s="351">
        <f t="shared" si="481"/>
        <v>8.6018086175305777E-2</v>
      </c>
      <c r="BL433" s="351">
        <f t="shared" si="481"/>
        <v>9.1884984879770565E-2</v>
      </c>
      <c r="BM433" s="351">
        <f t="shared" si="481"/>
        <v>7.9253158695857501E-2</v>
      </c>
      <c r="BN433" s="351">
        <f t="shared" si="481"/>
        <v>9.5468467456450212E-2</v>
      </c>
      <c r="BO433" s="351">
        <f t="shared" si="482"/>
        <v>9.0614047104523726E-2</v>
      </c>
      <c r="BP433" s="351">
        <f t="shared" si="483"/>
        <v>9.5540260792807141E-2</v>
      </c>
      <c r="BQ433" s="351">
        <f t="shared" si="484"/>
        <v>0.11998585472859855</v>
      </c>
      <c r="BR433" s="351">
        <f t="shared" si="485"/>
        <v>0.10672824677194337</v>
      </c>
      <c r="BS433" s="351">
        <f t="shared" si="485"/>
        <v>9.8806224085090905E-2</v>
      </c>
      <c r="BT433" s="351">
        <f t="shared" si="485"/>
        <v>9.4396175187490355E-2</v>
      </c>
    </row>
    <row r="434" spans="1:72">
      <c r="AD434" s="353"/>
      <c r="AE434" s="353"/>
      <c r="AF434" s="353"/>
      <c r="AG434" s="353"/>
      <c r="AH434" s="353"/>
      <c r="AI434" s="353"/>
      <c r="AJ434" s="353"/>
      <c r="AK434" s="353"/>
      <c r="AL434" s="353"/>
      <c r="AM434" s="353"/>
      <c r="AN434" s="353"/>
      <c r="AO434" s="353"/>
      <c r="AP434" s="353"/>
      <c r="AQ434" s="353"/>
      <c r="AR434" s="353"/>
      <c r="AS434" s="353"/>
      <c r="AT434" s="353"/>
      <c r="AU434" s="353"/>
      <c r="AV434" s="353"/>
      <c r="AW434" s="353"/>
      <c r="AX434" s="353"/>
      <c r="AY434" s="353"/>
      <c r="AZ434" s="353"/>
      <c r="BA434" s="353"/>
      <c r="BB434" s="353"/>
      <c r="BC434" s="353"/>
    </row>
    <row r="435" spans="1:72" ht="13">
      <c r="A435" s="346" t="s">
        <v>203</v>
      </c>
    </row>
    <row r="436" spans="1:72" ht="13">
      <c r="A436" s="346"/>
      <c r="B436" s="381" t="s">
        <v>75</v>
      </c>
      <c r="C436" s="381"/>
      <c r="D436" s="381"/>
      <c r="E436" s="381"/>
      <c r="F436" s="381"/>
      <c r="G436" s="381"/>
      <c r="H436" s="381"/>
      <c r="I436" s="381"/>
      <c r="J436" s="381"/>
      <c r="K436" s="381"/>
      <c r="L436" s="381"/>
      <c r="M436" s="381"/>
      <c r="N436" s="381"/>
      <c r="O436" s="381"/>
      <c r="P436" s="381"/>
      <c r="Q436" s="381"/>
      <c r="R436" s="381"/>
      <c r="S436" s="381"/>
      <c r="T436" s="381"/>
      <c r="U436" s="381"/>
      <c r="V436" s="381"/>
      <c r="W436" s="381"/>
      <c r="X436" s="381"/>
      <c r="Y436" s="381"/>
      <c r="Z436" s="381"/>
      <c r="AA436" s="381"/>
      <c r="AB436" s="349"/>
      <c r="AD436" s="381" t="s">
        <v>205</v>
      </c>
      <c r="AE436" s="381"/>
      <c r="AF436" s="381"/>
      <c r="AG436" s="381"/>
      <c r="AH436" s="381"/>
      <c r="AI436" s="381"/>
      <c r="AJ436" s="381"/>
      <c r="AK436" s="381"/>
      <c r="AL436" s="381"/>
      <c r="AM436" s="381"/>
      <c r="AN436" s="381"/>
      <c r="AO436" s="381"/>
      <c r="AP436" s="381"/>
      <c r="AQ436" s="381"/>
      <c r="AR436" s="381"/>
      <c r="AS436" s="381"/>
      <c r="AT436" s="381"/>
      <c r="AU436" s="381"/>
      <c r="AV436" s="381"/>
      <c r="AW436" s="381"/>
      <c r="AX436" s="381"/>
      <c r="AY436" s="381"/>
      <c r="AZ436" s="381"/>
      <c r="BA436" s="381"/>
      <c r="BB436" s="381"/>
      <c r="BC436" s="381"/>
    </row>
    <row r="437" spans="1:72">
      <c r="A437" s="348" t="s">
        <v>4</v>
      </c>
      <c r="B437" s="353">
        <f>SUM(ImportsPellets!C$5:C$5)</f>
        <v>0</v>
      </c>
      <c r="C437" s="353">
        <f>SUM(ImportsPellets!D$5:D$5)</f>
        <v>0</v>
      </c>
      <c r="D437" s="353">
        <f>SUM(ImportsPellets!E$5:E$5)</f>
        <v>0</v>
      </c>
      <c r="E437" s="353">
        <f>SUM(ImportsPellets!F$5:F$5)</f>
        <v>0</v>
      </c>
      <c r="F437" s="353">
        <f>SUM(ImportsPellets!G$5:G$5)</f>
        <v>0</v>
      </c>
      <c r="G437" s="353">
        <f>SUM(ImportsPellets!H$5:H$5)</f>
        <v>0</v>
      </c>
      <c r="H437" s="353">
        <f>SUM(ImportsPellets!I$5:I$5)</f>
        <v>0</v>
      </c>
      <c r="I437" s="353">
        <f>SUM(ImportsPellets!J$5:J$5)</f>
        <v>0</v>
      </c>
      <c r="J437" s="353">
        <f>SUM(ImportsPellets!K$5:K$5)</f>
        <v>0</v>
      </c>
      <c r="K437" s="353">
        <f>SUM(ImportsPellets!L$5:L$5)</f>
        <v>0</v>
      </c>
      <c r="L437" s="353">
        <f>SUM(ImportsPellets!M$5:M$5)</f>
        <v>0</v>
      </c>
      <c r="M437" s="353">
        <f>SUM(ImportsPellets!N$5:N$5)</f>
        <v>0</v>
      </c>
      <c r="N437" s="353">
        <f>SUM(ImportsPellets!O$5:O$5)</f>
        <v>0.12244729600000002</v>
      </c>
      <c r="O437" s="353">
        <f>SUM(ImportsPellets!P$5:P$5)</f>
        <v>0.48466807499999998</v>
      </c>
      <c r="P437" s="353">
        <f>SUM(ImportsPellets!Q$5:Q$5)</f>
        <v>1.8496412640000002</v>
      </c>
      <c r="Q437" s="353">
        <f>SUM(ImportsPellets!R$5:R$5)</f>
        <v>1.4706840190000003</v>
      </c>
      <c r="R437" s="353">
        <f>SUM(ImportsPellets!S$5:S$5)</f>
        <v>1.7166411910000001</v>
      </c>
      <c r="S437" s="353">
        <f>SUM(ImportsPellets!T$5:T$5)</f>
        <v>2.4311654809999999</v>
      </c>
      <c r="T437" s="353">
        <f>SUM(ImportsPellets!U$5:U$5)</f>
        <v>3.4451363139999995</v>
      </c>
      <c r="U437" s="353">
        <f>SUM(ImportsPellets!V$5:V$5)</f>
        <v>3.0023188380000003</v>
      </c>
      <c r="V437" s="353">
        <f>SUM(ImportsPellets!W$5:W$5)</f>
        <v>3.0727158370000001</v>
      </c>
      <c r="W437" s="353">
        <f>SUM(ImportsPellets!X$5:X$5)</f>
        <v>3.3566429579999997</v>
      </c>
      <c r="X437" s="353">
        <f>SUM(ImportsPellets!Y$5:Y$5)</f>
        <v>3.9171989406109997</v>
      </c>
      <c r="Y437" s="353">
        <f>SUM(ImportsPellets!Z$5:Z$5)</f>
        <v>3.7269019000000001</v>
      </c>
      <c r="Z437" s="353">
        <f>SUM(ImportsPellets!AA$5:AA$5)</f>
        <v>4.0151560000000002</v>
      </c>
      <c r="AA437" s="353">
        <f>SUM(ImportsPellets!AB$5:AB$5)</f>
        <v>0</v>
      </c>
      <c r="AB437" s="353"/>
      <c r="AC437" s="353"/>
      <c r="AD437" s="350">
        <f>SUM(ImportsPellets!AD$5:AD$5)</f>
        <v>0</v>
      </c>
      <c r="AE437" s="350">
        <f>SUM(ImportsPellets!AE$5:AE$5)</f>
        <v>0</v>
      </c>
      <c r="AF437" s="350">
        <f>SUM(ImportsPellets!AF$5:AF$5)</f>
        <v>0</v>
      </c>
      <c r="AG437" s="350">
        <f>SUM(ImportsPellets!AG$5:AG$5)</f>
        <v>0</v>
      </c>
      <c r="AH437" s="350">
        <f>SUM(ImportsPellets!AH$5:AH$5)</f>
        <v>0</v>
      </c>
      <c r="AI437" s="350">
        <f>SUM(ImportsPellets!AI$5:AI$5)</f>
        <v>0</v>
      </c>
      <c r="AJ437" s="350">
        <f>SUM(ImportsPellets!AJ$5:AJ$5)</f>
        <v>0</v>
      </c>
      <c r="AK437" s="350">
        <f>SUM(ImportsPellets!AK$5:AK$5)</f>
        <v>0</v>
      </c>
      <c r="AL437" s="350">
        <f>SUM(ImportsPellets!AL$5:AL$5)</f>
        <v>0</v>
      </c>
      <c r="AM437" s="350">
        <f>SUM(ImportsPellets!AM$5:AM$5)</f>
        <v>0</v>
      </c>
      <c r="AN437" s="350">
        <f>SUM(ImportsPellets!AN$5:AN$5)</f>
        <v>0</v>
      </c>
      <c r="AO437" s="350">
        <f>SUM(ImportsPellets!AO$5:AO$5)</f>
        <v>0</v>
      </c>
      <c r="AP437" s="350">
        <f>SUM(ImportsPellets!AP$5:AP$5)</f>
        <v>19.797000000000001</v>
      </c>
      <c r="AQ437" s="350">
        <f>SUM(ImportsPellets!AQ$5:AQ$5)</f>
        <v>77.350999999999999</v>
      </c>
      <c r="AR437" s="350">
        <f>SUM(ImportsPellets!AR$5:AR$5)</f>
        <v>323.306422</v>
      </c>
      <c r="AS437" s="350">
        <f>SUM(ImportsPellets!AS$5:AS$5)</f>
        <v>176.95300000000003</v>
      </c>
      <c r="AT437" s="350">
        <f>SUM(ImportsPellets!AT$5:AT$5)</f>
        <v>172.239</v>
      </c>
      <c r="AU437" s="350">
        <f>SUM(ImportsPellets!AU$5:AU$5)</f>
        <v>280.42600000000004</v>
      </c>
      <c r="AV437" s="350">
        <f>SUM(ImportsPellets!AV$5:AV$5)</f>
        <v>521.76199999999994</v>
      </c>
      <c r="AW437" s="350">
        <f>SUM(ImportsPellets!AW$5:AW$5)</f>
        <v>362.28338799999995</v>
      </c>
      <c r="AX437" s="350">
        <f>SUM(ImportsPellets!AX$5:AX$5)</f>
        <v>329.06868799999995</v>
      </c>
      <c r="AY437" s="350">
        <f>SUM(ImportsPellets!AY$5:AY$5)</f>
        <v>439.37892299999999</v>
      </c>
      <c r="AZ437" s="350">
        <f>SUM(ImportsPellets!AZ$5:AZ$5)</f>
        <v>716.56058699999994</v>
      </c>
      <c r="BA437" s="350">
        <f>SUM(ImportsPellets!BA$5:BA$5)</f>
        <v>563.59899999999993</v>
      </c>
      <c r="BB437" s="350">
        <f>SUM(ImportsPellets!BB$5:BB$5)</f>
        <v>506.40200000000004</v>
      </c>
      <c r="BC437" s="350">
        <f>SUM(ImportsPellets!BC$5:BC$5)</f>
        <v>0</v>
      </c>
      <c r="BD437" s="350"/>
    </row>
    <row r="438" spans="1:72">
      <c r="B438" s="347">
        <v>2000</v>
      </c>
      <c r="C438" s="347">
        <f t="shared" ref="C438:AA438" si="488">1+B438</f>
        <v>2001</v>
      </c>
      <c r="D438" s="347">
        <f t="shared" si="488"/>
        <v>2002</v>
      </c>
      <c r="E438" s="347">
        <f t="shared" si="488"/>
        <v>2003</v>
      </c>
      <c r="F438" s="347">
        <f t="shared" si="488"/>
        <v>2004</v>
      </c>
      <c r="G438" s="347">
        <f t="shared" si="488"/>
        <v>2005</v>
      </c>
      <c r="H438" s="347">
        <f t="shared" si="488"/>
        <v>2006</v>
      </c>
      <c r="I438" s="347">
        <f t="shared" si="488"/>
        <v>2007</v>
      </c>
      <c r="J438" s="347">
        <f t="shared" si="488"/>
        <v>2008</v>
      </c>
      <c r="K438" s="347">
        <f t="shared" si="488"/>
        <v>2009</v>
      </c>
      <c r="L438" s="347">
        <f t="shared" si="488"/>
        <v>2010</v>
      </c>
      <c r="M438" s="347">
        <f t="shared" si="488"/>
        <v>2011</v>
      </c>
      <c r="N438" s="347">
        <f t="shared" si="488"/>
        <v>2012</v>
      </c>
      <c r="O438" s="347">
        <f t="shared" si="488"/>
        <v>2013</v>
      </c>
      <c r="P438" s="347">
        <f t="shared" si="488"/>
        <v>2014</v>
      </c>
      <c r="Q438" s="347">
        <f t="shared" si="488"/>
        <v>2015</v>
      </c>
      <c r="R438" s="347">
        <f t="shared" si="488"/>
        <v>2016</v>
      </c>
      <c r="S438" s="347">
        <f t="shared" si="488"/>
        <v>2017</v>
      </c>
      <c r="T438" s="347">
        <f t="shared" si="488"/>
        <v>2018</v>
      </c>
      <c r="U438" s="347">
        <f t="shared" si="488"/>
        <v>2019</v>
      </c>
      <c r="V438" s="347">
        <f t="shared" si="488"/>
        <v>2020</v>
      </c>
      <c r="W438" s="347">
        <f t="shared" si="488"/>
        <v>2021</v>
      </c>
      <c r="X438" s="347">
        <f t="shared" si="488"/>
        <v>2022</v>
      </c>
      <c r="Y438" s="347">
        <f t="shared" si="488"/>
        <v>2023</v>
      </c>
      <c r="Z438" s="347">
        <f t="shared" si="488"/>
        <v>2024</v>
      </c>
      <c r="AA438" s="347">
        <f t="shared" si="488"/>
        <v>2025</v>
      </c>
      <c r="AD438" s="347">
        <v>2000</v>
      </c>
      <c r="AE438" s="347">
        <f t="shared" ref="AE438:BC438" si="489">1+AD438</f>
        <v>2001</v>
      </c>
      <c r="AF438" s="347">
        <f t="shared" si="489"/>
        <v>2002</v>
      </c>
      <c r="AG438" s="347">
        <f t="shared" si="489"/>
        <v>2003</v>
      </c>
      <c r="AH438" s="347">
        <f t="shared" si="489"/>
        <v>2004</v>
      </c>
      <c r="AI438" s="347">
        <f t="shared" si="489"/>
        <v>2005</v>
      </c>
      <c r="AJ438" s="347">
        <f t="shared" si="489"/>
        <v>2006</v>
      </c>
      <c r="AK438" s="347">
        <f t="shared" si="489"/>
        <v>2007</v>
      </c>
      <c r="AL438" s="347">
        <f t="shared" si="489"/>
        <v>2008</v>
      </c>
      <c r="AM438" s="347">
        <f t="shared" si="489"/>
        <v>2009</v>
      </c>
      <c r="AN438" s="347">
        <f t="shared" si="489"/>
        <v>2010</v>
      </c>
      <c r="AO438" s="347">
        <f t="shared" si="489"/>
        <v>2011</v>
      </c>
      <c r="AP438" s="347">
        <f t="shared" si="489"/>
        <v>2012</v>
      </c>
      <c r="AQ438" s="347">
        <f t="shared" si="489"/>
        <v>2013</v>
      </c>
      <c r="AR438" s="347">
        <f t="shared" si="489"/>
        <v>2014</v>
      </c>
      <c r="AS438" s="347">
        <f t="shared" si="489"/>
        <v>2015</v>
      </c>
      <c r="AT438" s="347">
        <f t="shared" si="489"/>
        <v>2016</v>
      </c>
      <c r="AU438" s="347">
        <f t="shared" si="489"/>
        <v>2017</v>
      </c>
      <c r="AV438" s="347">
        <f t="shared" si="489"/>
        <v>2018</v>
      </c>
      <c r="AW438" s="347">
        <f t="shared" si="489"/>
        <v>2019</v>
      </c>
      <c r="AX438" s="347">
        <f t="shared" si="489"/>
        <v>2020</v>
      </c>
      <c r="AY438" s="347">
        <f t="shared" si="489"/>
        <v>2021</v>
      </c>
      <c r="AZ438" s="347">
        <f t="shared" si="489"/>
        <v>2022</v>
      </c>
      <c r="BA438" s="347">
        <f t="shared" si="489"/>
        <v>2023</v>
      </c>
      <c r="BB438" s="347">
        <f t="shared" si="489"/>
        <v>2024</v>
      </c>
      <c r="BC438" s="347">
        <f t="shared" si="489"/>
        <v>2025</v>
      </c>
    </row>
    <row r="439" spans="1:72">
      <c r="A439" s="347" t="s">
        <v>204</v>
      </c>
      <c r="B439" s="354">
        <f>SUM(ImportsPellets!C$23:C$23)</f>
        <v>0</v>
      </c>
      <c r="C439" s="354">
        <f>SUM(ImportsPellets!D$23:D$23)</f>
        <v>0</v>
      </c>
      <c r="D439" s="354">
        <f>SUM(ImportsPellets!E$23:E$23)</f>
        <v>0</v>
      </c>
      <c r="E439" s="354">
        <f>SUM(ImportsPellets!F$23:F$23)</f>
        <v>0</v>
      </c>
      <c r="F439" s="354">
        <f>SUM(ImportsPellets!G$23:G$23)</f>
        <v>0</v>
      </c>
      <c r="G439" s="354">
        <f>SUM(ImportsPellets!H$23:H$23)</f>
        <v>0</v>
      </c>
      <c r="H439" s="354">
        <f>SUM(ImportsPellets!I$23:I$23)</f>
        <v>0</v>
      </c>
      <c r="I439" s="354">
        <f>SUM(ImportsPellets!J$23:J$23)</f>
        <v>0</v>
      </c>
      <c r="J439" s="354">
        <f>SUM(ImportsPellets!K$23:K$23)</f>
        <v>0</v>
      </c>
      <c r="K439" s="354">
        <f>SUM(ImportsPellets!L$23:L$23)</f>
        <v>0</v>
      </c>
      <c r="L439" s="354">
        <f>SUM(ImportsPellets!M$23:M$23)</f>
        <v>0</v>
      </c>
      <c r="M439" s="354">
        <f>SUM(ImportsPellets!N$23:N$23)</f>
        <v>0</v>
      </c>
      <c r="N439" s="354">
        <f>SUM(ImportsPellets!O$23:O$23)</f>
        <v>0</v>
      </c>
      <c r="O439" s="354">
        <f>SUM(ImportsPellets!P$23:P$23)</f>
        <v>2.7524999999998568E-4</v>
      </c>
      <c r="P439" s="354">
        <f>SUM(ImportsPellets!Q$23:Q$23)</f>
        <v>6.0060300000038674E-4</v>
      </c>
      <c r="Q439" s="354">
        <f>SUM(ImportsPellets!R$23:R$23)</f>
        <v>1.5878320000002333E-3</v>
      </c>
      <c r="R439" s="354">
        <f>SUM(ImportsPellets!S$23:S$23)</f>
        <v>3.6501349999999988E-3</v>
      </c>
      <c r="S439" s="354">
        <f>SUM(ImportsPellets!T$23:T$23)</f>
        <v>3.60884899999947E-3</v>
      </c>
      <c r="T439" s="354">
        <f>SUM(ImportsPellets!U$23:U$23)</f>
        <v>1.0673611999999888E-2</v>
      </c>
      <c r="U439" s="354">
        <f>SUM(ImportsPellets!V$23:V$23)</f>
        <v>2.0739455999999823E-2</v>
      </c>
      <c r="V439" s="354">
        <f>SUM(ImportsPellets!W$23:W$23)</f>
        <v>0</v>
      </c>
      <c r="W439" s="354">
        <f>SUM(ImportsPellets!X$23:X$23)</f>
        <v>1.3774635999999178E-2</v>
      </c>
      <c r="X439" s="354">
        <f>SUM(ImportsPellets!Y$23:Y$23)</f>
        <v>1.2116020000000132E-2</v>
      </c>
      <c r="Y439" s="354">
        <f>SUM(ImportsPellets!Z$23:Z$23)</f>
        <v>6.1767999999999823E-3</v>
      </c>
      <c r="Z439" s="354">
        <f>SUM(ImportsPellets!AA$23:AA$23)</f>
        <v>5.3410000000031488E-4</v>
      </c>
      <c r="AA439" s="354">
        <f>SUM(ImportsPellets!AB$23:AB$23)</f>
        <v>0</v>
      </c>
      <c r="AB439" s="354"/>
      <c r="AC439" s="353"/>
      <c r="BH439" s="351">
        <f t="shared" ref="BH439:BN446" si="490">N439/N$437</f>
        <v>0</v>
      </c>
      <c r="BI439" s="351">
        <f t="shared" si="490"/>
        <v>5.6791444330222434E-4</v>
      </c>
      <c r="BJ439" s="351">
        <f t="shared" si="490"/>
        <v>3.2471323585284519E-4</v>
      </c>
      <c r="BK439" s="351">
        <f t="shared" si="490"/>
        <v>1.0796554388888297E-3</v>
      </c>
      <c r="BL439" s="351">
        <f t="shared" si="490"/>
        <v>2.126323788067601E-3</v>
      </c>
      <c r="BM439" s="351">
        <f t="shared" si="490"/>
        <v>1.4844110893327833E-3</v>
      </c>
      <c r="BN439" s="351">
        <f t="shared" si="490"/>
        <v>3.0981682659770335E-3</v>
      </c>
      <c r="BO439" s="351">
        <f t="shared" ref="BO439:BO446" si="491">U439/U$437</f>
        <v>6.9078126338558516E-3</v>
      </c>
      <c r="BP439" s="351">
        <f t="shared" ref="BP439:BP446" si="492">V439/V$437</f>
        <v>0</v>
      </c>
      <c r="BQ439" s="351">
        <f t="shared" ref="BQ439:BQ446" si="493">W439/W$437</f>
        <v>4.1036941290313964E-3</v>
      </c>
      <c r="BR439" s="351">
        <f t="shared" ref="BR439:BT446" si="494">X439/X$437</f>
        <v>3.0930315727365869E-3</v>
      </c>
      <c r="BS439" s="351">
        <f t="shared" si="494"/>
        <v>1.6573551345690054E-3</v>
      </c>
      <c r="BT439" s="351">
        <f t="shared" si="494"/>
        <v>1.3302098349362139E-4</v>
      </c>
    </row>
    <row r="440" spans="1:72">
      <c r="A440" s="354" t="str">
        <f>ImportsPellets!B$8</f>
        <v xml:space="preserve">Canada </v>
      </c>
      <c r="B440" s="354">
        <f>SUM(ImportsPellets!C$8:C$8)</f>
        <v>0</v>
      </c>
      <c r="C440" s="354">
        <f>SUM(ImportsPellets!D$8:D$8)</f>
        <v>0</v>
      </c>
      <c r="D440" s="354">
        <f>SUM(ImportsPellets!E$8:E$8)</f>
        <v>0</v>
      </c>
      <c r="E440" s="354">
        <f>SUM(ImportsPellets!F$8:F$8)</f>
        <v>0</v>
      </c>
      <c r="F440" s="354">
        <f>SUM(ImportsPellets!G$8:G$8)</f>
        <v>0</v>
      </c>
      <c r="G440" s="354">
        <f>SUM(ImportsPellets!H$8:H$8)</f>
        <v>0</v>
      </c>
      <c r="H440" s="354">
        <f>SUM(ImportsPellets!I$8:I$8)</f>
        <v>0</v>
      </c>
      <c r="I440" s="354">
        <f>SUM(ImportsPellets!J$8:J$8)</f>
        <v>0</v>
      </c>
      <c r="J440" s="354">
        <f>SUM(ImportsPellets!K$8:K$8)</f>
        <v>0</v>
      </c>
      <c r="K440" s="354">
        <f>SUM(ImportsPellets!L$8:L$8)</f>
        <v>0</v>
      </c>
      <c r="L440" s="354">
        <f>SUM(ImportsPellets!M$8:M$8)</f>
        <v>0</v>
      </c>
      <c r="M440" s="354">
        <f>SUM(ImportsPellets!N$8:N$8)</f>
        <v>0</v>
      </c>
      <c r="N440" s="354">
        <f>SUM(ImportsPellets!O$8:O$8)</f>
        <v>2.646299E-3</v>
      </c>
      <c r="O440" s="354">
        <f>SUM(ImportsPellets!P$8:P$8)</f>
        <v>7.9795064999999998E-2</v>
      </c>
      <c r="P440" s="354">
        <f>SUM(ImportsPellets!Q$8:Q$8)</f>
        <v>0.34426085100000003</v>
      </c>
      <c r="Q440" s="354">
        <f>SUM(ImportsPellets!R$8:R$8)</f>
        <v>8.7742511000000009E-2</v>
      </c>
      <c r="R440" s="354">
        <f>SUM(ImportsPellets!S$8:S$8)</f>
        <v>3.5262719999999997E-2</v>
      </c>
      <c r="S440" s="354">
        <f>SUM(ImportsPellets!T$8:T$8)</f>
        <v>0.15167285100000003</v>
      </c>
      <c r="T440" s="354">
        <f>SUM(ImportsPellets!U$8:U$8)</f>
        <v>4.0519457000000002E-2</v>
      </c>
      <c r="U440" s="354">
        <f>SUM(ImportsPellets!V$8:V$8)</f>
        <v>1.1162159000000001E-2</v>
      </c>
      <c r="V440" s="354">
        <f>SUM(ImportsPellets!W$8:W$8)</f>
        <v>5.209571100000001E-2</v>
      </c>
      <c r="W440" s="354">
        <f>SUM(ImportsPellets!X$8:X$8)</f>
        <v>0.32916130700000001</v>
      </c>
      <c r="X440" s="354">
        <f>SUM(ImportsPellets!Y$8:Y$8)</f>
        <v>0.34634836400000002</v>
      </c>
      <c r="Y440" s="354">
        <f>SUM(ImportsPellets!Z$8:Z$8)</f>
        <v>0.28898400000000002</v>
      </c>
      <c r="Z440" s="354">
        <f>SUM(ImportsPellets!AA$8:AA$8)</f>
        <v>0.34821100000000005</v>
      </c>
      <c r="AA440" s="354">
        <f>SUM(ImportsPellets!AB$8:AB$8)</f>
        <v>0</v>
      </c>
      <c r="AB440" s="354"/>
      <c r="AC440" s="353"/>
      <c r="BH440" s="351">
        <f t="shared" si="490"/>
        <v>2.1611738980336481E-2</v>
      </c>
      <c r="BI440" s="351">
        <f t="shared" si="490"/>
        <v>0.16463858280741928</v>
      </c>
      <c r="BJ440" s="351">
        <f t="shared" si="490"/>
        <v>0.18612303785627482</v>
      </c>
      <c r="BK440" s="351">
        <f t="shared" si="490"/>
        <v>5.9661021583454078E-2</v>
      </c>
      <c r="BL440" s="351">
        <f t="shared" si="490"/>
        <v>2.05416951340066E-2</v>
      </c>
      <c r="BM440" s="351">
        <f t="shared" si="490"/>
        <v>6.2386888998445779E-2</v>
      </c>
      <c r="BN440" s="351">
        <f t="shared" si="490"/>
        <v>1.1761350874663826E-2</v>
      </c>
      <c r="BO440" s="351">
        <f t="shared" si="491"/>
        <v>3.7178459724936117E-3</v>
      </c>
      <c r="BP440" s="351">
        <f t="shared" si="492"/>
        <v>1.6954288571917824E-2</v>
      </c>
      <c r="BQ440" s="351">
        <f t="shared" si="493"/>
        <v>9.8062651023248945E-2</v>
      </c>
      <c r="BR440" s="351">
        <f t="shared" si="494"/>
        <v>8.8417353637386883E-2</v>
      </c>
      <c r="BS440" s="351">
        <f t="shared" si="494"/>
        <v>7.7540007157151092E-2</v>
      </c>
      <c r="BT440" s="351">
        <f t="shared" si="494"/>
        <v>8.6724152187362097E-2</v>
      </c>
    </row>
    <row r="441" spans="1:72">
      <c r="A441" s="354" t="str">
        <f>ImportsPellets!B$14</f>
        <v xml:space="preserve">Indonesia </v>
      </c>
      <c r="B441" s="354">
        <f>SUM(ImportsPellets!C$14:C$14)</f>
        <v>0</v>
      </c>
      <c r="C441" s="354">
        <f>SUM(ImportsPellets!D$14:D$14)</f>
        <v>0</v>
      </c>
      <c r="D441" s="354">
        <f>SUM(ImportsPellets!E$14:E$14)</f>
        <v>0</v>
      </c>
      <c r="E441" s="354">
        <f>SUM(ImportsPellets!F$14:F$14)</f>
        <v>0</v>
      </c>
      <c r="F441" s="354">
        <f>SUM(ImportsPellets!G$14:G$14)</f>
        <v>0</v>
      </c>
      <c r="G441" s="354">
        <f>SUM(ImportsPellets!H$14:H$14)</f>
        <v>0</v>
      </c>
      <c r="H441" s="354">
        <f>SUM(ImportsPellets!I$14:I$14)</f>
        <v>0</v>
      </c>
      <c r="I441" s="354">
        <f>SUM(ImportsPellets!J$14:J$14)</f>
        <v>0</v>
      </c>
      <c r="J441" s="354">
        <f>SUM(ImportsPellets!K$14:K$14)</f>
        <v>0</v>
      </c>
      <c r="K441" s="354">
        <f>SUM(ImportsPellets!L$14:L$14)</f>
        <v>0</v>
      </c>
      <c r="L441" s="354">
        <f>SUM(ImportsPellets!M$14:M$14)</f>
        <v>0</v>
      </c>
      <c r="M441" s="354">
        <f>SUM(ImportsPellets!N$14:N$14)</f>
        <v>0</v>
      </c>
      <c r="N441" s="354">
        <f>SUM(ImportsPellets!O$14:O$14)</f>
        <v>8.9328480000000002E-3</v>
      </c>
      <c r="O441" s="354">
        <f>SUM(ImportsPellets!P$14:P$14)</f>
        <v>3.3533528E-2</v>
      </c>
      <c r="P441" s="354">
        <f>SUM(ImportsPellets!Q$14:Q$14)</f>
        <v>6.2728621000000012E-2</v>
      </c>
      <c r="Q441" s="354">
        <f>SUM(ImportsPellets!R$14:R$14)</f>
        <v>5.9976652999999998E-2</v>
      </c>
      <c r="R441" s="354">
        <f>SUM(ImportsPellets!S$14:S$14)</f>
        <v>7.5854321000000002E-2</v>
      </c>
      <c r="S441" s="354">
        <f>SUM(ImportsPellets!T$14:T$14)</f>
        <v>0.11956209900000002</v>
      </c>
      <c r="T441" s="354">
        <f>SUM(ImportsPellets!U$14:U$14)</f>
        <v>0.22171686299999999</v>
      </c>
      <c r="U441" s="354">
        <f>SUM(ImportsPellets!V$14:V$14)</f>
        <v>0.23903706000000002</v>
      </c>
      <c r="V441" s="354">
        <f>SUM(ImportsPellets!W$14:W$14)</f>
        <v>0.30757350300000008</v>
      </c>
      <c r="W441" s="354">
        <f>SUM(ImportsPellets!X$14:X$14)</f>
        <v>0.3148416</v>
      </c>
      <c r="X441" s="354">
        <f>SUM(ImportsPellets!Y$14:Y$14)</f>
        <v>0.41588489999999995</v>
      </c>
      <c r="Y441" s="354">
        <f>SUM(ImportsPellets!Z$14:Z$14)</f>
        <v>0.47980430000000013</v>
      </c>
      <c r="Z441" s="354">
        <f>SUM(ImportsPellets!AA$14:AA$14)</f>
        <v>0.51093409999999995</v>
      </c>
      <c r="AA441" s="354">
        <f>SUM(ImportsPellets!AB$14:AB$14)</f>
        <v>0</v>
      </c>
      <c r="AB441" s="354"/>
      <c r="AC441" s="353"/>
      <c r="BH441" s="351">
        <f t="shared" si="490"/>
        <v>7.2952595049546848E-2</v>
      </c>
      <c r="BI441" s="351">
        <f t="shared" si="490"/>
        <v>6.9188646270955653E-2</v>
      </c>
      <c r="BJ441" s="351">
        <f t="shared" si="490"/>
        <v>3.3913939000443927E-2</v>
      </c>
      <c r="BK441" s="351">
        <f t="shared" si="490"/>
        <v>4.0781467823918734E-2</v>
      </c>
      <c r="BL441" s="351">
        <f t="shared" si="490"/>
        <v>4.4187638859936922E-2</v>
      </c>
      <c r="BM441" s="351">
        <f t="shared" si="490"/>
        <v>4.9178922592641082E-2</v>
      </c>
      <c r="BN441" s="351">
        <f t="shared" si="490"/>
        <v>6.4356484850544002E-2</v>
      </c>
      <c r="BO441" s="351">
        <f t="shared" si="491"/>
        <v>7.9617479987313722E-2</v>
      </c>
      <c r="BP441" s="351">
        <f t="shared" si="492"/>
        <v>0.10009825812604098</v>
      </c>
      <c r="BQ441" s="351">
        <f t="shared" si="493"/>
        <v>9.3796571139515283E-2</v>
      </c>
      <c r="BR441" s="351">
        <f t="shared" si="494"/>
        <v>0.10616895039166194</v>
      </c>
      <c r="BS441" s="351">
        <f t="shared" si="494"/>
        <v>0.12874079137956385</v>
      </c>
      <c r="BT441" s="351">
        <f t="shared" si="494"/>
        <v>0.12725136956073435</v>
      </c>
    </row>
    <row r="442" spans="1:72">
      <c r="A442" s="354" t="str">
        <f>ImportsPellets!B$15</f>
        <v xml:space="preserve">Malaysia </v>
      </c>
      <c r="B442" s="354">
        <f>SUM(ImportsPellets!C$15:C$15)</f>
        <v>0</v>
      </c>
      <c r="C442" s="354">
        <f>SUM(ImportsPellets!D$15:D$15)</f>
        <v>0</v>
      </c>
      <c r="D442" s="354">
        <f>SUM(ImportsPellets!E$15:E$15)</f>
        <v>0</v>
      </c>
      <c r="E442" s="354">
        <f>SUM(ImportsPellets!F$15:F$15)</f>
        <v>0</v>
      </c>
      <c r="F442" s="354">
        <f>SUM(ImportsPellets!G$15:G$15)</f>
        <v>0</v>
      </c>
      <c r="G442" s="354">
        <f>SUM(ImportsPellets!H$15:H$15)</f>
        <v>0</v>
      </c>
      <c r="H442" s="354">
        <f>SUM(ImportsPellets!I$15:I$15)</f>
        <v>0</v>
      </c>
      <c r="I442" s="354">
        <f>SUM(ImportsPellets!J$15:J$15)</f>
        <v>0</v>
      </c>
      <c r="J442" s="354">
        <f>SUM(ImportsPellets!K$15:K$15)</f>
        <v>0</v>
      </c>
      <c r="K442" s="354">
        <f>SUM(ImportsPellets!L$15:L$15)</f>
        <v>0</v>
      </c>
      <c r="L442" s="354">
        <f>SUM(ImportsPellets!M$15:M$15)</f>
        <v>0</v>
      </c>
      <c r="M442" s="354">
        <f>SUM(ImportsPellets!N$15:N$15)</f>
        <v>0</v>
      </c>
      <c r="N442" s="354">
        <f>SUM(ImportsPellets!O$15:O$15)</f>
        <v>3.0697841000000003E-2</v>
      </c>
      <c r="O442" s="354">
        <f>SUM(ImportsPellets!P$15:P$15)</f>
        <v>7.8419886999999994E-2</v>
      </c>
      <c r="P442" s="354">
        <f>SUM(ImportsPellets!Q$15:Q$15)</f>
        <v>0.168335551</v>
      </c>
      <c r="Q442" s="354">
        <f>SUM(ImportsPellets!R$15:R$15)</f>
        <v>0.15395949500000003</v>
      </c>
      <c r="R442" s="354">
        <f>SUM(ImportsPellets!S$15:S$15)</f>
        <v>0.19910150500000001</v>
      </c>
      <c r="S442" s="354">
        <f>SUM(ImportsPellets!T$15:T$15)</f>
        <v>0.40543122300000001</v>
      </c>
      <c r="T442" s="354">
        <f>SUM(ImportsPellets!U$15:U$15)</f>
        <v>0.58561463600000008</v>
      </c>
      <c r="U442" s="354">
        <f>SUM(ImportsPellets!V$15:V$15)</f>
        <v>0.52029239999999999</v>
      </c>
      <c r="V442" s="354">
        <f>SUM(ImportsPellets!W$15:W$15)</f>
        <v>0.50872179800000006</v>
      </c>
      <c r="W442" s="354">
        <f>SUM(ImportsPellets!X$15:X$15)</f>
        <v>0.40574480000000002</v>
      </c>
      <c r="X442" s="354">
        <f>SUM(ImportsPellets!Y$15:Y$15)</f>
        <v>0.39915690000000004</v>
      </c>
      <c r="Y442" s="354">
        <f>SUM(ImportsPellets!Z$15:Z$15)</f>
        <v>0.23138710000000001</v>
      </c>
      <c r="Z442" s="354">
        <f>SUM(ImportsPellets!AA$15:AA$15)</f>
        <v>0.26180330000000002</v>
      </c>
      <c r="AA442" s="354">
        <f>SUM(ImportsPellets!AB$15:AB$15)</f>
        <v>0</v>
      </c>
      <c r="AB442" s="354"/>
      <c r="AC442" s="353"/>
      <c r="BH442" s="351">
        <f t="shared" si="490"/>
        <v>0.2507024818253234</v>
      </c>
      <c r="BI442" s="351">
        <f t="shared" si="490"/>
        <v>0.16180122241391698</v>
      </c>
      <c r="BJ442" s="351">
        <f t="shared" si="490"/>
        <v>9.1009837570319246E-2</v>
      </c>
      <c r="BK442" s="351">
        <f t="shared" si="490"/>
        <v>0.10468563811870726</v>
      </c>
      <c r="BL442" s="351">
        <f t="shared" si="490"/>
        <v>0.11598318043621965</v>
      </c>
      <c r="BM442" s="351">
        <f t="shared" si="490"/>
        <v>0.16676414097210523</v>
      </c>
      <c r="BN442" s="351">
        <f t="shared" si="490"/>
        <v>0.16998300868973981</v>
      </c>
      <c r="BO442" s="351">
        <f t="shared" si="491"/>
        <v>0.17329685089229019</v>
      </c>
      <c r="BP442" s="351">
        <f t="shared" si="492"/>
        <v>0.16556096462752734</v>
      </c>
      <c r="BQ442" s="351">
        <f t="shared" si="493"/>
        <v>0.12087815268912495</v>
      </c>
      <c r="BR442" s="351">
        <f t="shared" si="494"/>
        <v>0.10189855201424619</v>
      </c>
      <c r="BS442" s="351">
        <f t="shared" si="494"/>
        <v>6.2085642769400505E-2</v>
      </c>
      <c r="BT442" s="351">
        <f t="shared" si="494"/>
        <v>6.5203767923338471E-2</v>
      </c>
    </row>
    <row r="443" spans="1:72">
      <c r="A443" s="354" t="s">
        <v>49</v>
      </c>
      <c r="B443" s="354">
        <f>SUM(ImportsPellets!C$20:C$20)</f>
        <v>0</v>
      </c>
      <c r="C443" s="354">
        <f>SUM(ImportsPellets!D$20:D$20)</f>
        <v>0</v>
      </c>
      <c r="D443" s="354">
        <f>SUM(ImportsPellets!E$20:E$20)</f>
        <v>0</v>
      </c>
      <c r="E443" s="354">
        <f>SUM(ImportsPellets!F$20:F$20)</f>
        <v>0</v>
      </c>
      <c r="F443" s="354">
        <f>SUM(ImportsPellets!G$20:G$20)</f>
        <v>0</v>
      </c>
      <c r="G443" s="354">
        <f>SUM(ImportsPellets!H$20:H$20)</f>
        <v>0</v>
      </c>
      <c r="H443" s="354">
        <f>SUM(ImportsPellets!I$20:I$20)</f>
        <v>0</v>
      </c>
      <c r="I443" s="354">
        <f>SUM(ImportsPellets!J$20:J$20)</f>
        <v>0</v>
      </c>
      <c r="J443" s="354">
        <f>SUM(ImportsPellets!K$20:K$20)</f>
        <v>0</v>
      </c>
      <c r="K443" s="354">
        <f>SUM(ImportsPellets!L$20:L$20)</f>
        <v>0</v>
      </c>
      <c r="L443" s="354">
        <f>SUM(ImportsPellets!M$20:M$20)</f>
        <v>0</v>
      </c>
      <c r="M443" s="354">
        <f>SUM(ImportsPellets!N$20:N$20)</f>
        <v>0</v>
      </c>
      <c r="N443" s="354">
        <f>SUM(ImportsPellets!O$20:O$20)</f>
        <v>4.173077E-2</v>
      </c>
      <c r="O443" s="354">
        <f>SUM(ImportsPellets!P$20:P$20)</f>
        <v>7.6941465000000001E-2</v>
      </c>
      <c r="P443" s="354">
        <f>SUM(ImportsPellets!Q$20:Q$20)</f>
        <v>3.4755932000000003E-2</v>
      </c>
      <c r="Q443" s="354">
        <f>SUM(ImportsPellets!R$20:R$20)</f>
        <v>8.4070138000000003E-2</v>
      </c>
      <c r="R443" s="354">
        <f>SUM(ImportsPellets!S$20:S$20)</f>
        <v>0.12584078700000001</v>
      </c>
      <c r="S443" s="354">
        <f>SUM(ImportsPellets!T$20:T$20)</f>
        <v>0.12791259499999999</v>
      </c>
      <c r="T443" s="354">
        <f>SUM(ImportsPellets!U$20:U$20)</f>
        <v>7.0186636000000011E-2</v>
      </c>
      <c r="U443" s="354">
        <f>SUM(ImportsPellets!V$20:V$20)</f>
        <v>9.9480267000000011E-2</v>
      </c>
      <c r="V443" s="354">
        <f>SUM(ImportsPellets!W$20:W$20)</f>
        <v>0.17124841599999999</v>
      </c>
      <c r="W443" s="354">
        <f>SUM(ImportsPellets!X$20:X$20)</f>
        <v>0.16655173000000001</v>
      </c>
      <c r="X443" s="354">
        <f>SUM(ImportsPellets!Y$20:Y$20)</f>
        <v>0.45263103999999998</v>
      </c>
      <c r="Y443" s="354">
        <f>SUM(ImportsPellets!Z$20:Z$20)</f>
        <v>0.75364640000000016</v>
      </c>
      <c r="Z443" s="354">
        <f>SUM(ImportsPellets!AA$20:AA$20)</f>
        <v>0.59720110000000004</v>
      </c>
      <c r="AA443" s="354">
        <f>SUM(ImportsPellets!AB$20:AB$20)</f>
        <v>0</v>
      </c>
      <c r="AB443" s="354"/>
      <c r="AC443" s="353"/>
      <c r="BH443" s="351">
        <f t="shared" si="490"/>
        <v>0.34080597418827435</v>
      </c>
      <c r="BI443" s="351">
        <f t="shared" si="490"/>
        <v>0.15875084200666612</v>
      </c>
      <c r="BJ443" s="351">
        <f t="shared" si="490"/>
        <v>1.8790633987499535E-2</v>
      </c>
      <c r="BK443" s="351">
        <f t="shared" si="490"/>
        <v>5.716397058367708E-2</v>
      </c>
      <c r="BL443" s="351">
        <f t="shared" si="490"/>
        <v>7.3306400696754578E-2</v>
      </c>
      <c r="BM443" s="351">
        <f t="shared" si="490"/>
        <v>5.2613693308686788E-2</v>
      </c>
      <c r="BN443" s="351">
        <f t="shared" si="490"/>
        <v>2.0372673126106099E-2</v>
      </c>
      <c r="BO443" s="351">
        <f t="shared" si="491"/>
        <v>3.3134477837893112E-2</v>
      </c>
      <c r="BP443" s="351">
        <f t="shared" si="492"/>
        <v>5.5731940434555705E-2</v>
      </c>
      <c r="BQ443" s="351">
        <f t="shared" si="493"/>
        <v>4.9618542121988782E-2</v>
      </c>
      <c r="BR443" s="351">
        <f t="shared" si="494"/>
        <v>0.11554966874605535</v>
      </c>
      <c r="BS443" s="351">
        <f t="shared" si="494"/>
        <v>0.20221793334565638</v>
      </c>
      <c r="BT443" s="351">
        <f t="shared" si="494"/>
        <v>0.14873671159974855</v>
      </c>
    </row>
    <row r="444" spans="1:72">
      <c r="A444" s="354" t="str">
        <f>ImportsPellets!B$16</f>
        <v xml:space="preserve">Thailand </v>
      </c>
      <c r="B444" s="354">
        <f>SUM(ImportsPellets!C$16:C$16)</f>
        <v>0</v>
      </c>
      <c r="C444" s="354">
        <f>SUM(ImportsPellets!D$16:D$16)</f>
        <v>0</v>
      </c>
      <c r="D444" s="354">
        <f>SUM(ImportsPellets!E$16:E$16)</f>
        <v>0</v>
      </c>
      <c r="E444" s="354">
        <f>SUM(ImportsPellets!F$16:F$16)</f>
        <v>0</v>
      </c>
      <c r="F444" s="354">
        <f>SUM(ImportsPellets!G$16:G$16)</f>
        <v>0</v>
      </c>
      <c r="G444" s="354">
        <f>SUM(ImportsPellets!H$16:H$16)</f>
        <v>0</v>
      </c>
      <c r="H444" s="354">
        <f>SUM(ImportsPellets!I$16:I$16)</f>
        <v>0</v>
      </c>
      <c r="I444" s="354">
        <f>SUM(ImportsPellets!J$16:J$16)</f>
        <v>0</v>
      </c>
      <c r="J444" s="354">
        <f>SUM(ImportsPellets!K$16:K$16)</f>
        <v>0</v>
      </c>
      <c r="K444" s="354">
        <f>SUM(ImportsPellets!L$16:L$16)</f>
        <v>0</v>
      </c>
      <c r="L444" s="354">
        <f>SUM(ImportsPellets!M$16:M$16)</f>
        <v>0</v>
      </c>
      <c r="M444" s="354">
        <f>SUM(ImportsPellets!N$16:N$16)</f>
        <v>0</v>
      </c>
      <c r="N444" s="354">
        <f>SUM(ImportsPellets!O$16:O$16)</f>
        <v>3.1416700000000002E-4</v>
      </c>
      <c r="O444" s="354">
        <f>SUM(ImportsPellets!P$16:P$16)</f>
        <v>9.314834000000001E-3</v>
      </c>
      <c r="P444" s="354">
        <f>SUM(ImportsPellets!Q$16:Q$16)</f>
        <v>0.11075220400000001</v>
      </c>
      <c r="Q444" s="354">
        <f>SUM(ImportsPellets!R$16:R$16)</f>
        <v>3.5118213000000002E-2</v>
      </c>
      <c r="R444" s="354">
        <f>SUM(ImportsPellets!S$16:S$16)</f>
        <v>2.0508101000000001E-2</v>
      </c>
      <c r="S444" s="354">
        <f>SUM(ImportsPellets!T$16:T$16)</f>
        <v>9.4597227000000006E-2</v>
      </c>
      <c r="T444" s="354">
        <f>SUM(ImportsPellets!U$16:U$16)</f>
        <v>0.30461801500000002</v>
      </c>
      <c r="U444" s="354">
        <f>SUM(ImportsPellets!V$16:V$16)</f>
        <v>0.15712394500000001</v>
      </c>
      <c r="V444" s="354">
        <f>SUM(ImportsPellets!W$16:W$16)</f>
        <v>8.2852572000000027E-2</v>
      </c>
      <c r="W444" s="354">
        <f>SUM(ImportsPellets!X$16:X$16)</f>
        <v>2.3443075000000001E-2</v>
      </c>
      <c r="X444" s="354">
        <f>SUM(ImportsPellets!Y$16:Y$16)</f>
        <v>8.5905100000000012E-2</v>
      </c>
      <c r="Y444" s="354">
        <f>SUM(ImportsPellets!Z$16:Z$16)</f>
        <v>0.140263</v>
      </c>
      <c r="Z444" s="354">
        <f>SUM(ImportsPellets!AA$16:AA$16)</f>
        <v>0.14247470000000001</v>
      </c>
      <c r="AA444" s="354">
        <f>SUM(ImportsPellets!AB$16:AB$16)</f>
        <v>0</v>
      </c>
      <c r="AB444" s="354"/>
      <c r="AC444" s="353"/>
      <c r="BH444" s="351">
        <f t="shared" si="490"/>
        <v>2.5657324437772799E-3</v>
      </c>
      <c r="BI444" s="351">
        <f t="shared" si="490"/>
        <v>1.9218996423480135E-2</v>
      </c>
      <c r="BJ444" s="351">
        <f t="shared" si="490"/>
        <v>5.9877667175573995E-2</v>
      </c>
      <c r="BK444" s="351">
        <f t="shared" si="490"/>
        <v>2.3878829542105736E-2</v>
      </c>
      <c r="BL444" s="351">
        <f t="shared" si="490"/>
        <v>1.1946643892456848E-2</v>
      </c>
      <c r="BM444" s="351">
        <f t="shared" si="490"/>
        <v>3.8910237801290999E-2</v>
      </c>
      <c r="BN444" s="351">
        <f t="shared" si="490"/>
        <v>8.8419727765814041E-2</v>
      </c>
      <c r="BO444" s="351">
        <f t="shared" si="491"/>
        <v>5.2334196825234054E-2</v>
      </c>
      <c r="BP444" s="351">
        <f t="shared" si="492"/>
        <v>2.6963955144284311E-2</v>
      </c>
      <c r="BQ444" s="351">
        <f t="shared" si="493"/>
        <v>6.984083589863895E-3</v>
      </c>
      <c r="BR444" s="351">
        <f t="shared" si="494"/>
        <v>2.1930236708018878E-2</v>
      </c>
      <c r="BS444" s="351">
        <f t="shared" si="494"/>
        <v>3.7635280928644779E-2</v>
      </c>
      <c r="BT444" s="351">
        <f t="shared" si="494"/>
        <v>3.5484225270450268E-2</v>
      </c>
    </row>
    <row r="445" spans="1:72">
      <c r="A445" s="354" t="str">
        <f>ImportsPellets!B$17</f>
        <v xml:space="preserve">Vietnam </v>
      </c>
      <c r="B445" s="354">
        <f>SUM(ImportsPellets!C$17:C$17)</f>
        <v>0</v>
      </c>
      <c r="C445" s="354">
        <f>SUM(ImportsPellets!D$17:D$17)</f>
        <v>0</v>
      </c>
      <c r="D445" s="354">
        <f>SUM(ImportsPellets!E$17:E$17)</f>
        <v>0</v>
      </c>
      <c r="E445" s="354">
        <f>SUM(ImportsPellets!F$17:F$17)</f>
        <v>0</v>
      </c>
      <c r="F445" s="354">
        <f>SUM(ImportsPellets!G$17:G$17)</f>
        <v>0</v>
      </c>
      <c r="G445" s="354">
        <f>SUM(ImportsPellets!H$17:H$17)</f>
        <v>0</v>
      </c>
      <c r="H445" s="354">
        <f>SUM(ImportsPellets!I$17:I$17)</f>
        <v>0</v>
      </c>
      <c r="I445" s="354">
        <f>SUM(ImportsPellets!J$17:J$17)</f>
        <v>0</v>
      </c>
      <c r="J445" s="354">
        <f>SUM(ImportsPellets!K$17:K$17)</f>
        <v>0</v>
      </c>
      <c r="K445" s="354">
        <f>SUM(ImportsPellets!L$17:L$17)</f>
        <v>0</v>
      </c>
      <c r="L445" s="354">
        <f>SUM(ImportsPellets!M$17:M$17)</f>
        <v>0</v>
      </c>
      <c r="M445" s="354">
        <f>SUM(ImportsPellets!N$17:N$17)</f>
        <v>0</v>
      </c>
      <c r="N445" s="354">
        <f>SUM(ImportsPellets!O$17:O$17)</f>
        <v>3.0295952000000004E-2</v>
      </c>
      <c r="O445" s="354">
        <f>SUM(ImportsPellets!P$17:P$17)</f>
        <v>0.15722554999999999</v>
      </c>
      <c r="P445" s="354">
        <f>SUM(ImportsPellets!Q$17:Q$17)</f>
        <v>0.74279384700000006</v>
      </c>
      <c r="Q445" s="354">
        <f>SUM(ImportsPellets!R$17:R$17)</f>
        <v>1.0228088420000001</v>
      </c>
      <c r="R445" s="354">
        <f>SUM(ImportsPellets!S$17:S$17)</f>
        <v>1.2554007160000002</v>
      </c>
      <c r="S445" s="354">
        <f>SUM(ImportsPellets!T$17:T$17)</f>
        <v>1.515802928</v>
      </c>
      <c r="T445" s="354">
        <f>SUM(ImportsPellets!U$17:U$17)</f>
        <v>2.1865119889999995</v>
      </c>
      <c r="U445" s="354">
        <f>SUM(ImportsPellets!V$17:V$17)</f>
        <v>1.9414610000000001</v>
      </c>
      <c r="V445" s="354">
        <f>SUM(ImportsPellets!W$17:W$17)</f>
        <v>1.9482240310000001</v>
      </c>
      <c r="W445" s="354">
        <f>SUM(ImportsPellets!X$17:X$17)</f>
        <v>2.1016002999999999</v>
      </c>
      <c r="X445" s="354">
        <f>SUM(ImportsPellets!Y$17:Y$17)</f>
        <v>2.2007940000000001</v>
      </c>
      <c r="Y445" s="354">
        <f>SUM(ImportsPellets!Z$17:Z$17)</f>
        <v>1.7913509000000001</v>
      </c>
      <c r="Z445" s="354">
        <f>SUM(ImportsPellets!AA$17:AA$17)</f>
        <v>2.0800613999999999</v>
      </c>
      <c r="AA445" s="354">
        <f>SUM(ImportsPellets!AB$17:AB$17)</f>
        <v>0</v>
      </c>
      <c r="AB445" s="354"/>
      <c r="AC445" s="353"/>
      <c r="BH445" s="351">
        <f t="shared" si="490"/>
        <v>0.24742034319810541</v>
      </c>
      <c r="BI445" s="351">
        <f t="shared" si="490"/>
        <v>0.32439840400051106</v>
      </c>
      <c r="BJ445" s="351">
        <f t="shared" si="490"/>
        <v>0.40158806005097863</v>
      </c>
      <c r="BK445" s="351">
        <f t="shared" si="490"/>
        <v>0.69546471491236073</v>
      </c>
      <c r="BL445" s="351">
        <f t="shared" si="490"/>
        <v>0.73131224077682067</v>
      </c>
      <c r="BM445" s="351">
        <f t="shared" si="490"/>
        <v>0.62348817464145301</v>
      </c>
      <c r="BN445" s="351">
        <f t="shared" si="490"/>
        <v>0.63466632078233631</v>
      </c>
      <c r="BO445" s="351">
        <f t="shared" si="491"/>
        <v>0.64665383816906918</v>
      </c>
      <c r="BP445" s="351">
        <f t="shared" si="492"/>
        <v>0.63403976623563063</v>
      </c>
      <c r="BQ445" s="351">
        <f t="shared" si="493"/>
        <v>0.62610183039908529</v>
      </c>
      <c r="BR445" s="351">
        <f t="shared" si="494"/>
        <v>0.56182849872228424</v>
      </c>
      <c r="BS445" s="351">
        <f t="shared" si="494"/>
        <v>0.48065415942394407</v>
      </c>
      <c r="BT445" s="351">
        <f t="shared" si="494"/>
        <v>0.51805244926971705</v>
      </c>
    </row>
    <row r="446" spans="1:72">
      <c r="A446" s="348" t="s">
        <v>36</v>
      </c>
      <c r="B446" s="354">
        <f t="shared" ref="B446:AA446" si="495">B437-SUM(B439:B445)</f>
        <v>0</v>
      </c>
      <c r="C446" s="354">
        <f t="shared" si="495"/>
        <v>0</v>
      </c>
      <c r="D446" s="354">
        <f t="shared" si="495"/>
        <v>0</v>
      </c>
      <c r="E446" s="354">
        <f t="shared" si="495"/>
        <v>0</v>
      </c>
      <c r="F446" s="354">
        <f t="shared" si="495"/>
        <v>0</v>
      </c>
      <c r="G446" s="354">
        <f t="shared" si="495"/>
        <v>0</v>
      </c>
      <c r="H446" s="354">
        <f t="shared" si="495"/>
        <v>0</v>
      </c>
      <c r="I446" s="354">
        <f t="shared" si="495"/>
        <v>0</v>
      </c>
      <c r="J446" s="354">
        <f t="shared" si="495"/>
        <v>0</v>
      </c>
      <c r="K446" s="354">
        <f t="shared" si="495"/>
        <v>0</v>
      </c>
      <c r="L446" s="354">
        <f t="shared" si="495"/>
        <v>0</v>
      </c>
      <c r="M446" s="354">
        <f t="shared" si="495"/>
        <v>0</v>
      </c>
      <c r="N446" s="354">
        <f t="shared" si="495"/>
        <v>7.829419000000018E-3</v>
      </c>
      <c r="O446" s="354">
        <f t="shared" si="495"/>
        <v>4.9162496E-2</v>
      </c>
      <c r="P446" s="354">
        <f t="shared" si="495"/>
        <v>0.3854136549999998</v>
      </c>
      <c r="Q446" s="354">
        <f t="shared" si="495"/>
        <v>2.5420334999999961E-2</v>
      </c>
      <c r="R446" s="354">
        <f t="shared" si="495"/>
        <v>1.0229059999999901E-3</v>
      </c>
      <c r="S446" s="354">
        <f t="shared" si="495"/>
        <v>1.2577709000000326E-2</v>
      </c>
      <c r="T446" s="354">
        <f t="shared" si="495"/>
        <v>2.5295106000000178E-2</v>
      </c>
      <c r="U446" s="354">
        <f t="shared" si="495"/>
        <v>1.302255100000016E-2</v>
      </c>
      <c r="V446" s="354">
        <f t="shared" si="495"/>
        <v>1.9998060000001594E-3</v>
      </c>
      <c r="W446" s="354">
        <f t="shared" si="495"/>
        <v>1.5255100000000077E-3</v>
      </c>
      <c r="X446" s="354">
        <f t="shared" si="495"/>
        <v>4.362616610999126E-3</v>
      </c>
      <c r="Y446" s="354">
        <f t="shared" si="495"/>
        <v>3.5289399999999471E-2</v>
      </c>
      <c r="Z446" s="354">
        <f t="shared" si="495"/>
        <v>7.3936299999999733E-2</v>
      </c>
      <c r="AA446" s="354">
        <f t="shared" si="495"/>
        <v>0</v>
      </c>
      <c r="AB446" s="354"/>
      <c r="AC446" s="353"/>
      <c r="BH446" s="351">
        <f t="shared" si="490"/>
        <v>6.3941134314636203E-2</v>
      </c>
      <c r="BI446" s="351">
        <f t="shared" si="490"/>
        <v>0.10143539163374853</v>
      </c>
      <c r="BJ446" s="351">
        <f t="shared" si="490"/>
        <v>0.20837211112305709</v>
      </c>
      <c r="BK446" s="351">
        <f t="shared" si="490"/>
        <v>1.7284701996887582E-2</v>
      </c>
      <c r="BL446" s="351">
        <f t="shared" si="490"/>
        <v>5.958764157372419E-4</v>
      </c>
      <c r="BM446" s="351">
        <f t="shared" si="490"/>
        <v>5.1735305960443284E-3</v>
      </c>
      <c r="BN446" s="351">
        <f t="shared" si="490"/>
        <v>7.342265644818889E-3</v>
      </c>
      <c r="BO446" s="351">
        <f t="shared" si="491"/>
        <v>4.3374976818501909E-3</v>
      </c>
      <c r="BP446" s="351">
        <f t="shared" si="492"/>
        <v>6.5082686004334196E-4</v>
      </c>
      <c r="BQ446" s="351">
        <f t="shared" si="493"/>
        <v>4.5447490814124527E-4</v>
      </c>
      <c r="BR446" s="351">
        <f t="shared" si="494"/>
        <v>1.1137082076098617E-3</v>
      </c>
      <c r="BS446" s="351">
        <f t="shared" si="494"/>
        <v>9.4688298610702548E-3</v>
      </c>
      <c r="BT446" s="351">
        <f t="shared" si="494"/>
        <v>1.8414303205155597E-2</v>
      </c>
    </row>
    <row r="447" spans="1:72">
      <c r="A447" s="348"/>
      <c r="B447" s="353"/>
      <c r="C447" s="353"/>
      <c r="D447" s="353"/>
      <c r="E447" s="353"/>
      <c r="F447" s="353"/>
      <c r="G447" s="353"/>
      <c r="H447" s="353"/>
      <c r="I447" s="353"/>
      <c r="J447" s="353"/>
      <c r="K447" s="353"/>
      <c r="L447" s="353"/>
      <c r="M447" s="353"/>
      <c r="N447" s="353"/>
      <c r="O447" s="353"/>
      <c r="P447" s="353"/>
      <c r="Q447" s="353"/>
      <c r="R447" s="353"/>
      <c r="S447" s="353"/>
      <c r="T447" s="353"/>
      <c r="U447" s="353"/>
      <c r="V447" s="353"/>
      <c r="W447" s="353"/>
      <c r="X447" s="353"/>
      <c r="Y447" s="353"/>
      <c r="Z447" s="353"/>
      <c r="AA447" s="353"/>
      <c r="AB447" s="353"/>
      <c r="AC447" s="353"/>
    </row>
    <row r="448" spans="1:72">
      <c r="A448" s="348"/>
      <c r="B448" s="353"/>
      <c r="C448" s="353"/>
      <c r="D448" s="353"/>
      <c r="E448" s="353"/>
      <c r="F448" s="353"/>
      <c r="G448" s="353"/>
      <c r="H448" s="353"/>
      <c r="I448" s="353"/>
      <c r="J448" s="353"/>
      <c r="K448" s="353"/>
      <c r="L448" s="353"/>
      <c r="M448" s="353"/>
      <c r="N448" s="353"/>
      <c r="O448" s="353"/>
      <c r="P448" s="353"/>
      <c r="Q448" s="353"/>
      <c r="R448" s="353"/>
      <c r="S448" s="353"/>
      <c r="T448" s="353"/>
      <c r="U448" s="353"/>
      <c r="V448" s="353"/>
      <c r="W448" s="353"/>
      <c r="X448" s="353"/>
      <c r="Y448" s="353"/>
      <c r="Z448" s="353"/>
      <c r="AA448" s="353"/>
      <c r="AB448" s="353"/>
      <c r="AC448" s="353"/>
    </row>
    <row r="449" spans="1:72">
      <c r="AC449" s="353"/>
    </row>
    <row r="450" spans="1:72">
      <c r="A450" s="350"/>
      <c r="B450" s="350"/>
      <c r="C450" s="350"/>
      <c r="D450" s="350"/>
      <c r="E450" s="350"/>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c r="AF450" s="350"/>
      <c r="AG450" s="350"/>
      <c r="AH450" s="350"/>
      <c r="AI450" s="350"/>
      <c r="AJ450" s="350"/>
      <c r="AK450" s="350"/>
      <c r="AL450" s="350"/>
      <c r="AM450" s="350"/>
      <c r="AN450" s="350"/>
      <c r="AO450" s="350"/>
      <c r="AP450" s="350"/>
      <c r="AQ450" s="350"/>
      <c r="AR450" s="350"/>
      <c r="AS450" s="350"/>
      <c r="AT450" s="350"/>
      <c r="AU450" s="350"/>
      <c r="AV450" s="350"/>
      <c r="AW450" s="350"/>
      <c r="AX450" s="350"/>
      <c r="AY450" s="350"/>
      <c r="AZ450" s="350"/>
      <c r="BA450" s="350"/>
      <c r="BB450" s="350"/>
      <c r="BC450" s="350"/>
    </row>
    <row r="451" spans="1:72">
      <c r="A451" s="350" t="str">
        <f t="shared" ref="A451:A458" si="496">A439</f>
        <v>EU-28</v>
      </c>
      <c r="B451" s="350"/>
      <c r="C451" s="350"/>
      <c r="D451" s="350"/>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f>SUM(ImportsPellets!AD$23:AD$23)</f>
        <v>0</v>
      </c>
      <c r="AE451" s="350">
        <f>SUM(ImportsPellets!AE$23:AE$23)</f>
        <v>0</v>
      </c>
      <c r="AF451" s="350">
        <f>SUM(ImportsPellets!AF$23:AF$23)</f>
        <v>0</v>
      </c>
      <c r="AG451" s="350">
        <f>SUM(ImportsPellets!AG$23:AG$23)</f>
        <v>0</v>
      </c>
      <c r="AH451" s="350">
        <f>SUM(ImportsPellets!AH$23:AH$23)</f>
        <v>0</v>
      </c>
      <c r="AI451" s="350">
        <f>SUM(ImportsPellets!AI$23:AI$23)</f>
        <v>0</v>
      </c>
      <c r="AJ451" s="350">
        <f>SUM(ImportsPellets!AJ$23:AJ$23)</f>
        <v>0</v>
      </c>
      <c r="AK451" s="350">
        <f>SUM(ImportsPellets!AK$23:AK$23)</f>
        <v>0</v>
      </c>
      <c r="AL451" s="350">
        <f>SUM(ImportsPellets!AL$23:AL$23)</f>
        <v>0</v>
      </c>
      <c r="AM451" s="350">
        <f>SUM(ImportsPellets!AM$23:AM$23)</f>
        <v>0</v>
      </c>
      <c r="AN451" s="350">
        <f>SUM(ImportsPellets!AN$23:AN$23)</f>
        <v>0</v>
      </c>
      <c r="AO451" s="350">
        <f>SUM(ImportsPellets!AO$23:AO$23)</f>
        <v>0</v>
      </c>
      <c r="AP451" s="350">
        <f>SUM(ImportsPellets!AP$23:AP$23)</f>
        <v>0</v>
      </c>
      <c r="AQ451" s="350">
        <f>SUM(ImportsPellets!AQ$23:AQ$23)</f>
        <v>5.8999999999997499E-2</v>
      </c>
      <c r="AR451" s="350">
        <f>SUM(ImportsPellets!AR$23:AR$23)</f>
        <v>0.11616499999999075</v>
      </c>
      <c r="AS451" s="350">
        <f>SUM(ImportsPellets!AS$23:AS$23)</f>
        <v>0.30300000000002569</v>
      </c>
      <c r="AT451" s="350">
        <f>SUM(ImportsPellets!AT$23:AT$23)</f>
        <v>0.63200000000003342</v>
      </c>
      <c r="AU451" s="350">
        <f>SUM(ImportsPellets!AU$23:AU$23)</f>
        <v>0.66599999999999682</v>
      </c>
      <c r="AV451" s="350">
        <f>SUM(ImportsPellets!AV$23:AV$23)</f>
        <v>2.1469999999999327</v>
      </c>
      <c r="AW451" s="350">
        <f>SUM(ImportsPellets!AW$23:AW$23)</f>
        <v>4.2168869999999856</v>
      </c>
      <c r="AX451" s="350">
        <f>SUM(ImportsPellets!AX$23:AX$23)</f>
        <v>1.830596999999984</v>
      </c>
      <c r="AY451" s="350">
        <f>SUM(ImportsPellets!AY$23:AY$23)</f>
        <v>2.7996330000000276</v>
      </c>
      <c r="AZ451" s="350">
        <f>SUM(ImportsPellets!AZ$23:AZ$23)</f>
        <v>3.0683899999999036</v>
      </c>
      <c r="BA451" s="350">
        <f>SUM(ImportsPellets!BA$23:BA$23)</f>
        <v>1.7189999999998236</v>
      </c>
      <c r="BB451" s="350">
        <f>SUM(ImportsPellets!BB$23:BB$23)</f>
        <v>0.10900000000003729</v>
      </c>
      <c r="BC451" s="350">
        <f>SUM(ImportsPellets!BC$23:BC$23)</f>
        <v>0</v>
      </c>
      <c r="BH451" s="351">
        <f t="shared" ref="BH451:BN458" si="497">AP451/AP$437</f>
        <v>0</v>
      </c>
      <c r="BI451" s="351">
        <f t="shared" si="497"/>
        <v>7.6275678401051695E-4</v>
      </c>
      <c r="BJ451" s="351">
        <f t="shared" si="497"/>
        <v>3.5930310100673086E-4</v>
      </c>
      <c r="BK451" s="351">
        <f t="shared" si="497"/>
        <v>1.7123190903800764E-3</v>
      </c>
      <c r="BL451" s="351">
        <f t="shared" si="497"/>
        <v>3.6693199565721668E-3</v>
      </c>
      <c r="BM451" s="351">
        <f t="shared" si="497"/>
        <v>2.3749580994629482E-3</v>
      </c>
      <c r="BN451" s="351">
        <f t="shared" si="497"/>
        <v>4.114902963419975E-3</v>
      </c>
      <c r="BO451" s="351">
        <f t="shared" ref="BO451:BO458" si="498">AW451/AW$437</f>
        <v>1.1639747059006708E-2</v>
      </c>
      <c r="BP451" s="351">
        <f t="shared" ref="BP451:BP458" si="499">AX451/AX$437</f>
        <v>5.5629631950882674E-3</v>
      </c>
      <c r="BQ451" s="351">
        <f t="shared" ref="BQ451:BQ458" si="500">AY451/AY$437</f>
        <v>6.371796309401094E-3</v>
      </c>
      <c r="BR451" s="351">
        <f t="shared" ref="BR451:BT458" si="501">AZ451/AZ$437</f>
        <v>4.2821082483007174E-3</v>
      </c>
      <c r="BS451" s="351">
        <f t="shared" si="501"/>
        <v>3.0500408978721108E-3</v>
      </c>
      <c r="BT451" s="351">
        <f t="shared" si="501"/>
        <v>2.1524401562402455E-4</v>
      </c>
    </row>
    <row r="452" spans="1:72">
      <c r="A452" s="350" t="str">
        <f t="shared" si="496"/>
        <v xml:space="preserve">Canada </v>
      </c>
      <c r="AD452" s="350">
        <f>SUM(ImportsPellets!AD$8:AD$8)</f>
        <v>0</v>
      </c>
      <c r="AE452" s="350">
        <f>SUM(ImportsPellets!AE$8:AE$8)</f>
        <v>0</v>
      </c>
      <c r="AF452" s="350">
        <f>SUM(ImportsPellets!AF$8:AF$8)</f>
        <v>0</v>
      </c>
      <c r="AG452" s="350">
        <f>SUM(ImportsPellets!AG$8:AG$8)</f>
        <v>0</v>
      </c>
      <c r="AH452" s="350">
        <f>SUM(ImportsPellets!AH$8:AH$8)</f>
        <v>0</v>
      </c>
      <c r="AI452" s="350">
        <f>SUM(ImportsPellets!AI$8:AI$8)</f>
        <v>0</v>
      </c>
      <c r="AJ452" s="350">
        <f>SUM(ImportsPellets!AJ$8:AJ$8)</f>
        <v>0</v>
      </c>
      <c r="AK452" s="350">
        <f>SUM(ImportsPellets!AK$8:AK$8)</f>
        <v>0</v>
      </c>
      <c r="AL452" s="350">
        <f>SUM(ImportsPellets!AL$8:AL$8)</f>
        <v>0</v>
      </c>
      <c r="AM452" s="350">
        <f>SUM(ImportsPellets!AM$8:AM$8)</f>
        <v>0</v>
      </c>
      <c r="AN452" s="350">
        <f>SUM(ImportsPellets!AN$8:AN$8)</f>
        <v>0</v>
      </c>
      <c r="AO452" s="350">
        <f>SUM(ImportsPellets!AO$8:AO$8)</f>
        <v>0</v>
      </c>
      <c r="AP452" s="350">
        <f>SUM(ImportsPellets!AP$8:AP$8)</f>
        <v>0.625</v>
      </c>
      <c r="AQ452" s="350">
        <f>SUM(ImportsPellets!AQ$8:AQ$8)</f>
        <v>14.725</v>
      </c>
      <c r="AR452" s="350">
        <f>SUM(ImportsPellets!AR$8:AR$8)</f>
        <v>66.581282000000002</v>
      </c>
      <c r="AS452" s="350">
        <f>SUM(ImportsPellets!AS$8:AS$8)</f>
        <v>16.019000000000002</v>
      </c>
      <c r="AT452" s="350">
        <f>SUM(ImportsPellets!AT$8:AT$8)</f>
        <v>5.5449999999999999</v>
      </c>
      <c r="AU452" s="350">
        <f>SUM(ImportsPellets!AU$8:AU$8)</f>
        <v>19.518000000000001</v>
      </c>
      <c r="AV452" s="350">
        <f>SUM(ImportsPellets!AV$8:AV$8)</f>
        <v>7.0620000000000003</v>
      </c>
      <c r="AW452" s="350">
        <f>SUM(ImportsPellets!AW$8:AW$8)</f>
        <v>1.941373</v>
      </c>
      <c r="AX452" s="350">
        <f>SUM(ImportsPellets!AX$8:AX$8)</f>
        <v>9.2513810000000003</v>
      </c>
      <c r="AY452" s="350">
        <f>SUM(ImportsPellets!AY$8:AY$8)</f>
        <v>65.758371999999994</v>
      </c>
      <c r="AZ452" s="350">
        <f>SUM(ImportsPellets!AZ$8:AZ$8)</f>
        <v>69.565404999999998</v>
      </c>
      <c r="BA452" s="350">
        <f>SUM(ImportsPellets!BA$8:BA$8)</f>
        <v>57.064999999999998</v>
      </c>
      <c r="BB452" s="350">
        <f>SUM(ImportsPellets!BB$8:BB$8)</f>
        <v>65.927000000000007</v>
      </c>
      <c r="BC452" s="350">
        <f>SUM(ImportsPellets!BC$8:BC$8)</f>
        <v>0</v>
      </c>
      <c r="BH452" s="351">
        <f t="shared" si="497"/>
        <v>3.1570439965651363E-2</v>
      </c>
      <c r="BI452" s="351">
        <f t="shared" si="497"/>
        <v>0.19036599397551421</v>
      </c>
      <c r="BJ452" s="351">
        <f t="shared" si="497"/>
        <v>0.20593863118500011</v>
      </c>
      <c r="BK452" s="351">
        <f t="shared" si="497"/>
        <v>9.0526863065333724E-2</v>
      </c>
      <c r="BL452" s="351">
        <f t="shared" si="497"/>
        <v>3.2193637910113274E-2</v>
      </c>
      <c r="BM452" s="351">
        <f t="shared" si="497"/>
        <v>6.9601249527504572E-2</v>
      </c>
      <c r="BN452" s="351">
        <f t="shared" si="497"/>
        <v>1.3534906719922113E-2</v>
      </c>
      <c r="BO452" s="351">
        <f t="shared" si="498"/>
        <v>5.3587138254321516E-3</v>
      </c>
      <c r="BP452" s="351">
        <f t="shared" si="499"/>
        <v>2.8113829535795887E-2</v>
      </c>
      <c r="BQ452" s="351">
        <f t="shared" si="500"/>
        <v>0.14966209929009269</v>
      </c>
      <c r="BR452" s="351">
        <f t="shared" si="501"/>
        <v>9.7082376929558928E-2</v>
      </c>
      <c r="BS452" s="351">
        <f t="shared" si="501"/>
        <v>0.1012510668045898</v>
      </c>
      <c r="BT452" s="351">
        <f t="shared" si="501"/>
        <v>0.13018708456917627</v>
      </c>
    </row>
    <row r="453" spans="1:72">
      <c r="A453" s="350" t="str">
        <f t="shared" si="496"/>
        <v xml:space="preserve">Indonesia </v>
      </c>
      <c r="AD453" s="350">
        <f>SUM(ImportsPellets!AD$14:AD$14)</f>
        <v>0</v>
      </c>
      <c r="AE453" s="350">
        <f>SUM(ImportsPellets!AE$14:AE$14)</f>
        <v>0</v>
      </c>
      <c r="AF453" s="350">
        <f>SUM(ImportsPellets!AF$14:AF$14)</f>
        <v>0</v>
      </c>
      <c r="AG453" s="350">
        <f>SUM(ImportsPellets!AG$14:AG$14)</f>
        <v>0</v>
      </c>
      <c r="AH453" s="350">
        <f>SUM(ImportsPellets!AH$14:AH$14)</f>
        <v>0</v>
      </c>
      <c r="AI453" s="350">
        <f>SUM(ImportsPellets!AI$14:AI$14)</f>
        <v>0</v>
      </c>
      <c r="AJ453" s="350">
        <f>SUM(ImportsPellets!AJ$14:AJ$14)</f>
        <v>0</v>
      </c>
      <c r="AK453" s="350">
        <f>SUM(ImportsPellets!AK$14:AK$14)</f>
        <v>0</v>
      </c>
      <c r="AL453" s="350">
        <f>SUM(ImportsPellets!AL$14:AL$14)</f>
        <v>0</v>
      </c>
      <c r="AM453" s="350">
        <f>SUM(ImportsPellets!AM$14:AM$14)</f>
        <v>0</v>
      </c>
      <c r="AN453" s="350">
        <f>SUM(ImportsPellets!AN$14:AN$14)</f>
        <v>0</v>
      </c>
      <c r="AO453" s="350">
        <f>SUM(ImportsPellets!AO$14:AO$14)</f>
        <v>0</v>
      </c>
      <c r="AP453" s="350">
        <f>SUM(ImportsPellets!AP$14:AP$14)</f>
        <v>1.1739999999999999</v>
      </c>
      <c r="AQ453" s="350">
        <f>SUM(ImportsPellets!AQ$14:AQ$14)</f>
        <v>4.8760000000000003</v>
      </c>
      <c r="AR453" s="350">
        <f>SUM(ImportsPellets!AR$14:AR$14)</f>
        <v>10.203961999999999</v>
      </c>
      <c r="AS453" s="350">
        <f>SUM(ImportsPellets!AS$14:AS$14)</f>
        <v>7.1260000000000003</v>
      </c>
      <c r="AT453" s="350">
        <f>SUM(ImportsPellets!AT$14:AT$14)</f>
        <v>8.1270000000000007</v>
      </c>
      <c r="AU453" s="350">
        <f>SUM(ImportsPellets!AU$14:AU$14)</f>
        <v>13.726000000000001</v>
      </c>
      <c r="AV453" s="350">
        <f>SUM(ImportsPellets!AV$14:AV$14)</f>
        <v>31.463000000000001</v>
      </c>
      <c r="AW453" s="350">
        <f>SUM(ImportsPellets!AW$14:AW$14)</f>
        <v>31.936401</v>
      </c>
      <c r="AX453" s="350">
        <f>SUM(ImportsPellets!AX$14:AX$14)</f>
        <v>34.734403</v>
      </c>
      <c r="AY453" s="350">
        <f>SUM(ImportsPellets!AY$14:AY$14)</f>
        <v>40.004514999999998</v>
      </c>
      <c r="AZ453" s="350">
        <f>SUM(ImportsPellets!AZ$14:AZ$14)</f>
        <v>70.60690799999999</v>
      </c>
      <c r="BA453" s="350">
        <f>SUM(ImportsPellets!BA$14:BA$14)</f>
        <v>70.822000000000003</v>
      </c>
      <c r="BB453" s="350">
        <f>SUM(ImportsPellets!BB$14:BB$14)</f>
        <v>59.114000000000004</v>
      </c>
      <c r="BC453" s="350">
        <f>SUM(ImportsPellets!BC$14:BC$14)</f>
        <v>0</v>
      </c>
      <c r="BH453" s="351">
        <f t="shared" si="497"/>
        <v>5.9301914431479509E-2</v>
      </c>
      <c r="BI453" s="351">
        <f t="shared" si="497"/>
        <v>6.3037323370092185E-2</v>
      </c>
      <c r="BJ453" s="351">
        <f t="shared" si="497"/>
        <v>3.1561272234796496E-2</v>
      </c>
      <c r="BK453" s="351">
        <f t="shared" si="497"/>
        <v>4.0270580323588746E-2</v>
      </c>
      <c r="BL453" s="351">
        <f t="shared" si="497"/>
        <v>4.7184435580791807E-2</v>
      </c>
      <c r="BM453" s="351">
        <f t="shared" si="497"/>
        <v>4.8946959269111988E-2</v>
      </c>
      <c r="BN453" s="351">
        <f t="shared" si="497"/>
        <v>6.030144012020807E-2</v>
      </c>
      <c r="BO453" s="351">
        <f t="shared" si="498"/>
        <v>8.8153092462522745E-2</v>
      </c>
      <c r="BP453" s="351">
        <f t="shared" si="499"/>
        <v>0.10555365571579392</v>
      </c>
      <c r="BQ453" s="351">
        <f t="shared" si="500"/>
        <v>9.1047869858791569E-2</v>
      </c>
      <c r="BR453" s="351">
        <f t="shared" si="501"/>
        <v>9.8535852070245109E-2</v>
      </c>
      <c r="BS453" s="351">
        <f t="shared" si="501"/>
        <v>0.12566026554340942</v>
      </c>
      <c r="BT453" s="351">
        <f t="shared" si="501"/>
        <v>0.11673334623480949</v>
      </c>
    </row>
    <row r="454" spans="1:72">
      <c r="A454" s="350" t="str">
        <f t="shared" si="496"/>
        <v xml:space="preserve">Malaysia </v>
      </c>
      <c r="AD454" s="350">
        <f>SUM(ImportsPellets!AD$15:AD$15)</f>
        <v>0</v>
      </c>
      <c r="AE454" s="350">
        <f>SUM(ImportsPellets!AE$15:AE$15)</f>
        <v>0</v>
      </c>
      <c r="AF454" s="350">
        <f>SUM(ImportsPellets!AF$15:AF$15)</f>
        <v>0</v>
      </c>
      <c r="AG454" s="350">
        <f>SUM(ImportsPellets!AG$15:AG$15)</f>
        <v>0</v>
      </c>
      <c r="AH454" s="350">
        <f>SUM(ImportsPellets!AH$15:AH$15)</f>
        <v>0</v>
      </c>
      <c r="AI454" s="350">
        <f>SUM(ImportsPellets!AI$15:AI$15)</f>
        <v>0</v>
      </c>
      <c r="AJ454" s="350">
        <f>SUM(ImportsPellets!AJ$15:AJ$15)</f>
        <v>0</v>
      </c>
      <c r="AK454" s="350">
        <f>SUM(ImportsPellets!AK$15:AK$15)</f>
        <v>0</v>
      </c>
      <c r="AL454" s="350">
        <f>SUM(ImportsPellets!AL$15:AL$15)</f>
        <v>0</v>
      </c>
      <c r="AM454" s="350">
        <f>SUM(ImportsPellets!AM$15:AM$15)</f>
        <v>0</v>
      </c>
      <c r="AN454" s="350">
        <f>SUM(ImportsPellets!AN$15:AN$15)</f>
        <v>0</v>
      </c>
      <c r="AO454" s="350">
        <f>SUM(ImportsPellets!AO$15:AO$15)</f>
        <v>0</v>
      </c>
      <c r="AP454" s="350">
        <f>SUM(ImportsPellets!AP$15:AP$15)</f>
        <v>4.3330000000000002</v>
      </c>
      <c r="AQ454" s="350">
        <f>SUM(ImportsPellets!AQ$15:AQ$15)</f>
        <v>11.23</v>
      </c>
      <c r="AR454" s="350">
        <f>SUM(ImportsPellets!AR$15:AR$15)</f>
        <v>27.383364</v>
      </c>
      <c r="AS454" s="350">
        <f>SUM(ImportsPellets!AS$15:AS$15)</f>
        <v>18.760999999999999</v>
      </c>
      <c r="AT454" s="350">
        <f>SUM(ImportsPellets!AT$15:AT$15)</f>
        <v>19.812999999999999</v>
      </c>
      <c r="AU454" s="350">
        <f>SUM(ImportsPellets!AU$15:AU$15)</f>
        <v>46.802</v>
      </c>
      <c r="AV454" s="350">
        <f>SUM(ImportsPellets!AV$15:AV$15)</f>
        <v>87.105000000000004</v>
      </c>
      <c r="AW454" s="350">
        <f>SUM(ImportsPellets!AW$15:AW$15)</f>
        <v>67.425024999999991</v>
      </c>
      <c r="AX454" s="350">
        <f>SUM(ImportsPellets!AX$15:AX$15)</f>
        <v>57.452714999999998</v>
      </c>
      <c r="AY454" s="350">
        <f>SUM(ImportsPellets!AY$15:AY$15)</f>
        <v>49.452629999999999</v>
      </c>
      <c r="AZ454" s="350">
        <f>SUM(ImportsPellets!AZ$15:AZ$15)</f>
        <v>68.602513000000002</v>
      </c>
      <c r="BA454" s="350">
        <f>SUM(ImportsPellets!BA$15:BA$15)</f>
        <v>34.47</v>
      </c>
      <c r="BB454" s="350">
        <f>SUM(ImportsPellets!BB$15:BB$15)</f>
        <v>31.78</v>
      </c>
      <c r="BC454" s="350">
        <f>SUM(ImportsPellets!BC$15:BC$15)</f>
        <v>0</v>
      </c>
      <c r="BH454" s="351">
        <f t="shared" si="497"/>
        <v>0.21887154619386776</v>
      </c>
      <c r="BI454" s="351">
        <f t="shared" si="497"/>
        <v>0.14518235058370288</v>
      </c>
      <c r="BJ454" s="351">
        <f t="shared" si="497"/>
        <v>8.4697865976816264E-2</v>
      </c>
      <c r="BK454" s="351">
        <f t="shared" si="497"/>
        <v>0.10602250315055407</v>
      </c>
      <c r="BL454" s="351">
        <f t="shared" si="497"/>
        <v>0.11503201946132989</v>
      </c>
      <c r="BM454" s="351">
        <f t="shared" si="497"/>
        <v>0.16689607953613428</v>
      </c>
      <c r="BN454" s="351">
        <f t="shared" si="497"/>
        <v>0.16694393229096793</v>
      </c>
      <c r="BO454" s="351">
        <f t="shared" si="498"/>
        <v>0.18611127982495296</v>
      </c>
      <c r="BP454" s="351">
        <f t="shared" si="499"/>
        <v>0.17459186210995561</v>
      </c>
      <c r="BQ454" s="351">
        <f t="shared" si="500"/>
        <v>0.11255121129239966</v>
      </c>
      <c r="BR454" s="351">
        <f t="shared" si="501"/>
        <v>9.5738607794793498E-2</v>
      </c>
      <c r="BS454" s="351">
        <f t="shared" si="501"/>
        <v>6.1160505962572685E-2</v>
      </c>
      <c r="BT454" s="351">
        <f t="shared" si="501"/>
        <v>6.2756466206689537E-2</v>
      </c>
    </row>
    <row r="455" spans="1:72">
      <c r="A455" s="350" t="str">
        <f t="shared" si="496"/>
        <v>Russia</v>
      </c>
      <c r="AD455" s="350">
        <f>SUM(ImportsPellets!AD$20:AD$20)</f>
        <v>0</v>
      </c>
      <c r="AE455" s="350">
        <f>SUM(ImportsPellets!AE$20:AE$20)</f>
        <v>0</v>
      </c>
      <c r="AF455" s="350">
        <f>SUM(ImportsPellets!AF$20:AF$20)</f>
        <v>0</v>
      </c>
      <c r="AG455" s="350">
        <f>SUM(ImportsPellets!AG$20:AG$20)</f>
        <v>0</v>
      </c>
      <c r="AH455" s="350">
        <f>SUM(ImportsPellets!AH$20:AH$20)</f>
        <v>0</v>
      </c>
      <c r="AI455" s="350">
        <f>SUM(ImportsPellets!AI$20:AI$20)</f>
        <v>0</v>
      </c>
      <c r="AJ455" s="350">
        <f>SUM(ImportsPellets!AJ$20:AJ$20)</f>
        <v>0</v>
      </c>
      <c r="AK455" s="350">
        <f>SUM(ImportsPellets!AK$20:AK$20)</f>
        <v>0</v>
      </c>
      <c r="AL455" s="350">
        <f>SUM(ImportsPellets!AL$20:AL$20)</f>
        <v>0</v>
      </c>
      <c r="AM455" s="350">
        <f>SUM(ImportsPellets!AM$20:AM$20)</f>
        <v>0</v>
      </c>
      <c r="AN455" s="350">
        <f>SUM(ImportsPellets!AN$20:AN$20)</f>
        <v>0</v>
      </c>
      <c r="AO455" s="350">
        <f>SUM(ImportsPellets!AO$20:AO$20)</f>
        <v>0</v>
      </c>
      <c r="AP455" s="350">
        <f>SUM(ImportsPellets!AP$20:AP$20)</f>
        <v>6.1440000000000001</v>
      </c>
      <c r="AQ455" s="350">
        <f>SUM(ImportsPellets!AQ$20:AQ$20)</f>
        <v>11.669</v>
      </c>
      <c r="AR455" s="350">
        <f>SUM(ImportsPellets!AR$20:AR$20)</f>
        <v>5.7420260000000001</v>
      </c>
      <c r="AS455" s="350">
        <f>SUM(ImportsPellets!AS$20:AS$20)</f>
        <v>11.295</v>
      </c>
      <c r="AT455" s="350">
        <f>SUM(ImportsPellets!AT$20:AT$20)</f>
        <v>14.268000000000001</v>
      </c>
      <c r="AU455" s="350">
        <f>SUM(ImportsPellets!AU$20:AU$20)</f>
        <v>15.509</v>
      </c>
      <c r="AV455" s="350">
        <f>SUM(ImportsPellets!AV$20:AV$20)</f>
        <v>10.689</v>
      </c>
      <c r="AW455" s="350">
        <f>SUM(ImportsPellets!AW$20:AW$20)</f>
        <v>12.852317999999999</v>
      </c>
      <c r="AX455" s="350">
        <f>SUM(ImportsPellets!AX$20:AX$20)</f>
        <v>18.222372</v>
      </c>
      <c r="AY455" s="350">
        <f>SUM(ImportsPellets!AY$20:AY$20)</f>
        <v>22.241095999999999</v>
      </c>
      <c r="AZ455" s="350">
        <f>SUM(ImportsPellets!AZ$20:AZ$20)</f>
        <v>82.812669</v>
      </c>
      <c r="BA455" s="350">
        <f>SUM(ImportsPellets!BA$20:BA$20)</f>
        <v>112.556</v>
      </c>
      <c r="BB455" s="350">
        <f>SUM(ImportsPellets!BB$20:BB$20)</f>
        <v>73.484999999999999</v>
      </c>
      <c r="BC455" s="350">
        <f>SUM(ImportsPellets!BC$20:BC$20)</f>
        <v>0</v>
      </c>
      <c r="BH455" s="351">
        <f t="shared" si="497"/>
        <v>0.31035005303833912</v>
      </c>
      <c r="BI455" s="351">
        <f t="shared" si="497"/>
        <v>0.15085777817998475</v>
      </c>
      <c r="BJ455" s="351">
        <f t="shared" si="497"/>
        <v>1.7760321507006748E-2</v>
      </c>
      <c r="BK455" s="351">
        <f t="shared" si="497"/>
        <v>6.3830508666142982E-2</v>
      </c>
      <c r="BL455" s="351">
        <f t="shared" si="497"/>
        <v>8.283838155121663E-2</v>
      </c>
      <c r="BM455" s="351">
        <f t="shared" si="497"/>
        <v>5.5305142889746306E-2</v>
      </c>
      <c r="BN455" s="351">
        <f t="shared" si="497"/>
        <v>2.0486352014903349E-2</v>
      </c>
      <c r="BO455" s="351">
        <f t="shared" si="498"/>
        <v>3.5475868962559221E-2</v>
      </c>
      <c r="BP455" s="351">
        <f t="shared" si="499"/>
        <v>5.5375587725320141E-2</v>
      </c>
      <c r="BQ455" s="351">
        <f t="shared" si="500"/>
        <v>5.0619396688721001E-2</v>
      </c>
      <c r="BR455" s="351">
        <f t="shared" si="501"/>
        <v>0.11556966780256364</v>
      </c>
      <c r="BS455" s="351">
        <f t="shared" si="501"/>
        <v>0.19970936783067395</v>
      </c>
      <c r="BT455" s="351">
        <f t="shared" si="501"/>
        <v>0.14511198612959664</v>
      </c>
    </row>
    <row r="456" spans="1:72">
      <c r="A456" s="350" t="str">
        <f t="shared" si="496"/>
        <v xml:space="preserve">Thailand </v>
      </c>
      <c r="AD456" s="350">
        <f>SUM(ImportsPellets!AD$16:AD$16)</f>
        <v>0</v>
      </c>
      <c r="AE456" s="350">
        <f>SUM(ImportsPellets!AE$16:AE$16)</f>
        <v>0</v>
      </c>
      <c r="AF456" s="350">
        <f>SUM(ImportsPellets!AF$16:AF$16)</f>
        <v>0</v>
      </c>
      <c r="AG456" s="350">
        <f>SUM(ImportsPellets!AG$16:AG$16)</f>
        <v>0</v>
      </c>
      <c r="AH456" s="350">
        <f>SUM(ImportsPellets!AH$16:AH$16)</f>
        <v>0</v>
      </c>
      <c r="AI456" s="350">
        <f>SUM(ImportsPellets!AI$16:AI$16)</f>
        <v>0</v>
      </c>
      <c r="AJ456" s="350">
        <f>SUM(ImportsPellets!AJ$16:AJ$16)</f>
        <v>0</v>
      </c>
      <c r="AK456" s="350">
        <f>SUM(ImportsPellets!AK$16:AK$16)</f>
        <v>0</v>
      </c>
      <c r="AL456" s="350">
        <f>SUM(ImportsPellets!AL$16:AL$16)</f>
        <v>0</v>
      </c>
      <c r="AM456" s="350">
        <f>SUM(ImportsPellets!AM$16:AM$16)</f>
        <v>0</v>
      </c>
      <c r="AN456" s="350">
        <f>SUM(ImportsPellets!AN$16:AN$16)</f>
        <v>0</v>
      </c>
      <c r="AO456" s="350">
        <f>SUM(ImportsPellets!AO$16:AO$16)</f>
        <v>0</v>
      </c>
      <c r="AP456" s="350">
        <f>SUM(ImportsPellets!AP$16:AP$16)</f>
        <v>3.6999999999999998E-2</v>
      </c>
      <c r="AQ456" s="350">
        <f>SUM(ImportsPellets!AQ$16:AQ$16)</f>
        <v>1.466</v>
      </c>
      <c r="AR456" s="350">
        <f>SUM(ImportsPellets!AR$16:AR$16)</f>
        <v>18.836570999999999</v>
      </c>
      <c r="AS456" s="350">
        <f>SUM(ImportsPellets!AS$16:AS$16)</f>
        <v>4.444</v>
      </c>
      <c r="AT456" s="350">
        <f>SUM(ImportsPellets!AT$16:AT$16)</f>
        <v>1.9319999999999999</v>
      </c>
      <c r="AU456" s="350">
        <f>SUM(ImportsPellets!AU$16:AU$16)</f>
        <v>10.962</v>
      </c>
      <c r="AV456" s="350">
        <f>SUM(ImportsPellets!AV$16:AV$16)</f>
        <v>45.72</v>
      </c>
      <c r="AW456" s="350">
        <f>SUM(ImportsPellets!AW$16:AW$16)</f>
        <v>20.211863999999998</v>
      </c>
      <c r="AX456" s="350">
        <f>SUM(ImportsPellets!AX$16:AX$16)</f>
        <v>5.32254</v>
      </c>
      <c r="AY456" s="350">
        <f>SUM(ImportsPellets!AY$16:AY$16)</f>
        <v>3.3964109999999996</v>
      </c>
      <c r="AZ456" s="350">
        <f>SUM(ImportsPellets!AZ$16:AZ$16)</f>
        <v>14.918771</v>
      </c>
      <c r="BA456" s="350">
        <f>SUM(ImportsPellets!BA$16:BA$16)</f>
        <v>24.062999999999999</v>
      </c>
      <c r="BB456" s="350">
        <f>SUM(ImportsPellets!BB$16:BB$16)</f>
        <v>18.02</v>
      </c>
      <c r="BC456" s="350">
        <f>SUM(ImportsPellets!BC$16:BC$16)</f>
        <v>0</v>
      </c>
      <c r="BH456" s="351">
        <f t="shared" si="497"/>
        <v>1.8689700459665604E-3</v>
      </c>
      <c r="BI456" s="351">
        <f t="shared" si="497"/>
        <v>1.8952566870499413E-2</v>
      </c>
      <c r="BJ456" s="351">
        <f t="shared" si="497"/>
        <v>5.8262285306538077E-2</v>
      </c>
      <c r="BK456" s="351">
        <f t="shared" si="497"/>
        <v>2.5114013325572324E-2</v>
      </c>
      <c r="BL456" s="351">
        <f t="shared" si="497"/>
        <v>1.1216971765976346E-2</v>
      </c>
      <c r="BM456" s="351">
        <f t="shared" si="497"/>
        <v>3.9090526556025469E-2</v>
      </c>
      <c r="BN456" s="351">
        <f t="shared" si="497"/>
        <v>8.7626159053361505E-2</v>
      </c>
      <c r="BO456" s="351">
        <f t="shared" si="498"/>
        <v>5.5790203662332984E-2</v>
      </c>
      <c r="BP456" s="351">
        <f t="shared" si="499"/>
        <v>1.6174556237328788E-2</v>
      </c>
      <c r="BQ456" s="351">
        <f t="shared" si="500"/>
        <v>7.7300271410606549E-3</v>
      </c>
      <c r="BR456" s="351">
        <f t="shared" si="501"/>
        <v>2.0819971500888594E-2</v>
      </c>
      <c r="BS456" s="351">
        <f t="shared" si="501"/>
        <v>4.2695249636709794E-2</v>
      </c>
      <c r="BT456" s="351">
        <f t="shared" si="501"/>
        <v>3.5584377628840327E-2</v>
      </c>
    </row>
    <row r="457" spans="1:72">
      <c r="A457" s="350" t="str">
        <f t="shared" si="496"/>
        <v xml:space="preserve">Vietnam </v>
      </c>
      <c r="AD457" s="350">
        <f>SUM(ImportsPellets!AD$17:AD$17)</f>
        <v>0</v>
      </c>
      <c r="AE457" s="350">
        <f>SUM(ImportsPellets!AE$17:AE$17)</f>
        <v>0</v>
      </c>
      <c r="AF457" s="350">
        <f>SUM(ImportsPellets!AF$17:AF$17)</f>
        <v>0</v>
      </c>
      <c r="AG457" s="350">
        <f>SUM(ImportsPellets!AG$17:AG$17)</f>
        <v>0</v>
      </c>
      <c r="AH457" s="350">
        <f>SUM(ImportsPellets!AH$17:AH$17)</f>
        <v>0</v>
      </c>
      <c r="AI457" s="350">
        <f>SUM(ImportsPellets!AI$17:AI$17)</f>
        <v>0</v>
      </c>
      <c r="AJ457" s="350">
        <f>SUM(ImportsPellets!AJ$17:AJ$17)</f>
        <v>0</v>
      </c>
      <c r="AK457" s="350">
        <f>SUM(ImportsPellets!AK$17:AK$17)</f>
        <v>0</v>
      </c>
      <c r="AL457" s="350">
        <f>SUM(ImportsPellets!AL$17:AL$17)</f>
        <v>0</v>
      </c>
      <c r="AM457" s="350">
        <f>SUM(ImportsPellets!AM$17:AM$17)</f>
        <v>0</v>
      </c>
      <c r="AN457" s="350">
        <f>SUM(ImportsPellets!AN$17:AN$17)</f>
        <v>0</v>
      </c>
      <c r="AO457" s="350">
        <f>SUM(ImportsPellets!AO$17:AO$17)</f>
        <v>0</v>
      </c>
      <c r="AP457" s="350">
        <f>SUM(ImportsPellets!AP$17:AP$17)</f>
        <v>4.3600000000000003</v>
      </c>
      <c r="AQ457" s="350">
        <f>SUM(ImportsPellets!AQ$17:AQ$17)</f>
        <v>23.751000000000001</v>
      </c>
      <c r="AR457" s="350">
        <f>SUM(ImportsPellets!AR$17:AR$17)</f>
        <v>123.29387799999999</v>
      </c>
      <c r="AS457" s="350">
        <f>SUM(ImportsPellets!AS$17:AS$17)</f>
        <v>114.9</v>
      </c>
      <c r="AT457" s="350">
        <f>SUM(ImportsPellets!AT$17:AT$17)</f>
        <v>121.527</v>
      </c>
      <c r="AU457" s="350">
        <f>SUM(ImportsPellets!AU$17:AU$17)</f>
        <v>171.20500000000001</v>
      </c>
      <c r="AV457" s="350">
        <f>SUM(ImportsPellets!AV$17:AV$17)</f>
        <v>333.06400000000002</v>
      </c>
      <c r="AW457" s="350">
        <f>SUM(ImportsPellets!AW$17:AW$17)</f>
        <v>221.47448899999998</v>
      </c>
      <c r="AX457" s="350">
        <f>SUM(ImportsPellets!AX$17:AX$17)</f>
        <v>201.24911699999998</v>
      </c>
      <c r="AY457" s="350">
        <f>SUM(ImportsPellets!AY$17:AY$17)</f>
        <v>255.44971999999999</v>
      </c>
      <c r="AZ457" s="350">
        <f>SUM(ImportsPellets!AZ$17:AZ$17)</f>
        <v>406.15457099999998</v>
      </c>
      <c r="BA457" s="350">
        <f>SUM(ImportsPellets!BA$17:BA$17)</f>
        <v>256.33600000000001</v>
      </c>
      <c r="BB457" s="350">
        <f>SUM(ImportsPellets!BB$17:BB$17)</f>
        <v>250.27600000000001</v>
      </c>
      <c r="BC457" s="350">
        <f>SUM(ImportsPellets!BC$17:BC$17)</f>
        <v>0</v>
      </c>
      <c r="BH457" s="351">
        <f t="shared" si="497"/>
        <v>0.22023538920038391</v>
      </c>
      <c r="BI457" s="351">
        <f t="shared" si="497"/>
        <v>0.30705485384804337</v>
      </c>
      <c r="BJ457" s="351">
        <f t="shared" si="497"/>
        <v>0.38135301253001402</v>
      </c>
      <c r="BK457" s="351">
        <f t="shared" si="497"/>
        <v>0.64932496199555811</v>
      </c>
      <c r="BL457" s="351">
        <f t="shared" si="497"/>
        <v>0.70557190880114262</v>
      </c>
      <c r="BM457" s="351">
        <f t="shared" si="497"/>
        <v>0.61051756969753157</v>
      </c>
      <c r="BN457" s="351">
        <f t="shared" si="497"/>
        <v>0.63834468589126858</v>
      </c>
      <c r="BO457" s="351">
        <f t="shared" si="498"/>
        <v>0.61132940768457211</v>
      </c>
      <c r="BP457" s="351">
        <f t="shared" si="499"/>
        <v>0.61157176096924792</v>
      </c>
      <c r="BQ457" s="351">
        <f t="shared" si="500"/>
        <v>0.58138819735784186</v>
      </c>
      <c r="BR457" s="351">
        <f t="shared" si="501"/>
        <v>0.56681120671237817</v>
      </c>
      <c r="BS457" s="351">
        <f t="shared" si="501"/>
        <v>0.45481982757244077</v>
      </c>
      <c r="BT457" s="351">
        <f t="shared" si="501"/>
        <v>0.49422395646146733</v>
      </c>
    </row>
    <row r="458" spans="1:72">
      <c r="A458" s="350" t="str">
        <f t="shared" si="496"/>
        <v>Others</v>
      </c>
      <c r="AD458" s="350">
        <f t="shared" ref="AD458:BC458" si="502">AD437-SUM(AD451:AD457)</f>
        <v>0</v>
      </c>
      <c r="AE458" s="350">
        <f t="shared" si="502"/>
        <v>0</v>
      </c>
      <c r="AF458" s="350">
        <f t="shared" si="502"/>
        <v>0</v>
      </c>
      <c r="AG458" s="350">
        <f t="shared" si="502"/>
        <v>0</v>
      </c>
      <c r="AH458" s="350">
        <f t="shared" si="502"/>
        <v>0</v>
      </c>
      <c r="AI458" s="350">
        <f t="shared" si="502"/>
        <v>0</v>
      </c>
      <c r="AJ458" s="350">
        <f t="shared" si="502"/>
        <v>0</v>
      </c>
      <c r="AK458" s="350">
        <f t="shared" si="502"/>
        <v>0</v>
      </c>
      <c r="AL458" s="350">
        <f t="shared" si="502"/>
        <v>0</v>
      </c>
      <c r="AM458" s="350">
        <f t="shared" si="502"/>
        <v>0</v>
      </c>
      <c r="AN458" s="350">
        <f t="shared" si="502"/>
        <v>0</v>
      </c>
      <c r="AO458" s="350">
        <f t="shared" si="502"/>
        <v>0</v>
      </c>
      <c r="AP458" s="350">
        <f t="shared" si="502"/>
        <v>3.1239999999999988</v>
      </c>
      <c r="AQ458" s="350">
        <f t="shared" si="502"/>
        <v>9.5750000000000028</v>
      </c>
      <c r="AR458" s="350">
        <f t="shared" si="502"/>
        <v>71.149174000000016</v>
      </c>
      <c r="AS458" s="350">
        <f t="shared" si="502"/>
        <v>4.1049999999999898</v>
      </c>
      <c r="AT458" s="350">
        <f t="shared" si="502"/>
        <v>0.39499999999995339</v>
      </c>
      <c r="AU458" s="350">
        <f t="shared" si="502"/>
        <v>2.0380000000000109</v>
      </c>
      <c r="AV458" s="350">
        <f t="shared" si="502"/>
        <v>4.5119999999999436</v>
      </c>
      <c r="AW458" s="350">
        <f t="shared" si="502"/>
        <v>2.2250310000000013</v>
      </c>
      <c r="AX458" s="350">
        <f t="shared" si="502"/>
        <v>1.0055629999999383</v>
      </c>
      <c r="AY458" s="350">
        <f t="shared" si="502"/>
        <v>0.27654599999999618</v>
      </c>
      <c r="AZ458" s="350">
        <f t="shared" si="502"/>
        <v>0.83136000000013155</v>
      </c>
      <c r="BA458" s="350">
        <f t="shared" si="502"/>
        <v>6.5680000000000973</v>
      </c>
      <c r="BB458" s="350">
        <f t="shared" si="502"/>
        <v>7.6909999999999172</v>
      </c>
      <c r="BC458" s="350">
        <f t="shared" si="502"/>
        <v>0</v>
      </c>
      <c r="BH458" s="351">
        <f t="shared" si="497"/>
        <v>0.1578016871243117</v>
      </c>
      <c r="BI458" s="351">
        <f t="shared" si="497"/>
        <v>0.12378637638815275</v>
      </c>
      <c r="BJ458" s="351">
        <f t="shared" si="497"/>
        <v>0.22006730815882158</v>
      </c>
      <c r="BK458" s="351">
        <f t="shared" si="497"/>
        <v>2.3198250382869965E-2</v>
      </c>
      <c r="BL458" s="351">
        <f t="shared" si="497"/>
        <v>2.2933249728572121E-3</v>
      </c>
      <c r="BM458" s="351">
        <f t="shared" si="497"/>
        <v>7.2675144244827893E-3</v>
      </c>
      <c r="BN458" s="351">
        <f t="shared" si="497"/>
        <v>8.6476209459484289E-3</v>
      </c>
      <c r="BO458" s="351">
        <f t="shared" si="498"/>
        <v>6.1416865186211672E-3</v>
      </c>
      <c r="BP458" s="351">
        <f t="shared" si="499"/>
        <v>3.0557845114693454E-3</v>
      </c>
      <c r="BQ458" s="351">
        <f t="shared" si="500"/>
        <v>6.2940206169151218E-4</v>
      </c>
      <c r="BR458" s="351">
        <f t="shared" si="501"/>
        <v>1.1602089412714679E-3</v>
      </c>
      <c r="BS458" s="351">
        <f t="shared" si="501"/>
        <v>1.1653675751731459E-2</v>
      </c>
      <c r="BT458" s="351">
        <f t="shared" si="501"/>
        <v>1.5187538753796226E-2</v>
      </c>
    </row>
    <row r="459" spans="1:72">
      <c r="AD459" s="353"/>
      <c r="AE459" s="353"/>
      <c r="AF459" s="353"/>
      <c r="AG459" s="353"/>
      <c r="AH459" s="353"/>
      <c r="AI459" s="353"/>
      <c r="AJ459" s="353"/>
      <c r="AK459" s="353"/>
      <c r="AL459" s="353"/>
      <c r="AM459" s="353"/>
      <c r="AN459" s="353"/>
      <c r="AO459" s="353"/>
      <c r="AP459" s="353"/>
      <c r="AQ459" s="353"/>
      <c r="AR459" s="353"/>
      <c r="AS459" s="353"/>
      <c r="AT459" s="353"/>
      <c r="AU459" s="353"/>
      <c r="AV459" s="353"/>
      <c r="AW459" s="353"/>
      <c r="AX459" s="353"/>
      <c r="AY459" s="353"/>
      <c r="AZ459" s="353"/>
      <c r="BA459" s="353"/>
      <c r="BB459" s="353"/>
      <c r="BC459" s="353"/>
    </row>
    <row r="460" spans="1:72">
      <c r="AD460" s="353"/>
      <c r="AE460" s="353"/>
      <c r="AF460" s="353"/>
      <c r="AG460" s="353"/>
      <c r="AH460" s="353"/>
      <c r="AI460" s="353"/>
      <c r="AJ460" s="353"/>
      <c r="AK460" s="353"/>
      <c r="AL460" s="353"/>
      <c r="AM460" s="353"/>
      <c r="AN460" s="353"/>
      <c r="AO460" s="353"/>
      <c r="AP460" s="353"/>
      <c r="AQ460" s="353"/>
      <c r="AR460" s="353"/>
      <c r="AS460" s="353"/>
      <c r="AT460" s="353"/>
      <c r="AU460" s="353"/>
      <c r="AV460" s="353"/>
      <c r="AW460" s="353"/>
      <c r="AX460" s="353"/>
      <c r="AY460" s="353"/>
      <c r="AZ460" s="353"/>
      <c r="BA460" s="353"/>
      <c r="BB460" s="353"/>
      <c r="BC460" s="353"/>
    </row>
    <row r="461" spans="1:72">
      <c r="AD461" s="353"/>
      <c r="AE461" s="353"/>
      <c r="AF461" s="353"/>
      <c r="AG461" s="353"/>
      <c r="AH461" s="353"/>
      <c r="AI461" s="353"/>
      <c r="AJ461" s="353"/>
      <c r="AK461" s="353"/>
      <c r="AL461" s="353"/>
      <c r="AM461" s="353"/>
      <c r="AN461" s="353"/>
      <c r="AO461" s="353"/>
      <c r="AP461" s="353"/>
      <c r="AQ461" s="353"/>
      <c r="AR461" s="353"/>
      <c r="AS461" s="353"/>
      <c r="AT461" s="353"/>
      <c r="AU461" s="353"/>
      <c r="AV461" s="353"/>
      <c r="AW461" s="353"/>
      <c r="AX461" s="353"/>
      <c r="AY461" s="353"/>
      <c r="AZ461" s="353"/>
      <c r="BA461" s="353"/>
      <c r="BB461" s="353"/>
      <c r="BC461" s="353"/>
    </row>
    <row r="462" spans="1:72">
      <c r="AD462" s="353"/>
      <c r="AE462" s="353"/>
      <c r="AF462" s="353"/>
      <c r="AG462" s="353"/>
      <c r="AH462" s="353"/>
      <c r="AI462" s="353"/>
      <c r="AJ462" s="353"/>
      <c r="AK462" s="353"/>
      <c r="AL462" s="353"/>
      <c r="AM462" s="353"/>
      <c r="AN462" s="353"/>
      <c r="AO462" s="353"/>
      <c r="AP462" s="353"/>
      <c r="AQ462" s="353"/>
      <c r="AR462" s="353"/>
      <c r="AS462" s="353"/>
      <c r="AT462" s="353"/>
      <c r="AU462" s="353"/>
      <c r="AV462" s="353"/>
      <c r="AW462" s="353"/>
      <c r="AX462" s="353"/>
      <c r="AY462" s="353"/>
      <c r="AZ462" s="353"/>
      <c r="BA462" s="353"/>
      <c r="BB462" s="353"/>
      <c r="BC462" s="353"/>
    </row>
    <row r="463" spans="1:72">
      <c r="AD463" s="353"/>
      <c r="AE463" s="353"/>
      <c r="AF463" s="353"/>
      <c r="AG463" s="353"/>
      <c r="AH463" s="353"/>
      <c r="AI463" s="353"/>
      <c r="AJ463" s="353"/>
      <c r="AK463" s="353"/>
      <c r="AL463" s="353"/>
      <c r="AM463" s="353"/>
      <c r="AN463" s="353"/>
      <c r="AO463" s="353"/>
      <c r="AP463" s="353"/>
      <c r="AQ463" s="353"/>
      <c r="AR463" s="353"/>
      <c r="AS463" s="353"/>
      <c r="AT463" s="353"/>
      <c r="AU463" s="353"/>
      <c r="AV463" s="353"/>
      <c r="AW463" s="353"/>
      <c r="AX463" s="353"/>
      <c r="AY463" s="353"/>
      <c r="AZ463" s="353"/>
      <c r="BA463" s="353"/>
      <c r="BB463" s="353"/>
      <c r="BC463" s="353"/>
    </row>
    <row r="464" spans="1:72" ht="13">
      <c r="A464" s="346" t="s">
        <v>177</v>
      </c>
    </row>
    <row r="465" spans="1:72">
      <c r="A465" s="348" t="s">
        <v>4</v>
      </c>
      <c r="B465" s="381" t="s">
        <v>74</v>
      </c>
      <c r="C465" s="381"/>
      <c r="D465" s="381"/>
      <c r="E465" s="381"/>
      <c r="F465" s="381"/>
      <c r="G465" s="381"/>
      <c r="H465" s="381"/>
      <c r="I465" s="381"/>
      <c r="J465" s="381"/>
      <c r="K465" s="381"/>
      <c r="L465" s="381"/>
      <c r="M465" s="381"/>
      <c r="N465" s="381"/>
      <c r="O465" s="381"/>
      <c r="P465" s="381"/>
      <c r="Q465" s="381"/>
      <c r="R465" s="381"/>
      <c r="S465" s="381"/>
      <c r="T465" s="381"/>
      <c r="U465" s="381"/>
      <c r="V465" s="381"/>
      <c r="W465" s="381"/>
      <c r="X465" s="381"/>
      <c r="Y465" s="381"/>
      <c r="Z465" s="381"/>
      <c r="AA465" s="381"/>
      <c r="AB465" s="349"/>
      <c r="AD465" s="381" t="s">
        <v>175</v>
      </c>
      <c r="AE465" s="381"/>
      <c r="AF465" s="381"/>
      <c r="AG465" s="381"/>
      <c r="AH465" s="381"/>
      <c r="AI465" s="381"/>
      <c r="AJ465" s="381"/>
      <c r="AK465" s="381"/>
      <c r="AL465" s="381"/>
      <c r="AM465" s="381"/>
      <c r="AN465" s="381"/>
      <c r="AO465" s="381"/>
      <c r="AP465" s="381"/>
      <c r="AQ465" s="381"/>
      <c r="AR465" s="381"/>
      <c r="AS465" s="381"/>
      <c r="AT465" s="381"/>
      <c r="AU465" s="381"/>
      <c r="AV465" s="381"/>
      <c r="AW465" s="381"/>
      <c r="AX465" s="381"/>
      <c r="AY465" s="381"/>
      <c r="AZ465" s="381"/>
      <c r="BA465" s="381"/>
      <c r="BB465" s="381"/>
      <c r="BC465" s="381"/>
    </row>
    <row r="466" spans="1:72">
      <c r="A466" s="348"/>
      <c r="B466" s="347">
        <v>2000</v>
      </c>
      <c r="C466" s="347">
        <f t="shared" ref="C466:Q466" si="503">1+B466</f>
        <v>2001</v>
      </c>
      <c r="D466" s="347">
        <f t="shared" si="503"/>
        <v>2002</v>
      </c>
      <c r="E466" s="347">
        <f t="shared" si="503"/>
        <v>2003</v>
      </c>
      <c r="F466" s="347">
        <f t="shared" si="503"/>
        <v>2004</v>
      </c>
      <c r="G466" s="347">
        <f t="shared" si="503"/>
        <v>2005</v>
      </c>
      <c r="H466" s="347">
        <f t="shared" si="503"/>
        <v>2006</v>
      </c>
      <c r="I466" s="347">
        <f t="shared" si="503"/>
        <v>2007</v>
      </c>
      <c r="J466" s="347">
        <f t="shared" si="503"/>
        <v>2008</v>
      </c>
      <c r="K466" s="347">
        <f t="shared" si="503"/>
        <v>2009</v>
      </c>
      <c r="L466" s="347">
        <f t="shared" si="503"/>
        <v>2010</v>
      </c>
      <c r="M466" s="347">
        <f t="shared" si="503"/>
        <v>2011</v>
      </c>
      <c r="N466" s="347">
        <f t="shared" si="503"/>
        <v>2012</v>
      </c>
      <c r="O466" s="347">
        <f t="shared" si="503"/>
        <v>2013</v>
      </c>
      <c r="P466" s="347">
        <f t="shared" si="503"/>
        <v>2014</v>
      </c>
      <c r="Q466" s="347">
        <f t="shared" si="503"/>
        <v>2015</v>
      </c>
      <c r="R466" s="347">
        <f t="shared" ref="R466:AA466" si="504">1+Q466</f>
        <v>2016</v>
      </c>
      <c r="S466" s="347">
        <f t="shared" si="504"/>
        <v>2017</v>
      </c>
      <c r="T466" s="347">
        <f t="shared" si="504"/>
        <v>2018</v>
      </c>
      <c r="U466" s="347">
        <f t="shared" si="504"/>
        <v>2019</v>
      </c>
      <c r="V466" s="347">
        <f t="shared" si="504"/>
        <v>2020</v>
      </c>
      <c r="W466" s="347">
        <f t="shared" si="504"/>
        <v>2021</v>
      </c>
      <c r="X466" s="347">
        <f t="shared" si="504"/>
        <v>2022</v>
      </c>
      <c r="Y466" s="347">
        <f t="shared" si="504"/>
        <v>2023</v>
      </c>
      <c r="Z466" s="347">
        <f t="shared" si="504"/>
        <v>2024</v>
      </c>
      <c r="AA466" s="347">
        <f t="shared" si="504"/>
        <v>2025</v>
      </c>
      <c r="AD466" s="347">
        <v>2000</v>
      </c>
      <c r="AE466" s="347">
        <f t="shared" ref="AE466:AU466" si="505">1+AD466</f>
        <v>2001</v>
      </c>
      <c r="AF466" s="347">
        <f t="shared" si="505"/>
        <v>2002</v>
      </c>
      <c r="AG466" s="347">
        <f t="shared" si="505"/>
        <v>2003</v>
      </c>
      <c r="AH466" s="347">
        <f t="shared" si="505"/>
        <v>2004</v>
      </c>
      <c r="AI466" s="347">
        <f t="shared" si="505"/>
        <v>2005</v>
      </c>
      <c r="AJ466" s="347">
        <f t="shared" si="505"/>
        <v>2006</v>
      </c>
      <c r="AK466" s="347">
        <f t="shared" si="505"/>
        <v>2007</v>
      </c>
      <c r="AL466" s="347">
        <f t="shared" si="505"/>
        <v>2008</v>
      </c>
      <c r="AM466" s="347">
        <f t="shared" si="505"/>
        <v>2009</v>
      </c>
      <c r="AN466" s="347">
        <f t="shared" si="505"/>
        <v>2010</v>
      </c>
      <c r="AO466" s="347">
        <f t="shared" si="505"/>
        <v>2011</v>
      </c>
      <c r="AP466" s="347">
        <f t="shared" si="505"/>
        <v>2012</v>
      </c>
      <c r="AQ466" s="347">
        <f t="shared" si="505"/>
        <v>2013</v>
      </c>
      <c r="AR466" s="347">
        <f t="shared" si="505"/>
        <v>2014</v>
      </c>
      <c r="AS466" s="347">
        <f t="shared" si="505"/>
        <v>2015</v>
      </c>
      <c r="AT466" s="347">
        <f t="shared" si="505"/>
        <v>2016</v>
      </c>
      <c r="AU466" s="347">
        <f t="shared" si="505"/>
        <v>2017</v>
      </c>
      <c r="AV466" s="347">
        <f t="shared" ref="AV466:BC466" si="506">1+AU466</f>
        <v>2018</v>
      </c>
      <c r="AW466" s="347">
        <f t="shared" si="506"/>
        <v>2019</v>
      </c>
      <c r="AX466" s="347">
        <f t="shared" si="506"/>
        <v>2020</v>
      </c>
      <c r="AY466" s="347">
        <f t="shared" si="506"/>
        <v>2021</v>
      </c>
      <c r="AZ466" s="347">
        <f t="shared" si="506"/>
        <v>2022</v>
      </c>
      <c r="BA466" s="347">
        <f t="shared" si="506"/>
        <v>2023</v>
      </c>
      <c r="BB466" s="347">
        <f t="shared" si="506"/>
        <v>2024</v>
      </c>
      <c r="BC466" s="347">
        <f t="shared" si="506"/>
        <v>2025</v>
      </c>
    </row>
    <row r="467" spans="1:72">
      <c r="A467" s="348" t="s">
        <v>50</v>
      </c>
      <c r="B467" s="350">
        <f>ExportsCoreVPA!C$5</f>
        <v>0.26988658801999998</v>
      </c>
      <c r="C467" s="350">
        <f>ExportsCoreVPA!D$5</f>
        <v>0.18215730836799998</v>
      </c>
      <c r="D467" s="350">
        <f>ExportsCoreVPA!E$5</f>
        <v>0.11491668498799995</v>
      </c>
      <c r="E467" s="350">
        <f>ExportsCoreVPA!F$5</f>
        <v>0.12044268963440001</v>
      </c>
      <c r="F467" s="350">
        <f>ExportsCoreVPA!G$5</f>
        <v>0.15339623924799994</v>
      </c>
      <c r="G467" s="350">
        <f>ExportsCoreVPA!H$5</f>
        <v>4.3316658503999995E-2</v>
      </c>
      <c r="H467" s="350">
        <f>ExportsCoreVPA!I$5</f>
        <v>3.9154182592E-2</v>
      </c>
      <c r="I467" s="350">
        <f>ExportsCoreVPA!J$5</f>
        <v>4.2498972404000017E-2</v>
      </c>
      <c r="J467" s="350">
        <f>ExportsCoreVPA!K$5</f>
        <v>4.649718264399999E-2</v>
      </c>
      <c r="K467" s="350">
        <f>ExportsCoreVPA!L$5</f>
        <v>3.2253245919999993E-2</v>
      </c>
      <c r="L467" s="350">
        <f>ExportsCoreVPA!M$5</f>
        <v>2.2022569659999998E-2</v>
      </c>
      <c r="M467" s="350">
        <f>ExportsCoreVPA!N$5</f>
        <v>3.9787996584E-2</v>
      </c>
      <c r="N467" s="350">
        <f>ExportsCoreVPA!O$5</f>
        <v>3.4771642640799988E-2</v>
      </c>
      <c r="O467" s="350">
        <f>ExportsCoreVPA!P$5</f>
        <v>4.0435583294285718E-2</v>
      </c>
      <c r="P467" s="350">
        <f>ExportsCoreVPA!Q$5</f>
        <v>4.4077267323999997E-2</v>
      </c>
      <c r="Q467" s="350">
        <f>ExportsCoreVPA!R$5</f>
        <v>6.3370976311999977E-2</v>
      </c>
      <c r="R467" s="350">
        <f>ExportsCoreVPA!S$5</f>
        <v>6.8873243459999969E-2</v>
      </c>
      <c r="S467" s="350">
        <f>ExportsCoreVPA!T$5</f>
        <v>6.8320923655999982E-2</v>
      </c>
      <c r="T467" s="350">
        <f>ExportsCoreVPA!U$5</f>
        <v>5.8094757224000003E-2</v>
      </c>
      <c r="U467" s="350">
        <f>ExportsCoreVPA!V$5</f>
        <v>6.4299036836000009E-2</v>
      </c>
      <c r="V467" s="350">
        <f>ExportsCoreVPA!W$5</f>
        <v>5.0055424073680008E-2</v>
      </c>
      <c r="W467" s="350">
        <f>ExportsCoreVPA!X$5</f>
        <v>1.9159938185333323E-2</v>
      </c>
      <c r="X467" s="350">
        <f>ExportsCoreVPA!Y$5</f>
        <v>1.9934806362044002E-2</v>
      </c>
      <c r="Y467" s="350">
        <f>ExportsCoreVPA!Z$5</f>
        <v>1.9314058400000004E-2</v>
      </c>
      <c r="Z467" s="350">
        <f>ExportsCoreVPA!AA$5</f>
        <v>2.1525358399999996E-2</v>
      </c>
      <c r="AA467" s="350">
        <f>ExportsCoreVPA!AB$5</f>
        <v>0</v>
      </c>
      <c r="AB467" s="350"/>
      <c r="AC467" s="350"/>
      <c r="BD467" s="351">
        <f t="shared" ref="BD467:BN467" si="507">J467/SUM(J467:J469)</f>
        <v>4.3999369733877663E-3</v>
      </c>
      <c r="BE467" s="351">
        <f t="shared" si="507"/>
        <v>2.8319207850083898E-3</v>
      </c>
      <c r="BF467" s="351">
        <f t="shared" si="507"/>
        <v>1.9931617897771714E-3</v>
      </c>
      <c r="BG467" s="351">
        <f t="shared" si="507"/>
        <v>3.4624327101666218E-3</v>
      </c>
      <c r="BH467" s="351">
        <f t="shared" si="507"/>
        <v>2.9093634645308872E-3</v>
      </c>
      <c r="BI467" s="351">
        <f t="shared" si="507"/>
        <v>3.1553605112222285E-3</v>
      </c>
      <c r="BJ467" s="351">
        <f t="shared" si="507"/>
        <v>3.6043605810058693E-3</v>
      </c>
      <c r="BK467" s="351">
        <f t="shared" si="507"/>
        <v>5.2967722491372559E-3</v>
      </c>
      <c r="BL467" s="351">
        <f t="shared" si="507"/>
        <v>5.286269327965781E-3</v>
      </c>
      <c r="BM467" s="351">
        <f t="shared" si="507"/>
        <v>5.6660860292081739E-3</v>
      </c>
      <c r="BN467" s="351">
        <f t="shared" si="507"/>
        <v>4.8696513044223693E-3</v>
      </c>
      <c r="BO467" s="351">
        <f t="shared" ref="BO467" si="508">U467/SUM(U467:U469)</f>
        <v>5.5331939711413423E-3</v>
      </c>
      <c r="BP467" s="351">
        <f t="shared" ref="BP467" si="509">V467/SUM(V467:V469)</f>
        <v>4.6277341832400478E-3</v>
      </c>
      <c r="BQ467" s="351">
        <f t="shared" ref="BQ467" si="510">W467/SUM(W467:W469)</f>
        <v>1.9321080907699305E-3</v>
      </c>
      <c r="BR467" s="351">
        <f t="shared" ref="BR467:BT467" si="511">X467/SUM(X467:X469)</f>
        <v>2.0195761243307487E-3</v>
      </c>
      <c r="BS467" s="351">
        <f t="shared" si="511"/>
        <v>1.9593946589185262E-3</v>
      </c>
      <c r="BT467" s="351">
        <f t="shared" si="511"/>
        <v>2.121953692858853E-3</v>
      </c>
    </row>
    <row r="468" spans="1:72">
      <c r="A468" s="347" t="s">
        <v>48</v>
      </c>
      <c r="B468" s="350">
        <f>ExportsTimberSectorMinusCoreVPA!C$5</f>
        <v>0.30416887396000009</v>
      </c>
      <c r="C468" s="350">
        <f>ExportsTimberSectorMinusCoreVPA!D$5</f>
        <v>0.26723515476000004</v>
      </c>
      <c r="D468" s="350">
        <f>ExportsTimberSectorMinusCoreVPA!E$5</f>
        <v>0.23299222825899996</v>
      </c>
      <c r="E468" s="350">
        <f>ExportsTimberSectorMinusCoreVPA!F$5</f>
        <v>0.22515153779999986</v>
      </c>
      <c r="F468" s="350">
        <f>ExportsTimberSectorMinusCoreVPA!G$5</f>
        <v>0.28759796618000022</v>
      </c>
      <c r="G468" s="350">
        <f>ExportsTimberSectorMinusCoreVPA!H$5</f>
        <v>0.23053883848800005</v>
      </c>
      <c r="H468" s="350">
        <f>ExportsTimberSectorMinusCoreVPA!I$5</f>
        <v>0.20034802555600004</v>
      </c>
      <c r="I468" s="350">
        <f>ExportsTimberSectorMinusCoreVPA!J$5</f>
        <v>0.20158453011999999</v>
      </c>
      <c r="J468" s="350">
        <f>ExportsTimberSectorMinusCoreVPA!K$5</f>
        <v>0.17280642092000001</v>
      </c>
      <c r="K468" s="350">
        <f>ExportsTimberSectorMinusCoreVPA!L$5</f>
        <v>0.17366761033999992</v>
      </c>
      <c r="L468" s="350">
        <f>ExportsTimberSectorMinusCoreVPA!M$5</f>
        <v>0.14645469072</v>
      </c>
      <c r="M468" s="350">
        <f>ExportsTimberSectorMinusCoreVPA!N$5</f>
        <v>0.18382358206000005</v>
      </c>
      <c r="N468" s="350">
        <f>ExportsTimberSectorMinusCoreVPA!O$5</f>
        <v>0.32996752361999987</v>
      </c>
      <c r="O468" s="350">
        <f>ExportsTimberSectorMinusCoreVPA!P$5</f>
        <v>0.29411289600000001</v>
      </c>
      <c r="P468" s="350">
        <f>ExportsTimberSectorMinusCoreVPA!Q$5</f>
        <v>0.24986855651999998</v>
      </c>
      <c r="Q468" s="350">
        <f>ExportsTimberSectorMinusCoreVPA!R$5</f>
        <v>0.22472467360000004</v>
      </c>
      <c r="R468" s="350">
        <f>ExportsTimberSectorMinusCoreVPA!S$5</f>
        <v>0.19109196973999992</v>
      </c>
      <c r="S468" s="350">
        <f>ExportsTimberSectorMinusCoreVPA!T$5</f>
        <v>0.22291159698571436</v>
      </c>
      <c r="T468" s="350">
        <f>ExportsTimberSectorMinusCoreVPA!U$5</f>
        <v>0.21742689739999996</v>
      </c>
      <c r="U468" s="350">
        <f>ExportsTimberSectorMinusCoreVPA!V$5</f>
        <v>0.2027327248200001</v>
      </c>
      <c r="V468" s="350">
        <f>ExportsTimberSectorMinusCoreVPA!W$5</f>
        <v>0.20824326209489996</v>
      </c>
      <c r="W468" s="350">
        <f>ExportsTimberSectorMinusCoreVPA!X$5</f>
        <v>0.17866065662666678</v>
      </c>
      <c r="X468" s="350">
        <f>ExportsTimberSectorMinusCoreVPA!Y$5</f>
        <v>0.15860337463618676</v>
      </c>
      <c r="Y468" s="350">
        <f>ExportsTimberSectorMinusCoreVPA!Z$5</f>
        <v>0.16447657799999996</v>
      </c>
      <c r="Z468" s="350">
        <f>ExportsTimberSectorMinusCoreVPA!AA$5</f>
        <v>0.16333868600000001</v>
      </c>
      <c r="AA468" s="350">
        <f>ExportsTimberSectorMinusCoreVPA!AB$5</f>
        <v>0</v>
      </c>
      <c r="AB468" s="350"/>
      <c r="BD468" s="351">
        <f t="shared" ref="BD468:BN468" si="512">J468/SUM(J467:J469)</f>
        <v>1.6352331849139066E-2</v>
      </c>
      <c r="BE468" s="351">
        <f t="shared" si="512"/>
        <v>1.5248478141532237E-2</v>
      </c>
      <c r="BF468" s="351">
        <f t="shared" si="512"/>
        <v>1.3254942451467643E-2</v>
      </c>
      <c r="BG468" s="351">
        <f t="shared" si="512"/>
        <v>1.5996703480176972E-2</v>
      </c>
      <c r="BH468" s="351">
        <f t="shared" si="512"/>
        <v>2.760857367650876E-2</v>
      </c>
      <c r="BI468" s="351">
        <f t="shared" si="512"/>
        <v>2.2950879949610072E-2</v>
      </c>
      <c r="BJ468" s="351">
        <f t="shared" si="512"/>
        <v>2.0432672673043436E-2</v>
      </c>
      <c r="BK468" s="351">
        <f t="shared" si="512"/>
        <v>1.87832898290934E-2</v>
      </c>
      <c r="BL468" s="351">
        <f t="shared" si="512"/>
        <v>1.46669964663971E-2</v>
      </c>
      <c r="BM468" s="351">
        <f t="shared" si="512"/>
        <v>1.8486815134243554E-2</v>
      </c>
      <c r="BN468" s="351">
        <f t="shared" si="512"/>
        <v>1.8225279270175032E-2</v>
      </c>
      <c r="BO468" s="351">
        <f t="shared" ref="BO468" si="513">U468/SUM(U467:U469)</f>
        <v>1.7445976579528264E-2</v>
      </c>
      <c r="BP468" s="351">
        <f t="shared" ref="BP468" si="514">V468/SUM(V467:V469)</f>
        <v>1.9252548155569659E-2</v>
      </c>
      <c r="BQ468" s="351">
        <f t="shared" ref="BQ468" si="515">W468/SUM(W467:W469)</f>
        <v>1.8016326401036665E-2</v>
      </c>
      <c r="BR468" s="351">
        <f t="shared" ref="BR468:BT468" si="516">X468/SUM(X467:X469)</f>
        <v>1.6067955857519797E-2</v>
      </c>
      <c r="BS468" s="351">
        <f t="shared" si="516"/>
        <v>1.6686007765742087E-2</v>
      </c>
      <c r="BT468" s="351">
        <f t="shared" si="516"/>
        <v>1.6101805205919948E-2</v>
      </c>
    </row>
    <row r="469" spans="1:72">
      <c r="A469" s="347" t="s">
        <v>188</v>
      </c>
      <c r="B469" s="350">
        <f>ExportsPaperSectorMinusCoreVPA!C$5</f>
        <v>9.1317019099999985</v>
      </c>
      <c r="C469" s="350">
        <f>ExportsPaperSectorMinusCoreVPA!D$5</f>
        <v>8.8764473019999972</v>
      </c>
      <c r="D469" s="350">
        <f>ExportsPaperSectorMinusCoreVPA!E$5</f>
        <v>9.0355392764999998</v>
      </c>
      <c r="E469" s="350">
        <f>ExportsPaperSectorMinusCoreVPA!F$5</f>
        <v>10.143710729499999</v>
      </c>
      <c r="F469" s="350">
        <f>ExportsPaperSectorMinusCoreVPA!G$5</f>
        <v>11.078799221999992</v>
      </c>
      <c r="G469" s="350">
        <f>ExportsPaperSectorMinusCoreVPA!H$5</f>
        <v>10.767734173500001</v>
      </c>
      <c r="H469" s="350">
        <f>ExportsPaperSectorMinusCoreVPA!I$5</f>
        <v>10.510758711041852</v>
      </c>
      <c r="I469" s="350">
        <f>ExportsPaperSectorMinusCoreVPA!J$5</f>
        <v>10.352026424599998</v>
      </c>
      <c r="J469" s="350">
        <f>ExportsPaperSectorMinusCoreVPA!K$5</f>
        <v>10.348389280499999</v>
      </c>
      <c r="K469" s="350">
        <f>ExportsPaperSectorMinusCoreVPA!L$5</f>
        <v>11.183255737499998</v>
      </c>
      <c r="L469" s="350">
        <f>ExportsPaperSectorMinusCoreVPA!M$5</f>
        <v>10.880585476500002</v>
      </c>
      <c r="M469" s="350">
        <f>ExportsPaperSectorMinusCoreVPA!N$5</f>
        <v>11.267729889789994</v>
      </c>
      <c r="N469" s="350">
        <f>ExportsPaperSectorMinusCoreVPA!O$5</f>
        <v>11.586893231930004</v>
      </c>
      <c r="O469" s="350">
        <f>ExportsPaperSectorMinusCoreVPA!P$5</f>
        <v>12.480336904</v>
      </c>
      <c r="P469" s="350">
        <f>ExportsPaperSectorMinusCoreVPA!Q$5</f>
        <v>11.934927046499995</v>
      </c>
      <c r="Q469" s="350">
        <f>ExportsPaperSectorMinusCoreVPA!R$5</f>
        <v>11.675978569500003</v>
      </c>
      <c r="R469" s="350">
        <f>ExportsPaperSectorMinusCoreVPA!S$5</f>
        <v>12.768739755659999</v>
      </c>
      <c r="S469" s="350">
        <f>ExportsPaperSectorMinusCoreVPA!T$5</f>
        <v>11.7666365805</v>
      </c>
      <c r="T469" s="350">
        <f>ExportsPaperSectorMinusCoreVPA!U$5</f>
        <v>11.654440799</v>
      </c>
      <c r="U469" s="350">
        <f>ExportsPaperSectorMinusCoreVPA!V$5</f>
        <v>11.353568775999998</v>
      </c>
      <c r="V469" s="350">
        <f>ExportsPaperSectorMinusCoreVPA!W$5</f>
        <v>10.558101325517994</v>
      </c>
      <c r="W469" s="350">
        <f>ExportsPaperSectorMinusCoreVPA!X$5</f>
        <v>9.7187768651666655</v>
      </c>
      <c r="X469" s="350">
        <f>ExportsPaperSectorMinusCoreVPA!Y$5</f>
        <v>9.6922491202974985</v>
      </c>
      <c r="Y469" s="350">
        <f>ExportsPaperSectorMinusCoreVPA!Z$5</f>
        <v>9.6733651500000004</v>
      </c>
      <c r="Z469" s="350">
        <f>ExportsPaperSectorMinusCoreVPA!AA$5</f>
        <v>9.9592585499999959</v>
      </c>
      <c r="AA469" s="350">
        <f>ExportsPaperSectorMinusCoreVPA!AB$5</f>
        <v>0</v>
      </c>
      <c r="AB469" s="350"/>
      <c r="AC469" s="350"/>
      <c r="BD469" s="351">
        <f t="shared" ref="BD469:BN469" si="517">J469/SUM(J467:J469)</f>
        <v>0.9792477311774731</v>
      </c>
      <c r="BE469" s="351">
        <f t="shared" si="517"/>
        <v>0.98191960107345932</v>
      </c>
      <c r="BF469" s="351">
        <f t="shared" si="517"/>
        <v>0.98475189575875521</v>
      </c>
      <c r="BG469" s="351">
        <f t="shared" si="517"/>
        <v>0.98054086380965644</v>
      </c>
      <c r="BH469" s="351">
        <f t="shared" si="517"/>
        <v>0.96948206285896044</v>
      </c>
      <c r="BI469" s="351">
        <f t="shared" si="517"/>
        <v>0.97389375953916768</v>
      </c>
      <c r="BJ469" s="351">
        <f t="shared" si="517"/>
        <v>0.97596296674595073</v>
      </c>
      <c r="BK469" s="351">
        <f t="shared" si="517"/>
        <v>0.97591993792176934</v>
      </c>
      <c r="BL469" s="351">
        <f t="shared" si="517"/>
        <v>0.98004673420563715</v>
      </c>
      <c r="BM469" s="351">
        <f t="shared" si="517"/>
        <v>0.9758470988365483</v>
      </c>
      <c r="BN469" s="351">
        <f t="shared" si="517"/>
        <v>0.97690506942540256</v>
      </c>
      <c r="BO469" s="351">
        <f t="shared" ref="BO469" si="518">U469/SUM(U467:U469)</f>
        <v>0.97702082944933044</v>
      </c>
      <c r="BP469" s="351">
        <f t="shared" ref="BP469" si="519">V469/SUM(V467:V469)</f>
        <v>0.97611971766119032</v>
      </c>
      <c r="BQ469" s="351">
        <f t="shared" ref="BQ469" si="520">W469/SUM(W467:W469)</f>
        <v>0.98005156550819339</v>
      </c>
      <c r="BR469" s="351">
        <f t="shared" ref="BR469:BT469" si="521">X469/SUM(X467:X469)</f>
        <v>0.98191246801814946</v>
      </c>
      <c r="BS469" s="351">
        <f t="shared" si="521"/>
        <v>0.98135459757533938</v>
      </c>
      <c r="BT469" s="351">
        <f t="shared" si="521"/>
        <v>0.9817762411012213</v>
      </c>
    </row>
    <row r="470" spans="1:72">
      <c r="AC470" s="350"/>
    </row>
    <row r="471" spans="1:72">
      <c r="B471" s="350"/>
      <c r="C471" s="350"/>
      <c r="D471" s="350"/>
      <c r="E471" s="350"/>
      <c r="F471" s="350"/>
      <c r="G471" s="350"/>
      <c r="H471" s="350"/>
      <c r="I471" s="350"/>
      <c r="J471" s="350"/>
      <c r="K471" s="350"/>
      <c r="L471" s="350"/>
      <c r="M471" s="350"/>
      <c r="N471" s="350"/>
      <c r="O471" s="350"/>
      <c r="P471" s="350"/>
      <c r="Q471" s="350"/>
      <c r="R471" s="350"/>
      <c r="S471" s="350"/>
      <c r="T471" s="350"/>
      <c r="U471" s="350"/>
      <c r="V471" s="350"/>
      <c r="W471" s="350"/>
      <c r="X471" s="350"/>
      <c r="Y471" s="350"/>
      <c r="Z471" s="350"/>
      <c r="AA471" s="350"/>
      <c r="AB471" s="350"/>
      <c r="AC471" s="350"/>
      <c r="AD471" s="350"/>
      <c r="AE471" s="350"/>
      <c r="AF471" s="350"/>
      <c r="AG471" s="350"/>
      <c r="AH471" s="350"/>
      <c r="AI471" s="350"/>
      <c r="AJ471" s="350"/>
      <c r="AK471" s="350"/>
      <c r="AL471" s="350"/>
      <c r="AM471" s="350"/>
      <c r="AN471" s="350"/>
      <c r="AO471" s="350"/>
      <c r="AP471" s="350"/>
      <c r="AQ471" s="350"/>
      <c r="AR471" s="350"/>
      <c r="AS471" s="350"/>
      <c r="AT471" s="350"/>
      <c r="AU471" s="350"/>
      <c r="AV471" s="350"/>
      <c r="AW471" s="350"/>
      <c r="AX471" s="350"/>
      <c r="AY471" s="350"/>
      <c r="AZ471" s="350"/>
      <c r="BA471" s="350"/>
      <c r="BB471" s="350"/>
      <c r="BC471" s="350"/>
    </row>
    <row r="472" spans="1:72">
      <c r="B472" s="350"/>
      <c r="C472" s="350"/>
      <c r="D472" s="350"/>
      <c r="E472" s="350"/>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c r="AF472" s="350"/>
      <c r="AG472" s="350"/>
      <c r="AH472" s="350"/>
      <c r="AI472" s="350"/>
      <c r="AJ472" s="350"/>
      <c r="AK472" s="350"/>
      <c r="AL472" s="350"/>
      <c r="AM472" s="350"/>
      <c r="AN472" s="350"/>
      <c r="AO472" s="350"/>
      <c r="AP472" s="350"/>
      <c r="AQ472" s="350"/>
      <c r="AR472" s="350"/>
      <c r="AS472" s="350"/>
      <c r="AT472" s="350"/>
      <c r="AU472" s="350"/>
      <c r="AV472" s="350"/>
      <c r="AW472" s="350"/>
      <c r="AX472" s="350"/>
      <c r="AY472" s="350"/>
      <c r="AZ472" s="350"/>
      <c r="BA472" s="350"/>
      <c r="BB472" s="350"/>
      <c r="BC472" s="350"/>
    </row>
    <row r="473" spans="1:72">
      <c r="A473" s="348" t="str">
        <f>A467</f>
        <v xml:space="preserve">VPA core products </v>
      </c>
      <c r="B473" s="350"/>
      <c r="C473" s="350"/>
      <c r="D473" s="350"/>
      <c r="E473" s="350"/>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2">
        <f>1/1000*ExportsCoreVPA!AD$5</f>
        <v>6.0069815999999998E-2</v>
      </c>
      <c r="AE473" s="352">
        <f>1/1000*ExportsCoreVPA!AE$5</f>
        <v>4.0443926999999984E-2</v>
      </c>
      <c r="AF473" s="352">
        <f>1/1000*ExportsCoreVPA!AF$5</f>
        <v>2.552326399999999E-2</v>
      </c>
      <c r="AG473" s="352">
        <f>1/1000*ExportsCoreVPA!AG$5</f>
        <v>3.5324821999999992E-2</v>
      </c>
      <c r="AH473" s="352">
        <f>1/1000*ExportsCoreVPA!AH$5</f>
        <v>4.8480659000000016E-2</v>
      </c>
      <c r="AI473" s="352">
        <f>1/1000*ExportsCoreVPA!AI$5</f>
        <v>2.7598399999999999E-2</v>
      </c>
      <c r="AJ473" s="352">
        <f>1/1000*ExportsCoreVPA!AJ$5</f>
        <v>1.3729952000000002E-2</v>
      </c>
      <c r="AK473" s="352">
        <f>1/1000*ExportsCoreVPA!AK$5</f>
        <v>1.4706848999999999E-2</v>
      </c>
      <c r="AL473" s="352">
        <f>1/1000*ExportsCoreVPA!AL$5</f>
        <v>1.8871414000000003E-2</v>
      </c>
      <c r="AM473" s="352">
        <f>1/1000*ExportsCoreVPA!AM$5</f>
        <v>1.4608469000000004E-2</v>
      </c>
      <c r="AN473" s="352">
        <f>1/1000*ExportsCoreVPA!AN$5</f>
        <v>1.3375000000000003E-2</v>
      </c>
      <c r="AO473" s="352">
        <f>1/1000*ExportsCoreVPA!AO$5</f>
        <v>1.5307000000000001E-2</v>
      </c>
      <c r="AP473" s="352">
        <f>1/1000*ExportsCoreVPA!AP$5</f>
        <v>1.3236999999999999E-2</v>
      </c>
      <c r="AQ473" s="352">
        <f>1/1000*ExportsCoreVPA!AQ$5</f>
        <v>1.6879000000000002E-2</v>
      </c>
      <c r="AR473" s="352">
        <f>1/1000*ExportsCoreVPA!AR$5</f>
        <v>2.0936240000000002E-2</v>
      </c>
      <c r="AS473" s="352">
        <f>1/1000*ExportsCoreVPA!AS$5</f>
        <v>2.7153000000000004E-2</v>
      </c>
      <c r="AT473" s="352">
        <f>1/1000*ExportsCoreVPA!AT$5</f>
        <v>2.9103000000000004E-2</v>
      </c>
      <c r="AU473" s="352">
        <f>1/1000*ExportsCoreVPA!AU$5</f>
        <v>2.8777459999999998E-2</v>
      </c>
      <c r="AV473" s="352">
        <f>1/1000*ExportsCoreVPA!AV$5</f>
        <v>2.814464999999999E-2</v>
      </c>
      <c r="AW473" s="352">
        <f>1/1000*ExportsCoreVPA!AW$5</f>
        <v>3.1980531E-2</v>
      </c>
      <c r="AX473" s="352">
        <f>1/1000*ExportsCoreVPA!AX$5</f>
        <v>2.0007028999999999E-2</v>
      </c>
      <c r="AY473" s="352">
        <f>1/1000*ExportsCoreVPA!AY$5</f>
        <v>1.4818521000000003E-2</v>
      </c>
      <c r="AZ473" s="352">
        <f>1/1000*ExportsCoreVPA!AZ$5</f>
        <v>1.5216795999999999E-2</v>
      </c>
      <c r="BA473" s="352">
        <f>1/1000*ExportsCoreVPA!BA$5</f>
        <v>1.1180000000000004E-2</v>
      </c>
      <c r="BB473" s="352">
        <f>1/1000*ExportsCoreVPA!BB$5</f>
        <v>1.2124999999999995E-2</v>
      </c>
      <c r="BC473" s="352">
        <f>1/1000*ExportsCoreVPA!BC$5</f>
        <v>0</v>
      </c>
      <c r="BD473" s="351">
        <f t="shared" ref="BD473:BN473" si="522">AL473/SUM(AL473:AL475)</f>
        <v>6.7089109700214106E-3</v>
      </c>
      <c r="BE473" s="351">
        <f t="shared" si="522"/>
        <v>5.7974993997193264E-3</v>
      </c>
      <c r="BF473" s="351">
        <f t="shared" si="522"/>
        <v>4.5753134217973749E-3</v>
      </c>
      <c r="BG473" s="351">
        <f t="shared" si="522"/>
        <v>4.554559498787197E-3</v>
      </c>
      <c r="BH473" s="351">
        <f t="shared" si="522"/>
        <v>4.1565633633339413E-3</v>
      </c>
      <c r="BI473" s="351">
        <f t="shared" si="522"/>
        <v>4.9409205937066877E-3</v>
      </c>
      <c r="BJ473" s="351">
        <f t="shared" si="522"/>
        <v>6.3920358988741348E-3</v>
      </c>
      <c r="BK473" s="351">
        <f t="shared" si="522"/>
        <v>9.2314784814722765E-3</v>
      </c>
      <c r="BL473" s="351">
        <f t="shared" si="522"/>
        <v>9.3003234645023126E-3</v>
      </c>
      <c r="BM473" s="351">
        <f t="shared" si="522"/>
        <v>9.4147318532930048E-3</v>
      </c>
      <c r="BN473" s="351">
        <f t="shared" si="522"/>
        <v>8.1284372291042534E-3</v>
      </c>
      <c r="BO473" s="351">
        <f t="shared" ref="BO473" si="523">AW473/SUM(AW473:AW475)</f>
        <v>1.018980117249591E-2</v>
      </c>
      <c r="BP473" s="351">
        <f t="shared" ref="BP473" si="524">AX473/SUM(AX473:AX475)</f>
        <v>7.5064643679340279E-3</v>
      </c>
      <c r="BQ473" s="351">
        <f t="shared" ref="BQ473" si="525">AY473/SUM(AY473:AY475)</f>
        <v>5.2587615437051493E-3</v>
      </c>
      <c r="BR473" s="351">
        <f t="shared" ref="BR473:BT473" si="526">AZ473/SUM(AZ473:AZ475)</f>
        <v>4.9264190488111682E-3</v>
      </c>
      <c r="BS473" s="351">
        <f t="shared" si="526"/>
        <v>3.8396272195913034E-3</v>
      </c>
      <c r="BT473" s="351">
        <f t="shared" si="526"/>
        <v>4.1533758639021763E-3</v>
      </c>
    </row>
    <row r="474" spans="1:72">
      <c r="A474" s="350" t="str">
        <f>A468</f>
        <v>Other Timber Sector</v>
      </c>
      <c r="B474" s="350"/>
      <c r="C474" s="350"/>
      <c r="D474" s="350"/>
      <c r="E474" s="350"/>
      <c r="F474" s="350"/>
      <c r="G474" s="350"/>
      <c r="H474" s="350"/>
      <c r="I474" s="350"/>
      <c r="J474" s="350"/>
      <c r="K474" s="350"/>
      <c r="L474" s="350"/>
      <c r="M474" s="350"/>
      <c r="N474" s="350"/>
      <c r="O474" s="350"/>
      <c r="P474" s="350"/>
      <c r="Q474" s="350"/>
      <c r="R474" s="350"/>
      <c r="S474" s="350"/>
      <c r="T474" s="350"/>
      <c r="U474" s="350"/>
      <c r="V474" s="350"/>
      <c r="W474" s="350"/>
      <c r="X474" s="350"/>
      <c r="Y474" s="350"/>
      <c r="Z474" s="350"/>
      <c r="AA474" s="350"/>
      <c r="AB474" s="350"/>
      <c r="AC474" s="350"/>
      <c r="AD474" s="352">
        <f>1/1000*ExportsTimberSectorMinusCoreVPA!AD$5</f>
        <v>0.13661130600000004</v>
      </c>
      <c r="AE474" s="352">
        <f>1/1000*ExportsTimberSectorMinusCoreVPA!AE$5</f>
        <v>0.10722395100000004</v>
      </c>
      <c r="AF474" s="352">
        <f>1/1000*ExportsTimberSectorMinusCoreVPA!AF$5</f>
        <v>0.10279602700000001</v>
      </c>
      <c r="AG474" s="352">
        <f>1/1000*ExportsTimberSectorMinusCoreVPA!AG$5</f>
        <v>0.10877456000000003</v>
      </c>
      <c r="AH474" s="352">
        <f>1/1000*ExportsTimberSectorMinusCoreVPA!AH$5</f>
        <v>0.11502437099999997</v>
      </c>
      <c r="AI474" s="352">
        <f>1/1000*ExportsTimberSectorMinusCoreVPA!AI$5</f>
        <v>0.11366124699999997</v>
      </c>
      <c r="AJ474" s="352">
        <f>1/1000*ExportsTimberSectorMinusCoreVPA!AJ$5</f>
        <v>0.10149629399999996</v>
      </c>
      <c r="AK474" s="352">
        <f>1/1000*ExportsTimberSectorMinusCoreVPA!AK$5</f>
        <v>0.12478930199999998</v>
      </c>
      <c r="AL474" s="352">
        <f>1/1000*ExportsTimberSectorMinusCoreVPA!AL$5</f>
        <v>9.9306364999999994E-2</v>
      </c>
      <c r="AM474" s="352">
        <f>1/1000*ExportsTimberSectorMinusCoreVPA!AM$5</f>
        <v>9.8340458999999936E-2</v>
      </c>
      <c r="AN474" s="352">
        <f>1/1000*ExportsTimberSectorMinusCoreVPA!AN$5</f>
        <v>9.6356999999999998E-2</v>
      </c>
      <c r="AO474" s="352">
        <f>1/1000*ExportsTimberSectorMinusCoreVPA!AO$5</f>
        <v>0.11480799999999998</v>
      </c>
      <c r="AP474" s="352">
        <f>1/1000*ExportsTimberSectorMinusCoreVPA!AP$5</f>
        <v>0.14589999999999997</v>
      </c>
      <c r="AQ474" s="352">
        <f>1/1000*ExportsTimberSectorMinusCoreVPA!AQ$5</f>
        <v>0.14467700000000003</v>
      </c>
      <c r="AR474" s="352">
        <f>1/1000*ExportsTimberSectorMinusCoreVPA!AR$5</f>
        <v>0.156380352</v>
      </c>
      <c r="AS474" s="352">
        <f>1/1000*ExportsTimberSectorMinusCoreVPA!AS$5</f>
        <v>0.11693500000000004</v>
      </c>
      <c r="AT474" s="352">
        <f>1/1000*ExportsTimberSectorMinusCoreVPA!AT$5</f>
        <v>0.10926500000000001</v>
      </c>
      <c r="AU474" s="352">
        <f>1/1000*ExportsTimberSectorMinusCoreVPA!AU$5</f>
        <v>0.10870670100000004</v>
      </c>
      <c r="AV474" s="352">
        <f>1/1000*ExportsTimberSectorMinusCoreVPA!AV$5</f>
        <v>0.11148892199999999</v>
      </c>
      <c r="AW474" s="352">
        <f>1/1000*ExportsTimberSectorMinusCoreVPA!AW$5</f>
        <v>0.11328140300000002</v>
      </c>
      <c r="AX474" s="352">
        <f>1/1000*ExportsTimberSectorMinusCoreVPA!AX$5</f>
        <v>0.11467911800000005</v>
      </c>
      <c r="AY474" s="352">
        <f>1/1000*ExportsTimberSectorMinusCoreVPA!AY$5</f>
        <v>9.4672171000000027E-2</v>
      </c>
      <c r="AZ474" s="352">
        <f>1/1000*ExportsTimberSectorMinusCoreVPA!AZ$5</f>
        <v>9.0606124999999996E-2</v>
      </c>
      <c r="BA474" s="352">
        <f>1/1000*ExportsTimberSectorMinusCoreVPA!BA$5</f>
        <v>9.8185000000000036E-2</v>
      </c>
      <c r="BB474" s="352">
        <f>1/1000*ExportsTimberSectorMinusCoreVPA!BB$5</f>
        <v>0.10176299999999999</v>
      </c>
      <c r="BC474" s="352">
        <f>1/1000*ExportsTimberSectorMinusCoreVPA!BC$5</f>
        <v>0</v>
      </c>
      <c r="BD474" s="351">
        <f t="shared" ref="BD474:BN474" si="527">AL474/SUM(AL473:AL475)</f>
        <v>3.5304061557944209E-2</v>
      </c>
      <c r="BE474" s="351">
        <f t="shared" si="527"/>
        <v>3.9027276028762665E-2</v>
      </c>
      <c r="BF474" s="351">
        <f t="shared" si="527"/>
        <v>3.2961755168906877E-2</v>
      </c>
      <c r="BG474" s="351">
        <f t="shared" si="527"/>
        <v>3.4160832752123886E-2</v>
      </c>
      <c r="BH474" s="351">
        <f t="shared" si="527"/>
        <v>4.5814202214279821E-2</v>
      </c>
      <c r="BI474" s="351">
        <f t="shared" si="527"/>
        <v>4.2350706128070535E-2</v>
      </c>
      <c r="BJ474" s="351">
        <f t="shared" si="527"/>
        <v>4.7744428983550705E-2</v>
      </c>
      <c r="BK474" s="351">
        <f t="shared" si="527"/>
        <v>3.9755567938384744E-2</v>
      </c>
      <c r="BL474" s="351">
        <f t="shared" si="527"/>
        <v>3.4917357088576614E-2</v>
      </c>
      <c r="BM474" s="351">
        <f t="shared" si="527"/>
        <v>3.5564099144646505E-2</v>
      </c>
      <c r="BN474" s="351">
        <f t="shared" si="527"/>
        <v>3.2199039754180654E-2</v>
      </c>
      <c r="BO474" s="351">
        <f t="shared" ref="BO474" si="528">AW474/SUM(AW473:AW475)</f>
        <v>3.6094302909210042E-2</v>
      </c>
      <c r="BP474" s="351">
        <f t="shared" ref="BP474" si="529">AX474/SUM(AX473:AX475)</f>
        <v>4.3026613947183372E-2</v>
      </c>
      <c r="BQ474" s="351">
        <f t="shared" ref="BQ474" si="530">AY474/SUM(AY473:AY475)</f>
        <v>3.3597035231375513E-2</v>
      </c>
      <c r="BR474" s="351">
        <f t="shared" ref="BR474:BT474" si="531">AZ474/SUM(AZ473:AZ475)</f>
        <v>2.9333621883277254E-2</v>
      </c>
      <c r="BS474" s="351">
        <f t="shared" si="531"/>
        <v>3.3720375541643303E-2</v>
      </c>
      <c r="BT474" s="351">
        <f t="shared" si="531"/>
        <v>3.4858555714497093E-2</v>
      </c>
    </row>
    <row r="475" spans="1:72">
      <c r="A475" s="350" t="str">
        <f>A469</f>
        <v>Paper Sector</v>
      </c>
      <c r="B475" s="350"/>
      <c r="C475" s="350"/>
      <c r="D475" s="350"/>
      <c r="E475" s="350"/>
      <c r="F475" s="350"/>
      <c r="G475" s="350"/>
      <c r="H475" s="350"/>
      <c r="I475" s="350"/>
      <c r="J475" s="350"/>
      <c r="K475" s="350"/>
      <c r="L475" s="350"/>
      <c r="M475" s="350"/>
      <c r="N475" s="350"/>
      <c r="O475" s="350"/>
      <c r="P475" s="350"/>
      <c r="Q475" s="350"/>
      <c r="R475" s="350"/>
      <c r="S475" s="350"/>
      <c r="T475" s="350"/>
      <c r="U475" s="350"/>
      <c r="V475" s="350"/>
      <c r="W475" s="350"/>
      <c r="X475" s="350"/>
      <c r="Y475" s="350"/>
      <c r="Z475" s="350"/>
      <c r="AA475" s="350"/>
      <c r="AB475" s="350"/>
      <c r="AC475" s="350"/>
      <c r="AD475" s="352">
        <f>ExportsPaperSectorMinusCoreVPA!AD$5</f>
        <v>1.9570618580000001</v>
      </c>
      <c r="AE475" s="352">
        <f>ExportsPaperSectorMinusCoreVPA!AE$5</f>
        <v>1.6938593029999998</v>
      </c>
      <c r="AF475" s="352">
        <f>ExportsPaperSectorMinusCoreVPA!AF$5</f>
        <v>1.6926853840000002</v>
      </c>
      <c r="AG475" s="352">
        <f>ExportsPaperSectorMinusCoreVPA!AG$5</f>
        <v>1.9028337800000004</v>
      </c>
      <c r="AH475" s="352">
        <f>ExportsPaperSectorMinusCoreVPA!AH$5</f>
        <v>2.2444666999999998</v>
      </c>
      <c r="AI475" s="352">
        <f>ExportsPaperSectorMinusCoreVPA!AI$5</f>
        <v>2.2336241590000006</v>
      </c>
      <c r="AJ475" s="352">
        <f>ExportsPaperSectorMinusCoreVPA!AJ$5</f>
        <v>2.2540795689999999</v>
      </c>
      <c r="AK475" s="352">
        <f>ExportsPaperSectorMinusCoreVPA!AK$5</f>
        <v>2.3652171119999994</v>
      </c>
      <c r="AL475" s="352">
        <f>ExportsPaperSectorMinusCoreVPA!AL$5</f>
        <v>2.6947100480000024</v>
      </c>
      <c r="AM475" s="352">
        <f>ExportsPaperSectorMinusCoreVPA!AM$5</f>
        <v>2.4068390000000002</v>
      </c>
      <c r="AN475" s="352">
        <f>ExportsPaperSectorMinusCoreVPA!AN$5</f>
        <v>2.8135650000000005</v>
      </c>
      <c r="AO475" s="352">
        <f>ExportsPaperSectorMinusCoreVPA!AO$5</f>
        <v>3.230693</v>
      </c>
      <c r="AP475" s="352">
        <f>ExportsPaperSectorMinusCoreVPA!AP$5</f>
        <v>3.0254650000000005</v>
      </c>
      <c r="AQ475" s="352">
        <f>ExportsPaperSectorMinusCoreVPA!AQ$5</f>
        <v>3.254608999999999</v>
      </c>
      <c r="AR475" s="352">
        <f>ExportsPaperSectorMinusCoreVPA!AR$5</f>
        <v>3.09804674</v>
      </c>
      <c r="AS475" s="352">
        <f>ExportsPaperSectorMinusCoreVPA!AS$5</f>
        <v>2.7972610000000002</v>
      </c>
      <c r="AT475" s="352">
        <f>ExportsPaperSectorMinusCoreVPA!AT$5</f>
        <v>2.9908780000000004</v>
      </c>
      <c r="AU475" s="352">
        <f>ExportsPaperSectorMinusCoreVPA!AU$5</f>
        <v>2.9191573290000004</v>
      </c>
      <c r="AV475" s="352">
        <f>ExportsPaperSectorMinusCoreVPA!AV$5</f>
        <v>3.3228585660000007</v>
      </c>
      <c r="AW475" s="352">
        <f>ExportsPaperSectorMinusCoreVPA!AW$5</f>
        <v>2.9932223659999995</v>
      </c>
      <c r="AX475" s="352">
        <f>ExportsPaperSectorMinusCoreVPA!AX$5</f>
        <v>2.5306204499999998</v>
      </c>
      <c r="AY475" s="352">
        <f>ExportsPaperSectorMinusCoreVPA!AY$5</f>
        <v>2.7083820860000012</v>
      </c>
      <c r="AZ475" s="352">
        <f>ExportsPaperSectorMinusCoreVPA!AZ$5</f>
        <v>2.9829918650000016</v>
      </c>
      <c r="BA475" s="352">
        <f>ExportsPaperSectorMinusCoreVPA!BA$5</f>
        <v>2.8023760000000006</v>
      </c>
      <c r="BB475" s="352">
        <f>ExportsPaperSectorMinusCoreVPA!BB$5</f>
        <v>2.8054240000000017</v>
      </c>
      <c r="BC475" s="352">
        <f>ExportsPaperSectorMinusCoreVPA!BC$5</f>
        <v>0</v>
      </c>
      <c r="BD475" s="351">
        <f t="shared" ref="BD475:BN475" si="532">AL475/SUM(AL473:AL475)</f>
        <v>0.95798702747203446</v>
      </c>
      <c r="BE475" s="351">
        <f t="shared" si="532"/>
        <v>0.95517522457151804</v>
      </c>
      <c r="BF475" s="351">
        <f t="shared" si="532"/>
        <v>0.96246293140929573</v>
      </c>
      <c r="BG475" s="351">
        <f t="shared" si="532"/>
        <v>0.96128460774908897</v>
      </c>
      <c r="BH475" s="351">
        <f t="shared" si="532"/>
        <v>0.95002923442238629</v>
      </c>
      <c r="BI475" s="351">
        <f t="shared" si="532"/>
        <v>0.95270837327822278</v>
      </c>
      <c r="BJ475" s="351">
        <f t="shared" si="532"/>
        <v>0.94586353511757515</v>
      </c>
      <c r="BK475" s="351">
        <f t="shared" si="532"/>
        <v>0.95101295358014304</v>
      </c>
      <c r="BL475" s="351">
        <f t="shared" si="532"/>
        <v>0.95578231944692116</v>
      </c>
      <c r="BM475" s="351">
        <f t="shared" si="532"/>
        <v>0.95502116900206047</v>
      </c>
      <c r="BN475" s="351">
        <f t="shared" si="532"/>
        <v>0.95967252301671502</v>
      </c>
      <c r="BO475" s="351">
        <f t="shared" ref="BO475" si="533">AW475/SUM(AW473:AW475)</f>
        <v>0.95371589591829398</v>
      </c>
      <c r="BP475" s="351">
        <f t="shared" ref="BP475" si="534">AX475/SUM(AX473:AX475)</f>
        <v>0.94946692168488256</v>
      </c>
      <c r="BQ475" s="351">
        <f t="shared" ref="BQ475" si="535">AY475/SUM(AY473:AY475)</f>
        <v>0.96114420322491934</v>
      </c>
      <c r="BR475" s="351">
        <f t="shared" ref="BR475:BT475" si="536">AZ475/SUM(AZ473:AZ475)</f>
        <v>0.96573995906791155</v>
      </c>
      <c r="BS475" s="351">
        <f t="shared" si="536"/>
        <v>0.96243999723876539</v>
      </c>
      <c r="BT475" s="351">
        <f t="shared" si="536"/>
        <v>0.96098806842160078</v>
      </c>
    </row>
    <row r="476" spans="1:72">
      <c r="B476" s="350"/>
      <c r="C476" s="350"/>
      <c r="D476" s="350"/>
      <c r="E476" s="350"/>
      <c r="F476" s="350"/>
      <c r="G476" s="350"/>
      <c r="H476" s="350"/>
      <c r="I476" s="350"/>
      <c r="J476" s="350"/>
      <c r="K476" s="350"/>
      <c r="L476" s="350"/>
      <c r="M476" s="350"/>
      <c r="N476" s="350"/>
      <c r="O476" s="350"/>
      <c r="P476" s="350"/>
      <c r="Q476" s="350"/>
      <c r="R476" s="350"/>
      <c r="S476" s="350"/>
      <c r="T476" s="350"/>
      <c r="U476" s="350"/>
      <c r="V476" s="350"/>
      <c r="W476" s="350"/>
      <c r="X476" s="350"/>
      <c r="Y476" s="350"/>
      <c r="Z476" s="350"/>
      <c r="AA476" s="350"/>
      <c r="AB476" s="350"/>
      <c r="AC476" s="350"/>
    </row>
    <row r="477" spans="1:72" ht="13">
      <c r="A477" s="346" t="s">
        <v>173</v>
      </c>
      <c r="B477" s="350"/>
      <c r="C477" s="350"/>
      <c r="D477" s="350"/>
      <c r="E477" s="350"/>
      <c r="F477" s="350"/>
      <c r="G477" s="350"/>
      <c r="H477" s="350"/>
      <c r="I477" s="350"/>
      <c r="J477" s="350"/>
      <c r="K477" s="350"/>
      <c r="L477" s="350"/>
      <c r="M477" s="350"/>
      <c r="N477" s="350"/>
      <c r="O477" s="350"/>
      <c r="P477" s="350"/>
      <c r="Q477" s="350"/>
      <c r="R477" s="350"/>
      <c r="S477" s="350"/>
      <c r="T477" s="350"/>
      <c r="U477" s="350"/>
      <c r="V477" s="350"/>
      <c r="W477" s="350"/>
      <c r="X477" s="350"/>
      <c r="Y477" s="350"/>
      <c r="Z477" s="350"/>
      <c r="AA477" s="350"/>
      <c r="AB477" s="350"/>
      <c r="AC477" s="350"/>
      <c r="AD477" s="350"/>
      <c r="AE477" s="350"/>
      <c r="AF477" s="350"/>
      <c r="AG477" s="350"/>
      <c r="AH477" s="350"/>
      <c r="AI477" s="350"/>
      <c r="AJ477" s="350"/>
      <c r="AK477" s="350"/>
      <c r="AL477" s="350"/>
      <c r="AM477" s="350"/>
      <c r="AN477" s="350"/>
      <c r="AO477" s="350"/>
      <c r="AP477" s="350"/>
      <c r="AQ477" s="350"/>
      <c r="AR477" s="350"/>
      <c r="AS477" s="350"/>
      <c r="AT477" s="350"/>
      <c r="AU477" s="350"/>
      <c r="AV477" s="350"/>
      <c r="AW477" s="350"/>
      <c r="AX477" s="350"/>
      <c r="AY477" s="350"/>
      <c r="AZ477" s="350"/>
      <c r="BA477" s="350"/>
      <c r="BB477" s="350"/>
      <c r="BC477" s="350"/>
    </row>
    <row r="478" spans="1:72">
      <c r="B478" s="381" t="s">
        <v>74</v>
      </c>
      <c r="C478" s="381"/>
      <c r="D478" s="381"/>
      <c r="E478" s="381"/>
      <c r="F478" s="381"/>
      <c r="G478" s="381"/>
      <c r="H478" s="381"/>
      <c r="I478" s="381"/>
      <c r="J478" s="381"/>
      <c r="K478" s="381"/>
      <c r="L478" s="381"/>
      <c r="M478" s="381"/>
      <c r="N478" s="381"/>
      <c r="O478" s="381"/>
      <c r="P478" s="381"/>
      <c r="Q478" s="381"/>
      <c r="R478" s="381"/>
      <c r="S478" s="381"/>
      <c r="T478" s="381"/>
      <c r="U478" s="381"/>
      <c r="V478" s="381"/>
      <c r="W478" s="381"/>
      <c r="X478" s="381"/>
      <c r="Y478" s="381"/>
      <c r="Z478" s="381"/>
      <c r="AA478" s="381"/>
      <c r="AB478" s="349"/>
      <c r="AD478" s="381" t="s">
        <v>175</v>
      </c>
      <c r="AE478" s="381"/>
      <c r="AF478" s="381"/>
      <c r="AG478" s="381"/>
      <c r="AH478" s="381"/>
      <c r="AI478" s="381"/>
      <c r="AJ478" s="381"/>
      <c r="AK478" s="381"/>
      <c r="AL478" s="381"/>
      <c r="AM478" s="381"/>
      <c r="AN478" s="381"/>
      <c r="AO478" s="381"/>
      <c r="AP478" s="381"/>
      <c r="AQ478" s="381"/>
      <c r="AR478" s="381"/>
      <c r="AS478" s="381"/>
      <c r="AT478" s="381"/>
      <c r="AU478" s="381"/>
      <c r="AV478" s="381"/>
      <c r="AW478" s="381"/>
      <c r="AX478" s="381"/>
      <c r="AY478" s="381"/>
      <c r="AZ478" s="381"/>
      <c r="BA478" s="381"/>
      <c r="BB478" s="381"/>
      <c r="BC478" s="381"/>
    </row>
    <row r="479" spans="1:72">
      <c r="A479" s="348" t="s">
        <v>4</v>
      </c>
      <c r="B479" s="350">
        <f>Exports!C$6</f>
        <v>9.705757371979999</v>
      </c>
      <c r="C479" s="350">
        <f>Exports!D$6</f>
        <v>9.3258397651279967</v>
      </c>
      <c r="D479" s="350">
        <f>Exports!E$6</f>
        <v>9.3834481897469999</v>
      </c>
      <c r="E479" s="350">
        <f>Exports!F$6</f>
        <v>10.489304956934399</v>
      </c>
      <c r="F479" s="350">
        <f>Exports!G$6</f>
        <v>11.519793427427992</v>
      </c>
      <c r="G479" s="350">
        <f>Exports!H$6</f>
        <v>11.041589670492002</v>
      </c>
      <c r="H479" s="350">
        <f>Exports!I$6</f>
        <v>10.750260919189852</v>
      </c>
      <c r="I479" s="350">
        <f>Exports!J$6</f>
        <v>10.596109927123997</v>
      </c>
      <c r="J479" s="350">
        <f>Exports!K$6</f>
        <v>10.567692884064</v>
      </c>
      <c r="K479" s="350">
        <f>Exports!L$6</f>
        <v>11.389176593759998</v>
      </c>
      <c r="L479" s="350">
        <f>Exports!M$6</f>
        <v>11.049062736880002</v>
      </c>
      <c r="M479" s="350">
        <f>Exports!N$6</f>
        <v>11.491341468433994</v>
      </c>
      <c r="N479" s="350">
        <f>Exports!O$6</f>
        <v>11.951632398190803</v>
      </c>
      <c r="O479" s="350">
        <f>Exports!P$6</f>
        <v>12.814885383294286</v>
      </c>
      <c r="P479" s="350">
        <f>Exports!Q$6</f>
        <v>12.228872870343995</v>
      </c>
      <c r="Q479" s="350">
        <f>Exports!R$6</f>
        <v>11.964074219412003</v>
      </c>
      <c r="R479" s="350">
        <f>Exports!S$6</f>
        <v>13.028704968859998</v>
      </c>
      <c r="S479" s="350">
        <f>Exports!T$6</f>
        <v>12.057869101141714</v>
      </c>
      <c r="T479" s="350">
        <f>Exports!U$6</f>
        <v>11.929962453624</v>
      </c>
      <c r="U479" s="350">
        <f>Exports!V$6</f>
        <v>11.620600537655998</v>
      </c>
      <c r="V479" s="350">
        <f>Exports!W$6</f>
        <v>10.816400011686573</v>
      </c>
      <c r="W479" s="350">
        <f>Exports!X$6</f>
        <v>9.9165974599786662</v>
      </c>
      <c r="X479" s="350">
        <f>Exports!Y$6</f>
        <v>9.8707873012957297</v>
      </c>
      <c r="Y479" s="350">
        <f>Exports!Z$6</f>
        <v>9.8571557863999999</v>
      </c>
      <c r="Z479" s="350">
        <f>Exports!AA$6</f>
        <v>10.144122594399995</v>
      </c>
      <c r="AA479" s="350">
        <f>Exports!AB$6</f>
        <v>0</v>
      </c>
      <c r="AB479" s="350"/>
      <c r="AC479" s="350"/>
      <c r="AD479" s="352">
        <f>Exports!AD$6</f>
        <v>2.1537429800000001</v>
      </c>
      <c r="AE479" s="352">
        <f>Exports!AE$6</f>
        <v>1.8415271809999998</v>
      </c>
      <c r="AF479" s="352">
        <f>Exports!AF$6</f>
        <v>1.8210046750000002</v>
      </c>
      <c r="AG479" s="352">
        <f>Exports!AG$6</f>
        <v>2.0469331620000002</v>
      </c>
      <c r="AH479" s="352">
        <f>Exports!AH$6</f>
        <v>2.4079717299999999</v>
      </c>
      <c r="AI479" s="352">
        <f>Exports!AI$6</f>
        <v>2.3748838060000006</v>
      </c>
      <c r="AJ479" s="352">
        <f>Exports!AJ$6</f>
        <v>2.3693058149999997</v>
      </c>
      <c r="AK479" s="352">
        <f>Exports!AK$6</f>
        <v>2.5047132629999993</v>
      </c>
      <c r="AL479" s="352">
        <f>Exports!AL$6</f>
        <v>2.8128878270000022</v>
      </c>
      <c r="AM479" s="352">
        <f>Exports!AM$6</f>
        <v>2.519787928</v>
      </c>
      <c r="AN479" s="352">
        <f>Exports!AN$6</f>
        <v>2.9232970000000007</v>
      </c>
      <c r="AO479" s="352">
        <f>Exports!AO$6</f>
        <v>3.360808</v>
      </c>
      <c r="AP479" s="352">
        <f>Exports!AP$6</f>
        <v>3.1846020000000004</v>
      </c>
      <c r="AQ479" s="352">
        <f>Exports!AQ$6</f>
        <v>3.416164999999999</v>
      </c>
      <c r="AR479" s="352">
        <f>Exports!AR$6</f>
        <v>3.275363332</v>
      </c>
      <c r="AS479" s="352">
        <f>Exports!AS$6</f>
        <v>2.9413490000000002</v>
      </c>
      <c r="AT479" s="352">
        <f>Exports!AT$6</f>
        <v>3.1292460000000002</v>
      </c>
      <c r="AU479" s="352">
        <f>Exports!AU$6</f>
        <v>3.0566414900000005</v>
      </c>
      <c r="AV479" s="352">
        <f>Exports!AV$6</f>
        <v>3.4624921380000009</v>
      </c>
      <c r="AW479" s="352">
        <f>Exports!AW$6</f>
        <v>3.1384842999999996</v>
      </c>
      <c r="AX479" s="352">
        <f>Exports!AX$6</f>
        <v>2.6653065969999998</v>
      </c>
      <c r="AY479" s="352">
        <f>Exports!AY$6</f>
        <v>2.8178727780000012</v>
      </c>
      <c r="AZ479" s="352">
        <f>Exports!AZ$6</f>
        <v>3.0888147860000017</v>
      </c>
      <c r="BA479" s="352">
        <f>Exports!BA$6</f>
        <v>2.9117410000000006</v>
      </c>
      <c r="BB479" s="352">
        <f>Exports!BB$6</f>
        <v>2.9193120000000015</v>
      </c>
      <c r="BC479" s="352">
        <f>Exports!BC$6</f>
        <v>0</v>
      </c>
    </row>
    <row r="480" spans="1:72">
      <c r="B480" s="347">
        <v>2000</v>
      </c>
      <c r="C480" s="347">
        <f t="shared" ref="C480:Q480" si="537">1+B480</f>
        <v>2001</v>
      </c>
      <c r="D480" s="347">
        <f t="shared" si="537"/>
        <v>2002</v>
      </c>
      <c r="E480" s="347">
        <f t="shared" si="537"/>
        <v>2003</v>
      </c>
      <c r="F480" s="347">
        <f t="shared" si="537"/>
        <v>2004</v>
      </c>
      <c r="G480" s="347">
        <f t="shared" si="537"/>
        <v>2005</v>
      </c>
      <c r="H480" s="347">
        <f t="shared" si="537"/>
        <v>2006</v>
      </c>
      <c r="I480" s="347">
        <f t="shared" si="537"/>
        <v>2007</v>
      </c>
      <c r="J480" s="347">
        <f t="shared" si="537"/>
        <v>2008</v>
      </c>
      <c r="K480" s="347">
        <f t="shared" si="537"/>
        <v>2009</v>
      </c>
      <c r="L480" s="347">
        <f t="shared" si="537"/>
        <v>2010</v>
      </c>
      <c r="M480" s="347">
        <f t="shared" si="537"/>
        <v>2011</v>
      </c>
      <c r="N480" s="347">
        <f t="shared" si="537"/>
        <v>2012</v>
      </c>
      <c r="O480" s="347">
        <f t="shared" si="537"/>
        <v>2013</v>
      </c>
      <c r="P480" s="347">
        <f t="shared" si="537"/>
        <v>2014</v>
      </c>
      <c r="Q480" s="347">
        <f t="shared" si="537"/>
        <v>2015</v>
      </c>
      <c r="R480" s="347">
        <f t="shared" ref="R480:AA480" si="538">1+Q480</f>
        <v>2016</v>
      </c>
      <c r="S480" s="347">
        <f t="shared" si="538"/>
        <v>2017</v>
      </c>
      <c r="T480" s="347">
        <f t="shared" si="538"/>
        <v>2018</v>
      </c>
      <c r="U480" s="347">
        <f t="shared" si="538"/>
        <v>2019</v>
      </c>
      <c r="V480" s="347">
        <f t="shared" si="538"/>
        <v>2020</v>
      </c>
      <c r="W480" s="347">
        <f t="shared" si="538"/>
        <v>2021</v>
      </c>
      <c r="X480" s="347">
        <f t="shared" si="538"/>
        <v>2022</v>
      </c>
      <c r="Y480" s="347">
        <f t="shared" si="538"/>
        <v>2023</v>
      </c>
      <c r="Z480" s="347">
        <f t="shared" si="538"/>
        <v>2024</v>
      </c>
      <c r="AA480" s="347">
        <f t="shared" si="538"/>
        <v>2025</v>
      </c>
      <c r="AD480" s="347">
        <v>2000</v>
      </c>
      <c r="AE480" s="347">
        <f t="shared" ref="AE480:AU480" si="539">1+AD480</f>
        <v>2001</v>
      </c>
      <c r="AF480" s="347">
        <f t="shared" si="539"/>
        <v>2002</v>
      </c>
      <c r="AG480" s="347">
        <f t="shared" si="539"/>
        <v>2003</v>
      </c>
      <c r="AH480" s="347">
        <f t="shared" si="539"/>
        <v>2004</v>
      </c>
      <c r="AI480" s="347">
        <f t="shared" si="539"/>
        <v>2005</v>
      </c>
      <c r="AJ480" s="347">
        <f t="shared" si="539"/>
        <v>2006</v>
      </c>
      <c r="AK480" s="347">
        <f t="shared" si="539"/>
        <v>2007</v>
      </c>
      <c r="AL480" s="347">
        <f t="shared" si="539"/>
        <v>2008</v>
      </c>
      <c r="AM480" s="347">
        <f t="shared" si="539"/>
        <v>2009</v>
      </c>
      <c r="AN480" s="347">
        <f t="shared" si="539"/>
        <v>2010</v>
      </c>
      <c r="AO480" s="347">
        <f t="shared" si="539"/>
        <v>2011</v>
      </c>
      <c r="AP480" s="347">
        <f t="shared" si="539"/>
        <v>2012</v>
      </c>
      <c r="AQ480" s="347">
        <f t="shared" si="539"/>
        <v>2013</v>
      </c>
      <c r="AR480" s="347">
        <f t="shared" si="539"/>
        <v>2014</v>
      </c>
      <c r="AS480" s="347">
        <f t="shared" si="539"/>
        <v>2015</v>
      </c>
      <c r="AT480" s="347">
        <f t="shared" si="539"/>
        <v>2016</v>
      </c>
      <c r="AU480" s="347">
        <f t="shared" si="539"/>
        <v>2017</v>
      </c>
      <c r="AV480" s="347">
        <f t="shared" ref="AV480:BC480" si="540">1+AU480</f>
        <v>2018</v>
      </c>
      <c r="AW480" s="347">
        <f t="shared" si="540"/>
        <v>2019</v>
      </c>
      <c r="AX480" s="347">
        <f t="shared" si="540"/>
        <v>2020</v>
      </c>
      <c r="AY480" s="347">
        <f t="shared" si="540"/>
        <v>2021</v>
      </c>
      <c r="AZ480" s="347">
        <f t="shared" si="540"/>
        <v>2022</v>
      </c>
      <c r="BA480" s="347">
        <f t="shared" si="540"/>
        <v>2023</v>
      </c>
      <c r="BB480" s="347">
        <f t="shared" si="540"/>
        <v>2024</v>
      </c>
      <c r="BC480" s="347">
        <f t="shared" si="540"/>
        <v>2025</v>
      </c>
    </row>
    <row r="481" spans="1:72">
      <c r="A481" s="350" t="str">
        <f>Exports!B$12</f>
        <v xml:space="preserve">Plywood </v>
      </c>
      <c r="B481" s="350">
        <f>Exports!C$12</f>
        <v>0.23342792045999994</v>
      </c>
      <c r="C481" s="350">
        <f>Exports!D$12</f>
        <v>0.14672278725999999</v>
      </c>
      <c r="D481" s="350">
        <f>Exports!E$12</f>
        <v>9.3444348479999981E-2</v>
      </c>
      <c r="E481" s="350">
        <f>Exports!F$12</f>
        <v>0.10103568234200001</v>
      </c>
      <c r="F481" s="350">
        <f>Exports!G$12</f>
        <v>0.12470496499999999</v>
      </c>
      <c r="G481" s="350">
        <f>Exports!H$12</f>
        <v>2.6420196599999998E-2</v>
      </c>
      <c r="H481" s="350">
        <f>Exports!I$12</f>
        <v>1.5845136999999995E-2</v>
      </c>
      <c r="I481" s="350">
        <f>Exports!J$12</f>
        <v>1.4493374559999998E-2</v>
      </c>
      <c r="J481" s="350">
        <f>Exports!K$12</f>
        <v>2.2282461180000004E-2</v>
      </c>
      <c r="K481" s="350">
        <f>Exports!L$12</f>
        <v>1.5134872619999996E-2</v>
      </c>
      <c r="L481" s="350">
        <f>Exports!M$12</f>
        <v>1.2986688259999997E-2</v>
      </c>
      <c r="M481" s="350">
        <f>Exports!N$12</f>
        <v>2.0841229199999985E-2</v>
      </c>
      <c r="N481" s="350">
        <f>Exports!O$12</f>
        <v>1.5520225291999994E-2</v>
      </c>
      <c r="O481" s="350">
        <f>Exports!P$12</f>
        <v>1.4203960894285713E-2</v>
      </c>
      <c r="P481" s="350">
        <f>Exports!Q$12</f>
        <v>1.2240385639999999E-2</v>
      </c>
      <c r="Q481" s="350">
        <f>Exports!R$12</f>
        <v>1.3763590539999999E-2</v>
      </c>
      <c r="R481" s="350">
        <f>Exports!S$12</f>
        <v>7.3520553399999975E-3</v>
      </c>
      <c r="S481" s="350">
        <f>Exports!T$12</f>
        <v>8.0302646199999998E-3</v>
      </c>
      <c r="T481" s="350">
        <f>Exports!U$12</f>
        <v>6.6236494799999986E-3</v>
      </c>
      <c r="U481" s="350">
        <f>Exports!V$12</f>
        <v>6.1953885599999991E-3</v>
      </c>
      <c r="V481" s="350">
        <f>Exports!W$12</f>
        <v>5.3074304234999991E-3</v>
      </c>
      <c r="W481" s="350">
        <f>Exports!X$12</f>
        <v>6.3223807599999994E-3</v>
      </c>
      <c r="X481" s="350">
        <f>Exports!Y$12</f>
        <v>7.8732030953799978E-3</v>
      </c>
      <c r="Y481" s="350">
        <f>Exports!Z$12</f>
        <v>5.7000439999999987E-3</v>
      </c>
      <c r="Z481" s="350">
        <f>Exports!AA$12</f>
        <v>6.9223559999999984E-3</v>
      </c>
      <c r="AA481" s="350">
        <f>Exports!AB$12</f>
        <v>0</v>
      </c>
      <c r="AB481" s="350"/>
      <c r="AC481" s="350"/>
      <c r="AD481" s="350"/>
      <c r="AE481" s="350"/>
      <c r="AF481" s="350"/>
      <c r="AG481" s="350"/>
      <c r="AH481" s="350"/>
      <c r="AI481" s="350"/>
      <c r="AJ481" s="350"/>
      <c r="AK481" s="350"/>
      <c r="AL481" s="350"/>
      <c r="AM481" s="350"/>
      <c r="AN481" s="350"/>
      <c r="AO481" s="350"/>
      <c r="AP481" s="350"/>
      <c r="AQ481" s="350"/>
      <c r="AR481" s="350"/>
      <c r="AS481" s="350"/>
      <c r="AT481" s="350"/>
      <c r="AU481" s="350"/>
      <c r="AV481" s="350"/>
      <c r="AW481" s="350"/>
      <c r="AX481" s="350"/>
      <c r="AY481" s="350"/>
      <c r="AZ481" s="350"/>
      <c r="BA481" s="350"/>
      <c r="BB481" s="350"/>
      <c r="BC481" s="350"/>
      <c r="BD481" s="351">
        <f t="shared" ref="BD481:BN485" si="541">J481/J$479</f>
        <v>2.1085454909085962E-3</v>
      </c>
      <c r="BE481" s="351">
        <f t="shared" si="541"/>
        <v>1.3288820746086441E-3</v>
      </c>
      <c r="BF481" s="351">
        <f t="shared" si="541"/>
        <v>1.175365600618097E-3</v>
      </c>
      <c r="BG481" s="351">
        <f t="shared" si="541"/>
        <v>1.8136463229510285E-3</v>
      </c>
      <c r="BH481" s="351">
        <f t="shared" si="541"/>
        <v>1.2985862328186561E-3</v>
      </c>
      <c r="BI481" s="351">
        <f t="shared" si="541"/>
        <v>1.1083954689756533E-3</v>
      </c>
      <c r="BJ481" s="351">
        <f t="shared" si="541"/>
        <v>1.0009414416012061E-3</v>
      </c>
      <c r="BK481" s="351">
        <f t="shared" si="541"/>
        <v>1.1504099930831453E-3</v>
      </c>
      <c r="BL481" s="351">
        <f t="shared" si="541"/>
        <v>5.6429670927173482E-4</v>
      </c>
      <c r="BM481" s="351">
        <f t="shared" si="541"/>
        <v>6.6597709368396152E-4</v>
      </c>
      <c r="BN481" s="351">
        <f t="shared" si="541"/>
        <v>5.5521125952813987E-4</v>
      </c>
      <c r="BO481" s="351">
        <f t="shared" ref="BO481:BO485" si="542">U481/U$479</f>
        <v>5.3313841568894307E-4</v>
      </c>
      <c r="BP481" s="351">
        <f t="shared" ref="BP481:BP485" si="543">V481/V$479</f>
        <v>4.9068363020650016E-4</v>
      </c>
      <c r="BQ481" s="351">
        <f t="shared" ref="BQ481:BQ485" si="544">W481/W$479</f>
        <v>6.3755545039675347E-4</v>
      </c>
      <c r="BR481" s="351">
        <f t="shared" ref="BR481:BT485" si="545">X481/X$479</f>
        <v>7.9762665885288497E-4</v>
      </c>
      <c r="BS481" s="351">
        <f t="shared" si="545"/>
        <v>5.7826457484464204E-4</v>
      </c>
      <c r="BT481" s="351">
        <f t="shared" si="545"/>
        <v>6.824006645800441E-4</v>
      </c>
    </row>
    <row r="482" spans="1:72">
      <c r="A482" s="350" t="str">
        <f>Exports!B$13</f>
        <v xml:space="preserve">Other panels </v>
      </c>
      <c r="B482" s="350">
        <f>Exports!C$13</f>
        <v>0.19272063832</v>
      </c>
      <c r="C482" s="350">
        <f>Exports!D$13</f>
        <v>0.15453282180000005</v>
      </c>
      <c r="D482" s="350">
        <f>Exports!E$13</f>
        <v>8.9593551600000029E-2</v>
      </c>
      <c r="E482" s="350">
        <f>Exports!F$13</f>
        <v>9.7959658439999958E-2</v>
      </c>
      <c r="F482" s="350">
        <f>Exports!G$13</f>
        <v>0.15226098887999998</v>
      </c>
      <c r="G482" s="350">
        <f>Exports!H$13</f>
        <v>5.3333010639999991E-2</v>
      </c>
      <c r="H482" s="350">
        <f>Exports!I$13</f>
        <v>3.7785545839999997E-2</v>
      </c>
      <c r="I482" s="350">
        <f>Exports!J$13</f>
        <v>6.462269380000002E-2</v>
      </c>
      <c r="J482" s="350">
        <f>Exports!K$13</f>
        <v>4.7435043599999997E-2</v>
      </c>
      <c r="K482" s="350">
        <f>Exports!L$13</f>
        <v>4.784784928E-2</v>
      </c>
      <c r="L482" s="350">
        <f>Exports!M$13</f>
        <v>3.8788272880000002E-2</v>
      </c>
      <c r="M482" s="350">
        <f>Exports!N$13</f>
        <v>3.5860565999999997E-2</v>
      </c>
      <c r="N482" s="350">
        <f>Exports!O$13</f>
        <v>0.18844816116000002</v>
      </c>
      <c r="O482" s="350">
        <f>Exports!P$13</f>
        <v>0.14669666172000001</v>
      </c>
      <c r="P482" s="350">
        <f>Exports!Q$13</f>
        <v>0.12584906432000001</v>
      </c>
      <c r="Q482" s="350">
        <f>Exports!R$13</f>
        <v>0.10163726355999998</v>
      </c>
      <c r="R482" s="350">
        <f>Exports!S$13</f>
        <v>9.2301115760000024E-2</v>
      </c>
      <c r="S482" s="350">
        <f>Exports!T$13</f>
        <v>0.11115241788571434</v>
      </c>
      <c r="T482" s="350">
        <f>Exports!U$13</f>
        <v>7.9900844239999949E-2</v>
      </c>
      <c r="U482" s="350">
        <f>Exports!V$13</f>
        <v>5.5499289800000018E-2</v>
      </c>
      <c r="V482" s="350">
        <f>Exports!W$13</f>
        <v>4.7696072759999986E-2</v>
      </c>
      <c r="W482" s="350">
        <f>Exports!X$13</f>
        <v>4.4409671600000006E-2</v>
      </c>
      <c r="X482" s="350">
        <f>Exports!Y$13</f>
        <v>4.5597055318639994E-2</v>
      </c>
      <c r="Y482" s="350">
        <f>Exports!Z$13</f>
        <v>3.6621871999999986E-2</v>
      </c>
      <c r="Z482" s="350">
        <f>Exports!AA$13</f>
        <v>2.5423495999999997E-2</v>
      </c>
      <c r="AA482" s="350">
        <f>Exports!AB$13</f>
        <v>0</v>
      </c>
      <c r="AB482" s="350"/>
      <c r="AC482" s="350"/>
      <c r="AD482" s="350"/>
      <c r="AE482" s="350"/>
      <c r="AF482" s="350"/>
      <c r="AG482" s="350"/>
      <c r="AH482" s="350"/>
      <c r="AI482" s="350"/>
      <c r="AJ482" s="350"/>
      <c r="AK482" s="350"/>
      <c r="AL482" s="350"/>
      <c r="AM482" s="350"/>
      <c r="AN482" s="350"/>
      <c r="AO482" s="350"/>
      <c r="AP482" s="350"/>
      <c r="AQ482" s="350"/>
      <c r="AR482" s="350"/>
      <c r="AS482" s="350"/>
      <c r="AT482" s="350"/>
      <c r="AU482" s="350"/>
      <c r="AV482" s="350"/>
      <c r="AW482" s="350"/>
      <c r="AX482" s="350"/>
      <c r="AY482" s="350"/>
      <c r="AZ482" s="350"/>
      <c r="BA482" s="350"/>
      <c r="BB482" s="350"/>
      <c r="BC482" s="350"/>
      <c r="BD482" s="351">
        <f t="shared" si="541"/>
        <v>4.4886849116832E-3</v>
      </c>
      <c r="BE482" s="351">
        <f t="shared" si="541"/>
        <v>4.2011684414670764E-3</v>
      </c>
      <c r="BF482" s="351">
        <f t="shared" si="541"/>
        <v>3.5105487047811723E-3</v>
      </c>
      <c r="BG482" s="351">
        <f t="shared" si="541"/>
        <v>3.1206596809003335E-3</v>
      </c>
      <c r="BH482" s="351">
        <f t="shared" si="541"/>
        <v>1.576756671235359E-2</v>
      </c>
      <c r="BI482" s="351">
        <f t="shared" si="541"/>
        <v>1.1447364321434854E-2</v>
      </c>
      <c r="BJ482" s="351">
        <f t="shared" si="541"/>
        <v>1.0291141763783819E-2</v>
      </c>
      <c r="BK482" s="351">
        <f t="shared" si="541"/>
        <v>8.4952050360144905E-3</v>
      </c>
      <c r="BL482" s="351">
        <f t="shared" si="541"/>
        <v>7.0844428498925711E-3</v>
      </c>
      <c r="BM482" s="351">
        <f t="shared" si="541"/>
        <v>9.2182471839232141E-3</v>
      </c>
      <c r="BN482" s="351">
        <f t="shared" si="541"/>
        <v>6.6974933534454028E-3</v>
      </c>
      <c r="BO482" s="351">
        <f t="shared" si="542"/>
        <v>4.775939902602902E-3</v>
      </c>
      <c r="BP482" s="351">
        <f t="shared" si="543"/>
        <v>4.4096069587355119E-3</v>
      </c>
      <c r="BQ482" s="351">
        <f t="shared" si="544"/>
        <v>4.4783174651616391E-3</v>
      </c>
      <c r="BR482" s="351">
        <f t="shared" si="545"/>
        <v>4.6193939679618577E-3</v>
      </c>
      <c r="BS482" s="351">
        <f t="shared" si="545"/>
        <v>3.715257503642936E-3</v>
      </c>
      <c r="BT482" s="351">
        <f t="shared" si="545"/>
        <v>2.5062291749150282E-3</v>
      </c>
    </row>
    <row r="483" spans="1:72">
      <c r="A483" s="350" t="str">
        <f>Exports!B$15</f>
        <v xml:space="preserve">Furniture </v>
      </c>
      <c r="B483" s="350">
        <f>Exports!C$15</f>
        <v>6.7230517200000006E-2</v>
      </c>
      <c r="C483" s="350">
        <f>Exports!D$15</f>
        <v>6.8653023600000015E-2</v>
      </c>
      <c r="D483" s="350">
        <f>Exports!E$15</f>
        <v>7.7774286799999981E-2</v>
      </c>
      <c r="E483" s="350">
        <f>Exports!F$15</f>
        <v>7.0583959599999968E-2</v>
      </c>
      <c r="F483" s="350">
        <f>Exports!G$15</f>
        <v>8.2842745999999995E-2</v>
      </c>
      <c r="G483" s="350">
        <f>Exports!H$15</f>
        <v>8.2771785599999981E-2</v>
      </c>
      <c r="H483" s="350">
        <f>Exports!I$15</f>
        <v>7.1624176399999989E-2</v>
      </c>
      <c r="I483" s="350">
        <f>Exports!J$15</f>
        <v>6.9585146400000006E-2</v>
      </c>
      <c r="J483" s="350">
        <f>Exports!K$15</f>
        <v>5.9828207599999995E-2</v>
      </c>
      <c r="K483" s="350">
        <f>Exports!L$15</f>
        <v>5.1683105599999987E-2</v>
      </c>
      <c r="L483" s="350">
        <f>Exports!M$15</f>
        <v>3.5465491699999997E-2</v>
      </c>
      <c r="M483" s="350">
        <f>Exports!N$15</f>
        <v>4.9410687199999997E-2</v>
      </c>
      <c r="N483" s="350">
        <f>Exports!O$15</f>
        <v>4.9004603200000024E-2</v>
      </c>
      <c r="O483" s="350">
        <f>Exports!P$15</f>
        <v>5.4655204799999989E-2</v>
      </c>
      <c r="P483" s="350">
        <f>Exports!Q$15</f>
        <v>4.64051532E-2</v>
      </c>
      <c r="Q483" s="350">
        <f>Exports!R$15</f>
        <v>3.3451174399999985E-2</v>
      </c>
      <c r="R483" s="350">
        <f>Exports!S$15</f>
        <v>3.3325868799999984E-2</v>
      </c>
      <c r="S483" s="350">
        <f>Exports!T$15</f>
        <v>3.4648401199999991E-2</v>
      </c>
      <c r="T483" s="350">
        <f>Exports!U$15</f>
        <v>3.8765050799999999E-2</v>
      </c>
      <c r="U483" s="350">
        <f>Exports!V$15</f>
        <v>4.9472567200000019E-2</v>
      </c>
      <c r="V483" s="350">
        <f>Exports!W$15</f>
        <v>4.7694222251199979E-2</v>
      </c>
      <c r="W483" s="350">
        <f>Exports!X$15</f>
        <v>3.1546656400000005E-2</v>
      </c>
      <c r="X483" s="350">
        <f>Exports!Y$15</f>
        <v>3.5329014630000002E-2</v>
      </c>
      <c r="Y483" s="350">
        <f>Exports!Z$15</f>
        <v>4.697363999999999E-2</v>
      </c>
      <c r="Z483" s="350">
        <f>Exports!AA$15</f>
        <v>4.2150639999999975E-2</v>
      </c>
      <c r="AA483" s="350">
        <f>Exports!AB$15</f>
        <v>0</v>
      </c>
      <c r="AB483" s="350"/>
      <c r="AC483" s="350"/>
      <c r="AD483" s="350"/>
      <c r="AE483" s="350"/>
      <c r="AF483" s="350"/>
      <c r="AG483" s="350"/>
      <c r="AH483" s="350"/>
      <c r="AI483" s="350"/>
      <c r="AJ483" s="350"/>
      <c r="AK483" s="350"/>
      <c r="AL483" s="350"/>
      <c r="AM483" s="350"/>
      <c r="AN483" s="350"/>
      <c r="AO483" s="350"/>
      <c r="AP483" s="350"/>
      <c r="AQ483" s="350"/>
      <c r="AR483" s="350"/>
      <c r="AS483" s="350"/>
      <c r="AT483" s="350"/>
      <c r="AU483" s="350"/>
      <c r="AV483" s="350"/>
      <c r="AW483" s="350"/>
      <c r="AX483" s="350"/>
      <c r="AY483" s="350"/>
      <c r="AZ483" s="350"/>
      <c r="BA483" s="350"/>
      <c r="BB483" s="350"/>
      <c r="BC483" s="350"/>
      <c r="BD483" s="351">
        <f t="shared" si="541"/>
        <v>5.6614256542428928E-3</v>
      </c>
      <c r="BE483" s="351">
        <f t="shared" si="541"/>
        <v>4.5379141480971132E-3</v>
      </c>
      <c r="BF483" s="351">
        <f t="shared" si="541"/>
        <v>3.2098190176458922E-3</v>
      </c>
      <c r="BG483" s="351">
        <f t="shared" si="541"/>
        <v>4.2998188971869042E-3</v>
      </c>
      <c r="BH483" s="351">
        <f t="shared" si="541"/>
        <v>4.1002435121262745E-3</v>
      </c>
      <c r="BI483" s="351">
        <f t="shared" si="541"/>
        <v>4.2649780443022528E-3</v>
      </c>
      <c r="BJ483" s="351">
        <f t="shared" si="541"/>
        <v>3.7947203877256954E-3</v>
      </c>
      <c r="BK483" s="351">
        <f t="shared" si="541"/>
        <v>2.7959684791761517E-3</v>
      </c>
      <c r="BL483" s="351">
        <f t="shared" si="541"/>
        <v>2.5578803787216294E-3</v>
      </c>
      <c r="BM483" s="351">
        <f t="shared" si="541"/>
        <v>2.8735094824274767E-3</v>
      </c>
      <c r="BN483" s="351">
        <f t="shared" si="541"/>
        <v>3.2493858174905007E-3</v>
      </c>
      <c r="BO483" s="351">
        <f t="shared" si="542"/>
        <v>4.2573158796472303E-3</v>
      </c>
      <c r="BP483" s="351">
        <f t="shared" si="543"/>
        <v>4.4094358751219243E-3</v>
      </c>
      <c r="BQ483" s="351">
        <f t="shared" si="544"/>
        <v>3.1811976363178779E-3</v>
      </c>
      <c r="BR483" s="351">
        <f t="shared" si="545"/>
        <v>3.5791486080712521E-3</v>
      </c>
      <c r="BS483" s="351">
        <f t="shared" si="545"/>
        <v>4.765435488481364E-3</v>
      </c>
      <c r="BT483" s="351">
        <f t="shared" si="545"/>
        <v>4.1551784895885423E-3</v>
      </c>
    </row>
    <row r="484" spans="1:72">
      <c r="A484" s="350" t="str">
        <f>Exports!B$20</f>
        <v xml:space="preserve">Paper </v>
      </c>
      <c r="B484" s="350">
        <f>Exports!C$20</f>
        <v>9.1305014674999985</v>
      </c>
      <c r="C484" s="350">
        <f>Exports!D$20</f>
        <v>8.8756194729999969</v>
      </c>
      <c r="D484" s="350">
        <f>Exports!E$20</f>
        <v>9.0344588984999987</v>
      </c>
      <c r="E484" s="350">
        <f>Exports!F$20</f>
        <v>10.137731390499999</v>
      </c>
      <c r="F484" s="350">
        <f>Exports!G$20</f>
        <v>11.073760004999992</v>
      </c>
      <c r="G484" s="350">
        <f>Exports!H$20</f>
        <v>10.764047836500001</v>
      </c>
      <c r="H484" s="350">
        <f>Exports!I$20</f>
        <v>10.509892042541852</v>
      </c>
      <c r="I484" s="350">
        <f>Exports!J$20</f>
        <v>10.351834873099998</v>
      </c>
      <c r="J484" s="350">
        <f>Exports!K$20</f>
        <v>10.3478158455</v>
      </c>
      <c r="K484" s="350">
        <f>Exports!L$20</f>
        <v>10.805749373999999</v>
      </c>
      <c r="L484" s="350">
        <f>Exports!M$20</f>
        <v>10.515051120000001</v>
      </c>
      <c r="M484" s="350">
        <f>Exports!N$20</f>
        <v>11.128161134999994</v>
      </c>
      <c r="N484" s="350">
        <f>Exports!O$20</f>
        <v>11.532975002500002</v>
      </c>
      <c r="O484" s="350">
        <f>Exports!P$20</f>
        <v>12.422670074499999</v>
      </c>
      <c r="P484" s="350">
        <f>Exports!Q$20</f>
        <v>11.923747772999999</v>
      </c>
      <c r="Q484" s="350">
        <f>Exports!R$20</f>
        <v>11.667442636500004</v>
      </c>
      <c r="R484" s="350">
        <f>Exports!S$20</f>
        <v>12.6996446955</v>
      </c>
      <c r="S484" s="350">
        <f>Exports!T$20</f>
        <v>11.665741562999997</v>
      </c>
      <c r="T484" s="350">
        <f>Exports!U$20</f>
        <v>11.4927240785</v>
      </c>
      <c r="U484" s="350">
        <f>Exports!V$20</f>
        <v>11.182676123499997</v>
      </c>
      <c r="V484" s="350">
        <f>Exports!W$20</f>
        <v>10.298665924879495</v>
      </c>
      <c r="W484" s="350">
        <f>Exports!X$20</f>
        <v>9.5132975816666647</v>
      </c>
      <c r="X484" s="350">
        <f>Exports!Y$20</f>
        <v>9.5487818829024995</v>
      </c>
      <c r="Y484" s="350">
        <f>Exports!Z$20</f>
        <v>9.4707238499999971</v>
      </c>
      <c r="Z484" s="350">
        <f>Exports!AA$20</f>
        <v>9.6139627499999953</v>
      </c>
      <c r="AA484" s="350">
        <f>Exports!AB$20</f>
        <v>0</v>
      </c>
      <c r="AB484" s="350"/>
      <c r="AC484" s="350"/>
      <c r="AD484" s="350"/>
      <c r="AE484" s="350"/>
      <c r="AF484" s="350"/>
      <c r="AG484" s="350"/>
      <c r="AH484" s="350"/>
      <c r="AI484" s="350"/>
      <c r="AJ484" s="350"/>
      <c r="AK484" s="350"/>
      <c r="AL484" s="350"/>
      <c r="AM484" s="350"/>
      <c r="AN484" s="350"/>
      <c r="AO484" s="350"/>
      <c r="AP484" s="350"/>
      <c r="AQ484" s="350"/>
      <c r="AR484" s="350"/>
      <c r="AS484" s="350"/>
      <c r="AT484" s="350"/>
      <c r="AU484" s="350"/>
      <c r="AV484" s="350"/>
      <c r="AW484" s="350"/>
      <c r="AX484" s="350"/>
      <c r="AY484" s="350"/>
      <c r="AZ484" s="350"/>
      <c r="BA484" s="350"/>
      <c r="BB484" s="350"/>
      <c r="BC484" s="350"/>
      <c r="BD484" s="351">
        <f t="shared" si="541"/>
        <v>0.9791934681508796</v>
      </c>
      <c r="BE484" s="351">
        <f t="shared" si="541"/>
        <v>0.94877353819593491</v>
      </c>
      <c r="BF484" s="351">
        <f t="shared" si="541"/>
        <v>0.95166905740361529</v>
      </c>
      <c r="BG484" s="351">
        <f t="shared" si="541"/>
        <v>0.96839530576724797</v>
      </c>
      <c r="BH484" s="351">
        <f t="shared" si="541"/>
        <v>0.9649706933963117</v>
      </c>
      <c r="BI484" s="351">
        <f t="shared" si="541"/>
        <v>0.96939377161300366</v>
      </c>
      <c r="BJ484" s="351">
        <f t="shared" si="541"/>
        <v>0.975048796354409</v>
      </c>
      <c r="BK484" s="351">
        <f t="shared" si="541"/>
        <v>0.97520647419332229</v>
      </c>
      <c r="BL484" s="351">
        <f t="shared" si="541"/>
        <v>0.97474343964757149</v>
      </c>
      <c r="BM484" s="351">
        <f t="shared" si="541"/>
        <v>0.96747953267260234</v>
      </c>
      <c r="BN484" s="351">
        <f t="shared" si="541"/>
        <v>0.96334955983108073</v>
      </c>
      <c r="BO484" s="351">
        <f t="shared" si="542"/>
        <v>0.96231482075845154</v>
      </c>
      <c r="BP484" s="351">
        <f t="shared" si="543"/>
        <v>0.95213434356646465</v>
      </c>
      <c r="BQ484" s="351">
        <f t="shared" si="544"/>
        <v>0.95933082088492183</v>
      </c>
      <c r="BR484" s="351">
        <f t="shared" si="545"/>
        <v>0.96737793971601826</v>
      </c>
      <c r="BS484" s="351">
        <f t="shared" si="545"/>
        <v>0.96079681149676399</v>
      </c>
      <c r="BT484" s="351">
        <f t="shared" si="545"/>
        <v>0.94773724001594073</v>
      </c>
    </row>
    <row r="485" spans="1:72">
      <c r="A485" s="347" t="s">
        <v>2</v>
      </c>
      <c r="B485" s="350">
        <f t="shared" ref="B485:M485" si="546">B479-SUM(B481:B484)</f>
        <v>8.1876828500000443E-2</v>
      </c>
      <c r="C485" s="350">
        <f t="shared" si="546"/>
        <v>8.0311659468000229E-2</v>
      </c>
      <c r="D485" s="350">
        <f t="shared" si="546"/>
        <v>8.8177104367002102E-2</v>
      </c>
      <c r="E485" s="350">
        <f t="shared" si="546"/>
        <v>8.1994266052399567E-2</v>
      </c>
      <c r="F485" s="350">
        <f t="shared" si="546"/>
        <v>8.6224722547999733E-2</v>
      </c>
      <c r="G485" s="350">
        <f t="shared" si="546"/>
        <v>0.11501684115200028</v>
      </c>
      <c r="H485" s="350">
        <f t="shared" si="546"/>
        <v>0.11511401740800054</v>
      </c>
      <c r="I485" s="350">
        <f t="shared" si="546"/>
        <v>9.557383926399865E-2</v>
      </c>
      <c r="J485" s="350">
        <f t="shared" si="546"/>
        <v>9.0331326183999749E-2</v>
      </c>
      <c r="K485" s="350">
        <f t="shared" si="546"/>
        <v>0.46876139225999935</v>
      </c>
      <c r="L485" s="350">
        <f t="shared" si="546"/>
        <v>0.44677116404000117</v>
      </c>
      <c r="M485" s="350">
        <f t="shared" si="546"/>
        <v>0.25706785103399987</v>
      </c>
      <c r="N485" s="350">
        <f t="shared" ref="N485:AA485" si="547">N479-SUM(N481:N484)</f>
        <v>0.16568440603880141</v>
      </c>
      <c r="O485" s="350">
        <f t="shared" si="547"/>
        <v>0.17665948137999976</v>
      </c>
      <c r="P485" s="350">
        <f t="shared" si="547"/>
        <v>0.12063049418399707</v>
      </c>
      <c r="Q485" s="350">
        <f t="shared" si="547"/>
        <v>0.14777955441199886</v>
      </c>
      <c r="R485" s="350">
        <f t="shared" si="547"/>
        <v>0.19608123345999751</v>
      </c>
      <c r="S485" s="350">
        <f t="shared" si="547"/>
        <v>0.23829645443600178</v>
      </c>
      <c r="T485" s="350">
        <f t="shared" si="547"/>
        <v>0.3119488306040008</v>
      </c>
      <c r="U485" s="350">
        <f t="shared" si="547"/>
        <v>0.32675716859600001</v>
      </c>
      <c r="V485" s="350">
        <f t="shared" si="547"/>
        <v>0.41703636137237865</v>
      </c>
      <c r="W485" s="350">
        <f t="shared" si="547"/>
        <v>0.32102116955200088</v>
      </c>
      <c r="X485" s="350">
        <f t="shared" si="547"/>
        <v>0.23320614534921091</v>
      </c>
      <c r="Y485" s="350">
        <f t="shared" si="547"/>
        <v>0.29713638040000312</v>
      </c>
      <c r="Z485" s="350">
        <f t="shared" si="547"/>
        <v>0.45566335240000022</v>
      </c>
      <c r="AA485" s="350">
        <f t="shared" si="547"/>
        <v>0</v>
      </c>
      <c r="AB485" s="350"/>
      <c r="AC485" s="350"/>
      <c r="BD485" s="351">
        <f t="shared" si="541"/>
        <v>8.5478757922856276E-3</v>
      </c>
      <c r="BE485" s="351">
        <f t="shared" si="541"/>
        <v>4.1158497139892308E-2</v>
      </c>
      <c r="BF485" s="351">
        <f t="shared" si="541"/>
        <v>4.0435209273339594E-2</v>
      </c>
      <c r="BG485" s="351">
        <f t="shared" si="541"/>
        <v>2.2370569331713743E-2</v>
      </c>
      <c r="BH485" s="351">
        <f t="shared" si="541"/>
        <v>1.3862910146389889E-2</v>
      </c>
      <c r="BI485" s="351">
        <f t="shared" si="541"/>
        <v>1.3785490552283536E-2</v>
      </c>
      <c r="BJ485" s="351">
        <f t="shared" si="541"/>
        <v>9.8644000524803696E-3</v>
      </c>
      <c r="BK485" s="351">
        <f t="shared" si="541"/>
        <v>1.2351942298403909E-2</v>
      </c>
      <c r="BL485" s="351">
        <f t="shared" si="541"/>
        <v>1.5049940414542556E-2</v>
      </c>
      <c r="BM485" s="351">
        <f t="shared" si="541"/>
        <v>1.9762733567362942E-2</v>
      </c>
      <c r="BN485" s="351">
        <f t="shared" si="541"/>
        <v>2.6148349738455312E-2</v>
      </c>
      <c r="BO485" s="351">
        <f t="shared" si="542"/>
        <v>2.8118785043609332E-2</v>
      </c>
      <c r="BP485" s="351">
        <f t="shared" si="543"/>
        <v>3.855592996947154E-2</v>
      </c>
      <c r="BQ485" s="351">
        <f t="shared" si="544"/>
        <v>3.2372108563201829E-2</v>
      </c>
      <c r="BR485" s="351">
        <f t="shared" si="545"/>
        <v>2.3625891049095765E-2</v>
      </c>
      <c r="BS485" s="351">
        <f t="shared" si="545"/>
        <v>3.01442309362671E-2</v>
      </c>
      <c r="BT485" s="351">
        <f t="shared" si="545"/>
        <v>4.4918951654975718E-2</v>
      </c>
    </row>
    <row r="486" spans="1:72">
      <c r="AC486" s="350"/>
    </row>
    <row r="491" spans="1:72">
      <c r="A491" s="347" t="str">
        <f>A481</f>
        <v xml:space="preserve">Plywood </v>
      </c>
      <c r="AD491" s="352">
        <f>Exports!AD$12</f>
        <v>4.7237969000000005E-2</v>
      </c>
      <c r="AE491" s="352">
        <f>Exports!AE$12</f>
        <v>2.7877288999999996E-2</v>
      </c>
      <c r="AF491" s="352">
        <f>Exports!AF$12</f>
        <v>1.7498181999999998E-2</v>
      </c>
      <c r="AG491" s="352">
        <f>Exports!AG$12</f>
        <v>2.6335482000000004E-2</v>
      </c>
      <c r="AH491" s="352">
        <f>Exports!AH$12</f>
        <v>3.5769144000000024E-2</v>
      </c>
      <c r="AI491" s="352">
        <f>Exports!AI$12</f>
        <v>1.8835113999999997E-2</v>
      </c>
      <c r="AJ491" s="352">
        <f>Exports!AJ$12</f>
        <v>4.7990579999999984E-3</v>
      </c>
      <c r="AK491" s="352">
        <f>Exports!AK$12</f>
        <v>4.8835789999999999E-3</v>
      </c>
      <c r="AL491" s="352">
        <f>Exports!AL$12</f>
        <v>9.0502880000000036E-3</v>
      </c>
      <c r="AM491" s="352">
        <f>Exports!AM$12</f>
        <v>5.9857679999999998E-3</v>
      </c>
      <c r="AN491" s="352">
        <f>Exports!AN$12</f>
        <v>5.0160000000000005E-3</v>
      </c>
      <c r="AO491" s="352">
        <f>Exports!AO$12</f>
        <v>5.3689999999999996E-3</v>
      </c>
      <c r="AP491" s="352">
        <f>Exports!AP$12</f>
        <v>4.2690000000000002E-3</v>
      </c>
      <c r="AQ491" s="352">
        <f>Exports!AQ$12</f>
        <v>5.8709999999999995E-3</v>
      </c>
      <c r="AR491" s="352">
        <f>Exports!AR$12</f>
        <v>5.7923560000000011E-3</v>
      </c>
      <c r="AS491" s="352">
        <f>Exports!AS$12</f>
        <v>7.1450000000000003E-3</v>
      </c>
      <c r="AT491" s="352">
        <f>Exports!AT$12</f>
        <v>4.0219999999999995E-3</v>
      </c>
      <c r="AU491" s="352">
        <f>Exports!AU$12</f>
        <v>3.430799999999999E-3</v>
      </c>
      <c r="AV491" s="352">
        <f>Exports!AV$12</f>
        <v>3.5933090000000003E-3</v>
      </c>
      <c r="AW491" s="352">
        <f>Exports!AW$12</f>
        <v>4.8911020000000005E-3</v>
      </c>
      <c r="AX491" s="352">
        <f>Exports!AX$12</f>
        <v>4.5728419999999997E-3</v>
      </c>
      <c r="AY491" s="352">
        <f>Exports!AY$12</f>
        <v>4.4080060000000008E-3</v>
      </c>
      <c r="AZ491" s="352">
        <f>Exports!AZ$12</f>
        <v>6.2615190000000001E-3</v>
      </c>
      <c r="BA491" s="352">
        <f>Exports!BA$12</f>
        <v>3.5239999999999998E-3</v>
      </c>
      <c r="BB491" s="352">
        <f>Exports!BB$12</f>
        <v>4.2309999999999987E-3</v>
      </c>
      <c r="BC491" s="352">
        <f>Exports!BC$12</f>
        <v>0</v>
      </c>
      <c r="BD491" s="351">
        <f t="shared" ref="BD491:BG495" si="548">AL491/AL$479</f>
        <v>3.2174365124443324E-3</v>
      </c>
      <c r="BE491" s="351">
        <f t="shared" si="548"/>
        <v>2.3755046738203121E-3</v>
      </c>
      <c r="BF491" s="351">
        <f t="shared" si="548"/>
        <v>1.7158708129895797E-3</v>
      </c>
      <c r="BG491" s="351">
        <f t="shared" si="548"/>
        <v>1.5975324981373526E-3</v>
      </c>
      <c r="BH491" s="351">
        <f t="shared" ref="BH491:BN495" si="549">AP491/AP$479</f>
        <v>1.3405128804164538E-3</v>
      </c>
      <c r="BI491" s="351">
        <f t="shared" si="549"/>
        <v>1.7185938032852632E-3</v>
      </c>
      <c r="BJ491" s="351">
        <f t="shared" si="549"/>
        <v>1.7684621255325214E-3</v>
      </c>
      <c r="BK491" s="351">
        <f t="shared" si="549"/>
        <v>2.4291575056207201E-3</v>
      </c>
      <c r="BL491" s="351">
        <f t="shared" si="549"/>
        <v>1.2852936458175545E-3</v>
      </c>
      <c r="BM491" s="351">
        <f t="shared" si="549"/>
        <v>1.1224083724650346E-3</v>
      </c>
      <c r="BN491" s="351">
        <f t="shared" si="549"/>
        <v>1.0377811289632448E-3</v>
      </c>
      <c r="BO491" s="351">
        <f t="shared" ref="BO491:BO495" si="550">AW491/AW$479</f>
        <v>1.5584280603219845E-3</v>
      </c>
      <c r="BP491" s="351">
        <f t="shared" ref="BP491:BP495" si="551">AX491/AX$479</f>
        <v>1.7156907971289579E-3</v>
      </c>
      <c r="BQ491" s="351">
        <f t="shared" ref="BQ491:BQ495" si="552">AY491/AY$479</f>
        <v>1.5643027018162985E-3</v>
      </c>
      <c r="BR491" s="351">
        <f t="shared" ref="BR491:BT495" si="553">AZ491/AZ$479</f>
        <v>2.0271590994643718E-3</v>
      </c>
      <c r="BS491" s="351">
        <f t="shared" si="553"/>
        <v>1.2102724795921063E-3</v>
      </c>
      <c r="BT491" s="351">
        <f t="shared" si="553"/>
        <v>1.4493140849624832E-3</v>
      </c>
    </row>
    <row r="492" spans="1:72">
      <c r="A492" s="347" t="str">
        <f>A482</f>
        <v xml:space="preserve">Other panels </v>
      </c>
      <c r="AD492" s="352">
        <f>Exports!AD$13</f>
        <v>3.1134472999999999E-2</v>
      </c>
      <c r="AE492" s="352">
        <f>Exports!AE$13</f>
        <v>2.5557875000000001E-2</v>
      </c>
      <c r="AF492" s="352">
        <f>Exports!AF$13</f>
        <v>1.6828295000000004E-2</v>
      </c>
      <c r="AG492" s="352">
        <f>Exports!AG$13</f>
        <v>1.9399038000000004E-2</v>
      </c>
      <c r="AH492" s="352">
        <f>Exports!AH$13</f>
        <v>2.6984196000000002E-2</v>
      </c>
      <c r="AI492" s="352">
        <f>Exports!AI$13</f>
        <v>1.1604369999999999E-2</v>
      </c>
      <c r="AJ492" s="352">
        <f>Exports!AJ$13</f>
        <v>8.9715279999999994E-3</v>
      </c>
      <c r="AK492" s="352">
        <f>Exports!AK$13</f>
        <v>1.6905608999999999E-2</v>
      </c>
      <c r="AL492" s="352">
        <f>Exports!AL$13</f>
        <v>1.3971940000000002E-2</v>
      </c>
      <c r="AM492" s="352">
        <f>Exports!AM$13</f>
        <v>1.1527897E-2</v>
      </c>
      <c r="AN492" s="352">
        <f>Exports!AN$13</f>
        <v>1.2582000000000003E-2</v>
      </c>
      <c r="AO492" s="352">
        <f>Exports!AO$13</f>
        <v>1.5002E-2</v>
      </c>
      <c r="AP492" s="352">
        <f>Exports!AP$13</f>
        <v>4.079E-2</v>
      </c>
      <c r="AQ492" s="352">
        <f>Exports!AQ$13</f>
        <v>3.7626000000000007E-2</v>
      </c>
      <c r="AR492" s="352">
        <f>Exports!AR$13</f>
        <v>3.5587596999999992E-2</v>
      </c>
      <c r="AS492" s="352">
        <f>Exports!AS$13</f>
        <v>2.3745000000000006E-2</v>
      </c>
      <c r="AT492" s="352">
        <f>Exports!AT$13</f>
        <v>1.9177000000000003E-2</v>
      </c>
      <c r="AU492" s="352">
        <f>Exports!AU$13</f>
        <v>2.3268991999999999E-2</v>
      </c>
      <c r="AV492" s="352">
        <f>Exports!AV$13</f>
        <v>2.220528699999999E-2</v>
      </c>
      <c r="AW492" s="352">
        <f>Exports!AW$13</f>
        <v>1.6967609000000002E-2</v>
      </c>
      <c r="AX492" s="352">
        <f>Exports!AX$13</f>
        <v>1.2880548999999996E-2</v>
      </c>
      <c r="AY492" s="352">
        <f>Exports!AY$13</f>
        <v>1.3094589000000002E-2</v>
      </c>
      <c r="AZ492" s="352">
        <f>Exports!AZ$13</f>
        <v>1.4910574999999999E-2</v>
      </c>
      <c r="BA492" s="352">
        <f>Exports!BA$13</f>
        <v>1.3169E-2</v>
      </c>
      <c r="BB492" s="352">
        <f>Exports!BB$13</f>
        <v>1.0873999999999998E-2</v>
      </c>
      <c r="BC492" s="352">
        <f>Exports!BC$13</f>
        <v>0</v>
      </c>
      <c r="BD492" s="351">
        <f t="shared" si="548"/>
        <v>4.9671159531808774E-3</v>
      </c>
      <c r="BE492" s="351">
        <f t="shared" si="548"/>
        <v>4.5749473088197131E-3</v>
      </c>
      <c r="BF492" s="351">
        <f t="shared" si="548"/>
        <v>4.3040443718171638E-3</v>
      </c>
      <c r="BG492" s="351">
        <f t="shared" si="548"/>
        <v>4.4638075129552176E-3</v>
      </c>
      <c r="BH492" s="351">
        <f t="shared" si="549"/>
        <v>1.2808507939139646E-2</v>
      </c>
      <c r="BI492" s="351">
        <f t="shared" si="549"/>
        <v>1.1014104997855788E-2</v>
      </c>
      <c r="BJ492" s="351">
        <f t="shared" si="549"/>
        <v>1.0865236431119694E-2</v>
      </c>
      <c r="BK492" s="351">
        <f t="shared" si="549"/>
        <v>8.072826448000562E-3</v>
      </c>
      <c r="BL492" s="351">
        <f t="shared" si="549"/>
        <v>6.128313338101256E-3</v>
      </c>
      <c r="BM492" s="351">
        <f t="shared" si="549"/>
        <v>7.6126009792532113E-3</v>
      </c>
      <c r="BN492" s="351">
        <f t="shared" si="549"/>
        <v>6.4130938396371844E-3</v>
      </c>
      <c r="BO492" s="351">
        <f t="shared" si="550"/>
        <v>5.4063067959269394E-3</v>
      </c>
      <c r="BP492" s="351">
        <f t="shared" si="551"/>
        <v>4.8326706632917989E-3</v>
      </c>
      <c r="BQ492" s="351">
        <f t="shared" si="552"/>
        <v>4.6469766492772428E-3</v>
      </c>
      <c r="BR492" s="351">
        <f t="shared" si="553"/>
        <v>4.8272803754961019E-3</v>
      </c>
      <c r="BS492" s="351">
        <f t="shared" si="553"/>
        <v>4.5227236900534755E-3</v>
      </c>
      <c r="BT492" s="351">
        <f t="shared" si="553"/>
        <v>3.7248502386863728E-3</v>
      </c>
    </row>
    <row r="493" spans="1:72">
      <c r="A493" s="347" t="str">
        <f>A483</f>
        <v xml:space="preserve">Furniture </v>
      </c>
      <c r="AD493" s="352">
        <f>Exports!AD$15</f>
        <v>7.5753961000000009E-2</v>
      </c>
      <c r="AE493" s="352">
        <f>Exports!AE$15</f>
        <v>5.7116893999999994E-2</v>
      </c>
      <c r="AF493" s="352">
        <f>Exports!AF$15</f>
        <v>5.7061174000000041E-2</v>
      </c>
      <c r="AG493" s="352">
        <f>Exports!AG$15</f>
        <v>6.3486601000000017E-2</v>
      </c>
      <c r="AH493" s="352">
        <f>Exports!AH$15</f>
        <v>6.6461634000000006E-2</v>
      </c>
      <c r="AI493" s="352">
        <f>Exports!AI$15</f>
        <v>6.9189282999999963E-2</v>
      </c>
      <c r="AJ493" s="352">
        <f>Exports!AJ$15</f>
        <v>6.3196005999999999E-2</v>
      </c>
      <c r="AK493" s="352">
        <f>Exports!AK$15</f>
        <v>8.2465078000000025E-2</v>
      </c>
      <c r="AL493" s="352">
        <f>Exports!AL$15</f>
        <v>5.9503737999999994E-2</v>
      </c>
      <c r="AM493" s="352">
        <f>Exports!AM$15</f>
        <v>5.5850526000000025E-2</v>
      </c>
      <c r="AN493" s="352">
        <f>Exports!AN$15</f>
        <v>5.7664999999999994E-2</v>
      </c>
      <c r="AO493" s="352">
        <f>Exports!AO$15</f>
        <v>6.4307000000000031E-2</v>
      </c>
      <c r="AP493" s="352">
        <f>Exports!AP$15</f>
        <v>6.3385000000000025E-2</v>
      </c>
      <c r="AQ493" s="352">
        <f>Exports!AQ$15</f>
        <v>6.8739999999999982E-2</v>
      </c>
      <c r="AR493" s="352">
        <f>Exports!AR$15</f>
        <v>7.6677350000000005E-2</v>
      </c>
      <c r="AS493" s="352">
        <f>Exports!AS$15</f>
        <v>5.5138000000000006E-2</v>
      </c>
      <c r="AT493" s="352">
        <f>Exports!AT$15</f>
        <v>4.8887999999999973E-2</v>
      </c>
      <c r="AU493" s="352">
        <f>Exports!AU$15</f>
        <v>5.061703200000002E-2</v>
      </c>
      <c r="AV493" s="352">
        <f>Exports!AV$15</f>
        <v>5.1794569999999991E-2</v>
      </c>
      <c r="AW493" s="352">
        <f>Exports!AW$15</f>
        <v>5.8397208999999992E-2</v>
      </c>
      <c r="AX493" s="352">
        <f>Exports!AX$15</f>
        <v>5.7584044000000008E-2</v>
      </c>
      <c r="AY493" s="352">
        <f>Exports!AY$15</f>
        <v>3.6373764000000003E-2</v>
      </c>
      <c r="AZ493" s="352">
        <f>Exports!AZ$15</f>
        <v>3.8829198000000002E-2</v>
      </c>
      <c r="BA493" s="352">
        <f>Exports!BA$15</f>
        <v>4.7566999999999998E-2</v>
      </c>
      <c r="BB493" s="352">
        <f>Exports!BB$15</f>
        <v>4.615600000000001E-2</v>
      </c>
      <c r="BC493" s="352">
        <f>Exports!BC$15</f>
        <v>0</v>
      </c>
      <c r="BD493" s="351">
        <f t="shared" si="548"/>
        <v>2.1153967616071578E-2</v>
      </c>
      <c r="BE493" s="351">
        <f t="shared" si="548"/>
        <v>2.2164772431594898E-2</v>
      </c>
      <c r="BF493" s="351">
        <f t="shared" si="548"/>
        <v>1.9726014838724899E-2</v>
      </c>
      <c r="BG493" s="351">
        <f t="shared" si="548"/>
        <v>1.9134386730809982E-2</v>
      </c>
      <c r="BH493" s="351">
        <f t="shared" si="549"/>
        <v>1.9903586068211982E-2</v>
      </c>
      <c r="BI493" s="351">
        <f t="shared" si="549"/>
        <v>2.0121978885680288E-2</v>
      </c>
      <c r="BJ493" s="351">
        <f t="shared" si="549"/>
        <v>2.3410334130222841E-2</v>
      </c>
      <c r="BK493" s="351">
        <f t="shared" si="549"/>
        <v>1.8745820370177087E-2</v>
      </c>
      <c r="BL493" s="351">
        <f t="shared" si="549"/>
        <v>1.5622932808734107E-2</v>
      </c>
      <c r="BM493" s="351">
        <f t="shared" si="549"/>
        <v>1.6559688849869015E-2</v>
      </c>
      <c r="BN493" s="351">
        <f t="shared" si="549"/>
        <v>1.4958754543170598E-2</v>
      </c>
      <c r="BO493" s="351">
        <f t="shared" si="550"/>
        <v>1.8606818902997219E-2</v>
      </c>
      <c r="BP493" s="351">
        <f t="shared" si="551"/>
        <v>2.1605035632604189E-2</v>
      </c>
      <c r="BQ493" s="351">
        <f t="shared" si="552"/>
        <v>1.2908234993425237E-2</v>
      </c>
      <c r="BR493" s="351">
        <f t="shared" si="553"/>
        <v>1.2570905246890378E-2</v>
      </c>
      <c r="BS493" s="351">
        <f t="shared" si="553"/>
        <v>1.6336274414516946E-2</v>
      </c>
      <c r="BT493" s="351">
        <f t="shared" si="553"/>
        <v>1.581057454633146E-2</v>
      </c>
    </row>
    <row r="494" spans="1:72">
      <c r="A494" s="347" t="str">
        <f>A484</f>
        <v xml:space="preserve">Paper </v>
      </c>
      <c r="AD494" s="352">
        <f>Exports!AD$20</f>
        <v>1.9568813079999996</v>
      </c>
      <c r="AE494" s="352">
        <f>Exports!AE$20</f>
        <v>1.6937401699999997</v>
      </c>
      <c r="AF494" s="352">
        <f>Exports!AF$20</f>
        <v>1.6925229760000005</v>
      </c>
      <c r="AG494" s="352">
        <f>Exports!AG$20</f>
        <v>1.9022204739999999</v>
      </c>
      <c r="AH494" s="352">
        <f>Exports!AH$20</f>
        <v>2.2439299410000002</v>
      </c>
      <c r="AI494" s="352">
        <f>Exports!AI$20</f>
        <v>2.2332782870000001</v>
      </c>
      <c r="AJ494" s="352">
        <f>Exports!AJ$20</f>
        <v>2.2539770770000001</v>
      </c>
      <c r="AK494" s="352">
        <f>Exports!AK$20</f>
        <v>2.3651817119999992</v>
      </c>
      <c r="AL494" s="352">
        <f>Exports!AL$20</f>
        <v>2.6947100000000019</v>
      </c>
      <c r="AM494" s="352">
        <f>Exports!AM$20</f>
        <v>2.3633450000000003</v>
      </c>
      <c r="AN494" s="352">
        <f>Exports!AN$20</f>
        <v>2.7551230000000007</v>
      </c>
      <c r="AO494" s="352">
        <f>Exports!AO$20</f>
        <v>3.2098329999999997</v>
      </c>
      <c r="AP494" s="352">
        <f>Exports!AP$20</f>
        <v>3.017335000000001</v>
      </c>
      <c r="AQ494" s="352">
        <f>Exports!AQ$20</f>
        <v>3.245814999999999</v>
      </c>
      <c r="AR494" s="352">
        <f>Exports!AR$20</f>
        <v>3.096195386999999</v>
      </c>
      <c r="AS494" s="352">
        <f>Exports!AS$20</f>
        <v>2.7958509999999999</v>
      </c>
      <c r="AT494" s="352">
        <f>Exports!AT$20</f>
        <v>2.9854030000000003</v>
      </c>
      <c r="AU494" s="352">
        <f>Exports!AU$20</f>
        <v>2.9052654130000004</v>
      </c>
      <c r="AV494" s="352">
        <f>Exports!AV$20</f>
        <v>3.2961376170000007</v>
      </c>
      <c r="AW494" s="352">
        <f>Exports!AW$20</f>
        <v>2.9727366669999986</v>
      </c>
      <c r="AX494" s="352">
        <f>Exports!AX$20</f>
        <v>2.5063932430000002</v>
      </c>
      <c r="AY494" s="352">
        <f>Exports!AY$20</f>
        <v>2.6811426760000003</v>
      </c>
      <c r="AZ494" s="352">
        <f>Exports!AZ$20</f>
        <v>2.9589887650000017</v>
      </c>
      <c r="BA494" s="352">
        <f>Exports!BA$20</f>
        <v>2.7752380000000008</v>
      </c>
      <c r="BB494" s="352">
        <f>Exports!BB$20</f>
        <v>2.7590550000000018</v>
      </c>
      <c r="BC494" s="352">
        <f>Exports!BC$20</f>
        <v>0</v>
      </c>
      <c r="BD494" s="351">
        <f t="shared" si="548"/>
        <v>0.95798701040772072</v>
      </c>
      <c r="BE494" s="351">
        <f t="shared" si="548"/>
        <v>0.93791424815493452</v>
      </c>
      <c r="BF494" s="351">
        <f t="shared" si="548"/>
        <v>0.94247112079272133</v>
      </c>
      <c r="BG494" s="351">
        <f t="shared" si="548"/>
        <v>0.9550777670131706</v>
      </c>
      <c r="BH494" s="351">
        <f t="shared" si="549"/>
        <v>0.94747632514204305</v>
      </c>
      <c r="BI494" s="351">
        <f t="shared" si="549"/>
        <v>0.95013414164713939</v>
      </c>
      <c r="BJ494" s="351">
        <f t="shared" si="549"/>
        <v>0.94529829919949748</v>
      </c>
      <c r="BK494" s="351">
        <f t="shared" si="549"/>
        <v>0.95053358170009739</v>
      </c>
      <c r="BL494" s="351">
        <f t="shared" si="549"/>
        <v>0.95403269669434743</v>
      </c>
      <c r="BM494" s="351">
        <f t="shared" si="549"/>
        <v>0.95047633898341144</v>
      </c>
      <c r="BN494" s="351">
        <f t="shared" si="549"/>
        <v>0.95195526390535301</v>
      </c>
      <c r="BO494" s="351">
        <f t="shared" si="550"/>
        <v>0.94718863720299606</v>
      </c>
      <c r="BP494" s="351">
        <f t="shared" si="551"/>
        <v>0.94037708300468381</v>
      </c>
      <c r="BQ494" s="351">
        <f t="shared" si="552"/>
        <v>0.95147754608813606</v>
      </c>
      <c r="BR494" s="351">
        <f t="shared" si="553"/>
        <v>0.9579689848713383</v>
      </c>
      <c r="BS494" s="351">
        <f t="shared" si="553"/>
        <v>0.95311980014705988</v>
      </c>
      <c r="BT494" s="351">
        <f t="shared" si="553"/>
        <v>0.94510453147864992</v>
      </c>
    </row>
    <row r="495" spans="1:72">
      <c r="A495" s="347" t="str">
        <f>A485</f>
        <v>Other wood</v>
      </c>
      <c r="AD495" s="352">
        <f t="shared" ref="AD495:AN495" si="554">AD479-SUM(AD491:AD494)</f>
        <v>4.2735269000000464E-2</v>
      </c>
      <c r="AE495" s="352">
        <f t="shared" si="554"/>
        <v>3.7234953000000237E-2</v>
      </c>
      <c r="AF495" s="352">
        <f t="shared" si="554"/>
        <v>3.7094047999999713E-2</v>
      </c>
      <c r="AG495" s="352">
        <f t="shared" si="554"/>
        <v>3.5491567000000224E-2</v>
      </c>
      <c r="AH495" s="352">
        <f t="shared" si="554"/>
        <v>3.4826814999999733E-2</v>
      </c>
      <c r="AI495" s="352">
        <f t="shared" si="554"/>
        <v>4.1976752000000506E-2</v>
      </c>
      <c r="AJ495" s="352">
        <f t="shared" si="554"/>
        <v>3.8362145999999875E-2</v>
      </c>
      <c r="AK495" s="352">
        <f t="shared" si="554"/>
        <v>3.5277285000000269E-2</v>
      </c>
      <c r="AL495" s="352">
        <f t="shared" si="554"/>
        <v>3.5651861000000284E-2</v>
      </c>
      <c r="AM495" s="352">
        <f t="shared" si="554"/>
        <v>8.3078736999999681E-2</v>
      </c>
      <c r="AN495" s="352">
        <f t="shared" si="554"/>
        <v>9.2910999999999966E-2</v>
      </c>
      <c r="AO495" s="352">
        <f t="shared" ref="AO495:BC495" si="555">AO479-SUM(AO491:AO494)</f>
        <v>6.629700000000005E-2</v>
      </c>
      <c r="AP495" s="352">
        <f t="shared" si="555"/>
        <v>5.8822999999999404E-2</v>
      </c>
      <c r="AQ495" s="352">
        <f t="shared" si="555"/>
        <v>5.8113000000000081E-2</v>
      </c>
      <c r="AR495" s="352">
        <f t="shared" si="555"/>
        <v>6.1110642000000936E-2</v>
      </c>
      <c r="AS495" s="352">
        <f t="shared" si="555"/>
        <v>5.9470000000000134E-2</v>
      </c>
      <c r="AT495" s="352">
        <f t="shared" si="555"/>
        <v>7.1756000000000153E-2</v>
      </c>
      <c r="AU495" s="352">
        <f t="shared" si="555"/>
        <v>7.4059253000000158E-2</v>
      </c>
      <c r="AV495" s="352">
        <f t="shared" si="555"/>
        <v>8.8761355000000375E-2</v>
      </c>
      <c r="AW495" s="352">
        <f t="shared" si="555"/>
        <v>8.5491713000001024E-2</v>
      </c>
      <c r="AX495" s="352">
        <f t="shared" si="555"/>
        <v>8.3875918999999577E-2</v>
      </c>
      <c r="AY495" s="352">
        <f t="shared" si="555"/>
        <v>8.2853743000000701E-2</v>
      </c>
      <c r="AZ495" s="352">
        <f t="shared" si="555"/>
        <v>6.982472900000003E-2</v>
      </c>
      <c r="BA495" s="352">
        <f t="shared" si="555"/>
        <v>7.2242999999999835E-2</v>
      </c>
      <c r="BB495" s="352">
        <f t="shared" si="555"/>
        <v>9.899599999999964E-2</v>
      </c>
      <c r="BC495" s="352">
        <f t="shared" si="555"/>
        <v>0</v>
      </c>
      <c r="BD495" s="351">
        <f t="shared" si="548"/>
        <v>1.2674469510582534E-2</v>
      </c>
      <c r="BE495" s="351">
        <f t="shared" si="548"/>
        <v>3.2970527430830551E-2</v>
      </c>
      <c r="BF495" s="351">
        <f t="shared" si="548"/>
        <v>3.178294918374696E-2</v>
      </c>
      <c r="BG495" s="351">
        <f t="shared" si="548"/>
        <v>1.972650624492683E-2</v>
      </c>
      <c r="BH495" s="351">
        <f t="shared" si="549"/>
        <v>1.8471067970188864E-2</v>
      </c>
      <c r="BI495" s="351">
        <f t="shared" si="549"/>
        <v>1.7011180666039287E-2</v>
      </c>
      <c r="BJ495" s="351">
        <f t="shared" si="549"/>
        <v>1.8657668113627443E-2</v>
      </c>
      <c r="BK495" s="351">
        <f t="shared" si="549"/>
        <v>2.0218613976104204E-2</v>
      </c>
      <c r="BL495" s="351">
        <f t="shared" si="549"/>
        <v>2.2930763512999663E-2</v>
      </c>
      <c r="BM495" s="351">
        <f t="shared" si="549"/>
        <v>2.4228962815001292E-2</v>
      </c>
      <c r="BN495" s="351">
        <f t="shared" si="549"/>
        <v>2.5635106582876044E-2</v>
      </c>
      <c r="BO495" s="351">
        <f t="shared" si="550"/>
        <v>2.7239809037757825E-2</v>
      </c>
      <c r="BP495" s="351">
        <f t="shared" si="551"/>
        <v>3.1469519902291222E-2</v>
      </c>
      <c r="BQ495" s="351">
        <f t="shared" si="552"/>
        <v>2.9402939567345032E-2</v>
      </c>
      <c r="BR495" s="351">
        <f t="shared" si="553"/>
        <v>2.260567040681085E-2</v>
      </c>
      <c r="BS495" s="351">
        <f t="shared" si="553"/>
        <v>2.4810929268777621E-2</v>
      </c>
      <c r="BT495" s="351">
        <f t="shared" si="553"/>
        <v>3.3910729651369771E-2</v>
      </c>
    </row>
    <row r="496" spans="1:72">
      <c r="AD496" s="350"/>
      <c r="AE496" s="350"/>
      <c r="AF496" s="350"/>
      <c r="AG496" s="350"/>
      <c r="AH496" s="350"/>
      <c r="AI496" s="350"/>
      <c r="AJ496" s="350"/>
      <c r="AK496" s="350"/>
      <c r="AL496" s="350"/>
      <c r="AM496" s="350"/>
      <c r="AN496" s="350"/>
      <c r="AO496" s="350"/>
      <c r="AP496" s="350"/>
      <c r="AQ496" s="350"/>
      <c r="AR496" s="350"/>
      <c r="AS496" s="350"/>
      <c r="AT496" s="350"/>
      <c r="AU496" s="350"/>
      <c r="AV496" s="350"/>
      <c r="AW496" s="350"/>
      <c r="AX496" s="350"/>
      <c r="AY496" s="350"/>
      <c r="AZ496" s="350"/>
      <c r="BA496" s="350"/>
      <c r="BB496" s="350"/>
      <c r="BC496" s="350"/>
    </row>
    <row r="497" spans="1:72" ht="13">
      <c r="A497" s="346" t="s">
        <v>178</v>
      </c>
    </row>
    <row r="498" spans="1:72" ht="13">
      <c r="A498" s="346"/>
      <c r="B498" s="381" t="s">
        <v>74</v>
      </c>
      <c r="C498" s="381"/>
      <c r="D498" s="381"/>
      <c r="E498" s="381"/>
      <c r="F498" s="381"/>
      <c r="G498" s="381"/>
      <c r="H498" s="381"/>
      <c r="I498" s="381"/>
      <c r="J498" s="381"/>
      <c r="K498" s="381"/>
      <c r="L498" s="381"/>
      <c r="M498" s="381"/>
      <c r="N498" s="381"/>
      <c r="O498" s="381"/>
      <c r="P498" s="381"/>
      <c r="Q498" s="381"/>
      <c r="R498" s="381"/>
      <c r="S498" s="381"/>
      <c r="T498" s="381"/>
      <c r="U498" s="381"/>
      <c r="V498" s="381"/>
      <c r="W498" s="381"/>
      <c r="X498" s="381"/>
      <c r="Y498" s="381"/>
      <c r="Z498" s="381"/>
      <c r="AA498" s="381"/>
      <c r="AB498" s="349"/>
      <c r="AD498" s="381" t="s">
        <v>175</v>
      </c>
      <c r="AE498" s="381"/>
      <c r="AF498" s="381"/>
      <c r="AG498" s="381"/>
      <c r="AH498" s="381"/>
      <c r="AI498" s="381"/>
      <c r="AJ498" s="381"/>
      <c r="AK498" s="381"/>
      <c r="AL498" s="381"/>
      <c r="AM498" s="381"/>
      <c r="AN498" s="381"/>
      <c r="AO498" s="381"/>
      <c r="AP498" s="381"/>
      <c r="AQ498" s="381"/>
      <c r="AR498" s="381"/>
      <c r="AS498" s="381"/>
      <c r="AT498" s="381"/>
      <c r="AU498" s="381"/>
      <c r="AV498" s="381"/>
      <c r="AW498" s="381"/>
      <c r="AX498" s="381"/>
      <c r="AY498" s="381"/>
      <c r="AZ498" s="381"/>
      <c r="BA498" s="381"/>
      <c r="BB498" s="381"/>
      <c r="BC498" s="381"/>
    </row>
    <row r="499" spans="1:72">
      <c r="A499" s="348" t="s">
        <v>4</v>
      </c>
      <c r="B499" s="354">
        <f>ExportsCoreVPA!C$5</f>
        <v>0.26988658801999998</v>
      </c>
      <c r="C499" s="354">
        <f>ExportsCoreVPA!D$5</f>
        <v>0.18215730836799998</v>
      </c>
      <c r="D499" s="354">
        <f>ExportsCoreVPA!E$5</f>
        <v>0.11491668498799995</v>
      </c>
      <c r="E499" s="354">
        <f>ExportsCoreVPA!F$5</f>
        <v>0.12044268963440001</v>
      </c>
      <c r="F499" s="354">
        <f>ExportsCoreVPA!G$5</f>
        <v>0.15339623924799994</v>
      </c>
      <c r="G499" s="354">
        <f>ExportsCoreVPA!H$5</f>
        <v>4.3316658503999995E-2</v>
      </c>
      <c r="H499" s="354">
        <f>ExportsCoreVPA!I$5</f>
        <v>3.9154182592E-2</v>
      </c>
      <c r="I499" s="354">
        <f>ExportsCoreVPA!J$5</f>
        <v>4.2498972404000017E-2</v>
      </c>
      <c r="J499" s="354">
        <f>ExportsCoreVPA!K$5</f>
        <v>4.649718264399999E-2</v>
      </c>
      <c r="K499" s="354">
        <f>ExportsCoreVPA!L$5</f>
        <v>3.2253245919999993E-2</v>
      </c>
      <c r="L499" s="354">
        <f>ExportsCoreVPA!M$5</f>
        <v>2.2022569659999998E-2</v>
      </c>
      <c r="M499" s="354">
        <f>ExportsCoreVPA!N$5</f>
        <v>3.9787996584E-2</v>
      </c>
      <c r="N499" s="354">
        <f>ExportsCoreVPA!O$5</f>
        <v>3.4771642640799988E-2</v>
      </c>
      <c r="O499" s="354">
        <f>ExportsCoreVPA!P$5</f>
        <v>4.0435583294285718E-2</v>
      </c>
      <c r="P499" s="354">
        <f>ExportsCoreVPA!Q$5</f>
        <v>4.4077267323999997E-2</v>
      </c>
      <c r="Q499" s="354">
        <f>ExportsCoreVPA!R$5</f>
        <v>6.3370976311999977E-2</v>
      </c>
      <c r="R499" s="354">
        <f>ExportsCoreVPA!S$5</f>
        <v>6.8873243459999969E-2</v>
      </c>
      <c r="S499" s="354">
        <f>ExportsCoreVPA!T$5</f>
        <v>6.8320923655999982E-2</v>
      </c>
      <c r="T499" s="354">
        <f>ExportsCoreVPA!U$5</f>
        <v>5.8094757224000003E-2</v>
      </c>
      <c r="U499" s="354">
        <f>ExportsCoreVPA!V$5</f>
        <v>6.4299036836000009E-2</v>
      </c>
      <c r="V499" s="354">
        <f>ExportsCoreVPA!W$5</f>
        <v>5.0055424073680008E-2</v>
      </c>
      <c r="W499" s="354">
        <f>ExportsCoreVPA!X$5</f>
        <v>1.9159938185333323E-2</v>
      </c>
      <c r="X499" s="354">
        <f>ExportsCoreVPA!Y$5</f>
        <v>1.9934806362044002E-2</v>
      </c>
      <c r="Y499" s="354">
        <f>ExportsCoreVPA!Z$5</f>
        <v>1.9314058400000004E-2</v>
      </c>
      <c r="Z499" s="354">
        <f>ExportsCoreVPA!AA$5</f>
        <v>2.1525358399999996E-2</v>
      </c>
      <c r="AA499" s="354">
        <f>ExportsCoreVPA!AB$5</f>
        <v>0</v>
      </c>
      <c r="AB499" s="354"/>
      <c r="AC499" s="353"/>
      <c r="AD499" s="350">
        <f>ExportsCoreVPA!AD$5</f>
        <v>60.069815999999996</v>
      </c>
      <c r="AE499" s="350">
        <f>ExportsCoreVPA!AE$5</f>
        <v>40.443926999999981</v>
      </c>
      <c r="AF499" s="350">
        <f>ExportsCoreVPA!AF$5</f>
        <v>25.52326399999999</v>
      </c>
      <c r="AG499" s="350">
        <f>ExportsCoreVPA!AG$5</f>
        <v>35.32482199999999</v>
      </c>
      <c r="AH499" s="350">
        <f>ExportsCoreVPA!AH$5</f>
        <v>48.480659000000017</v>
      </c>
      <c r="AI499" s="350">
        <f>ExportsCoreVPA!AI$5</f>
        <v>27.598399999999998</v>
      </c>
      <c r="AJ499" s="350">
        <f>ExportsCoreVPA!AJ$5</f>
        <v>13.729952000000001</v>
      </c>
      <c r="AK499" s="350">
        <f>ExportsCoreVPA!AK$5</f>
        <v>14.706848999999998</v>
      </c>
      <c r="AL499" s="350">
        <f>ExportsCoreVPA!AL$5</f>
        <v>18.871414000000001</v>
      </c>
      <c r="AM499" s="350">
        <f>ExportsCoreVPA!AM$5</f>
        <v>14.608469000000003</v>
      </c>
      <c r="AN499" s="350">
        <f>ExportsCoreVPA!AN$5</f>
        <v>13.375000000000004</v>
      </c>
      <c r="AO499" s="350">
        <f>ExportsCoreVPA!AO$5</f>
        <v>15.307</v>
      </c>
      <c r="AP499" s="350">
        <f>ExportsCoreVPA!AP$5</f>
        <v>13.236999999999998</v>
      </c>
      <c r="AQ499" s="350">
        <f>ExportsCoreVPA!AQ$5</f>
        <v>16.879000000000001</v>
      </c>
      <c r="AR499" s="350">
        <f>ExportsCoreVPA!AR$5</f>
        <v>20.936240000000002</v>
      </c>
      <c r="AS499" s="350">
        <f>ExportsCoreVPA!AS$5</f>
        <v>27.153000000000002</v>
      </c>
      <c r="AT499" s="350">
        <f>ExportsCoreVPA!AT$5</f>
        <v>29.103000000000002</v>
      </c>
      <c r="AU499" s="350">
        <f>ExportsCoreVPA!AU$5</f>
        <v>28.777459999999998</v>
      </c>
      <c r="AV499" s="350">
        <f>ExportsCoreVPA!AV$5</f>
        <v>28.144649999999988</v>
      </c>
      <c r="AW499" s="350">
        <f>ExportsCoreVPA!AW$5</f>
        <v>31.980530999999996</v>
      </c>
      <c r="AX499" s="350">
        <f>ExportsCoreVPA!AX$5</f>
        <v>20.007028999999999</v>
      </c>
      <c r="AY499" s="350">
        <f>ExportsCoreVPA!AY$5</f>
        <v>14.818521000000002</v>
      </c>
      <c r="AZ499" s="350">
        <f>ExportsCoreVPA!AZ$5</f>
        <v>15.216795999999999</v>
      </c>
      <c r="BA499" s="350">
        <f>ExportsCoreVPA!BA$5</f>
        <v>11.180000000000003</v>
      </c>
      <c r="BB499" s="350">
        <f>ExportsCoreVPA!BB$5</f>
        <v>12.124999999999995</v>
      </c>
      <c r="BC499" s="350">
        <f>ExportsCoreVPA!BC$5</f>
        <v>0</v>
      </c>
    </row>
    <row r="500" spans="1:72">
      <c r="B500" s="347">
        <v>2000</v>
      </c>
      <c r="C500" s="347">
        <f t="shared" ref="C500:Q500" si="556">1+B500</f>
        <v>2001</v>
      </c>
      <c r="D500" s="347">
        <f t="shared" si="556"/>
        <v>2002</v>
      </c>
      <c r="E500" s="347">
        <f t="shared" si="556"/>
        <v>2003</v>
      </c>
      <c r="F500" s="347">
        <f t="shared" si="556"/>
        <v>2004</v>
      </c>
      <c r="G500" s="347">
        <f t="shared" si="556"/>
        <v>2005</v>
      </c>
      <c r="H500" s="347">
        <f t="shared" si="556"/>
        <v>2006</v>
      </c>
      <c r="I500" s="347">
        <f t="shared" si="556"/>
        <v>2007</v>
      </c>
      <c r="J500" s="347">
        <f t="shared" si="556"/>
        <v>2008</v>
      </c>
      <c r="K500" s="347">
        <f t="shared" si="556"/>
        <v>2009</v>
      </c>
      <c r="L500" s="347">
        <f t="shared" si="556"/>
        <v>2010</v>
      </c>
      <c r="M500" s="347">
        <f t="shared" si="556"/>
        <v>2011</v>
      </c>
      <c r="N500" s="347">
        <f t="shared" si="556"/>
        <v>2012</v>
      </c>
      <c r="O500" s="347">
        <f t="shared" si="556"/>
        <v>2013</v>
      </c>
      <c r="P500" s="347">
        <f t="shared" si="556"/>
        <v>2014</v>
      </c>
      <c r="Q500" s="347">
        <f t="shared" si="556"/>
        <v>2015</v>
      </c>
      <c r="R500" s="347">
        <f t="shared" ref="R500:AA500" si="557">1+Q500</f>
        <v>2016</v>
      </c>
      <c r="S500" s="347">
        <f t="shared" si="557"/>
        <v>2017</v>
      </c>
      <c r="T500" s="347">
        <f t="shared" si="557"/>
        <v>2018</v>
      </c>
      <c r="U500" s="347">
        <f t="shared" si="557"/>
        <v>2019</v>
      </c>
      <c r="V500" s="347">
        <f t="shared" si="557"/>
        <v>2020</v>
      </c>
      <c r="W500" s="347">
        <f t="shared" si="557"/>
        <v>2021</v>
      </c>
      <c r="X500" s="347">
        <f t="shared" si="557"/>
        <v>2022</v>
      </c>
      <c r="Y500" s="347">
        <f t="shared" si="557"/>
        <v>2023</v>
      </c>
      <c r="Z500" s="347">
        <f t="shared" si="557"/>
        <v>2024</v>
      </c>
      <c r="AA500" s="347">
        <f t="shared" si="557"/>
        <v>2025</v>
      </c>
      <c r="AD500" s="347">
        <v>2000</v>
      </c>
      <c r="AE500" s="347">
        <f t="shared" ref="AE500:AU500" si="558">1+AD500</f>
        <v>2001</v>
      </c>
      <c r="AF500" s="347">
        <f t="shared" si="558"/>
        <v>2002</v>
      </c>
      <c r="AG500" s="347">
        <f t="shared" si="558"/>
        <v>2003</v>
      </c>
      <c r="AH500" s="347">
        <f t="shared" si="558"/>
        <v>2004</v>
      </c>
      <c r="AI500" s="347">
        <f t="shared" si="558"/>
        <v>2005</v>
      </c>
      <c r="AJ500" s="347">
        <f t="shared" si="558"/>
        <v>2006</v>
      </c>
      <c r="AK500" s="347">
        <f t="shared" si="558"/>
        <v>2007</v>
      </c>
      <c r="AL500" s="347">
        <f t="shared" si="558"/>
        <v>2008</v>
      </c>
      <c r="AM500" s="347">
        <f t="shared" si="558"/>
        <v>2009</v>
      </c>
      <c r="AN500" s="347">
        <f t="shared" si="558"/>
        <v>2010</v>
      </c>
      <c r="AO500" s="347">
        <f t="shared" si="558"/>
        <v>2011</v>
      </c>
      <c r="AP500" s="347">
        <f t="shared" si="558"/>
        <v>2012</v>
      </c>
      <c r="AQ500" s="347">
        <f t="shared" si="558"/>
        <v>2013</v>
      </c>
      <c r="AR500" s="347">
        <f t="shared" si="558"/>
        <v>2014</v>
      </c>
      <c r="AS500" s="347">
        <f t="shared" si="558"/>
        <v>2015</v>
      </c>
      <c r="AT500" s="347">
        <f t="shared" si="558"/>
        <v>2016</v>
      </c>
      <c r="AU500" s="347">
        <f t="shared" si="558"/>
        <v>2017</v>
      </c>
      <c r="AV500" s="347">
        <f t="shared" ref="AV500:BC500" si="559">1+AU500</f>
        <v>2018</v>
      </c>
      <c r="AW500" s="347">
        <f t="shared" si="559"/>
        <v>2019</v>
      </c>
      <c r="AX500" s="347">
        <f t="shared" si="559"/>
        <v>2020</v>
      </c>
      <c r="AY500" s="347">
        <f t="shared" si="559"/>
        <v>2021</v>
      </c>
      <c r="AZ500" s="347">
        <f t="shared" si="559"/>
        <v>2022</v>
      </c>
      <c r="BA500" s="347">
        <f t="shared" si="559"/>
        <v>2023</v>
      </c>
      <c r="BB500" s="347">
        <f t="shared" si="559"/>
        <v>2024</v>
      </c>
      <c r="BC500" s="347">
        <f t="shared" si="559"/>
        <v>2025</v>
      </c>
    </row>
    <row r="501" spans="1:72">
      <c r="A501" s="348" t="s">
        <v>204</v>
      </c>
      <c r="B501" s="354">
        <f>ExportsCoreVPA!C$13</f>
        <v>7.2699487839999995E-3</v>
      </c>
      <c r="C501" s="354">
        <f>ExportsCoreVPA!D$13</f>
        <v>2.3517210639999999E-3</v>
      </c>
      <c r="D501" s="354">
        <f>ExportsCoreVPA!E$13</f>
        <v>1.0930528E-5</v>
      </c>
      <c r="E501" s="354">
        <f>ExportsCoreVPA!F$13</f>
        <v>2.7418592040000002E-3</v>
      </c>
      <c r="F501" s="354">
        <f>ExportsCoreVPA!G$13</f>
        <v>4.2545168399999991E-3</v>
      </c>
      <c r="G501" s="354">
        <f>ExportsCoreVPA!H$13</f>
        <v>4.6411755599999995E-3</v>
      </c>
      <c r="H501" s="354">
        <f>ExportsCoreVPA!I$13</f>
        <v>1.1735605000000001E-3</v>
      </c>
      <c r="I501" s="354">
        <f>ExportsCoreVPA!J$13</f>
        <v>1.0276154E-4</v>
      </c>
      <c r="J501" s="354">
        <f>ExportsCoreVPA!K$13</f>
        <v>7.013483399999998E-4</v>
      </c>
      <c r="K501" s="354">
        <f>ExportsCoreVPA!L$13</f>
        <v>1.1678919279999997E-3</v>
      </c>
      <c r="L501" s="354">
        <f>ExportsCoreVPA!M$13</f>
        <v>2.3312421999999993E-4</v>
      </c>
      <c r="M501" s="354">
        <f>ExportsCoreVPA!N$13</f>
        <v>6.0926763599999988E-4</v>
      </c>
      <c r="N501" s="354">
        <f>ExportsCoreVPA!O$13</f>
        <v>2.1164011959999993E-4</v>
      </c>
      <c r="O501" s="354">
        <f>ExportsCoreVPA!P$13</f>
        <v>3.0470900000000001E-4</v>
      </c>
      <c r="P501" s="354">
        <f>ExportsCoreVPA!Q$13</f>
        <v>1.0985912E-4</v>
      </c>
      <c r="Q501" s="354">
        <f>ExportsCoreVPA!R$13</f>
        <v>2.679469799999999E-4</v>
      </c>
      <c r="R501" s="354">
        <f>ExportsCoreVPA!S$13</f>
        <v>3.03811508E-4</v>
      </c>
      <c r="S501" s="354">
        <f>ExportsCoreVPA!T$13</f>
        <v>2.4303622000000001E-4</v>
      </c>
      <c r="T501" s="354">
        <f>ExportsCoreVPA!U$13</f>
        <v>4.9514654000000003E-4</v>
      </c>
      <c r="U501" s="354">
        <f>ExportsCoreVPA!V$13</f>
        <v>3.0028193999999994E-4</v>
      </c>
      <c r="V501" s="354">
        <f>ExportsCoreVPA!W$13</f>
        <v>2.2456677383999994E-4</v>
      </c>
      <c r="W501" s="354">
        <f>ExportsCoreVPA!X$13</f>
        <v>2.0212845333333332E-4</v>
      </c>
      <c r="X501" s="354">
        <f>ExportsCoreVPA!Y$13</f>
        <v>1.8583798212000002E-4</v>
      </c>
      <c r="Y501" s="354">
        <f>ExportsCoreVPA!Z$13</f>
        <v>3.4653640000000002E-4</v>
      </c>
      <c r="Z501" s="354">
        <f>ExportsCoreVPA!AA$13</f>
        <v>1.1383959999999999E-4</v>
      </c>
      <c r="AA501" s="354">
        <f>ExportsCoreVPA!AB$13</f>
        <v>0</v>
      </c>
      <c r="AB501" s="354"/>
      <c r="BD501" s="351">
        <f t="shared" ref="BD501:BN504" si="560">J501/J$499</f>
        <v>1.5083673894175221E-2</v>
      </c>
      <c r="BE501" s="351">
        <f t="shared" si="560"/>
        <v>3.6210058699109066E-2</v>
      </c>
      <c r="BF501" s="351">
        <f t="shared" si="560"/>
        <v>1.0585695656734726E-2</v>
      </c>
      <c r="BG501" s="351">
        <f t="shared" si="560"/>
        <v>1.5312850314383647E-2</v>
      </c>
      <c r="BH501" s="351">
        <f t="shared" si="560"/>
        <v>6.0865723769882489E-3</v>
      </c>
      <c r="BI501" s="351">
        <f t="shared" si="560"/>
        <v>7.5356647580019191E-3</v>
      </c>
      <c r="BJ501" s="351">
        <f t="shared" si="560"/>
        <v>2.4924213017212594E-3</v>
      </c>
      <c r="BK501" s="351">
        <f t="shared" si="560"/>
        <v>4.2282286875429008E-3</v>
      </c>
      <c r="BL501" s="351">
        <f t="shared" si="560"/>
        <v>4.4111688768722918E-3</v>
      </c>
      <c r="BM501" s="351">
        <f t="shared" si="560"/>
        <v>3.5572736285548801E-3</v>
      </c>
      <c r="BN501" s="351">
        <f t="shared" si="560"/>
        <v>8.5230847611743859E-3</v>
      </c>
      <c r="BO501" s="351">
        <f t="shared" ref="BO501:BO504" si="561">U501/U$499</f>
        <v>4.6700845732089852E-3</v>
      </c>
      <c r="BP501" s="351">
        <f t="shared" ref="BP501:BP504" si="562">V501/V$499</f>
        <v>4.4863624271656299E-3</v>
      </c>
      <c r="BQ501" s="351">
        <f t="shared" ref="BQ501:BQ504" si="563">W501/W$499</f>
        <v>1.0549535775019355E-2</v>
      </c>
      <c r="BR501" s="351">
        <f t="shared" ref="BR501:BT504" si="564">X501/X$499</f>
        <v>9.3222867955134354E-3</v>
      </c>
      <c r="BS501" s="351">
        <f t="shared" si="564"/>
        <v>1.7942184538491401E-2</v>
      </c>
      <c r="BT501" s="351">
        <f t="shared" si="564"/>
        <v>5.2886273893585911E-3</v>
      </c>
    </row>
    <row r="502" spans="1:72">
      <c r="A502" s="353" t="str">
        <f>ExportsCoreVPA!B$10</f>
        <v xml:space="preserve">China </v>
      </c>
      <c r="B502" s="354">
        <f>ExportsCoreVPA!C$10</f>
        <v>0.21554156828400001</v>
      </c>
      <c r="C502" s="354">
        <f>ExportsCoreVPA!D$10</f>
        <v>0.12835502833999998</v>
      </c>
      <c r="D502" s="354">
        <f>ExportsCoreVPA!E$10</f>
        <v>7.6922825559999977E-2</v>
      </c>
      <c r="E502" s="354">
        <f>ExportsCoreVPA!F$10</f>
        <v>9.0110229468E-2</v>
      </c>
      <c r="F502" s="354">
        <f>ExportsCoreVPA!G$10</f>
        <v>0.11846549565199997</v>
      </c>
      <c r="G502" s="354">
        <f>ExportsCoreVPA!H$10</f>
        <v>2.3325507715999998E-2</v>
      </c>
      <c r="H502" s="354">
        <f>ExportsCoreVPA!I$10</f>
        <v>2.8536878636000001E-2</v>
      </c>
      <c r="I502" s="354">
        <f>ExportsCoreVPA!J$10</f>
        <v>1.7138673159999999E-2</v>
      </c>
      <c r="J502" s="354">
        <f>ExportsCoreVPA!K$10</f>
        <v>1.8373394704000002E-2</v>
      </c>
      <c r="K502" s="354">
        <f>ExportsCoreVPA!L$10</f>
        <v>1.0211665995999998E-2</v>
      </c>
      <c r="L502" s="354">
        <f>ExportsCoreVPA!M$10</f>
        <v>5.1703769599999996E-3</v>
      </c>
      <c r="M502" s="354">
        <f>ExportsCoreVPA!N$10</f>
        <v>8.74774792E-3</v>
      </c>
      <c r="N502" s="354">
        <f>ExportsCoreVPA!O$10</f>
        <v>9.9359392996000006E-3</v>
      </c>
      <c r="O502" s="354">
        <f>ExportsCoreVPA!P$10</f>
        <v>1.2016358719999998E-2</v>
      </c>
      <c r="P502" s="354">
        <f>ExportsCoreVPA!Q$10</f>
        <v>7.616813232E-3</v>
      </c>
      <c r="Q502" s="354">
        <f>ExportsCoreVPA!R$10</f>
        <v>6.7755149839999994E-3</v>
      </c>
      <c r="R502" s="354">
        <f>ExportsCoreVPA!S$10</f>
        <v>6.380269448E-3</v>
      </c>
      <c r="S502" s="354">
        <f>ExportsCoreVPA!T$10</f>
        <v>9.8896346079999989E-3</v>
      </c>
      <c r="T502" s="354">
        <f>ExportsCoreVPA!U$10</f>
        <v>7.4274154359999988E-3</v>
      </c>
      <c r="U502" s="354">
        <f>ExportsCoreVPA!V$10</f>
        <v>7.2209711839999998E-3</v>
      </c>
      <c r="V502" s="354">
        <f>ExportsCoreVPA!W$10</f>
        <v>1.7058222567999999E-2</v>
      </c>
      <c r="W502" s="354">
        <f>ExportsCoreVPA!X$10</f>
        <v>3.7401116759999994E-3</v>
      </c>
      <c r="X502" s="354">
        <f>ExportsCoreVPA!Y$10</f>
        <v>5.2449799793999998E-3</v>
      </c>
      <c r="Y502" s="354">
        <f>ExportsCoreVPA!Z$10</f>
        <v>4.2042980000000004E-3</v>
      </c>
      <c r="Z502" s="354">
        <f>ExportsCoreVPA!AA$10</f>
        <v>4.1055755999999995E-3</v>
      </c>
      <c r="AA502" s="354">
        <f>ExportsCoreVPA!AB$10</f>
        <v>0</v>
      </c>
      <c r="AB502" s="354"/>
      <c r="BD502" s="351">
        <f t="shared" si="560"/>
        <v>0.39515070933810459</v>
      </c>
      <c r="BE502" s="351">
        <f t="shared" si="560"/>
        <v>0.31660893980496457</v>
      </c>
      <c r="BF502" s="351">
        <f t="shared" si="560"/>
        <v>0.23477627905480308</v>
      </c>
      <c r="BG502" s="351">
        <f t="shared" si="560"/>
        <v>0.21985896931331655</v>
      </c>
      <c r="BH502" s="351">
        <f t="shared" si="560"/>
        <v>0.28574834390888026</v>
      </c>
      <c r="BI502" s="351">
        <f t="shared" si="560"/>
        <v>0.29717287945486687</v>
      </c>
      <c r="BJ502" s="351">
        <f t="shared" si="560"/>
        <v>0.172805931366182</v>
      </c>
      <c r="BK502" s="351">
        <f t="shared" si="560"/>
        <v>0.10691826729387129</v>
      </c>
      <c r="BL502" s="351">
        <f t="shared" si="560"/>
        <v>9.263785364929876E-2</v>
      </c>
      <c r="BM502" s="351">
        <f t="shared" si="560"/>
        <v>0.14475264792664269</v>
      </c>
      <c r="BN502" s="351">
        <f t="shared" si="560"/>
        <v>0.1278500124780898</v>
      </c>
      <c r="BO502" s="351">
        <f t="shared" si="561"/>
        <v>0.11230294479243416</v>
      </c>
      <c r="BP502" s="351">
        <f t="shared" si="562"/>
        <v>0.34078669562145419</v>
      </c>
      <c r="BQ502" s="351">
        <f t="shared" si="563"/>
        <v>0.19520478823167628</v>
      </c>
      <c r="BR502" s="351">
        <f t="shared" si="564"/>
        <v>0.2631066429311536</v>
      </c>
      <c r="BS502" s="351">
        <f t="shared" si="564"/>
        <v>0.21768071282211715</v>
      </c>
      <c r="BT502" s="351">
        <f t="shared" si="564"/>
        <v>0.1907320437461334</v>
      </c>
    </row>
    <row r="503" spans="1:72">
      <c r="A503" s="353" t="str">
        <f>ExportsCoreVPA!B$11</f>
        <v xml:space="preserve">Japan </v>
      </c>
      <c r="B503" s="354">
        <f>ExportsCoreVPA!C$11</f>
        <v>4.2229215391999995E-2</v>
      </c>
      <c r="C503" s="354">
        <f>ExportsCoreVPA!D$11</f>
        <v>4.2858508195999998E-2</v>
      </c>
      <c r="D503" s="354">
        <f>ExportsCoreVPA!E$11</f>
        <v>2.6764250324E-2</v>
      </c>
      <c r="E503" s="354">
        <f>ExportsCoreVPA!F$11</f>
        <v>2.1880840408E-2</v>
      </c>
      <c r="F503" s="354">
        <f>ExportsCoreVPA!G$11</f>
        <v>2.2927741563999994E-2</v>
      </c>
      <c r="G503" s="354">
        <f>ExportsCoreVPA!H$11</f>
        <v>1.5307255627999998E-2</v>
      </c>
      <c r="H503" s="354">
        <f>ExportsCoreVPA!I$11</f>
        <v>8.6197952400000003E-3</v>
      </c>
      <c r="I503" s="354">
        <f>ExportsCoreVPA!J$11</f>
        <v>1.2958977388E-2</v>
      </c>
      <c r="J503" s="354">
        <f>ExportsCoreVPA!K$11</f>
        <v>6.198611607999999E-3</v>
      </c>
      <c r="K503" s="354">
        <f>ExportsCoreVPA!L$11</f>
        <v>6.6720858959999994E-3</v>
      </c>
      <c r="L503" s="354">
        <f>ExportsCoreVPA!M$11</f>
        <v>4.9034952399999998E-3</v>
      </c>
      <c r="M503" s="354">
        <f>ExportsCoreVPA!N$11</f>
        <v>1.8186913399999997E-2</v>
      </c>
      <c r="N503" s="354">
        <f>ExportsCoreVPA!O$11</f>
        <v>1.20323459996E-2</v>
      </c>
      <c r="O503" s="354">
        <f>ExportsCoreVPA!P$11</f>
        <v>1.541085472E-2</v>
      </c>
      <c r="P503" s="354">
        <f>ExportsCoreVPA!Q$11</f>
        <v>2.3416249136E-2</v>
      </c>
      <c r="Q503" s="354">
        <f>ExportsCoreVPA!R$11</f>
        <v>4.3289302391999997E-2</v>
      </c>
      <c r="R503" s="354">
        <f>ExportsCoreVPA!S$11</f>
        <v>5.6025774811999995E-2</v>
      </c>
      <c r="S503" s="354">
        <f>ExportsCoreVPA!T$11</f>
        <v>5.2198812204000002E-2</v>
      </c>
      <c r="T503" s="354">
        <f>ExportsCoreVPA!U$11</f>
        <v>4.4148798119999992E-2</v>
      </c>
      <c r="U503" s="354">
        <f>ExportsCoreVPA!V$11</f>
        <v>4.8711272175999999E-2</v>
      </c>
      <c r="V503" s="354">
        <f>ExportsCoreVPA!W$11</f>
        <v>2.1483779184000001E-2</v>
      </c>
      <c r="W503" s="354">
        <f>ExportsCoreVPA!X$11</f>
        <v>5.8380476559999998E-3</v>
      </c>
      <c r="X503" s="354">
        <f>ExportsCoreVPA!Y$11</f>
        <v>3.7827473067999998E-3</v>
      </c>
      <c r="Y503" s="354">
        <f>ExportsCoreVPA!Z$11</f>
        <v>5.5484212000000005E-3</v>
      </c>
      <c r="Z503" s="354">
        <f>ExportsCoreVPA!AA$11</f>
        <v>2.8199191999999998E-3</v>
      </c>
      <c r="AA503" s="354">
        <f>ExportsCoreVPA!AB$11</f>
        <v>0</v>
      </c>
      <c r="AB503" s="354"/>
      <c r="BD503" s="351">
        <f t="shared" si="560"/>
        <v>0.13331155256134361</v>
      </c>
      <c r="BE503" s="351">
        <f t="shared" si="560"/>
        <v>0.20686556362572767</v>
      </c>
      <c r="BF503" s="351">
        <f t="shared" si="560"/>
        <v>0.22265772413045465</v>
      </c>
      <c r="BG503" s="351">
        <f t="shared" si="560"/>
        <v>0.45709548008037992</v>
      </c>
      <c r="BH503" s="351">
        <f t="shared" si="560"/>
        <v>0.34603904462890145</v>
      </c>
      <c r="BI503" s="351">
        <f t="shared" si="560"/>
        <v>0.38112111819536515</v>
      </c>
      <c r="BJ503" s="351">
        <f t="shared" si="560"/>
        <v>0.53125455722727832</v>
      </c>
      <c r="BK503" s="351">
        <f t="shared" si="560"/>
        <v>0.68310928616390432</v>
      </c>
      <c r="BL503" s="351">
        <f t="shared" si="560"/>
        <v>0.81346212255182238</v>
      </c>
      <c r="BM503" s="351">
        <f t="shared" si="560"/>
        <v>0.76402380721350027</v>
      </c>
      <c r="BN503" s="351">
        <f t="shared" si="560"/>
        <v>0.75994461857844409</v>
      </c>
      <c r="BO503" s="351">
        <f t="shared" si="561"/>
        <v>0.7575739011494389</v>
      </c>
      <c r="BP503" s="351">
        <f t="shared" si="562"/>
        <v>0.42919982362703701</v>
      </c>
      <c r="BQ503" s="351">
        <f t="shared" si="563"/>
        <v>0.30470075631397114</v>
      </c>
      <c r="BR503" s="351">
        <f t="shared" si="564"/>
        <v>0.18975590924235786</v>
      </c>
      <c r="BS503" s="351">
        <f t="shared" si="564"/>
        <v>0.28727370939294661</v>
      </c>
      <c r="BT503" s="351">
        <f t="shared" si="564"/>
        <v>0.13100451790851483</v>
      </c>
    </row>
    <row r="504" spans="1:72">
      <c r="A504" s="348" t="s">
        <v>36</v>
      </c>
      <c r="B504" s="354">
        <f t="shared" ref="B504:M504" si="565">B499-SUM(B501:B503)</f>
        <v>4.8458555600000008E-3</v>
      </c>
      <c r="C504" s="354">
        <f t="shared" si="565"/>
        <v>8.5920507680000147E-3</v>
      </c>
      <c r="D504" s="354">
        <f t="shared" si="565"/>
        <v>1.121867857599998E-2</v>
      </c>
      <c r="E504" s="354">
        <f t="shared" si="565"/>
        <v>5.7097605544000202E-3</v>
      </c>
      <c r="F504" s="354">
        <f t="shared" si="565"/>
        <v>7.7484851919999709E-3</v>
      </c>
      <c r="G504" s="354">
        <f t="shared" si="565"/>
        <v>4.2719599999997693E-5</v>
      </c>
      <c r="H504" s="354">
        <f t="shared" si="565"/>
        <v>8.2394821600000057E-4</v>
      </c>
      <c r="I504" s="354">
        <f t="shared" si="565"/>
        <v>1.2298560316000018E-2</v>
      </c>
      <c r="J504" s="354">
        <f t="shared" si="565"/>
        <v>2.122382799199999E-2</v>
      </c>
      <c r="K504" s="354">
        <f t="shared" si="565"/>
        <v>1.4201602099999995E-2</v>
      </c>
      <c r="L504" s="354">
        <f t="shared" si="565"/>
        <v>1.1715573239999999E-2</v>
      </c>
      <c r="M504" s="354">
        <f t="shared" si="565"/>
        <v>1.2244067628000004E-2</v>
      </c>
      <c r="N504" s="354">
        <f t="shared" ref="N504:AA504" si="566">N499-SUM(N501:N503)</f>
        <v>1.259171722199999E-2</v>
      </c>
      <c r="O504" s="354">
        <f t="shared" si="566"/>
        <v>1.2703660854285717E-2</v>
      </c>
      <c r="P504" s="354">
        <f t="shared" si="566"/>
        <v>1.2934345835999998E-2</v>
      </c>
      <c r="Q504" s="354">
        <f t="shared" si="566"/>
        <v>1.3038211955999982E-2</v>
      </c>
      <c r="R504" s="354">
        <f t="shared" si="566"/>
        <v>6.1633876919999775E-3</v>
      </c>
      <c r="S504" s="354">
        <f t="shared" si="566"/>
        <v>5.9894406239999823E-3</v>
      </c>
      <c r="T504" s="354">
        <f t="shared" si="566"/>
        <v>6.0233971280000131E-3</v>
      </c>
      <c r="U504" s="354">
        <f t="shared" si="566"/>
        <v>8.0665115360000067E-3</v>
      </c>
      <c r="V504" s="354">
        <f t="shared" si="566"/>
        <v>1.128885554784001E-2</v>
      </c>
      <c r="W504" s="354">
        <f t="shared" si="566"/>
        <v>9.3796503999999913E-3</v>
      </c>
      <c r="X504" s="354">
        <f t="shared" si="566"/>
        <v>1.0721241093724002E-2</v>
      </c>
      <c r="Y504" s="354">
        <f t="shared" si="566"/>
        <v>9.2148028000000031E-3</v>
      </c>
      <c r="Z504" s="354">
        <f t="shared" si="566"/>
        <v>1.4486023999999997E-2</v>
      </c>
      <c r="AA504" s="354">
        <f t="shared" si="566"/>
        <v>0</v>
      </c>
      <c r="AB504" s="354"/>
      <c r="BD504" s="351">
        <f t="shared" si="560"/>
        <v>0.45645406420637658</v>
      </c>
      <c r="BE504" s="351">
        <f t="shared" si="560"/>
        <v>0.44031543787019867</v>
      </c>
      <c r="BF504" s="351">
        <f t="shared" si="560"/>
        <v>0.53198030115800754</v>
      </c>
      <c r="BG504" s="351">
        <f t="shared" si="560"/>
        <v>0.30773270029191985</v>
      </c>
      <c r="BH504" s="351">
        <f t="shared" si="560"/>
        <v>0.36212603908523011</v>
      </c>
      <c r="BI504" s="351">
        <f t="shared" si="560"/>
        <v>0.31417033759176599</v>
      </c>
      <c r="BJ504" s="351">
        <f t="shared" si="560"/>
        <v>0.29344709010481845</v>
      </c>
      <c r="BK504" s="351">
        <f t="shared" si="560"/>
        <v>0.20574421785468147</v>
      </c>
      <c r="BL504" s="351">
        <f t="shared" si="560"/>
        <v>8.9488854922006603E-2</v>
      </c>
      <c r="BM504" s="351">
        <f t="shared" si="560"/>
        <v>8.7666271231302162E-2</v>
      </c>
      <c r="BN504" s="351">
        <f t="shared" si="560"/>
        <v>0.10368228418229172</v>
      </c>
      <c r="BO504" s="351">
        <f t="shared" si="561"/>
        <v>0.12545306948491794</v>
      </c>
      <c r="BP504" s="351">
        <f t="shared" si="562"/>
        <v>0.22552711832434325</v>
      </c>
      <c r="BQ504" s="351">
        <f t="shared" si="563"/>
        <v>0.48954491967933322</v>
      </c>
      <c r="BR504" s="351">
        <f t="shared" si="564"/>
        <v>0.53781516103097515</v>
      </c>
      <c r="BS504" s="351">
        <f t="shared" si="564"/>
        <v>0.47710339324644485</v>
      </c>
      <c r="BT504" s="351">
        <f t="shared" si="564"/>
        <v>0.6729748109559931</v>
      </c>
    </row>
    <row r="505" spans="1:72">
      <c r="A505" s="348"/>
      <c r="B505" s="353"/>
      <c r="C505" s="353"/>
      <c r="D505" s="353"/>
      <c r="E505" s="353"/>
      <c r="F505" s="353"/>
      <c r="G505" s="353"/>
      <c r="H505" s="353"/>
      <c r="I505" s="353"/>
      <c r="J505" s="353"/>
      <c r="K505" s="353"/>
      <c r="L505" s="353"/>
      <c r="M505" s="353"/>
      <c r="N505" s="353"/>
      <c r="O505" s="353"/>
      <c r="P505" s="353"/>
      <c r="Q505" s="353"/>
      <c r="R505" s="353"/>
      <c r="S505" s="353"/>
      <c r="T505" s="353"/>
      <c r="U505" s="353"/>
      <c r="V505" s="353"/>
      <c r="W505" s="353"/>
      <c r="X505" s="353"/>
      <c r="Y505" s="353"/>
      <c r="Z505" s="353"/>
      <c r="AA505" s="353"/>
      <c r="AB505" s="353"/>
    </row>
    <row r="506" spans="1:72">
      <c r="A506" s="348"/>
      <c r="B506" s="353"/>
      <c r="C506" s="353"/>
      <c r="D506" s="353"/>
      <c r="E506" s="353"/>
      <c r="F506" s="353"/>
      <c r="G506" s="353"/>
      <c r="H506" s="353"/>
      <c r="I506" s="353"/>
      <c r="J506" s="353"/>
      <c r="K506" s="353"/>
      <c r="L506" s="353"/>
      <c r="M506" s="353"/>
      <c r="N506" s="353"/>
      <c r="O506" s="353"/>
      <c r="P506" s="353"/>
      <c r="Q506" s="353"/>
      <c r="R506" s="353"/>
      <c r="S506" s="353"/>
      <c r="T506" s="353"/>
      <c r="U506" s="353"/>
      <c r="V506" s="353"/>
      <c r="W506" s="353"/>
      <c r="X506" s="353"/>
      <c r="Y506" s="353"/>
      <c r="Z506" s="353"/>
      <c r="AA506" s="353"/>
      <c r="AB506" s="353"/>
      <c r="AC506" s="353"/>
    </row>
    <row r="507" spans="1:72">
      <c r="AC507" s="353"/>
    </row>
    <row r="508" spans="1:72">
      <c r="A508" s="350"/>
      <c r="B508" s="350"/>
      <c r="C508" s="350"/>
      <c r="D508" s="350"/>
      <c r="E508" s="350"/>
      <c r="F508" s="350"/>
      <c r="G508" s="350"/>
      <c r="H508" s="350"/>
      <c r="I508" s="350"/>
      <c r="J508" s="350"/>
      <c r="K508" s="350"/>
      <c r="L508" s="350"/>
      <c r="M508" s="350"/>
      <c r="N508" s="350"/>
      <c r="O508" s="350"/>
      <c r="P508" s="350"/>
      <c r="Q508" s="350"/>
      <c r="R508" s="350"/>
      <c r="S508" s="350"/>
      <c r="T508" s="350"/>
      <c r="U508" s="350"/>
      <c r="V508" s="350"/>
      <c r="W508" s="350"/>
      <c r="X508" s="350"/>
      <c r="Y508" s="350"/>
      <c r="Z508" s="350"/>
      <c r="AA508" s="350"/>
      <c r="AB508" s="350"/>
      <c r="AC508" s="350"/>
      <c r="AD508" s="350"/>
      <c r="AE508" s="350"/>
      <c r="AF508" s="350"/>
      <c r="AG508" s="350"/>
      <c r="AH508" s="350"/>
      <c r="AI508" s="350"/>
      <c r="AJ508" s="350"/>
      <c r="AK508" s="350"/>
      <c r="AL508" s="350"/>
      <c r="AM508" s="350"/>
      <c r="AN508" s="350"/>
      <c r="AO508" s="350"/>
      <c r="AP508" s="350"/>
      <c r="AQ508" s="350"/>
      <c r="AR508" s="350"/>
      <c r="AS508" s="350"/>
      <c r="AT508" s="350"/>
      <c r="AU508" s="350"/>
      <c r="AV508" s="350"/>
      <c r="AW508" s="350"/>
      <c r="AX508" s="350"/>
      <c r="AY508" s="350"/>
      <c r="AZ508" s="350"/>
      <c r="BA508" s="350"/>
      <c r="BB508" s="350"/>
      <c r="BC508" s="350"/>
    </row>
    <row r="509" spans="1:72">
      <c r="A509" s="350" t="str">
        <f>A501</f>
        <v>EU-28</v>
      </c>
      <c r="B509" s="350"/>
      <c r="C509" s="350"/>
      <c r="D509" s="350"/>
      <c r="E509" s="350"/>
      <c r="F509" s="350"/>
      <c r="G509" s="350"/>
      <c r="H509" s="350"/>
      <c r="I509" s="350"/>
      <c r="J509" s="350"/>
      <c r="K509" s="350"/>
      <c r="L509" s="350"/>
      <c r="M509" s="350"/>
      <c r="N509" s="350"/>
      <c r="O509" s="350"/>
      <c r="P509" s="350"/>
      <c r="Q509" s="350"/>
      <c r="R509" s="350"/>
      <c r="S509" s="350"/>
      <c r="T509" s="350"/>
      <c r="U509" s="350"/>
      <c r="V509" s="350"/>
      <c r="W509" s="350"/>
      <c r="X509" s="350"/>
      <c r="Y509" s="350"/>
      <c r="Z509" s="350"/>
      <c r="AA509" s="350"/>
      <c r="AB509" s="350"/>
      <c r="AC509" s="350"/>
      <c r="AD509" s="350">
        <f>ExportsCoreVPA!AD$13</f>
        <v>1.210788</v>
      </c>
      <c r="AE509" s="350">
        <f>ExportsCoreVPA!AE$13</f>
        <v>0.45846699999999996</v>
      </c>
      <c r="AF509" s="350">
        <f>ExportsCoreVPA!AF$13</f>
        <v>2.0906999999999999E-2</v>
      </c>
      <c r="AG509" s="350">
        <f>ExportsCoreVPA!AG$13</f>
        <v>7.5352029999999992</v>
      </c>
      <c r="AH509" s="350">
        <f>ExportsCoreVPA!AH$13</f>
        <v>10.889773999999999</v>
      </c>
      <c r="AI509" s="350">
        <f>ExportsCoreVPA!AI$13</f>
        <v>12.886103</v>
      </c>
      <c r="AJ509" s="350">
        <f>ExportsCoreVPA!AJ$13</f>
        <v>1.292902</v>
      </c>
      <c r="AK509" s="350">
        <f>ExportsCoreVPA!AK$13</f>
        <v>0.21759999999999999</v>
      </c>
      <c r="AL509" s="350">
        <f>ExportsCoreVPA!AL$13</f>
        <v>0.55436099999999999</v>
      </c>
      <c r="AM509" s="350">
        <f>ExportsCoreVPA!AM$13</f>
        <v>1.036135</v>
      </c>
      <c r="AN509" s="350">
        <f>ExportsCoreVPA!AN$13</f>
        <v>0.22000000000000003</v>
      </c>
      <c r="AO509" s="350">
        <f>ExportsCoreVPA!AO$13</f>
        <v>0.26300000000000001</v>
      </c>
      <c r="AP509" s="350">
        <f>ExportsCoreVPA!AP$13</f>
        <v>8.0000000000000002E-3</v>
      </c>
      <c r="AQ509" s="350">
        <f>ExportsCoreVPA!AQ$13</f>
        <v>5.0000000000000001E-3</v>
      </c>
      <c r="AR509" s="350">
        <f>ExportsCoreVPA!AR$13</f>
        <v>9.568299999999999E-2</v>
      </c>
      <c r="AS509" s="350">
        <f>ExportsCoreVPA!AS$13</f>
        <v>0.14100000000000001</v>
      </c>
      <c r="AT509" s="350">
        <f>ExportsCoreVPA!AT$13</f>
        <v>0.113</v>
      </c>
      <c r="AU509" s="350">
        <f>ExportsCoreVPA!AU$13</f>
        <v>0.18620699999999998</v>
      </c>
      <c r="AV509" s="350">
        <f>ExportsCoreVPA!AV$13</f>
        <v>0.29875799999999997</v>
      </c>
      <c r="AW509" s="350">
        <f>ExportsCoreVPA!AW$13</f>
        <v>0.21825899999999998</v>
      </c>
      <c r="AX509" s="350">
        <f>ExportsCoreVPA!AX$13</f>
        <v>0.15986399999999998</v>
      </c>
      <c r="AY509" s="350">
        <f>ExportsCoreVPA!AY$13</f>
        <v>0.159331</v>
      </c>
      <c r="AZ509" s="350">
        <f>ExportsCoreVPA!AZ$13</f>
        <v>0.105335</v>
      </c>
      <c r="BA509" s="350">
        <f>ExportsCoreVPA!BA$13</f>
        <v>0.26200000000000001</v>
      </c>
      <c r="BB509" s="350">
        <f>ExportsCoreVPA!BB$13</f>
        <v>0.11100000000000002</v>
      </c>
      <c r="BC509" s="350">
        <f>ExportsCoreVPA!BC$13</f>
        <v>0</v>
      </c>
      <c r="BD509" s="351">
        <f t="shared" ref="BD509:BG512" si="567">AL509/AL$499</f>
        <v>2.9375700199253747E-2</v>
      </c>
      <c r="BE509" s="351">
        <f t="shared" si="567"/>
        <v>7.0927008162183169E-2</v>
      </c>
      <c r="BF509" s="351">
        <f t="shared" si="567"/>
        <v>1.6448598130841121E-2</v>
      </c>
      <c r="BG509" s="351">
        <f t="shared" si="567"/>
        <v>1.7181681583589209E-2</v>
      </c>
      <c r="BH509" s="351">
        <f t="shared" ref="BH509:BN512" si="568">AP509/AP$499</f>
        <v>6.0436654831155106E-4</v>
      </c>
      <c r="BI509" s="351">
        <f t="shared" si="568"/>
        <v>2.9622607974406066E-4</v>
      </c>
      <c r="BJ509" s="351">
        <f t="shared" si="568"/>
        <v>4.5702093594647362E-3</v>
      </c>
      <c r="BK509" s="351">
        <f t="shared" si="568"/>
        <v>5.1927963760910398E-3</v>
      </c>
      <c r="BL509" s="351">
        <f t="shared" si="568"/>
        <v>3.8827612273648763E-3</v>
      </c>
      <c r="BM509" s="351">
        <f t="shared" si="568"/>
        <v>6.4705849647606149E-3</v>
      </c>
      <c r="BN509" s="351">
        <f t="shared" si="568"/>
        <v>1.0615090256940487E-2</v>
      </c>
      <c r="BO509" s="351">
        <f t="shared" ref="BO509:BO512" si="569">AW509/AW$499</f>
        <v>6.8247459681016554E-3</v>
      </c>
      <c r="BP509" s="351">
        <f t="shared" ref="BP509:BP512" si="570">AX509/AX$499</f>
        <v>7.9903917768100394E-3</v>
      </c>
      <c r="BQ509" s="351">
        <f t="shared" ref="BQ509:BQ512" si="571">AY509/AY$499</f>
        <v>1.0752152660849215E-2</v>
      </c>
      <c r="BR509" s="351">
        <f t="shared" ref="BR509:BT512" si="572">AZ509/AZ$499</f>
        <v>6.922285085506831E-3</v>
      </c>
      <c r="BS509" s="351">
        <f t="shared" si="572"/>
        <v>2.3434704830053662E-2</v>
      </c>
      <c r="BT509" s="351">
        <f t="shared" si="572"/>
        <v>9.154639175257738E-3</v>
      </c>
    </row>
    <row r="510" spans="1:72">
      <c r="A510" s="350" t="str">
        <f>A502</f>
        <v xml:space="preserve">China </v>
      </c>
      <c r="AC510" s="350"/>
      <c r="AD510" s="350">
        <f>ExportsCoreVPA!AD$10</f>
        <v>44.932690999999998</v>
      </c>
      <c r="AE510" s="350">
        <f>ExportsCoreVPA!AE$10</f>
        <v>26.133604999999999</v>
      </c>
      <c r="AF510" s="350">
        <f>ExportsCoreVPA!AF$10</f>
        <v>15.914569999999999</v>
      </c>
      <c r="AG510" s="350">
        <f>ExportsCoreVPA!AG$10</f>
        <v>19.153019</v>
      </c>
      <c r="AH510" s="350">
        <f>ExportsCoreVPA!AH$10</f>
        <v>27.485552999999999</v>
      </c>
      <c r="AI510" s="350">
        <f>ExportsCoreVPA!AI$10</f>
        <v>8.6939589999999995</v>
      </c>
      <c r="AJ510" s="350">
        <f>ExportsCoreVPA!AJ$10</f>
        <v>8.1517589999999984</v>
      </c>
      <c r="AK510" s="350">
        <f>ExportsCoreVPA!AK$10</f>
        <v>5.2821530000000001</v>
      </c>
      <c r="AL510" s="350">
        <f>ExportsCoreVPA!AL$10</f>
        <v>6.3318640000000004</v>
      </c>
      <c r="AM510" s="350">
        <f>ExportsCoreVPA!AM$10</f>
        <v>3.2896010000000002</v>
      </c>
      <c r="AN510" s="350">
        <f>ExportsCoreVPA!AN$10</f>
        <v>3.6840000000000002</v>
      </c>
      <c r="AO510" s="350">
        <f>ExportsCoreVPA!AO$10</f>
        <v>4.2030000000000003</v>
      </c>
      <c r="AP510" s="350">
        <f>ExportsCoreVPA!AP$10</f>
        <v>3.8559999999999994</v>
      </c>
      <c r="AQ510" s="350">
        <f>ExportsCoreVPA!AQ$10</f>
        <v>3.3639999999999999</v>
      </c>
      <c r="AR510" s="350">
        <f>ExportsCoreVPA!AR$10</f>
        <v>4.1585859999999997</v>
      </c>
      <c r="AS510" s="350">
        <f>ExportsCoreVPA!AS$10</f>
        <v>3.5430000000000001</v>
      </c>
      <c r="AT510" s="350">
        <f>ExportsCoreVPA!AT$10</f>
        <v>4.17</v>
      </c>
      <c r="AU510" s="350">
        <f>ExportsCoreVPA!AU$10</f>
        <v>4.5596319999999997</v>
      </c>
      <c r="AV510" s="350">
        <f>ExportsCoreVPA!AV$10</f>
        <v>4.2163929999999992</v>
      </c>
      <c r="AW510" s="350">
        <f>ExportsCoreVPA!AW$10</f>
        <v>5.1037709999999992</v>
      </c>
      <c r="AX510" s="350">
        <f>ExportsCoreVPA!AX$10</f>
        <v>3.9807929999999998</v>
      </c>
      <c r="AY510" s="350">
        <f>ExportsCoreVPA!AY$10</f>
        <v>2.7072420000000004</v>
      </c>
      <c r="AZ510" s="350">
        <f>ExportsCoreVPA!AZ$10</f>
        <v>4.2551659999999991</v>
      </c>
      <c r="BA510" s="350">
        <f>ExportsCoreVPA!BA$10</f>
        <v>2.21</v>
      </c>
      <c r="BB510" s="350">
        <f>ExportsCoreVPA!BB$10</f>
        <v>2.2089999999999996</v>
      </c>
      <c r="BC510" s="350">
        <f>ExportsCoreVPA!BC$10</f>
        <v>0</v>
      </c>
      <c r="BD510" s="351">
        <f t="shared" si="567"/>
        <v>0.33552673901383329</v>
      </c>
      <c r="BE510" s="351">
        <f t="shared" si="567"/>
        <v>0.22518451454426877</v>
      </c>
      <c r="BF510" s="351">
        <f t="shared" si="567"/>
        <v>0.27543925233644856</v>
      </c>
      <c r="BG510" s="351">
        <f t="shared" si="567"/>
        <v>0.27458025739857583</v>
      </c>
      <c r="BH510" s="351">
        <f t="shared" si="568"/>
        <v>0.29130467628616757</v>
      </c>
      <c r="BI510" s="351">
        <f t="shared" si="568"/>
        <v>0.19930090645180398</v>
      </c>
      <c r="BJ510" s="351">
        <f t="shared" si="568"/>
        <v>0.19863098627069614</v>
      </c>
      <c r="BK510" s="351">
        <f t="shared" si="568"/>
        <v>0.13048281957794719</v>
      </c>
      <c r="BL510" s="351">
        <f t="shared" si="568"/>
        <v>0.1432841975054118</v>
      </c>
      <c r="BM510" s="351">
        <f t="shared" si="568"/>
        <v>0.15844456043028121</v>
      </c>
      <c r="BN510" s="351">
        <f t="shared" si="568"/>
        <v>0.14981152723519395</v>
      </c>
      <c r="BO510" s="351">
        <f t="shared" si="569"/>
        <v>0.15958993926648685</v>
      </c>
      <c r="BP510" s="351">
        <f t="shared" si="570"/>
        <v>0.19896972209117106</v>
      </c>
      <c r="BQ510" s="351">
        <f t="shared" si="571"/>
        <v>0.18269313111612151</v>
      </c>
      <c r="BR510" s="351">
        <f t="shared" si="572"/>
        <v>0.27963613365126266</v>
      </c>
      <c r="BS510" s="351">
        <f t="shared" si="572"/>
        <v>0.1976744186046511</v>
      </c>
      <c r="BT510" s="351">
        <f t="shared" si="572"/>
        <v>0.18218556701030933</v>
      </c>
    </row>
    <row r="511" spans="1:72">
      <c r="A511" s="350" t="str">
        <f>A503</f>
        <v xml:space="preserve">Japan </v>
      </c>
      <c r="AC511" s="350"/>
      <c r="AD511" s="350">
        <f>ExportsCoreVPA!AD$11</f>
        <v>11.820616999999999</v>
      </c>
      <c r="AE511" s="350">
        <f>ExportsCoreVPA!AE$11</f>
        <v>10.666273</v>
      </c>
      <c r="AF511" s="350">
        <f>ExportsCoreVPA!AF$11</f>
        <v>6.8840459999999997</v>
      </c>
      <c r="AG511" s="350">
        <f>ExportsCoreVPA!AG$11</f>
        <v>6.5084219999999995</v>
      </c>
      <c r="AH511" s="350">
        <f>ExportsCoreVPA!AH$11</f>
        <v>7.5085229999999985</v>
      </c>
      <c r="AI511" s="350">
        <f>ExportsCoreVPA!AI$11</f>
        <v>5.9500599999999997</v>
      </c>
      <c r="AJ511" s="350">
        <f>ExportsCoreVPA!AJ$11</f>
        <v>3.662928</v>
      </c>
      <c r="AK511" s="350">
        <f>ExportsCoreVPA!AK$11</f>
        <v>4.8296849999999996</v>
      </c>
      <c r="AL511" s="350">
        <f>ExportsCoreVPA!AL$11</f>
        <v>3.1741320000000002</v>
      </c>
      <c r="AM511" s="350">
        <f>ExportsCoreVPA!AM$11</f>
        <v>3.3794390000000001</v>
      </c>
      <c r="AN511" s="350">
        <f>ExportsCoreVPA!AN$11</f>
        <v>4.1909999999999998</v>
      </c>
      <c r="AO511" s="350">
        <f>ExportsCoreVPA!AO$11</f>
        <v>6.6639999999999997</v>
      </c>
      <c r="AP511" s="350">
        <f>ExportsCoreVPA!AP$11</f>
        <v>4.7700000000000005</v>
      </c>
      <c r="AQ511" s="350">
        <f>ExportsCoreVPA!AQ$11</f>
        <v>7.5850000000000009</v>
      </c>
      <c r="AR511" s="350">
        <f>ExportsCoreVPA!AR$11</f>
        <v>9.2469950000000001</v>
      </c>
      <c r="AS511" s="350">
        <f>ExportsCoreVPA!AS$11</f>
        <v>14.555</v>
      </c>
      <c r="AT511" s="350">
        <f>ExportsCoreVPA!AT$11</f>
        <v>21.022000000000002</v>
      </c>
      <c r="AU511" s="350">
        <f>ExportsCoreVPA!AU$11</f>
        <v>18.738012999999999</v>
      </c>
      <c r="AV511" s="350">
        <f>ExportsCoreVPA!AV$11</f>
        <v>17.464721999999998</v>
      </c>
      <c r="AW511" s="350">
        <f>ExportsCoreVPA!AW$11</f>
        <v>20.80584</v>
      </c>
      <c r="AX511" s="350">
        <f>ExportsCoreVPA!AX$11</f>
        <v>8.1936029999999995</v>
      </c>
      <c r="AY511" s="350">
        <f>ExportsCoreVPA!AY$11</f>
        <v>4.4992599999999996</v>
      </c>
      <c r="AZ511" s="350">
        <f>ExportsCoreVPA!AZ$11</f>
        <v>2.9152399999999998</v>
      </c>
      <c r="BA511" s="350">
        <f>ExportsCoreVPA!BA$11</f>
        <v>3.6539999999999999</v>
      </c>
      <c r="BB511" s="350">
        <f>ExportsCoreVPA!BB$11</f>
        <v>2.3450000000000002</v>
      </c>
      <c r="BC511" s="350">
        <f>ExportsCoreVPA!BC$11</f>
        <v>0</v>
      </c>
      <c r="BD511" s="351">
        <f t="shared" si="567"/>
        <v>0.16819788914598555</v>
      </c>
      <c r="BE511" s="351">
        <f t="shared" si="567"/>
        <v>0.23133423495644884</v>
      </c>
      <c r="BF511" s="351">
        <f t="shared" si="567"/>
        <v>0.31334579439252325</v>
      </c>
      <c r="BG511" s="351">
        <f t="shared" si="567"/>
        <v>0.43535637290128698</v>
      </c>
      <c r="BH511" s="351">
        <f t="shared" si="568"/>
        <v>0.36035355443076234</v>
      </c>
      <c r="BI511" s="351">
        <f t="shared" si="568"/>
        <v>0.44937496297174007</v>
      </c>
      <c r="BJ511" s="351">
        <f t="shared" si="568"/>
        <v>0.44167410193998535</v>
      </c>
      <c r="BK511" s="351">
        <f t="shared" si="568"/>
        <v>0.53603653371634807</v>
      </c>
      <c r="BL511" s="351">
        <f t="shared" si="568"/>
        <v>0.72233103116517205</v>
      </c>
      <c r="BM511" s="351">
        <f t="shared" si="568"/>
        <v>0.65113505500485447</v>
      </c>
      <c r="BN511" s="351">
        <f t="shared" si="568"/>
        <v>0.62053434666979357</v>
      </c>
      <c r="BO511" s="351">
        <f t="shared" si="569"/>
        <v>0.65057831591351634</v>
      </c>
      <c r="BP511" s="351">
        <f t="shared" si="570"/>
        <v>0.40953621849600957</v>
      </c>
      <c r="BQ511" s="351">
        <f t="shared" si="571"/>
        <v>0.30362409311968441</v>
      </c>
      <c r="BR511" s="351">
        <f t="shared" si="572"/>
        <v>0.1915804089113109</v>
      </c>
      <c r="BS511" s="351">
        <f t="shared" si="572"/>
        <v>0.32683363148479416</v>
      </c>
      <c r="BT511" s="351">
        <f t="shared" si="572"/>
        <v>0.19340206185567022</v>
      </c>
    </row>
    <row r="512" spans="1:72">
      <c r="A512" s="350" t="str">
        <f>A504</f>
        <v>Others</v>
      </c>
      <c r="B512" s="353"/>
      <c r="C512" s="353"/>
      <c r="D512" s="353"/>
      <c r="E512" s="353"/>
      <c r="F512" s="353"/>
      <c r="G512" s="353"/>
      <c r="H512" s="353"/>
      <c r="I512" s="353"/>
      <c r="J512" s="353"/>
      <c r="K512" s="353"/>
      <c r="L512" s="353"/>
      <c r="M512" s="353"/>
      <c r="N512" s="353"/>
      <c r="O512" s="353"/>
      <c r="P512" s="353"/>
      <c r="Q512" s="353"/>
      <c r="R512" s="353"/>
      <c r="S512" s="353"/>
      <c r="T512" s="353"/>
      <c r="U512" s="353"/>
      <c r="V512" s="353"/>
      <c r="W512" s="353"/>
      <c r="X512" s="353"/>
      <c r="Y512" s="353"/>
      <c r="Z512" s="353"/>
      <c r="AA512" s="353"/>
      <c r="AB512" s="353"/>
      <c r="AD512" s="350">
        <f t="shared" ref="AD512:AN512" si="573">AD499-SUM(AD509:AD511)</f>
        <v>2.105719999999998</v>
      </c>
      <c r="AE512" s="350">
        <f t="shared" si="573"/>
        <v>3.1855819999999824</v>
      </c>
      <c r="AF512" s="350">
        <f t="shared" si="573"/>
        <v>2.7037409999999937</v>
      </c>
      <c r="AG512" s="350">
        <f t="shared" si="573"/>
        <v>2.1281779999999912</v>
      </c>
      <c r="AH512" s="350">
        <f t="shared" si="573"/>
        <v>2.5968090000000217</v>
      </c>
      <c r="AI512" s="350">
        <f t="shared" si="573"/>
        <v>6.8277999999999395E-2</v>
      </c>
      <c r="AJ512" s="350">
        <f t="shared" si="573"/>
        <v>0.62236300000000355</v>
      </c>
      <c r="AK512" s="350">
        <f t="shared" si="573"/>
        <v>4.3774109999999986</v>
      </c>
      <c r="AL512" s="350">
        <f t="shared" si="573"/>
        <v>8.8110570000000017</v>
      </c>
      <c r="AM512" s="350">
        <f t="shared" si="573"/>
        <v>6.9032940000000025</v>
      </c>
      <c r="AN512" s="350">
        <f t="shared" si="573"/>
        <v>5.2800000000000029</v>
      </c>
      <c r="AO512" s="350">
        <f t="shared" ref="AO512:BC512" si="574">AO499-SUM(AO509:AO511)</f>
        <v>4.1770000000000014</v>
      </c>
      <c r="AP512" s="350">
        <f t="shared" si="574"/>
        <v>4.602999999999998</v>
      </c>
      <c r="AQ512" s="350">
        <f t="shared" si="574"/>
        <v>5.9250000000000007</v>
      </c>
      <c r="AR512" s="350">
        <f t="shared" si="574"/>
        <v>7.4349760000000025</v>
      </c>
      <c r="AS512" s="350">
        <f t="shared" si="574"/>
        <v>8.9140000000000015</v>
      </c>
      <c r="AT512" s="350">
        <f t="shared" si="574"/>
        <v>3.7979999999999983</v>
      </c>
      <c r="AU512" s="350">
        <f t="shared" si="574"/>
        <v>5.293607999999999</v>
      </c>
      <c r="AV512" s="350">
        <f t="shared" si="574"/>
        <v>6.1647769999999902</v>
      </c>
      <c r="AW512" s="350">
        <f t="shared" si="574"/>
        <v>5.8526609999999977</v>
      </c>
      <c r="AX512" s="350">
        <f t="shared" si="574"/>
        <v>7.6727689999999988</v>
      </c>
      <c r="AY512" s="350">
        <f t="shared" si="574"/>
        <v>7.452688000000002</v>
      </c>
      <c r="AZ512" s="350">
        <f t="shared" si="574"/>
        <v>7.9410549999999995</v>
      </c>
      <c r="BA512" s="350">
        <f t="shared" si="574"/>
        <v>5.0540000000000038</v>
      </c>
      <c r="BB512" s="350">
        <f t="shared" si="574"/>
        <v>7.4599999999999946</v>
      </c>
      <c r="BC512" s="350">
        <f t="shared" si="574"/>
        <v>0</v>
      </c>
      <c r="BD512" s="351">
        <f t="shared" si="567"/>
        <v>0.46689967164092744</v>
      </c>
      <c r="BE512" s="351">
        <f t="shared" si="567"/>
        <v>0.4725542423370992</v>
      </c>
      <c r="BF512" s="351">
        <f t="shared" si="567"/>
        <v>0.39476635514018704</v>
      </c>
      <c r="BG512" s="351">
        <f t="shared" si="567"/>
        <v>0.27288168811654806</v>
      </c>
      <c r="BH512" s="351">
        <f t="shared" si="568"/>
        <v>0.34773740273475851</v>
      </c>
      <c r="BI512" s="351">
        <f t="shared" si="568"/>
        <v>0.3510279044967119</v>
      </c>
      <c r="BJ512" s="351">
        <f t="shared" si="568"/>
        <v>0.35512470242985378</v>
      </c>
      <c r="BK512" s="351">
        <f t="shared" si="568"/>
        <v>0.32828785032961372</v>
      </c>
      <c r="BL512" s="351">
        <f t="shared" si="568"/>
        <v>0.13050201010205126</v>
      </c>
      <c r="BM512" s="351">
        <f t="shared" si="568"/>
        <v>0.18394979960010366</v>
      </c>
      <c r="BN512" s="351">
        <f t="shared" si="568"/>
        <v>0.21903903583807199</v>
      </c>
      <c r="BO512" s="351">
        <f t="shared" si="569"/>
        <v>0.1830069988518952</v>
      </c>
      <c r="BP512" s="351">
        <f t="shared" si="570"/>
        <v>0.38350366763600929</v>
      </c>
      <c r="BQ512" s="351">
        <f t="shared" si="571"/>
        <v>0.5029306231033448</v>
      </c>
      <c r="BR512" s="351">
        <f t="shared" si="572"/>
        <v>0.52186117235191953</v>
      </c>
      <c r="BS512" s="351">
        <f t="shared" si="572"/>
        <v>0.4520572450805011</v>
      </c>
      <c r="BT512" s="351">
        <f t="shared" si="572"/>
        <v>0.61525773195876277</v>
      </c>
    </row>
    <row r="513" spans="1:72">
      <c r="AD513" s="350"/>
      <c r="AE513" s="350"/>
      <c r="AF513" s="350"/>
      <c r="AG513" s="350"/>
      <c r="AH513" s="350"/>
      <c r="AI513" s="350"/>
      <c r="AJ513" s="350"/>
      <c r="AK513" s="350"/>
      <c r="AL513" s="350"/>
      <c r="AM513" s="350"/>
      <c r="AN513" s="350"/>
      <c r="AO513" s="350"/>
      <c r="AP513" s="350"/>
      <c r="AQ513" s="350"/>
      <c r="AR513" s="350"/>
      <c r="AS513" s="350"/>
      <c r="AT513" s="350"/>
      <c r="AU513" s="350"/>
      <c r="AV513" s="350"/>
      <c r="AW513" s="350"/>
      <c r="AX513" s="350"/>
      <c r="AY513" s="350"/>
      <c r="AZ513" s="350"/>
      <c r="BA513" s="350"/>
      <c r="BB513" s="350"/>
      <c r="BC513" s="350"/>
    </row>
    <row r="514" spans="1:72" ht="13">
      <c r="A514" s="346" t="s">
        <v>174</v>
      </c>
    </row>
    <row r="515" spans="1:72" ht="13">
      <c r="A515" s="346"/>
      <c r="B515" s="381" t="s">
        <v>74</v>
      </c>
      <c r="C515" s="381"/>
      <c r="D515" s="381"/>
      <c r="E515" s="381"/>
      <c r="F515" s="381"/>
      <c r="G515" s="381"/>
      <c r="H515" s="381"/>
      <c r="I515" s="381"/>
      <c r="J515" s="381"/>
      <c r="K515" s="381"/>
      <c r="L515" s="381"/>
      <c r="M515" s="381"/>
      <c r="N515" s="381"/>
      <c r="O515" s="381"/>
      <c r="P515" s="381"/>
      <c r="Q515" s="381"/>
      <c r="R515" s="381"/>
      <c r="S515" s="381"/>
      <c r="T515" s="381"/>
      <c r="U515" s="381"/>
      <c r="V515" s="381"/>
      <c r="W515" s="381"/>
      <c r="X515" s="381"/>
      <c r="Y515" s="381"/>
      <c r="Z515" s="381"/>
      <c r="AA515" s="381"/>
      <c r="AB515" s="349"/>
      <c r="AD515" s="381" t="s">
        <v>175</v>
      </c>
      <c r="AE515" s="381"/>
      <c r="AF515" s="381"/>
      <c r="AG515" s="381"/>
      <c r="AH515" s="381"/>
      <c r="AI515" s="381"/>
      <c r="AJ515" s="381"/>
      <c r="AK515" s="381"/>
      <c r="AL515" s="381"/>
      <c r="AM515" s="381"/>
      <c r="AN515" s="381"/>
      <c r="AO515" s="381"/>
      <c r="AP515" s="381"/>
      <c r="AQ515" s="381"/>
      <c r="AR515" s="381"/>
      <c r="AS515" s="381"/>
      <c r="AT515" s="381"/>
      <c r="AU515" s="381"/>
      <c r="AV515" s="381"/>
      <c r="AW515" s="381"/>
      <c r="AX515" s="381"/>
      <c r="AY515" s="381"/>
      <c r="AZ515" s="381"/>
      <c r="BA515" s="381"/>
      <c r="BB515" s="381"/>
      <c r="BC515" s="381"/>
    </row>
    <row r="516" spans="1:72">
      <c r="A516" s="348" t="s">
        <v>4</v>
      </c>
      <c r="B516" s="355">
        <f>SUM(ExportsTimberSectorMinusCoreVPA!C$5:C$5)</f>
        <v>0.30416887396000009</v>
      </c>
      <c r="C516" s="355">
        <f>SUM(ExportsTimberSectorMinusCoreVPA!D$5:D$5)</f>
        <v>0.26723515476000004</v>
      </c>
      <c r="D516" s="355">
        <f>SUM(ExportsTimberSectorMinusCoreVPA!E$5:E$5)</f>
        <v>0.23299222825899996</v>
      </c>
      <c r="E516" s="355">
        <f>SUM(ExportsTimberSectorMinusCoreVPA!F$5:F$5)</f>
        <v>0.22515153779999986</v>
      </c>
      <c r="F516" s="355">
        <f>SUM(ExportsTimberSectorMinusCoreVPA!G$5:G$5)</f>
        <v>0.28759796618000022</v>
      </c>
      <c r="G516" s="355">
        <f>SUM(ExportsTimberSectorMinusCoreVPA!H$5:H$5)</f>
        <v>0.23053883848800005</v>
      </c>
      <c r="H516" s="355">
        <f>SUM(ExportsTimberSectorMinusCoreVPA!I$5:I$5)</f>
        <v>0.20034802555600004</v>
      </c>
      <c r="I516" s="355">
        <f>SUM(ExportsTimberSectorMinusCoreVPA!J$5:J$5)</f>
        <v>0.20158453011999999</v>
      </c>
      <c r="J516" s="355">
        <f>SUM(ExportsTimberSectorMinusCoreVPA!K$5:K$5)</f>
        <v>0.17280642092000001</v>
      </c>
      <c r="K516" s="355">
        <f>SUM(ExportsTimberSectorMinusCoreVPA!L$5:L$5)</f>
        <v>0.17366761033999992</v>
      </c>
      <c r="L516" s="355">
        <f>SUM(ExportsTimberSectorMinusCoreVPA!M$5:M$5)</f>
        <v>0.14645469072</v>
      </c>
      <c r="M516" s="355">
        <f>SUM(ExportsTimberSectorMinusCoreVPA!N$5:N$5)</f>
        <v>0.18382358206000005</v>
      </c>
      <c r="N516" s="355">
        <f>SUM(ExportsTimberSectorMinusCoreVPA!O$5:O$5)</f>
        <v>0.32996752361999987</v>
      </c>
      <c r="O516" s="355">
        <f>SUM(ExportsTimberSectorMinusCoreVPA!P$5:P$5)</f>
        <v>0.29411289600000001</v>
      </c>
      <c r="P516" s="355">
        <f>SUM(ExportsTimberSectorMinusCoreVPA!Q$5:Q$5)</f>
        <v>0.24986855651999998</v>
      </c>
      <c r="Q516" s="355">
        <f>SUM(ExportsTimberSectorMinusCoreVPA!R$5:R$5)</f>
        <v>0.22472467360000004</v>
      </c>
      <c r="R516" s="355">
        <f>SUM(ExportsTimberSectorMinusCoreVPA!S$5:S$5)</f>
        <v>0.19109196973999992</v>
      </c>
      <c r="S516" s="355">
        <f>SUM(ExportsTimberSectorMinusCoreVPA!T$5:T$5)</f>
        <v>0.22291159698571436</v>
      </c>
      <c r="T516" s="355">
        <f>SUM(ExportsTimberSectorMinusCoreVPA!U$5:U$5)</f>
        <v>0.21742689739999996</v>
      </c>
      <c r="U516" s="355">
        <f>SUM(ExportsTimberSectorMinusCoreVPA!V$5:V$5)</f>
        <v>0.2027327248200001</v>
      </c>
      <c r="V516" s="355">
        <f>SUM(ExportsTimberSectorMinusCoreVPA!W$5:W$5)</f>
        <v>0.20824326209489996</v>
      </c>
      <c r="W516" s="355">
        <f>SUM(ExportsTimberSectorMinusCoreVPA!X$5:X$5)</f>
        <v>0.17866065662666678</v>
      </c>
      <c r="X516" s="355">
        <f>SUM(ExportsTimberSectorMinusCoreVPA!Y$5:Y$5)</f>
        <v>0.15860337463618676</v>
      </c>
      <c r="Y516" s="355">
        <f>SUM(ExportsTimberSectorMinusCoreVPA!Z$5:Z$5)</f>
        <v>0.16447657799999996</v>
      </c>
      <c r="Z516" s="355">
        <f>SUM(ExportsTimberSectorMinusCoreVPA!AA$5:AA$5)</f>
        <v>0.16333868600000001</v>
      </c>
      <c r="AA516" s="355">
        <f>SUM(ExportsTimberSectorMinusCoreVPA!AB$5:AB$5)</f>
        <v>0</v>
      </c>
      <c r="AB516" s="355"/>
      <c r="AC516" s="353"/>
      <c r="AD516" s="350">
        <f>SUM(ExportsTimberSectorMinusCoreVPA!AD$5:AD$5)</f>
        <v>136.61130600000004</v>
      </c>
      <c r="AE516" s="350">
        <f>SUM(ExportsTimberSectorMinusCoreVPA!AE$5:AE$5)</f>
        <v>107.22395100000004</v>
      </c>
      <c r="AF516" s="350">
        <f>SUM(ExportsTimberSectorMinusCoreVPA!AF$5:AF$5)</f>
        <v>102.79602700000001</v>
      </c>
      <c r="AG516" s="350">
        <f>SUM(ExportsTimberSectorMinusCoreVPA!AG$5:AG$5)</f>
        <v>108.77456000000004</v>
      </c>
      <c r="AH516" s="350">
        <f>SUM(ExportsTimberSectorMinusCoreVPA!AH$5:AH$5)</f>
        <v>115.02437099999997</v>
      </c>
      <c r="AI516" s="350">
        <f>SUM(ExportsTimberSectorMinusCoreVPA!AI$5:AI$5)</f>
        <v>113.66124699999996</v>
      </c>
      <c r="AJ516" s="350">
        <f>SUM(ExportsTimberSectorMinusCoreVPA!AJ$5:AJ$5)</f>
        <v>101.49629399999996</v>
      </c>
      <c r="AK516" s="350">
        <f>SUM(ExportsTimberSectorMinusCoreVPA!AK$5:AK$5)</f>
        <v>124.78930199999998</v>
      </c>
      <c r="AL516" s="350">
        <f>SUM(ExportsTimberSectorMinusCoreVPA!AL$5:AL$5)</f>
        <v>99.306364999999985</v>
      </c>
      <c r="AM516" s="350">
        <f>SUM(ExportsTimberSectorMinusCoreVPA!AM$5:AM$5)</f>
        <v>98.340458999999939</v>
      </c>
      <c r="AN516" s="350">
        <f>SUM(ExportsTimberSectorMinusCoreVPA!AN$5:AN$5)</f>
        <v>96.356999999999999</v>
      </c>
      <c r="AO516" s="350">
        <f>SUM(ExportsTimberSectorMinusCoreVPA!AO$5:AO$5)</f>
        <v>114.80799999999998</v>
      </c>
      <c r="AP516" s="350">
        <f>SUM(ExportsTimberSectorMinusCoreVPA!AP$5:AP$5)</f>
        <v>145.89999999999998</v>
      </c>
      <c r="AQ516" s="350">
        <f>SUM(ExportsTimberSectorMinusCoreVPA!AQ$5:AQ$5)</f>
        <v>144.67700000000002</v>
      </c>
      <c r="AR516" s="350">
        <f>SUM(ExportsTimberSectorMinusCoreVPA!AR$5:AR$5)</f>
        <v>156.38035199999999</v>
      </c>
      <c r="AS516" s="350">
        <f>SUM(ExportsTimberSectorMinusCoreVPA!AS$5:AS$5)</f>
        <v>116.93500000000003</v>
      </c>
      <c r="AT516" s="350">
        <f>SUM(ExportsTimberSectorMinusCoreVPA!AT$5:AT$5)</f>
        <v>109.26500000000001</v>
      </c>
      <c r="AU516" s="350">
        <f>SUM(ExportsTimberSectorMinusCoreVPA!AU$5:AU$5)</f>
        <v>108.70670100000004</v>
      </c>
      <c r="AV516" s="350">
        <f>SUM(ExportsTimberSectorMinusCoreVPA!AV$5:AV$5)</f>
        <v>111.48892199999999</v>
      </c>
      <c r="AW516" s="350">
        <f>SUM(ExportsTimberSectorMinusCoreVPA!AW$5:AW$5)</f>
        <v>113.28140300000001</v>
      </c>
      <c r="AX516" s="350">
        <f>SUM(ExportsTimberSectorMinusCoreVPA!AX$5:AX$5)</f>
        <v>114.67911800000005</v>
      </c>
      <c r="AY516" s="350">
        <f>SUM(ExportsTimberSectorMinusCoreVPA!AY$5:AY$5)</f>
        <v>94.67217100000002</v>
      </c>
      <c r="AZ516" s="350">
        <f>SUM(ExportsTimberSectorMinusCoreVPA!AZ$5:AZ$5)</f>
        <v>90.606124999999992</v>
      </c>
      <c r="BA516" s="350">
        <f>SUM(ExportsTimberSectorMinusCoreVPA!BA$5:BA$5)</f>
        <v>98.185000000000031</v>
      </c>
      <c r="BB516" s="350">
        <f>SUM(ExportsTimberSectorMinusCoreVPA!BB$5:BB$5)</f>
        <v>101.76299999999999</v>
      </c>
      <c r="BC516" s="350">
        <f>SUM(ExportsTimberSectorMinusCoreVPA!BC$5:BC$5)</f>
        <v>0</v>
      </c>
    </row>
    <row r="517" spans="1:72">
      <c r="B517" s="347">
        <v>2000</v>
      </c>
      <c r="C517" s="347">
        <f t="shared" ref="C517:Q517" si="575">1+B517</f>
        <v>2001</v>
      </c>
      <c r="D517" s="347">
        <f t="shared" si="575"/>
        <v>2002</v>
      </c>
      <c r="E517" s="347">
        <f t="shared" si="575"/>
        <v>2003</v>
      </c>
      <c r="F517" s="347">
        <f t="shared" si="575"/>
        <v>2004</v>
      </c>
      <c r="G517" s="347">
        <f t="shared" si="575"/>
        <v>2005</v>
      </c>
      <c r="H517" s="347">
        <f t="shared" si="575"/>
        <v>2006</v>
      </c>
      <c r="I517" s="347">
        <f t="shared" si="575"/>
        <v>2007</v>
      </c>
      <c r="J517" s="347">
        <f t="shared" si="575"/>
        <v>2008</v>
      </c>
      <c r="K517" s="347">
        <f t="shared" si="575"/>
        <v>2009</v>
      </c>
      <c r="L517" s="347">
        <f t="shared" si="575"/>
        <v>2010</v>
      </c>
      <c r="M517" s="347">
        <f t="shared" si="575"/>
        <v>2011</v>
      </c>
      <c r="N517" s="347">
        <f t="shared" si="575"/>
        <v>2012</v>
      </c>
      <c r="O517" s="347">
        <f t="shared" si="575"/>
        <v>2013</v>
      </c>
      <c r="P517" s="347">
        <f t="shared" si="575"/>
        <v>2014</v>
      </c>
      <c r="Q517" s="347">
        <f t="shared" si="575"/>
        <v>2015</v>
      </c>
      <c r="R517" s="347">
        <f t="shared" ref="R517:AA517" si="576">1+Q517</f>
        <v>2016</v>
      </c>
      <c r="S517" s="347">
        <f t="shared" si="576"/>
        <v>2017</v>
      </c>
      <c r="T517" s="347">
        <f t="shared" si="576"/>
        <v>2018</v>
      </c>
      <c r="U517" s="347">
        <f t="shared" si="576"/>
        <v>2019</v>
      </c>
      <c r="V517" s="347">
        <f t="shared" si="576"/>
        <v>2020</v>
      </c>
      <c r="W517" s="347">
        <f t="shared" si="576"/>
        <v>2021</v>
      </c>
      <c r="X517" s="347">
        <f t="shared" si="576"/>
        <v>2022</v>
      </c>
      <c r="Y517" s="347">
        <f t="shared" si="576"/>
        <v>2023</v>
      </c>
      <c r="Z517" s="347">
        <f t="shared" si="576"/>
        <v>2024</v>
      </c>
      <c r="AA517" s="347">
        <f t="shared" si="576"/>
        <v>2025</v>
      </c>
      <c r="AD517" s="347">
        <v>2000</v>
      </c>
      <c r="AE517" s="347">
        <f t="shared" ref="AE517:AU517" si="577">1+AD517</f>
        <v>2001</v>
      </c>
      <c r="AF517" s="347">
        <f t="shared" si="577"/>
        <v>2002</v>
      </c>
      <c r="AG517" s="347">
        <f t="shared" si="577"/>
        <v>2003</v>
      </c>
      <c r="AH517" s="347">
        <f t="shared" si="577"/>
        <v>2004</v>
      </c>
      <c r="AI517" s="347">
        <f t="shared" si="577"/>
        <v>2005</v>
      </c>
      <c r="AJ517" s="347">
        <f t="shared" si="577"/>
        <v>2006</v>
      </c>
      <c r="AK517" s="347">
        <f t="shared" si="577"/>
        <v>2007</v>
      </c>
      <c r="AL517" s="347">
        <f t="shared" si="577"/>
        <v>2008</v>
      </c>
      <c r="AM517" s="347">
        <f t="shared" si="577"/>
        <v>2009</v>
      </c>
      <c r="AN517" s="347">
        <f t="shared" si="577"/>
        <v>2010</v>
      </c>
      <c r="AO517" s="347">
        <f t="shared" si="577"/>
        <v>2011</v>
      </c>
      <c r="AP517" s="347">
        <f t="shared" si="577"/>
        <v>2012</v>
      </c>
      <c r="AQ517" s="347">
        <f t="shared" si="577"/>
        <v>2013</v>
      </c>
      <c r="AR517" s="347">
        <f t="shared" si="577"/>
        <v>2014</v>
      </c>
      <c r="AS517" s="347">
        <f t="shared" si="577"/>
        <v>2015</v>
      </c>
      <c r="AT517" s="347">
        <f t="shared" si="577"/>
        <v>2016</v>
      </c>
      <c r="AU517" s="347">
        <f t="shared" si="577"/>
        <v>2017</v>
      </c>
      <c r="AV517" s="347">
        <f t="shared" ref="AV517:BC517" si="578">1+AU517</f>
        <v>2018</v>
      </c>
      <c r="AW517" s="347">
        <f t="shared" si="578"/>
        <v>2019</v>
      </c>
      <c r="AX517" s="347">
        <f t="shared" si="578"/>
        <v>2020</v>
      </c>
      <c r="AY517" s="347">
        <f t="shared" si="578"/>
        <v>2021</v>
      </c>
      <c r="AZ517" s="347">
        <f t="shared" si="578"/>
        <v>2022</v>
      </c>
      <c r="BA517" s="347">
        <f t="shared" si="578"/>
        <v>2023</v>
      </c>
      <c r="BB517" s="347">
        <f t="shared" si="578"/>
        <v>2024</v>
      </c>
      <c r="BC517" s="347">
        <f t="shared" si="578"/>
        <v>2025</v>
      </c>
    </row>
    <row r="518" spans="1:72">
      <c r="A518" s="354" t="s">
        <v>204</v>
      </c>
      <c r="B518" s="354">
        <f>ExportsTimberSectorMinusCoreVPA!C$18</f>
        <v>3.4519393999999982E-3</v>
      </c>
      <c r="C518" s="354">
        <f>ExportsTimberSectorMinusCoreVPA!D$18</f>
        <v>2.1927966199999996E-3</v>
      </c>
      <c r="D518" s="354">
        <f>ExportsTimberSectorMinusCoreVPA!E$18</f>
        <v>2.1721905799999999E-3</v>
      </c>
      <c r="E518" s="354">
        <f>ExportsTimberSectorMinusCoreVPA!F$18</f>
        <v>6.363871220000001E-3</v>
      </c>
      <c r="F518" s="354">
        <f>ExportsTimberSectorMinusCoreVPA!G$18</f>
        <v>4.9760645200000002E-3</v>
      </c>
      <c r="G518" s="354">
        <f>ExportsTimberSectorMinusCoreVPA!H$18</f>
        <v>6.2580863799999997E-3</v>
      </c>
      <c r="H518" s="354">
        <f>ExportsTimberSectorMinusCoreVPA!I$18</f>
        <v>4.6395253799999996E-3</v>
      </c>
      <c r="I518" s="354">
        <f>ExportsTimberSectorMinusCoreVPA!J$18</f>
        <v>8.500313360000001E-3</v>
      </c>
      <c r="J518" s="354">
        <f>ExportsTimberSectorMinusCoreVPA!K$18</f>
        <v>6.9145633200000008E-3</v>
      </c>
      <c r="K518" s="354">
        <f>ExportsTimberSectorMinusCoreVPA!L$18</f>
        <v>5.5503923999999996E-3</v>
      </c>
      <c r="L518" s="354">
        <f>ExportsTimberSectorMinusCoreVPA!M$18</f>
        <v>8.4898720000000007E-3</v>
      </c>
      <c r="M518" s="354">
        <f>ExportsTimberSectorMinusCoreVPA!N$18</f>
        <v>1.0125376099999996E-2</v>
      </c>
      <c r="N518" s="354">
        <f>ExportsTimberSectorMinusCoreVPA!O$18</f>
        <v>1.1160699619999999E-2</v>
      </c>
      <c r="O518" s="354">
        <f>ExportsTimberSectorMinusCoreVPA!P$18</f>
        <v>1.1653789980000001E-2</v>
      </c>
      <c r="P518" s="354">
        <f>ExportsTimberSectorMinusCoreVPA!Q$18</f>
        <v>1.4325214279999996E-2</v>
      </c>
      <c r="Q518" s="354">
        <f>ExportsTimberSectorMinusCoreVPA!R$18</f>
        <v>1.554993314E-2</v>
      </c>
      <c r="R518" s="354">
        <f>ExportsTimberSectorMinusCoreVPA!S$18</f>
        <v>1.4146184359999999E-2</v>
      </c>
      <c r="S518" s="354">
        <f>ExportsTimberSectorMinusCoreVPA!T$18</f>
        <v>1.6175756442857143E-2</v>
      </c>
      <c r="T518" s="354">
        <f>ExportsTimberSectorMinusCoreVPA!U$18</f>
        <v>1.9414838800000004E-2</v>
      </c>
      <c r="U518" s="354">
        <f>ExportsTimberSectorMinusCoreVPA!V$18</f>
        <v>1.7690363279999999E-2</v>
      </c>
      <c r="V518" s="354">
        <f>ExportsTimberSectorMinusCoreVPA!W$18</f>
        <v>1.8557322840599997E-2</v>
      </c>
      <c r="W518" s="354">
        <f>ExportsTimberSectorMinusCoreVPA!X$18</f>
        <v>2.0084412926666663E-2</v>
      </c>
      <c r="X518" s="354">
        <f>ExportsTimberSectorMinusCoreVPA!Y$18</f>
        <v>1.6457408537499999E-2</v>
      </c>
      <c r="Y518" s="354">
        <f>ExportsTimberSectorMinusCoreVPA!Z$18</f>
        <v>2.0263921999999997E-2</v>
      </c>
      <c r="Z518" s="354">
        <f>ExportsTimberSectorMinusCoreVPA!AA$18</f>
        <v>1.6215331999999999E-2</v>
      </c>
      <c r="AA518" s="354">
        <f>ExportsTimberSectorMinusCoreVPA!AB$18</f>
        <v>0</v>
      </c>
      <c r="AB518" s="354"/>
      <c r="AC518" s="353"/>
      <c r="BD518" s="351">
        <f t="shared" ref="BD518:BN522" si="579">J518/J$516</f>
        <v>4.0013347207746804E-2</v>
      </c>
      <c r="BE518" s="351">
        <f t="shared" si="579"/>
        <v>3.1959859349326276E-2</v>
      </c>
      <c r="BF518" s="351">
        <f t="shared" si="579"/>
        <v>5.7969273351793131E-2</v>
      </c>
      <c r="BG518" s="351">
        <f t="shared" si="579"/>
        <v>5.5082030208153991E-2</v>
      </c>
      <c r="BH518" s="351">
        <f t="shared" si="579"/>
        <v>3.382363057296809E-2</v>
      </c>
      <c r="BI518" s="351">
        <f t="shared" si="579"/>
        <v>3.9623525994589508E-2</v>
      </c>
      <c r="BJ518" s="351">
        <f t="shared" si="579"/>
        <v>5.7331000264746711E-2</v>
      </c>
      <c r="BK518" s="351">
        <f t="shared" si="579"/>
        <v>6.9195486596537195E-2</v>
      </c>
      <c r="BL518" s="351">
        <f t="shared" si="579"/>
        <v>7.4028146652354479E-2</v>
      </c>
      <c r="BM518" s="351">
        <f t="shared" si="579"/>
        <v>7.256579137914386E-2</v>
      </c>
      <c r="BN518" s="351">
        <f t="shared" si="579"/>
        <v>8.9293638607566353E-2</v>
      </c>
      <c r="BO518" s="351">
        <f t="shared" ref="BO518:BO522" si="580">U518/U$516</f>
        <v>8.7259534915770043E-2</v>
      </c>
      <c r="BP518" s="351">
        <f t="shared" ref="BP518:BP522" si="581">V518/V$516</f>
        <v>8.911367721536706E-2</v>
      </c>
      <c r="BQ518" s="351">
        <f t="shared" ref="BQ518:BQ522" si="582">W518/W$516</f>
        <v>0.11241654041737624</v>
      </c>
      <c r="BR518" s="351">
        <f t="shared" ref="BR518:BT522" si="583">X518/X$516</f>
        <v>0.10376455466506257</v>
      </c>
      <c r="BS518" s="351">
        <f t="shared" si="583"/>
        <v>0.12320247810603162</v>
      </c>
      <c r="BT518" s="351">
        <f t="shared" si="583"/>
        <v>9.9274289496855614E-2</v>
      </c>
    </row>
    <row r="519" spans="1:72">
      <c r="A519" s="354" t="str">
        <f>ExportsTimberSectorMinusCoreVPA!B$12</f>
        <v xml:space="preserve">China </v>
      </c>
      <c r="B519" s="354">
        <f>ExportsTimberSectorMinusCoreVPA!C$12</f>
        <v>0.10445077019999999</v>
      </c>
      <c r="C519" s="354">
        <f>ExportsTimberSectorMinusCoreVPA!D$12</f>
        <v>8.2930798859999988E-2</v>
      </c>
      <c r="D519" s="354">
        <f>ExportsTimberSectorMinusCoreVPA!E$12</f>
        <v>3.4395943680000041E-2</v>
      </c>
      <c r="E519" s="354">
        <f>ExportsTimberSectorMinusCoreVPA!F$12</f>
        <v>3.0397877579999955E-2</v>
      </c>
      <c r="F519" s="354">
        <f>ExportsTimberSectorMinusCoreVPA!G$12</f>
        <v>5.9958312680000084E-2</v>
      </c>
      <c r="G519" s="354">
        <f>ExportsTimberSectorMinusCoreVPA!H$12</f>
        <v>1.6921621219999999E-2</v>
      </c>
      <c r="H519" s="354">
        <f>ExportsTimberSectorMinusCoreVPA!I$12</f>
        <v>1.5091054999999989E-2</v>
      </c>
      <c r="I519" s="354">
        <f>ExportsTimberSectorMinusCoreVPA!J$12</f>
        <v>1.3996019799999992E-2</v>
      </c>
      <c r="J519" s="354">
        <f>ExportsTimberSectorMinusCoreVPA!K$12</f>
        <v>1.2557053179999994E-2</v>
      </c>
      <c r="K519" s="354">
        <f>ExportsTimberSectorMinusCoreVPA!L$12</f>
        <v>1.9088558860000007E-2</v>
      </c>
      <c r="L519" s="354">
        <f>ExportsTimberSectorMinusCoreVPA!M$12</f>
        <v>1.5702579339999995E-2</v>
      </c>
      <c r="M519" s="354">
        <f>ExportsTimberSectorMinusCoreVPA!N$12</f>
        <v>1.6179282139999997E-2</v>
      </c>
      <c r="N519" s="354">
        <f>ExportsTimberSectorMinusCoreVPA!O$12</f>
        <v>1.37864062E-2</v>
      </c>
      <c r="O519" s="354">
        <f>ExportsTimberSectorMinusCoreVPA!P$12</f>
        <v>1.2354713560000008E-2</v>
      </c>
      <c r="P519" s="354">
        <f>ExportsTimberSectorMinusCoreVPA!Q$12</f>
        <v>1.2227445999999999E-2</v>
      </c>
      <c r="Q519" s="354">
        <f>ExportsTimberSectorMinusCoreVPA!R$12</f>
        <v>1.1218612159999997E-2</v>
      </c>
      <c r="R519" s="354">
        <f>ExportsTimberSectorMinusCoreVPA!S$12</f>
        <v>1.8296787039999995E-2</v>
      </c>
      <c r="S519" s="354">
        <f>ExportsTimberSectorMinusCoreVPA!T$12</f>
        <v>2.494794203999999E-2</v>
      </c>
      <c r="T519" s="354">
        <f>ExportsTimberSectorMinusCoreVPA!U$12</f>
        <v>1.5783918779999993E-2</v>
      </c>
      <c r="U519" s="354">
        <f>ExportsTimberSectorMinusCoreVPA!V$12</f>
        <v>1.257243374E-2</v>
      </c>
      <c r="V519" s="354">
        <f>ExportsTimberSectorMinusCoreVPA!W$12</f>
        <v>1.7991744398319999E-2</v>
      </c>
      <c r="W519" s="354">
        <f>ExportsTimberSectorMinusCoreVPA!X$12</f>
        <v>2.0584356460000001E-2</v>
      </c>
      <c r="X519" s="354">
        <f>ExportsTimberSectorMinusCoreVPA!Y$12</f>
        <v>1.0108839692980001E-2</v>
      </c>
      <c r="Y519" s="354">
        <f>ExportsTimberSectorMinusCoreVPA!Z$12</f>
        <v>6.8574520000000061E-3</v>
      </c>
      <c r="Z519" s="354">
        <f>ExportsTimberSectorMinusCoreVPA!AA$12</f>
        <v>1.3321937999999997E-2</v>
      </c>
      <c r="AA519" s="354">
        <f>ExportsTimberSectorMinusCoreVPA!AB$12</f>
        <v>0</v>
      </c>
      <c r="AB519" s="354"/>
      <c r="AC519" s="353"/>
      <c r="BD519" s="351">
        <f t="shared" si="579"/>
        <v>7.2665431719190737E-2</v>
      </c>
      <c r="BE519" s="351">
        <f t="shared" si="579"/>
        <v>0.10991432900256498</v>
      </c>
      <c r="BF519" s="351">
        <f t="shared" si="579"/>
        <v>0.10721800211931098</v>
      </c>
      <c r="BG519" s="351">
        <f t="shared" si="579"/>
        <v>8.8015269633463442E-2</v>
      </c>
      <c r="BH519" s="351">
        <f t="shared" si="579"/>
        <v>4.178110029966714E-2</v>
      </c>
      <c r="BI519" s="351">
        <f t="shared" si="579"/>
        <v>4.2006704663504479E-2</v>
      </c>
      <c r="BJ519" s="351">
        <f t="shared" si="579"/>
        <v>4.8935513016505901E-2</v>
      </c>
      <c r="BK519" s="351">
        <f t="shared" si="579"/>
        <v>4.9921586180468235E-2</v>
      </c>
      <c r="BL519" s="351">
        <f t="shared" si="579"/>
        <v>9.5748591973250557E-2</v>
      </c>
      <c r="BM519" s="351">
        <f t="shared" si="579"/>
        <v>0.11191854698164859</v>
      </c>
      <c r="BN519" s="351">
        <f t="shared" si="579"/>
        <v>7.2594140691629061E-2</v>
      </c>
      <c r="BO519" s="351">
        <f t="shared" si="580"/>
        <v>6.2014821490524834E-2</v>
      </c>
      <c r="BP519" s="351">
        <f t="shared" si="581"/>
        <v>8.6397726472997996E-2</v>
      </c>
      <c r="BQ519" s="351">
        <f t="shared" si="582"/>
        <v>0.1152148259648095</v>
      </c>
      <c r="BR519" s="351">
        <f t="shared" si="583"/>
        <v>6.3736599023622414E-2</v>
      </c>
      <c r="BS519" s="351">
        <f t="shared" si="583"/>
        <v>4.1692574610836128E-2</v>
      </c>
      <c r="BT519" s="351">
        <f t="shared" si="583"/>
        <v>8.1560212869595361E-2</v>
      </c>
    </row>
    <row r="520" spans="1:72">
      <c r="A520" s="354" t="str">
        <f>ExportsTimberSectorMinusCoreVPA!B$13</f>
        <v xml:space="preserve">Japan </v>
      </c>
      <c r="B520" s="354">
        <f>ExportsTimberSectorMinusCoreVPA!C$13</f>
        <v>0.10514488376</v>
      </c>
      <c r="C520" s="354">
        <f>ExportsTimberSectorMinusCoreVPA!D$13</f>
        <v>0.10686132365999997</v>
      </c>
      <c r="D520" s="354">
        <f>ExportsTimberSectorMinusCoreVPA!E$13</f>
        <v>0.11733729196000002</v>
      </c>
      <c r="E520" s="354">
        <f>ExportsTimberSectorMinusCoreVPA!F$13</f>
        <v>0.10429117285999998</v>
      </c>
      <c r="F520" s="354">
        <f>ExportsTimberSectorMinusCoreVPA!G$13</f>
        <v>0.10939623100000001</v>
      </c>
      <c r="G520" s="354">
        <f>ExportsTimberSectorMinusCoreVPA!H$13</f>
        <v>0.10248815990000001</v>
      </c>
      <c r="H520" s="354">
        <f>ExportsTimberSectorMinusCoreVPA!I$13</f>
        <v>8.6492588839999995E-2</v>
      </c>
      <c r="I520" s="354">
        <f>ExportsTimberSectorMinusCoreVPA!J$13</f>
        <v>6.6649438660000004E-2</v>
      </c>
      <c r="J520" s="354">
        <f>ExportsTimberSectorMinusCoreVPA!K$13</f>
        <v>6.1165124159999994E-2</v>
      </c>
      <c r="K520" s="354">
        <f>ExportsTimberSectorMinusCoreVPA!L$13</f>
        <v>4.799655588E-2</v>
      </c>
      <c r="L520" s="354">
        <f>ExportsTimberSectorMinusCoreVPA!M$13</f>
        <v>3.1403220859999997E-2</v>
      </c>
      <c r="M520" s="354">
        <f>ExportsTimberSectorMinusCoreVPA!N$13</f>
        <v>2.32809857E-2</v>
      </c>
      <c r="N520" s="354">
        <f>ExportsTimberSectorMinusCoreVPA!O$13</f>
        <v>6.3286632919999974E-2</v>
      </c>
      <c r="O520" s="354">
        <f>ExportsTimberSectorMinusCoreVPA!P$13</f>
        <v>6.6506943720000003E-2</v>
      </c>
      <c r="P520" s="354">
        <f>ExportsTimberSectorMinusCoreVPA!Q$13</f>
        <v>6.2203032780000014E-2</v>
      </c>
      <c r="Q520" s="354">
        <f>ExportsTimberSectorMinusCoreVPA!R$13</f>
        <v>4.772732873999997E-2</v>
      </c>
      <c r="R520" s="354">
        <f>ExportsTimberSectorMinusCoreVPA!S$13</f>
        <v>6.1435320520000003E-2</v>
      </c>
      <c r="S520" s="354">
        <f>ExportsTimberSectorMinusCoreVPA!T$13</f>
        <v>6.9577266080000005E-2</v>
      </c>
      <c r="T520" s="354">
        <f>ExportsTimberSectorMinusCoreVPA!U$13</f>
        <v>6.8848718959999999E-2</v>
      </c>
      <c r="U520" s="354">
        <f>ExportsTimberSectorMinusCoreVPA!V$13</f>
        <v>4.6262367480000031E-2</v>
      </c>
      <c r="V520" s="354">
        <f>ExportsTimberSectorMinusCoreVPA!W$13</f>
        <v>4.0101646784499984E-2</v>
      </c>
      <c r="W520" s="354">
        <f>ExportsTimberSectorMinusCoreVPA!X$13</f>
        <v>3.2963713859999993E-2</v>
      </c>
      <c r="X520" s="354">
        <f>ExportsTimberSectorMinusCoreVPA!Y$13</f>
        <v>3.9277686472500017E-2</v>
      </c>
      <c r="Y520" s="354">
        <f>ExportsTimberSectorMinusCoreVPA!Z$13</f>
        <v>4.1338877999999933E-2</v>
      </c>
      <c r="Z520" s="354">
        <f>ExportsTimberSectorMinusCoreVPA!AA$13</f>
        <v>2.236697399999997E-2</v>
      </c>
      <c r="AA520" s="354">
        <f>ExportsTimberSectorMinusCoreVPA!AB$13</f>
        <v>0</v>
      </c>
      <c r="AB520" s="354"/>
      <c r="AC520" s="353"/>
      <c r="BD520" s="351">
        <f t="shared" si="579"/>
        <v>0.3539516867160632</v>
      </c>
      <c r="BE520" s="351">
        <f t="shared" si="579"/>
        <v>0.27637022117154803</v>
      </c>
      <c r="BF520" s="351">
        <f t="shared" si="579"/>
        <v>0.21442277270612228</v>
      </c>
      <c r="BG520" s="351">
        <f t="shared" si="579"/>
        <v>0.12664852593505158</v>
      </c>
      <c r="BH520" s="351">
        <f t="shared" si="579"/>
        <v>0.19179655084141761</v>
      </c>
      <c r="BI520" s="351">
        <f t="shared" si="579"/>
        <v>0.22612726141733003</v>
      </c>
      <c r="BJ520" s="351">
        <f t="shared" si="579"/>
        <v>0.24894301886688636</v>
      </c>
      <c r="BK520" s="351">
        <f t="shared" si="579"/>
        <v>0.21238134636231579</v>
      </c>
      <c r="BL520" s="351">
        <f t="shared" si="579"/>
        <v>0.32149608695534937</v>
      </c>
      <c r="BM520" s="351">
        <f t="shared" si="579"/>
        <v>0.31212941372654995</v>
      </c>
      <c r="BN520" s="351">
        <f t="shared" si="579"/>
        <v>0.316652262361722</v>
      </c>
      <c r="BO520" s="351">
        <f t="shared" si="580"/>
        <v>0.22819388197477694</v>
      </c>
      <c r="BP520" s="351">
        <f t="shared" si="581"/>
        <v>0.19257116115586487</v>
      </c>
      <c r="BQ520" s="351">
        <f t="shared" si="582"/>
        <v>0.18450460488837053</v>
      </c>
      <c r="BR520" s="351">
        <f t="shared" si="583"/>
        <v>0.24764723047411419</v>
      </c>
      <c r="BS520" s="351">
        <f t="shared" si="583"/>
        <v>0.25133595617486609</v>
      </c>
      <c r="BT520" s="351">
        <f t="shared" si="583"/>
        <v>0.13693616954895774</v>
      </c>
    </row>
    <row r="521" spans="1:72">
      <c r="A521" s="354" t="str">
        <f>ExportsTimberSectorMinusCoreVPA!B$8</f>
        <v xml:space="preserve">USA </v>
      </c>
      <c r="B521" s="354">
        <f>ExportsTimberSectorMinusCoreVPA!C$8</f>
        <v>2.0941699100000002E-2</v>
      </c>
      <c r="C521" s="354">
        <f>ExportsTimberSectorMinusCoreVPA!D$8</f>
        <v>1.980219402E-2</v>
      </c>
      <c r="D521" s="354">
        <f>ExportsTimberSectorMinusCoreVPA!E$8</f>
        <v>2.6770568383999997E-2</v>
      </c>
      <c r="E521" s="354">
        <f>ExportsTimberSectorMinusCoreVPA!F$8</f>
        <v>2.5833025539999999E-2</v>
      </c>
      <c r="F521" s="354">
        <f>ExportsTimberSectorMinusCoreVPA!G$8</f>
        <v>2.5367590079999999E-2</v>
      </c>
      <c r="G521" s="354">
        <f>ExportsTimberSectorMinusCoreVPA!H$8</f>
        <v>2.1428090991999996E-2</v>
      </c>
      <c r="H521" s="354">
        <f>ExportsTimberSectorMinusCoreVPA!I$8</f>
        <v>1.8777833060000002E-2</v>
      </c>
      <c r="I521" s="354">
        <f>ExportsTimberSectorMinusCoreVPA!J$8</f>
        <v>1.7227095759999998E-2</v>
      </c>
      <c r="J521" s="354">
        <f>ExportsTimberSectorMinusCoreVPA!K$8</f>
        <v>1.7488319239999998E-2</v>
      </c>
      <c r="K521" s="354">
        <f>ExportsTimberSectorMinusCoreVPA!L$8</f>
        <v>1.1765187139999999E-2</v>
      </c>
      <c r="L521" s="354">
        <f>ExportsTimberSectorMinusCoreVPA!M$8</f>
        <v>1.292940266E-2</v>
      </c>
      <c r="M521" s="354">
        <f>ExportsTimberSectorMinusCoreVPA!N$8</f>
        <v>1.593801832E-2</v>
      </c>
      <c r="N521" s="354">
        <f>ExportsTimberSectorMinusCoreVPA!O$8</f>
        <v>1.5742636979999999E-2</v>
      </c>
      <c r="O521" s="354">
        <f>ExportsTimberSectorMinusCoreVPA!P$8</f>
        <v>1.9352755379999999E-2</v>
      </c>
      <c r="P521" s="354">
        <f>ExportsTimberSectorMinusCoreVPA!Q$8</f>
        <v>1.891666182E-2</v>
      </c>
      <c r="Q521" s="354">
        <f>ExportsTimberSectorMinusCoreVPA!R$8</f>
        <v>1.8117713600000002E-2</v>
      </c>
      <c r="R521" s="354">
        <f>ExportsTimberSectorMinusCoreVPA!S$8</f>
        <v>3.0123967999999999E-3</v>
      </c>
      <c r="S521" s="354">
        <f>ExportsTimberSectorMinusCoreVPA!T$8</f>
        <v>2.1881790279999994E-2</v>
      </c>
      <c r="T521" s="354">
        <f>ExportsTimberSectorMinusCoreVPA!U$8</f>
        <v>2.48733566E-2</v>
      </c>
      <c r="U521" s="354">
        <f>ExportsTimberSectorMinusCoreVPA!V$8</f>
        <v>3.1386669199999995E-2</v>
      </c>
      <c r="V521" s="354">
        <f>ExportsTimberSectorMinusCoreVPA!W$8</f>
        <v>5.5279606570019998E-2</v>
      </c>
      <c r="W521" s="354">
        <f>ExportsTimberSectorMinusCoreVPA!X$8</f>
        <v>3.3685620499999999E-2</v>
      </c>
      <c r="X521" s="354">
        <f>ExportsTimberSectorMinusCoreVPA!Y$8</f>
        <v>2.3729691487039996E-2</v>
      </c>
      <c r="Y521" s="354">
        <f>ExportsTimberSectorMinusCoreVPA!Z$8</f>
        <v>2.5517281999999999E-2</v>
      </c>
      <c r="Z521" s="354">
        <f>ExportsTimberSectorMinusCoreVPA!AA$8</f>
        <v>3.2926026000000011E-2</v>
      </c>
      <c r="AA521" s="354">
        <f>ExportsTimberSectorMinusCoreVPA!AB$8</f>
        <v>0</v>
      </c>
      <c r="AB521" s="354"/>
      <c r="AC521" s="353"/>
      <c r="BD521" s="351">
        <f t="shared" si="579"/>
        <v>0.1012017906909613</v>
      </c>
      <c r="BE521" s="351">
        <f t="shared" si="579"/>
        <v>6.7745431154183314E-2</v>
      </c>
      <c r="BF521" s="351">
        <f t="shared" si="579"/>
        <v>8.8282612161048032E-2</v>
      </c>
      <c r="BG521" s="351">
        <f t="shared" si="579"/>
        <v>8.6702794828564647E-2</v>
      </c>
      <c r="BH521" s="351">
        <f t="shared" si="579"/>
        <v>4.7709655808823401E-2</v>
      </c>
      <c r="BI521" s="351">
        <f t="shared" si="579"/>
        <v>6.5800431205845528E-2</v>
      </c>
      <c r="BJ521" s="351">
        <f t="shared" si="579"/>
        <v>7.5706451757910048E-2</v>
      </c>
      <c r="BK521" s="351">
        <f t="shared" si="579"/>
        <v>8.0621826298649918E-2</v>
      </c>
      <c r="BL521" s="351">
        <f t="shared" si="579"/>
        <v>1.5764120303426003E-2</v>
      </c>
      <c r="BM521" s="351">
        <f t="shared" si="579"/>
        <v>9.8163534674251707E-2</v>
      </c>
      <c r="BN521" s="351">
        <f t="shared" si="579"/>
        <v>0.11439871008341954</v>
      </c>
      <c r="BO521" s="351">
        <f t="shared" si="580"/>
        <v>0.15481797143439577</v>
      </c>
      <c r="BP521" s="351">
        <f t="shared" si="581"/>
        <v>0.26545687967963233</v>
      </c>
      <c r="BQ521" s="351">
        <f t="shared" si="582"/>
        <v>0.18854526304798158</v>
      </c>
      <c r="BR521" s="351">
        <f t="shared" si="583"/>
        <v>0.14961656106922366</v>
      </c>
      <c r="BS521" s="351">
        <f t="shared" si="583"/>
        <v>0.15514234494834886</v>
      </c>
      <c r="BT521" s="351">
        <f t="shared" si="583"/>
        <v>0.20158130817827205</v>
      </c>
    </row>
    <row r="522" spans="1:72">
      <c r="A522" s="348" t="s">
        <v>36</v>
      </c>
      <c r="B522" s="354">
        <f t="shared" ref="B522:M522" si="584">B516-SUM(B518:B521)</f>
        <v>7.0179581500000088E-2</v>
      </c>
      <c r="C522" s="354">
        <f t="shared" si="584"/>
        <v>5.5448041600000109E-2</v>
      </c>
      <c r="D522" s="354">
        <f t="shared" si="584"/>
        <v>5.2316233654999905E-2</v>
      </c>
      <c r="E522" s="354">
        <f t="shared" si="584"/>
        <v>5.8265590599999917E-2</v>
      </c>
      <c r="F522" s="354">
        <f t="shared" si="584"/>
        <v>8.789976790000012E-2</v>
      </c>
      <c r="G522" s="354">
        <f t="shared" si="584"/>
        <v>8.3442879996000058E-2</v>
      </c>
      <c r="H522" s="354">
        <f t="shared" si="584"/>
        <v>7.5347023276000041E-2</v>
      </c>
      <c r="I522" s="354">
        <f t="shared" si="584"/>
        <v>9.5211662539999992E-2</v>
      </c>
      <c r="J522" s="354">
        <f t="shared" si="584"/>
        <v>7.4681361020000031E-2</v>
      </c>
      <c r="K522" s="354">
        <f t="shared" si="584"/>
        <v>8.9266916059999923E-2</v>
      </c>
      <c r="L522" s="354">
        <f t="shared" si="584"/>
        <v>7.7929615860000009E-2</v>
      </c>
      <c r="M522" s="354">
        <f t="shared" si="584"/>
        <v>0.11829991980000006</v>
      </c>
      <c r="N522" s="354">
        <f t="shared" ref="N522:AA522" si="585">N516-SUM(N518:N521)</f>
        <v>0.22599114789999991</v>
      </c>
      <c r="O522" s="354">
        <f t="shared" si="585"/>
        <v>0.18424469335999999</v>
      </c>
      <c r="P522" s="354">
        <f t="shared" si="585"/>
        <v>0.14219620163999996</v>
      </c>
      <c r="Q522" s="354">
        <f t="shared" si="585"/>
        <v>0.13211108596000007</v>
      </c>
      <c r="R522" s="354">
        <f t="shared" si="585"/>
        <v>9.420128101999993E-2</v>
      </c>
      <c r="S522" s="354">
        <f t="shared" si="585"/>
        <v>9.0328842142857219E-2</v>
      </c>
      <c r="T522" s="354">
        <f t="shared" si="585"/>
        <v>8.8506064259999961E-2</v>
      </c>
      <c r="U522" s="354">
        <f t="shared" si="585"/>
        <v>9.482089112000007E-2</v>
      </c>
      <c r="V522" s="354">
        <f t="shared" si="585"/>
        <v>7.631294150145998E-2</v>
      </c>
      <c r="W522" s="354">
        <f t="shared" si="585"/>
        <v>7.1342552880000118E-2</v>
      </c>
      <c r="X522" s="354">
        <f t="shared" si="585"/>
        <v>6.9029748446166744E-2</v>
      </c>
      <c r="Y522" s="354">
        <f t="shared" si="585"/>
        <v>7.0499044000000011E-2</v>
      </c>
      <c r="Z522" s="354">
        <f t="shared" si="585"/>
        <v>7.8508416000000025E-2</v>
      </c>
      <c r="AA522" s="354">
        <f t="shared" si="585"/>
        <v>0</v>
      </c>
      <c r="AB522" s="354"/>
      <c r="AC522" s="353"/>
      <c r="BD522" s="351">
        <f t="shared" si="579"/>
        <v>0.432167743666038</v>
      </c>
      <c r="BE522" s="351">
        <f t="shared" si="579"/>
        <v>0.51401015932237748</v>
      </c>
      <c r="BF522" s="351">
        <f t="shared" si="579"/>
        <v>0.53210733966172552</v>
      </c>
      <c r="BG522" s="351">
        <f t="shared" si="579"/>
        <v>0.64355137939476637</v>
      </c>
      <c r="BH522" s="351">
        <f t="shared" si="579"/>
        <v>0.68488906247712378</v>
      </c>
      <c r="BI522" s="351">
        <f t="shared" si="579"/>
        <v>0.62644207671873042</v>
      </c>
      <c r="BJ522" s="351">
        <f t="shared" si="579"/>
        <v>0.56908401609395098</v>
      </c>
      <c r="BK522" s="351">
        <f t="shared" si="579"/>
        <v>0.5878797545620289</v>
      </c>
      <c r="BL522" s="351">
        <f t="shared" si="579"/>
        <v>0.49296305411561964</v>
      </c>
      <c r="BM522" s="351">
        <f t="shared" si="579"/>
        <v>0.40522271323840581</v>
      </c>
      <c r="BN522" s="351">
        <f t="shared" si="579"/>
        <v>0.40706124825566303</v>
      </c>
      <c r="BO522" s="351">
        <f t="shared" si="580"/>
        <v>0.46771379018453241</v>
      </c>
      <c r="BP522" s="351">
        <f t="shared" si="581"/>
        <v>0.36646055547613776</v>
      </c>
      <c r="BQ522" s="351">
        <f t="shared" si="582"/>
        <v>0.39931876568146213</v>
      </c>
      <c r="BR522" s="351">
        <f t="shared" si="583"/>
        <v>0.43523505476797714</v>
      </c>
      <c r="BS522" s="351">
        <f t="shared" si="583"/>
        <v>0.42862664615991725</v>
      </c>
      <c r="BT522" s="351">
        <f t="shared" si="583"/>
        <v>0.48064801990631917</v>
      </c>
    </row>
    <row r="523" spans="1:72">
      <c r="A523" s="348"/>
      <c r="B523" s="353"/>
      <c r="C523" s="353"/>
      <c r="D523" s="353"/>
      <c r="E523" s="353"/>
      <c r="F523" s="353"/>
      <c r="G523" s="353"/>
      <c r="H523" s="353"/>
      <c r="I523" s="353"/>
      <c r="J523" s="353"/>
      <c r="K523" s="353"/>
      <c r="L523" s="353"/>
      <c r="M523" s="353"/>
      <c r="N523" s="353"/>
      <c r="O523" s="353"/>
      <c r="P523" s="353"/>
      <c r="Q523" s="353"/>
      <c r="R523" s="353"/>
      <c r="S523" s="353"/>
      <c r="T523" s="353"/>
      <c r="U523" s="353"/>
      <c r="V523" s="353"/>
      <c r="W523" s="353"/>
      <c r="X523" s="353"/>
      <c r="Y523" s="353"/>
      <c r="Z523" s="353"/>
      <c r="AA523" s="353"/>
      <c r="AB523" s="353"/>
      <c r="AC523" s="353"/>
    </row>
    <row r="524" spans="1:72">
      <c r="A524" s="348"/>
      <c r="B524" s="353"/>
      <c r="C524" s="353"/>
      <c r="D524" s="353"/>
      <c r="E524" s="353"/>
      <c r="F524" s="353"/>
      <c r="G524" s="353"/>
      <c r="H524" s="353"/>
      <c r="I524" s="353"/>
      <c r="J524" s="353"/>
      <c r="K524" s="353"/>
      <c r="L524" s="353"/>
      <c r="M524" s="353"/>
      <c r="N524" s="353"/>
      <c r="O524" s="353"/>
      <c r="P524" s="353"/>
      <c r="Q524" s="353"/>
      <c r="R524" s="353"/>
      <c r="S524" s="353"/>
      <c r="T524" s="353"/>
      <c r="U524" s="353"/>
      <c r="V524" s="353"/>
      <c r="W524" s="353"/>
      <c r="X524" s="353"/>
      <c r="Y524" s="353"/>
      <c r="Z524" s="353"/>
      <c r="AA524" s="353"/>
      <c r="AB524" s="353"/>
      <c r="AC524" s="353"/>
    </row>
    <row r="525" spans="1:72">
      <c r="AC525" s="353"/>
    </row>
    <row r="526" spans="1:72">
      <c r="AC526" s="353"/>
    </row>
    <row r="527" spans="1:72">
      <c r="A527" s="350"/>
      <c r="B527" s="350"/>
      <c r="C527" s="350"/>
      <c r="D527" s="350"/>
      <c r="E527" s="350"/>
      <c r="F527" s="350"/>
      <c r="G527" s="350"/>
      <c r="H527" s="350"/>
      <c r="I527" s="350"/>
      <c r="J527" s="350"/>
      <c r="K527" s="350"/>
      <c r="L527" s="350"/>
      <c r="M527" s="350"/>
      <c r="N527" s="350"/>
      <c r="O527" s="350"/>
      <c r="P527" s="350"/>
      <c r="Q527" s="350"/>
      <c r="R527" s="350"/>
      <c r="S527" s="350"/>
      <c r="T527" s="350"/>
      <c r="U527" s="350"/>
      <c r="V527" s="350"/>
      <c r="W527" s="350"/>
      <c r="X527" s="350"/>
      <c r="Y527" s="350"/>
      <c r="Z527" s="350"/>
      <c r="AA527" s="350"/>
      <c r="AB527" s="350"/>
      <c r="AC527" s="350"/>
      <c r="AD527" s="350"/>
      <c r="AE527" s="350"/>
      <c r="AF527" s="350"/>
      <c r="AG527" s="350"/>
      <c r="AH527" s="350"/>
      <c r="AI527" s="350"/>
      <c r="AJ527" s="350"/>
      <c r="AK527" s="350"/>
      <c r="AL527" s="350"/>
      <c r="AM527" s="350"/>
      <c r="AN527" s="350"/>
      <c r="AO527" s="350"/>
      <c r="AP527" s="350"/>
      <c r="AQ527" s="350"/>
      <c r="AR527" s="350"/>
      <c r="AS527" s="350"/>
      <c r="AT527" s="350"/>
      <c r="AU527" s="350"/>
      <c r="AV527" s="350"/>
      <c r="AW527" s="350"/>
      <c r="AX527" s="350"/>
      <c r="AY527" s="350"/>
      <c r="AZ527" s="350"/>
      <c r="BA527" s="350"/>
      <c r="BB527" s="350"/>
      <c r="BC527" s="350"/>
    </row>
    <row r="528" spans="1:72">
      <c r="A528" s="350" t="str">
        <f>A518</f>
        <v>EU-28</v>
      </c>
      <c r="B528" s="350"/>
      <c r="C528" s="350"/>
      <c r="D528" s="350"/>
      <c r="E528" s="350"/>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f>ExportsTimberSectorMinusCoreVPA!AD$18</f>
        <v>3.5766449999999987</v>
      </c>
      <c r="AE528" s="350">
        <f>ExportsTimberSectorMinusCoreVPA!AE$18</f>
        <v>2.5923660000000002</v>
      </c>
      <c r="AF528" s="350">
        <f>ExportsTimberSectorMinusCoreVPA!AF$18</f>
        <v>1.8217659999999998</v>
      </c>
      <c r="AG528" s="350">
        <f>ExportsTimberSectorMinusCoreVPA!AG$18</f>
        <v>5.4168859999999999</v>
      </c>
      <c r="AH528" s="350">
        <f>ExportsTimberSectorMinusCoreVPA!AH$18</f>
        <v>2.5492690000000016</v>
      </c>
      <c r="AI528" s="350">
        <f>ExportsTimberSectorMinusCoreVPA!AI$18</f>
        <v>3.375068999999999</v>
      </c>
      <c r="AJ528" s="350">
        <f>ExportsTimberSectorMinusCoreVPA!AJ$18</f>
        <v>3.149972</v>
      </c>
      <c r="AK528" s="350">
        <f>ExportsTimberSectorMinusCoreVPA!AK$18</f>
        <v>5.7202589999999995</v>
      </c>
      <c r="AL528" s="350">
        <f>ExportsTimberSectorMinusCoreVPA!AL$18</f>
        <v>4.1690800000000001</v>
      </c>
      <c r="AM528" s="350">
        <f>ExportsTimberSectorMinusCoreVPA!AM$18</f>
        <v>3.1033149999999994</v>
      </c>
      <c r="AN528" s="350">
        <f>ExportsTimberSectorMinusCoreVPA!AN$18</f>
        <v>4.9050000000000002</v>
      </c>
      <c r="AO528" s="350">
        <f>ExportsTimberSectorMinusCoreVPA!AO$18</f>
        <v>5.9420000000000011</v>
      </c>
      <c r="AP528" s="350">
        <f>ExportsTimberSectorMinusCoreVPA!AP$18</f>
        <v>11.205</v>
      </c>
      <c r="AQ528" s="350">
        <f>ExportsTimberSectorMinusCoreVPA!AQ$18</f>
        <v>5.75</v>
      </c>
      <c r="AR528" s="350">
        <f>ExportsTimberSectorMinusCoreVPA!AR$18</f>
        <v>6.1034699999999988</v>
      </c>
      <c r="AS528" s="350">
        <f>ExportsTimberSectorMinusCoreVPA!AS$18</f>
        <v>6.354000000000001</v>
      </c>
      <c r="AT528" s="350">
        <f>ExportsTimberSectorMinusCoreVPA!AT$18</f>
        <v>6.4520000000000017</v>
      </c>
      <c r="AU528" s="350">
        <f>ExportsTimberSectorMinusCoreVPA!AU$18</f>
        <v>7.2176469999999995</v>
      </c>
      <c r="AV528" s="350">
        <f>ExportsTimberSectorMinusCoreVPA!AV$18</f>
        <v>8.2764000000000006</v>
      </c>
      <c r="AW528" s="350">
        <f>ExportsTimberSectorMinusCoreVPA!AW$18</f>
        <v>8.0902389999999986</v>
      </c>
      <c r="AX528" s="350">
        <f>ExportsTimberSectorMinusCoreVPA!AX$18</f>
        <v>7.9995940000000001</v>
      </c>
      <c r="AY528" s="350">
        <f>ExportsTimberSectorMinusCoreVPA!AY$18</f>
        <v>10.205518</v>
      </c>
      <c r="AZ528" s="350">
        <f>ExportsTimberSectorMinusCoreVPA!AZ$18</f>
        <v>9.8426829999999992</v>
      </c>
      <c r="BA528" s="350">
        <f>ExportsTimberSectorMinusCoreVPA!BA$18</f>
        <v>13.893000000000001</v>
      </c>
      <c r="BB528" s="350">
        <f>ExportsTimberSectorMinusCoreVPA!BB$18</f>
        <v>13.489000000000001</v>
      </c>
      <c r="BC528" s="350">
        <f>ExportsTimberSectorMinusCoreVPA!BC$18</f>
        <v>0</v>
      </c>
      <c r="BD528" s="351">
        <f t="shared" ref="BD528:BG532" si="586">AL528/AL$516</f>
        <v>4.1982001858591848E-2</v>
      </c>
      <c r="BE528" s="351">
        <f t="shared" si="586"/>
        <v>3.155684884488897E-2</v>
      </c>
      <c r="BF528" s="351">
        <f t="shared" si="586"/>
        <v>5.0904449079983816E-2</v>
      </c>
      <c r="BG528" s="351">
        <f t="shared" si="586"/>
        <v>5.1755975193366333E-2</v>
      </c>
      <c r="BH528" s="351">
        <f t="shared" ref="BH528:BN532" si="587">AP528/AP$516</f>
        <v>7.6799177518848544E-2</v>
      </c>
      <c r="BI528" s="351">
        <f t="shared" si="587"/>
        <v>3.9743704942734499E-2</v>
      </c>
      <c r="BJ528" s="351">
        <f t="shared" si="587"/>
        <v>3.9029647407367384E-2</v>
      </c>
      <c r="BK528" s="351">
        <f t="shared" si="587"/>
        <v>5.4337880018813865E-2</v>
      </c>
      <c r="BL528" s="351">
        <f t="shared" si="587"/>
        <v>5.9049100809957449E-2</v>
      </c>
      <c r="BM528" s="351">
        <f t="shared" si="587"/>
        <v>6.6395603340036941E-2</v>
      </c>
      <c r="BN528" s="351">
        <f t="shared" si="587"/>
        <v>7.4235178271792795E-2</v>
      </c>
      <c r="BO528" s="351">
        <f t="shared" ref="BO528:BO532" si="588">AW528/AW$516</f>
        <v>7.1417185749367867E-2</v>
      </c>
      <c r="BP528" s="351">
        <f t="shared" ref="BP528:BP532" si="589">AX528/AX$516</f>
        <v>6.9756326517962902E-2</v>
      </c>
      <c r="BQ528" s="351">
        <f t="shared" ref="BQ528:BQ532" si="590">AY528/AY$516</f>
        <v>0.10779849973018996</v>
      </c>
      <c r="BR528" s="351">
        <f t="shared" ref="BR528:BT532" si="591">AZ528/AZ$516</f>
        <v>0.10863154118995819</v>
      </c>
      <c r="BS528" s="351">
        <f t="shared" si="591"/>
        <v>0.14149819218821608</v>
      </c>
      <c r="BT528" s="351">
        <f t="shared" si="591"/>
        <v>0.13255308904022092</v>
      </c>
    </row>
    <row r="529" spans="1:72">
      <c r="A529" s="350" t="str">
        <f>A519</f>
        <v xml:space="preserve">China </v>
      </c>
      <c r="B529" s="350"/>
      <c r="C529" s="350"/>
      <c r="D529" s="350"/>
      <c r="E529" s="350"/>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f>ExportsTimberSectorMinusCoreVPA!AD$12</f>
        <v>21.786539999999995</v>
      </c>
      <c r="AE529" s="350">
        <f>ExportsTimberSectorMinusCoreVPA!AE$12</f>
        <v>17.274061000000003</v>
      </c>
      <c r="AF529" s="350">
        <f>ExportsTimberSectorMinusCoreVPA!AF$12</f>
        <v>9.8130430000000004</v>
      </c>
      <c r="AG529" s="350">
        <f>ExportsTimberSectorMinusCoreVPA!AG$12</f>
        <v>8.5969059999999988</v>
      </c>
      <c r="AH529" s="350">
        <f>ExportsTimberSectorMinusCoreVPA!AH$12</f>
        <v>14.165305999999996</v>
      </c>
      <c r="AI529" s="350">
        <f>ExportsTimberSectorMinusCoreVPA!AI$12</f>
        <v>8.4643209999999964</v>
      </c>
      <c r="AJ529" s="350">
        <f>ExportsTimberSectorMinusCoreVPA!AJ$12</f>
        <v>7.8739129999999999</v>
      </c>
      <c r="AK529" s="350">
        <f>ExportsTimberSectorMinusCoreVPA!AK$12</f>
        <v>7.4644569999999995</v>
      </c>
      <c r="AL529" s="350">
        <f>ExportsTimberSectorMinusCoreVPA!AL$12</f>
        <v>6.6452059999999991</v>
      </c>
      <c r="AM529" s="350">
        <f>ExportsTimberSectorMinusCoreVPA!AM$12</f>
        <v>10.195200999999999</v>
      </c>
      <c r="AN529" s="350">
        <f>ExportsTimberSectorMinusCoreVPA!AN$12</f>
        <v>8.4550000000000001</v>
      </c>
      <c r="AO529" s="350">
        <f>ExportsTimberSectorMinusCoreVPA!AO$12</f>
        <v>9.9390000000000001</v>
      </c>
      <c r="AP529" s="350">
        <f>ExportsTimberSectorMinusCoreVPA!AP$12</f>
        <v>13.031000000000002</v>
      </c>
      <c r="AQ529" s="350">
        <f>ExportsTimberSectorMinusCoreVPA!AQ$12</f>
        <v>8.9589999999999996</v>
      </c>
      <c r="AR529" s="350">
        <f>ExportsTimberSectorMinusCoreVPA!AR$12</f>
        <v>11.956895999999997</v>
      </c>
      <c r="AS529" s="350">
        <f>ExportsTimberSectorMinusCoreVPA!AS$12</f>
        <v>10.830999999999998</v>
      </c>
      <c r="AT529" s="350">
        <f>ExportsTimberSectorMinusCoreVPA!AT$12</f>
        <v>11.696</v>
      </c>
      <c r="AU529" s="350">
        <f>ExportsTimberSectorMinusCoreVPA!AU$12</f>
        <v>13.315343</v>
      </c>
      <c r="AV529" s="350">
        <f>ExportsTimberSectorMinusCoreVPA!AV$12</f>
        <v>12.301228999999999</v>
      </c>
      <c r="AW529" s="350">
        <f>ExportsTimberSectorMinusCoreVPA!AW$12</f>
        <v>10.598757999999998</v>
      </c>
      <c r="AX529" s="350">
        <f>ExportsTimberSectorMinusCoreVPA!AX$12</f>
        <v>11.652189</v>
      </c>
      <c r="AY529" s="350">
        <f>ExportsTimberSectorMinusCoreVPA!AY$12</f>
        <v>13.248872</v>
      </c>
      <c r="AZ529" s="350">
        <f>ExportsTimberSectorMinusCoreVPA!AZ$12</f>
        <v>9.2034120000000001</v>
      </c>
      <c r="BA529" s="350">
        <f>ExportsTimberSectorMinusCoreVPA!BA$12</f>
        <v>4.3440000000000003</v>
      </c>
      <c r="BB529" s="350">
        <f>ExportsTimberSectorMinusCoreVPA!BB$12</f>
        <v>5.5410000000000004</v>
      </c>
      <c r="BC529" s="350">
        <f>ExportsTimberSectorMinusCoreVPA!BC$12</f>
        <v>0</v>
      </c>
      <c r="BD529" s="351">
        <f>AL529/AL$516</f>
        <v>6.6916214282941477E-2</v>
      </c>
      <c r="BE529" s="351">
        <f>AM529/AM$516</f>
        <v>0.10367249760345339</v>
      </c>
      <c r="BF529" s="351">
        <f>AN529/AN$516</f>
        <v>8.7746608964579642E-2</v>
      </c>
      <c r="BG529" s="351">
        <f>AO529/AO$516</f>
        <v>8.6570622256288782E-2</v>
      </c>
      <c r="BH529" s="351">
        <f t="shared" si="587"/>
        <v>8.9314599040438689E-2</v>
      </c>
      <c r="BI529" s="351">
        <f t="shared" si="587"/>
        <v>6.1924148275123193E-2</v>
      </c>
      <c r="BJ529" s="351">
        <f t="shared" si="587"/>
        <v>7.646034714130838E-2</v>
      </c>
      <c r="BK529" s="351">
        <f t="shared" si="587"/>
        <v>9.262410741009959E-2</v>
      </c>
      <c r="BL529" s="351">
        <f t="shared" si="587"/>
        <v>0.10704251132567609</v>
      </c>
      <c r="BM529" s="351">
        <f t="shared" si="587"/>
        <v>0.12248870472115601</v>
      </c>
      <c r="BN529" s="351">
        <f t="shared" si="587"/>
        <v>0.11033588610714166</v>
      </c>
      <c r="BO529" s="351">
        <f t="shared" si="588"/>
        <v>9.3561323565175103E-2</v>
      </c>
      <c r="BP529" s="351">
        <f t="shared" si="589"/>
        <v>0.10160689411650337</v>
      </c>
      <c r="BQ529" s="351">
        <f t="shared" si="590"/>
        <v>0.13994473624144521</v>
      </c>
      <c r="BR529" s="351">
        <f t="shared" si="591"/>
        <v>0.10157604687321084</v>
      </c>
      <c r="BS529" s="351">
        <f t="shared" si="591"/>
        <v>4.424301064317359E-2</v>
      </c>
      <c r="BT529" s="351">
        <f t="shared" si="591"/>
        <v>5.4450045694407603E-2</v>
      </c>
    </row>
    <row r="530" spans="1:72">
      <c r="A530" s="350" t="str">
        <f>A520</f>
        <v xml:space="preserve">Japan </v>
      </c>
      <c r="AD530" s="350">
        <f>ExportsTimberSectorMinusCoreVPA!AD$13</f>
        <v>64.111457999999999</v>
      </c>
      <c r="AE530" s="350">
        <f>ExportsTimberSectorMinusCoreVPA!AE$13</f>
        <v>49.921461999999991</v>
      </c>
      <c r="AF530" s="350">
        <f>ExportsTimberSectorMinusCoreVPA!AF$13</f>
        <v>50.684724000000003</v>
      </c>
      <c r="AG530" s="350">
        <f>ExportsTimberSectorMinusCoreVPA!AG$13</f>
        <v>50.025957000000005</v>
      </c>
      <c r="AH530" s="350">
        <f>ExportsTimberSectorMinusCoreVPA!AH$13</f>
        <v>50.959074999999999</v>
      </c>
      <c r="AI530" s="350">
        <f>ExportsTimberSectorMinusCoreVPA!AI$13</f>
        <v>47.258803999999991</v>
      </c>
      <c r="AJ530" s="350">
        <f>ExportsTimberSectorMinusCoreVPA!AJ$13</f>
        <v>40.974066000000001</v>
      </c>
      <c r="AK530" s="350">
        <f>ExportsTimberSectorMinusCoreVPA!AK$13</f>
        <v>29.192733000000004</v>
      </c>
      <c r="AL530" s="350">
        <f>ExportsTimberSectorMinusCoreVPA!AL$13</f>
        <v>26.952491999999999</v>
      </c>
      <c r="AM530" s="350">
        <f>ExportsTimberSectorMinusCoreVPA!AM$13</f>
        <v>27.597699999999996</v>
      </c>
      <c r="AN530" s="350">
        <f>ExportsTimberSectorMinusCoreVPA!AN$13</f>
        <v>21.449000000000002</v>
      </c>
      <c r="AO530" s="350">
        <f>ExportsTimberSectorMinusCoreVPA!AO$13</f>
        <v>23.173999999999999</v>
      </c>
      <c r="AP530" s="350">
        <f>ExportsTimberSectorMinusCoreVPA!AP$13</f>
        <v>32.347999999999999</v>
      </c>
      <c r="AQ530" s="350">
        <f>ExportsTimberSectorMinusCoreVPA!AQ$13</f>
        <v>33.801000000000002</v>
      </c>
      <c r="AR530" s="350">
        <f>ExportsTimberSectorMinusCoreVPA!AR$13</f>
        <v>33.802954999999997</v>
      </c>
      <c r="AS530" s="350">
        <f>ExportsTimberSectorMinusCoreVPA!AS$13</f>
        <v>22.711999999999996</v>
      </c>
      <c r="AT530" s="350">
        <f>ExportsTimberSectorMinusCoreVPA!AT$13</f>
        <v>24.74</v>
      </c>
      <c r="AU530" s="350">
        <f>ExportsTimberSectorMinusCoreVPA!AU$13</f>
        <v>25.415378999999998</v>
      </c>
      <c r="AV530" s="350">
        <f>ExportsTimberSectorMinusCoreVPA!AV$13</f>
        <v>23.478635999999998</v>
      </c>
      <c r="AW530" s="350">
        <f>ExportsTimberSectorMinusCoreVPA!AW$13</f>
        <v>21.052105999999998</v>
      </c>
      <c r="AX530" s="350">
        <f>ExportsTimberSectorMinusCoreVPA!AX$13</f>
        <v>20.848668</v>
      </c>
      <c r="AY530" s="350">
        <f>ExportsTimberSectorMinusCoreVPA!AY$13</f>
        <v>17.138133</v>
      </c>
      <c r="AZ530" s="350">
        <f>ExportsTimberSectorMinusCoreVPA!AZ$13</f>
        <v>16.580136</v>
      </c>
      <c r="BA530" s="350">
        <f>ExportsTimberSectorMinusCoreVPA!BA$13</f>
        <v>17.577000000000002</v>
      </c>
      <c r="BB530" s="350">
        <f>ExportsTimberSectorMinusCoreVPA!BB$13</f>
        <v>14.853</v>
      </c>
      <c r="BC530" s="350">
        <f>ExportsTimberSectorMinusCoreVPA!BC$13</f>
        <v>0</v>
      </c>
      <c r="BD530" s="351">
        <f t="shared" si="586"/>
        <v>0.27140749739455272</v>
      </c>
      <c r="BE530" s="351">
        <f t="shared" si="586"/>
        <v>0.28063424027744283</v>
      </c>
      <c r="BF530" s="351">
        <f t="shared" si="586"/>
        <v>0.22259929221540731</v>
      </c>
      <c r="BG530" s="351">
        <f t="shared" si="586"/>
        <v>0.20185004529301098</v>
      </c>
      <c r="BH530" s="351">
        <f t="shared" si="587"/>
        <v>0.22171350239890339</v>
      </c>
      <c r="BI530" s="351">
        <f t="shared" si="587"/>
        <v>0.23363077752510764</v>
      </c>
      <c r="BJ530" s="351">
        <f t="shared" si="587"/>
        <v>0.21615858109847458</v>
      </c>
      <c r="BK530" s="351">
        <f t="shared" si="587"/>
        <v>0.19422756232094746</v>
      </c>
      <c r="BL530" s="351">
        <f t="shared" si="587"/>
        <v>0.22642200155585041</v>
      </c>
      <c r="BM530" s="351">
        <f t="shared" si="587"/>
        <v>0.23379772144865282</v>
      </c>
      <c r="BN530" s="351">
        <f t="shared" si="587"/>
        <v>0.21059164963492966</v>
      </c>
      <c r="BO530" s="351">
        <f t="shared" si="588"/>
        <v>0.18583902955368584</v>
      </c>
      <c r="BP530" s="351">
        <f t="shared" si="589"/>
        <v>0.18180003791099955</v>
      </c>
      <c r="BQ530" s="351">
        <f t="shared" si="590"/>
        <v>0.18102609054988289</v>
      </c>
      <c r="BR530" s="351">
        <f t="shared" si="591"/>
        <v>0.18299133750615645</v>
      </c>
      <c r="BS530" s="351">
        <f t="shared" si="591"/>
        <v>0.17901919845190198</v>
      </c>
      <c r="BT530" s="351">
        <f t="shared" si="591"/>
        <v>0.14595678193449488</v>
      </c>
    </row>
    <row r="531" spans="1:72">
      <c r="A531" s="350" t="str">
        <f>A521</f>
        <v xml:space="preserve">USA </v>
      </c>
      <c r="AD531" s="350">
        <f>ExportsTimberSectorMinusCoreVPA!AD$8</f>
        <v>19.395947</v>
      </c>
      <c r="AE531" s="350">
        <f>ExportsTimberSectorMinusCoreVPA!AE$8</f>
        <v>16.791094999999999</v>
      </c>
      <c r="AF531" s="350">
        <f>ExportsTimberSectorMinusCoreVPA!AF$8</f>
        <v>17.555084999999998</v>
      </c>
      <c r="AG531" s="350">
        <f>ExportsTimberSectorMinusCoreVPA!AG$8</f>
        <v>15.709839000000001</v>
      </c>
      <c r="AH531" s="350">
        <f>ExportsTimberSectorMinusCoreVPA!AH$8</f>
        <v>16.008964999999996</v>
      </c>
      <c r="AI531" s="350">
        <f>ExportsTimberSectorMinusCoreVPA!AI$8</f>
        <v>14.987867999999999</v>
      </c>
      <c r="AJ531" s="350">
        <f>ExportsTimberSectorMinusCoreVPA!AJ$8</f>
        <v>12.061192999999999</v>
      </c>
      <c r="AK531" s="350">
        <f>ExportsTimberSectorMinusCoreVPA!AK$8</f>
        <v>13.280724999999999</v>
      </c>
      <c r="AL531" s="350">
        <f>ExportsTimberSectorMinusCoreVPA!AL$8</f>
        <v>12.399414999999999</v>
      </c>
      <c r="AM531" s="350">
        <f>ExportsTimberSectorMinusCoreVPA!AM$8</f>
        <v>9.3549380000000006</v>
      </c>
      <c r="AN531" s="350">
        <f>ExportsTimberSectorMinusCoreVPA!AN$8</f>
        <v>10.825000000000001</v>
      </c>
      <c r="AO531" s="350">
        <f>ExportsTimberSectorMinusCoreVPA!AO$8</f>
        <v>10.225000000000001</v>
      </c>
      <c r="AP531" s="350">
        <f>ExportsTimberSectorMinusCoreVPA!AP$8</f>
        <v>9.7750000000000004</v>
      </c>
      <c r="AQ531" s="350">
        <f>ExportsTimberSectorMinusCoreVPA!AQ$8</f>
        <v>12.593</v>
      </c>
      <c r="AR531" s="350">
        <f>ExportsTimberSectorMinusCoreVPA!AR$8</f>
        <v>12.458368</v>
      </c>
      <c r="AS531" s="350">
        <f>ExportsTimberSectorMinusCoreVPA!AS$8</f>
        <v>9.8150000000000013</v>
      </c>
      <c r="AT531" s="350">
        <f>ExportsTimberSectorMinusCoreVPA!AT$8</f>
        <v>11.033999999999999</v>
      </c>
      <c r="AU531" s="350">
        <f>ExportsTimberSectorMinusCoreVPA!AU$8</f>
        <v>11.596418999999999</v>
      </c>
      <c r="AV531" s="350">
        <f>ExportsTimberSectorMinusCoreVPA!AV$8</f>
        <v>15.613301999999999</v>
      </c>
      <c r="AW531" s="350">
        <f>ExportsTimberSectorMinusCoreVPA!AW$8</f>
        <v>17.953097</v>
      </c>
      <c r="AX531" s="350">
        <f>ExportsTimberSectorMinusCoreVPA!AX$8</f>
        <v>33.023206999999992</v>
      </c>
      <c r="AY531" s="350">
        <f>ExportsTimberSectorMinusCoreVPA!AY$8</f>
        <v>17.820741999999999</v>
      </c>
      <c r="AZ531" s="350">
        <f>ExportsTimberSectorMinusCoreVPA!AZ$8</f>
        <v>21.733158</v>
      </c>
      <c r="BA531" s="350">
        <f>ExportsTimberSectorMinusCoreVPA!BA$8</f>
        <v>18.565999999999999</v>
      </c>
      <c r="BB531" s="350">
        <f>ExportsTimberSectorMinusCoreVPA!BB$8</f>
        <v>23.971999999999998</v>
      </c>
      <c r="BC531" s="350">
        <f>ExportsTimberSectorMinusCoreVPA!BC$8</f>
        <v>0</v>
      </c>
      <c r="BD531" s="351">
        <f t="shared" si="586"/>
        <v>0.12486022421624235</v>
      </c>
      <c r="BE531" s="351">
        <f t="shared" si="586"/>
        <v>9.5128069312753624E-2</v>
      </c>
      <c r="BF531" s="351">
        <f t="shared" si="586"/>
        <v>0.11234264246499996</v>
      </c>
      <c r="BG531" s="351">
        <f t="shared" si="586"/>
        <v>8.9061737857989015E-2</v>
      </c>
      <c r="BH531" s="351">
        <f t="shared" si="587"/>
        <v>6.6997943797121332E-2</v>
      </c>
      <c r="BI531" s="351">
        <f t="shared" si="587"/>
        <v>8.7042169798931396E-2</v>
      </c>
      <c r="BJ531" s="351">
        <f t="shared" si="587"/>
        <v>7.9667092704843137E-2</v>
      </c>
      <c r="BK531" s="351">
        <f t="shared" si="587"/>
        <v>8.3935519733185096E-2</v>
      </c>
      <c r="BL531" s="351">
        <f t="shared" si="587"/>
        <v>0.1009838466114492</v>
      </c>
      <c r="BM531" s="351">
        <f t="shared" si="587"/>
        <v>0.10667621124846752</v>
      </c>
      <c r="BN531" s="351">
        <f t="shared" si="587"/>
        <v>0.14004352827090749</v>
      </c>
      <c r="BO531" s="351">
        <f t="shared" si="588"/>
        <v>0.15848229739880604</v>
      </c>
      <c r="BP531" s="351">
        <f t="shared" si="589"/>
        <v>0.28796181533241283</v>
      </c>
      <c r="BQ531" s="351">
        <f t="shared" si="590"/>
        <v>0.18823632976579777</v>
      </c>
      <c r="BR531" s="351">
        <f t="shared" si="591"/>
        <v>0.23986411514674091</v>
      </c>
      <c r="BS531" s="351">
        <f t="shared" si="591"/>
        <v>0.18909202016601306</v>
      </c>
      <c r="BT531" s="351">
        <f t="shared" si="591"/>
        <v>0.23556695459056828</v>
      </c>
    </row>
    <row r="532" spans="1:72">
      <c r="A532" s="350" t="str">
        <f>A522</f>
        <v>Others</v>
      </c>
      <c r="AD532" s="350">
        <f t="shared" ref="AD532:AN532" si="592">AD516-SUM(AD528:AD531)</f>
        <v>27.740716000000049</v>
      </c>
      <c r="AE532" s="350">
        <f t="shared" si="592"/>
        <v>20.644967000000051</v>
      </c>
      <c r="AF532" s="350">
        <f t="shared" si="592"/>
        <v>22.921409000000011</v>
      </c>
      <c r="AG532" s="350">
        <f t="shared" si="592"/>
        <v>29.024972000000034</v>
      </c>
      <c r="AH532" s="350">
        <f t="shared" si="592"/>
        <v>31.341755999999975</v>
      </c>
      <c r="AI532" s="350">
        <f t="shared" si="592"/>
        <v>39.575184999999976</v>
      </c>
      <c r="AJ532" s="350">
        <f t="shared" si="592"/>
        <v>37.43714999999996</v>
      </c>
      <c r="AK532" s="350">
        <f t="shared" si="592"/>
        <v>69.13112799999999</v>
      </c>
      <c r="AL532" s="350">
        <f t="shared" si="592"/>
        <v>49.140171999999986</v>
      </c>
      <c r="AM532" s="350">
        <f t="shared" si="592"/>
        <v>48.089304999999939</v>
      </c>
      <c r="AN532" s="350">
        <f t="shared" si="592"/>
        <v>50.722999999999999</v>
      </c>
      <c r="AO532" s="350">
        <f t="shared" ref="AO532:BC532" si="593">AO516-SUM(AO528:AO531)</f>
        <v>65.527999999999977</v>
      </c>
      <c r="AP532" s="350">
        <f t="shared" si="593"/>
        <v>79.540999999999968</v>
      </c>
      <c r="AQ532" s="350">
        <f t="shared" si="593"/>
        <v>83.574000000000012</v>
      </c>
      <c r="AR532" s="350">
        <f t="shared" si="593"/>
        <v>92.058662999999996</v>
      </c>
      <c r="AS532" s="350">
        <f t="shared" si="593"/>
        <v>67.223000000000042</v>
      </c>
      <c r="AT532" s="350">
        <f t="shared" si="593"/>
        <v>55.343000000000011</v>
      </c>
      <c r="AU532" s="350">
        <f t="shared" si="593"/>
        <v>51.161913000000041</v>
      </c>
      <c r="AV532" s="350">
        <f t="shared" si="593"/>
        <v>51.819354999999995</v>
      </c>
      <c r="AW532" s="350">
        <f t="shared" si="593"/>
        <v>55.587203000000017</v>
      </c>
      <c r="AX532" s="350">
        <f t="shared" si="593"/>
        <v>41.155460000000062</v>
      </c>
      <c r="AY532" s="350">
        <f t="shared" si="593"/>
        <v>36.258906000000025</v>
      </c>
      <c r="AZ532" s="350">
        <f t="shared" si="593"/>
        <v>33.246735999999984</v>
      </c>
      <c r="BA532" s="350">
        <f t="shared" si="593"/>
        <v>43.805000000000021</v>
      </c>
      <c r="BB532" s="350">
        <f t="shared" si="593"/>
        <v>43.907999999999987</v>
      </c>
      <c r="BC532" s="350">
        <f t="shared" si="593"/>
        <v>0</v>
      </c>
      <c r="BD532" s="351">
        <f t="shared" si="586"/>
        <v>0.49483406224767157</v>
      </c>
      <c r="BE532" s="351">
        <f t="shared" si="586"/>
        <v>0.48900834396146114</v>
      </c>
      <c r="BF532" s="351">
        <f t="shared" si="586"/>
        <v>0.52640700727502931</v>
      </c>
      <c r="BG532" s="351">
        <f t="shared" si="586"/>
        <v>0.57076161939934489</v>
      </c>
      <c r="BH532" s="351">
        <f t="shared" si="587"/>
        <v>0.54517477724468799</v>
      </c>
      <c r="BI532" s="351">
        <f t="shared" si="587"/>
        <v>0.57765919945810318</v>
      </c>
      <c r="BJ532" s="351">
        <f t="shared" si="587"/>
        <v>0.58868433164800649</v>
      </c>
      <c r="BK532" s="351">
        <f t="shared" si="587"/>
        <v>0.57487493051695404</v>
      </c>
      <c r="BL532" s="351">
        <f t="shared" si="587"/>
        <v>0.50650253969706682</v>
      </c>
      <c r="BM532" s="351">
        <f t="shared" si="587"/>
        <v>0.47064175924168672</v>
      </c>
      <c r="BN532" s="351">
        <f t="shared" si="587"/>
        <v>0.46479375771522841</v>
      </c>
      <c r="BO532" s="351">
        <f t="shared" si="588"/>
        <v>0.49070016373296516</v>
      </c>
      <c r="BP532" s="351">
        <f t="shared" si="589"/>
        <v>0.35887492612212141</v>
      </c>
      <c r="BQ532" s="351">
        <f t="shared" si="590"/>
        <v>0.38299434371268426</v>
      </c>
      <c r="BR532" s="351">
        <f t="shared" si="591"/>
        <v>0.36693695928393349</v>
      </c>
      <c r="BS532" s="351">
        <f t="shared" si="591"/>
        <v>0.4461475785506952</v>
      </c>
      <c r="BT532" s="351">
        <f t="shared" si="591"/>
        <v>0.4314731287403083</v>
      </c>
    </row>
    <row r="534" spans="1:72" ht="13">
      <c r="A534" s="346" t="s">
        <v>190</v>
      </c>
    </row>
    <row r="535" spans="1:72" ht="13">
      <c r="A535" s="346"/>
      <c r="B535" s="381" t="s">
        <v>74</v>
      </c>
      <c r="C535" s="381"/>
      <c r="D535" s="381"/>
      <c r="E535" s="381"/>
      <c r="F535" s="381"/>
      <c r="G535" s="381"/>
      <c r="H535" s="381"/>
      <c r="I535" s="381"/>
      <c r="J535" s="381"/>
      <c r="K535" s="381"/>
      <c r="L535" s="381"/>
      <c r="M535" s="381"/>
      <c r="N535" s="381"/>
      <c r="O535" s="381"/>
      <c r="P535" s="381"/>
      <c r="Q535" s="381"/>
      <c r="R535" s="381"/>
      <c r="S535" s="381"/>
      <c r="T535" s="381"/>
      <c r="U535" s="381"/>
      <c r="V535" s="381"/>
      <c r="W535" s="381"/>
      <c r="X535" s="381"/>
      <c r="Y535" s="381"/>
      <c r="Z535" s="381"/>
      <c r="AA535" s="381"/>
      <c r="AB535" s="349"/>
      <c r="AD535" s="381" t="s">
        <v>175</v>
      </c>
      <c r="AE535" s="381"/>
      <c r="AF535" s="381"/>
      <c r="AG535" s="381"/>
      <c r="AH535" s="381"/>
      <c r="AI535" s="381"/>
      <c r="AJ535" s="381"/>
      <c r="AK535" s="381"/>
      <c r="AL535" s="381"/>
      <c r="AM535" s="381"/>
      <c r="AN535" s="381"/>
      <c r="AO535" s="381"/>
      <c r="AP535" s="381"/>
      <c r="AQ535" s="381"/>
      <c r="AR535" s="381"/>
      <c r="AS535" s="381"/>
      <c r="AT535" s="381"/>
      <c r="AU535" s="381"/>
      <c r="AV535" s="381"/>
      <c r="AW535" s="381"/>
      <c r="AX535" s="381"/>
      <c r="AY535" s="381"/>
      <c r="AZ535" s="381"/>
      <c r="BA535" s="381"/>
      <c r="BB535" s="381"/>
      <c r="BC535" s="381"/>
    </row>
    <row r="536" spans="1:72">
      <c r="A536" s="348" t="s">
        <v>4</v>
      </c>
      <c r="B536" s="353">
        <f>SUM(ExportsPaperSectorMinusCoreVPA!C$5:C$5)</f>
        <v>9.1317019099999985</v>
      </c>
      <c r="C536" s="353">
        <f>SUM(ExportsPaperSectorMinusCoreVPA!D$5:D$5)</f>
        <v>8.8764473019999972</v>
      </c>
      <c r="D536" s="353">
        <f>SUM(ExportsPaperSectorMinusCoreVPA!E$5:E$5)</f>
        <v>9.0355392764999998</v>
      </c>
      <c r="E536" s="353">
        <f>SUM(ExportsPaperSectorMinusCoreVPA!F$5:F$5)</f>
        <v>10.143710729499999</v>
      </c>
      <c r="F536" s="353">
        <f>SUM(ExportsPaperSectorMinusCoreVPA!G$5:G$5)</f>
        <v>11.078799221999992</v>
      </c>
      <c r="G536" s="353">
        <f>SUM(ExportsPaperSectorMinusCoreVPA!H$5:H$5)</f>
        <v>10.767734173500001</v>
      </c>
      <c r="H536" s="353">
        <f>SUM(ExportsPaperSectorMinusCoreVPA!I$5:I$5)</f>
        <v>10.510758711041852</v>
      </c>
      <c r="I536" s="353">
        <f>SUM(ExportsPaperSectorMinusCoreVPA!J$5:J$5)</f>
        <v>10.352026424599998</v>
      </c>
      <c r="J536" s="353">
        <f>SUM(ExportsPaperSectorMinusCoreVPA!K$5:K$5)</f>
        <v>10.348389280499999</v>
      </c>
      <c r="K536" s="353">
        <f>SUM(ExportsPaperSectorMinusCoreVPA!L$5:L$5)</f>
        <v>11.183255737499998</v>
      </c>
      <c r="L536" s="353">
        <f>SUM(ExportsPaperSectorMinusCoreVPA!M$5:M$5)</f>
        <v>10.880585476500002</v>
      </c>
      <c r="M536" s="353">
        <f>SUM(ExportsPaperSectorMinusCoreVPA!N$5:N$5)</f>
        <v>11.267729889789994</v>
      </c>
      <c r="N536" s="353">
        <f>SUM(ExportsPaperSectorMinusCoreVPA!O$5:O$5)</f>
        <v>11.586893231930004</v>
      </c>
      <c r="O536" s="353">
        <f>SUM(ExportsPaperSectorMinusCoreVPA!P$5:P$5)</f>
        <v>12.480336904</v>
      </c>
      <c r="P536" s="353">
        <f>SUM(ExportsPaperSectorMinusCoreVPA!Q$5:Q$5)</f>
        <v>11.934927046499995</v>
      </c>
      <c r="Q536" s="353">
        <f>SUM(ExportsPaperSectorMinusCoreVPA!R$5:R$5)</f>
        <v>11.675978569500003</v>
      </c>
      <c r="R536" s="353">
        <f>SUM(ExportsPaperSectorMinusCoreVPA!S$5:S$5)</f>
        <v>12.768739755659999</v>
      </c>
      <c r="S536" s="353">
        <f>SUM(ExportsPaperSectorMinusCoreVPA!T$5:T$5)</f>
        <v>11.7666365805</v>
      </c>
      <c r="T536" s="353">
        <f>SUM(ExportsPaperSectorMinusCoreVPA!U$5:U$5)</f>
        <v>11.654440799</v>
      </c>
      <c r="U536" s="353">
        <f>SUM(ExportsPaperSectorMinusCoreVPA!V$5:V$5)</f>
        <v>11.353568775999998</v>
      </c>
      <c r="V536" s="353">
        <f>SUM(ExportsPaperSectorMinusCoreVPA!W$5:W$5)</f>
        <v>10.558101325517994</v>
      </c>
      <c r="W536" s="353">
        <f>SUM(ExportsPaperSectorMinusCoreVPA!X$5:X$5)</f>
        <v>9.7187768651666655</v>
      </c>
      <c r="X536" s="353">
        <f>SUM(ExportsPaperSectorMinusCoreVPA!Y$5:Y$5)</f>
        <v>9.6922491202974985</v>
      </c>
      <c r="Y536" s="353">
        <f>SUM(ExportsPaperSectorMinusCoreVPA!Z$5:Z$5)</f>
        <v>9.6733651500000004</v>
      </c>
      <c r="Z536" s="353">
        <f>SUM(ExportsPaperSectorMinusCoreVPA!AA$5:AA$5)</f>
        <v>9.9592585499999959</v>
      </c>
      <c r="AA536" s="353">
        <f>SUM(ExportsPaperSectorMinusCoreVPA!AB$5:AB$5)</f>
        <v>0</v>
      </c>
      <c r="AB536" s="353"/>
      <c r="AC536" s="353"/>
      <c r="AD536" s="353">
        <f>SUM(ExportsPaperSectorMinusCoreVPA!AD$5:AD$5)</f>
        <v>1.9570618580000001</v>
      </c>
      <c r="AE536" s="353">
        <f>SUM(ExportsPaperSectorMinusCoreVPA!AE$5:AE$5)</f>
        <v>1.6938593029999998</v>
      </c>
      <c r="AF536" s="353">
        <f>SUM(ExportsPaperSectorMinusCoreVPA!AF$5:AF$5)</f>
        <v>1.6926853840000002</v>
      </c>
      <c r="AG536" s="353">
        <f>SUM(ExportsPaperSectorMinusCoreVPA!AG$5:AG$5)</f>
        <v>1.9028337800000004</v>
      </c>
      <c r="AH536" s="353">
        <f>SUM(ExportsPaperSectorMinusCoreVPA!AH$5:AH$5)</f>
        <v>2.2444666999999998</v>
      </c>
      <c r="AI536" s="353">
        <f>SUM(ExportsPaperSectorMinusCoreVPA!AI$5:AI$5)</f>
        <v>2.2336241590000006</v>
      </c>
      <c r="AJ536" s="353">
        <f>SUM(ExportsPaperSectorMinusCoreVPA!AJ$5:AJ$5)</f>
        <v>2.2540795689999999</v>
      </c>
      <c r="AK536" s="353">
        <f>SUM(ExportsPaperSectorMinusCoreVPA!AK$5:AK$5)</f>
        <v>2.3652171119999994</v>
      </c>
      <c r="AL536" s="353">
        <f>SUM(ExportsPaperSectorMinusCoreVPA!AL$5:AL$5)</f>
        <v>2.6947100480000024</v>
      </c>
      <c r="AM536" s="353">
        <f>SUM(ExportsPaperSectorMinusCoreVPA!AM$5:AM$5)</f>
        <v>2.4068390000000002</v>
      </c>
      <c r="AN536" s="353">
        <f>SUM(ExportsPaperSectorMinusCoreVPA!AN$5:AN$5)</f>
        <v>2.8135650000000005</v>
      </c>
      <c r="AO536" s="353">
        <f>SUM(ExportsPaperSectorMinusCoreVPA!AO$5:AO$5)</f>
        <v>3.230693</v>
      </c>
      <c r="AP536" s="353">
        <f>SUM(ExportsPaperSectorMinusCoreVPA!AP$5:AP$5)</f>
        <v>3.0254650000000005</v>
      </c>
      <c r="AQ536" s="353">
        <f>SUM(ExportsPaperSectorMinusCoreVPA!AQ$5:AQ$5)</f>
        <v>3.254608999999999</v>
      </c>
      <c r="AR536" s="353">
        <f>SUM(ExportsPaperSectorMinusCoreVPA!AR$5:AR$5)</f>
        <v>3.09804674</v>
      </c>
      <c r="AS536" s="353">
        <f>SUM(ExportsPaperSectorMinusCoreVPA!AS$5:AS$5)</f>
        <v>2.7972610000000002</v>
      </c>
      <c r="AT536" s="353">
        <f>SUM(ExportsPaperSectorMinusCoreVPA!AT$5:AT$5)</f>
        <v>2.9908780000000004</v>
      </c>
      <c r="AU536" s="353">
        <f>SUM(ExportsPaperSectorMinusCoreVPA!AU$5:AU$5)</f>
        <v>2.9191573290000004</v>
      </c>
      <c r="AV536" s="353">
        <f>SUM(ExportsPaperSectorMinusCoreVPA!AV$5:AV$5)</f>
        <v>3.3228585660000007</v>
      </c>
      <c r="AW536" s="353">
        <f>SUM(ExportsPaperSectorMinusCoreVPA!AW$5:AW$5)</f>
        <v>2.9932223659999995</v>
      </c>
      <c r="AX536" s="353">
        <f>SUM(ExportsPaperSectorMinusCoreVPA!AX$5:AX$5)</f>
        <v>2.5306204499999998</v>
      </c>
      <c r="AY536" s="353">
        <f>SUM(ExportsPaperSectorMinusCoreVPA!AY$5:AY$5)</f>
        <v>2.7083820860000012</v>
      </c>
      <c r="AZ536" s="353">
        <f>SUM(ExportsPaperSectorMinusCoreVPA!AZ$5:AZ$5)</f>
        <v>2.9829918650000016</v>
      </c>
      <c r="BA536" s="353">
        <f>SUM(ExportsPaperSectorMinusCoreVPA!BA$5:BA$5)</f>
        <v>2.8023760000000006</v>
      </c>
      <c r="BB536" s="353">
        <f>SUM(ExportsPaperSectorMinusCoreVPA!BB$5:BB$5)</f>
        <v>2.8054240000000017</v>
      </c>
      <c r="BC536" s="353">
        <f>SUM(ExportsPaperSectorMinusCoreVPA!BC$5:BC$5)</f>
        <v>0</v>
      </c>
    </row>
    <row r="537" spans="1:72">
      <c r="B537" s="347">
        <v>2000</v>
      </c>
      <c r="C537" s="347">
        <f t="shared" ref="C537:Q537" si="594">1+B537</f>
        <v>2001</v>
      </c>
      <c r="D537" s="347">
        <f t="shared" si="594"/>
        <v>2002</v>
      </c>
      <c r="E537" s="347">
        <f t="shared" si="594"/>
        <v>2003</v>
      </c>
      <c r="F537" s="347">
        <f t="shared" si="594"/>
        <v>2004</v>
      </c>
      <c r="G537" s="347">
        <f t="shared" si="594"/>
        <v>2005</v>
      </c>
      <c r="H537" s="347">
        <f t="shared" si="594"/>
        <v>2006</v>
      </c>
      <c r="I537" s="347">
        <f t="shared" si="594"/>
        <v>2007</v>
      </c>
      <c r="J537" s="347">
        <f t="shared" si="594"/>
        <v>2008</v>
      </c>
      <c r="K537" s="347">
        <f t="shared" si="594"/>
        <v>2009</v>
      </c>
      <c r="L537" s="347">
        <f t="shared" si="594"/>
        <v>2010</v>
      </c>
      <c r="M537" s="347">
        <f t="shared" si="594"/>
        <v>2011</v>
      </c>
      <c r="N537" s="347">
        <f t="shared" si="594"/>
        <v>2012</v>
      </c>
      <c r="O537" s="347">
        <f t="shared" si="594"/>
        <v>2013</v>
      </c>
      <c r="P537" s="347">
        <f t="shared" si="594"/>
        <v>2014</v>
      </c>
      <c r="Q537" s="347">
        <f t="shared" si="594"/>
        <v>2015</v>
      </c>
      <c r="R537" s="347">
        <f t="shared" ref="R537:AA537" si="595">1+Q537</f>
        <v>2016</v>
      </c>
      <c r="S537" s="347">
        <f t="shared" si="595"/>
        <v>2017</v>
      </c>
      <c r="T537" s="347">
        <f t="shared" si="595"/>
        <v>2018</v>
      </c>
      <c r="U537" s="347">
        <f t="shared" si="595"/>
        <v>2019</v>
      </c>
      <c r="V537" s="347">
        <f t="shared" si="595"/>
        <v>2020</v>
      </c>
      <c r="W537" s="347">
        <f t="shared" si="595"/>
        <v>2021</v>
      </c>
      <c r="X537" s="347">
        <f t="shared" si="595"/>
        <v>2022</v>
      </c>
      <c r="Y537" s="347">
        <f t="shared" si="595"/>
        <v>2023</v>
      </c>
      <c r="Z537" s="347">
        <f t="shared" si="595"/>
        <v>2024</v>
      </c>
      <c r="AA537" s="347">
        <f t="shared" si="595"/>
        <v>2025</v>
      </c>
      <c r="AD537" s="347">
        <v>2000</v>
      </c>
      <c r="AE537" s="347">
        <f t="shared" ref="AE537:AU537" si="596">1+AD537</f>
        <v>2001</v>
      </c>
      <c r="AF537" s="347">
        <f t="shared" si="596"/>
        <v>2002</v>
      </c>
      <c r="AG537" s="347">
        <f t="shared" si="596"/>
        <v>2003</v>
      </c>
      <c r="AH537" s="347">
        <f t="shared" si="596"/>
        <v>2004</v>
      </c>
      <c r="AI537" s="347">
        <f t="shared" si="596"/>
        <v>2005</v>
      </c>
      <c r="AJ537" s="347">
        <f t="shared" si="596"/>
        <v>2006</v>
      </c>
      <c r="AK537" s="347">
        <f t="shared" si="596"/>
        <v>2007</v>
      </c>
      <c r="AL537" s="347">
        <f t="shared" si="596"/>
        <v>2008</v>
      </c>
      <c r="AM537" s="347">
        <f t="shared" si="596"/>
        <v>2009</v>
      </c>
      <c r="AN537" s="347">
        <f t="shared" si="596"/>
        <v>2010</v>
      </c>
      <c r="AO537" s="347">
        <f t="shared" si="596"/>
        <v>2011</v>
      </c>
      <c r="AP537" s="347">
        <f t="shared" si="596"/>
        <v>2012</v>
      </c>
      <c r="AQ537" s="347">
        <f t="shared" si="596"/>
        <v>2013</v>
      </c>
      <c r="AR537" s="347">
        <f t="shared" si="596"/>
        <v>2014</v>
      </c>
      <c r="AS537" s="347">
        <f t="shared" si="596"/>
        <v>2015</v>
      </c>
      <c r="AT537" s="347">
        <f t="shared" si="596"/>
        <v>2016</v>
      </c>
      <c r="AU537" s="347">
        <f t="shared" si="596"/>
        <v>2017</v>
      </c>
      <c r="AV537" s="347">
        <f t="shared" ref="AV537:BC537" si="597">1+AU537</f>
        <v>2018</v>
      </c>
      <c r="AW537" s="347">
        <f t="shared" si="597"/>
        <v>2019</v>
      </c>
      <c r="AX537" s="347">
        <f t="shared" si="597"/>
        <v>2020</v>
      </c>
      <c r="AY537" s="347">
        <f t="shared" si="597"/>
        <v>2021</v>
      </c>
      <c r="AZ537" s="347">
        <f t="shared" si="597"/>
        <v>2022</v>
      </c>
      <c r="BA537" s="347">
        <f t="shared" si="597"/>
        <v>2023</v>
      </c>
      <c r="BB537" s="347">
        <f t="shared" si="597"/>
        <v>2024</v>
      </c>
      <c r="BC537" s="347">
        <f t="shared" si="597"/>
        <v>2025</v>
      </c>
    </row>
    <row r="538" spans="1:72">
      <c r="A538" s="347" t="s">
        <v>204</v>
      </c>
      <c r="B538" s="353">
        <f>ExportsPaperSectorMinusCoreVPA!C$35</f>
        <v>7.3646060499999999E-2</v>
      </c>
      <c r="C538" s="353">
        <f>ExportsPaperSectorMinusCoreVPA!D$35</f>
        <v>7.3949382499999994E-2</v>
      </c>
      <c r="D538" s="353">
        <f>ExportsPaperSectorMinusCoreVPA!E$35</f>
        <v>0.10592691199999998</v>
      </c>
      <c r="E538" s="353">
        <f>ExportsPaperSectorMinusCoreVPA!F$35</f>
        <v>0.14957957500000002</v>
      </c>
      <c r="F538" s="353">
        <f>ExportsPaperSectorMinusCoreVPA!G$35</f>
        <v>0.186768349</v>
      </c>
      <c r="G538" s="353">
        <f>ExportsPaperSectorMinusCoreVPA!H$35</f>
        <v>0.24637012050000001</v>
      </c>
      <c r="H538" s="353">
        <f>ExportsPaperSectorMinusCoreVPA!I$35</f>
        <v>0.23175312999999997</v>
      </c>
      <c r="I538" s="353">
        <f>ExportsPaperSectorMinusCoreVPA!J$35</f>
        <v>0.37824571750000002</v>
      </c>
      <c r="J538" s="353">
        <f>ExportsPaperSectorMinusCoreVPA!K$35</f>
        <v>0.26324105850000001</v>
      </c>
      <c r="K538" s="353">
        <f>ExportsPaperSectorMinusCoreVPA!L$35</f>
        <v>0.30348848599999995</v>
      </c>
      <c r="L538" s="353">
        <f>ExportsPaperSectorMinusCoreVPA!M$35</f>
        <v>0.24413771199999998</v>
      </c>
      <c r="M538" s="353">
        <f>ExportsPaperSectorMinusCoreVPA!N$35</f>
        <v>0.43777548220000007</v>
      </c>
      <c r="N538" s="353">
        <f>ExportsPaperSectorMinusCoreVPA!O$35</f>
        <v>0.34543460404999998</v>
      </c>
      <c r="O538" s="353">
        <f>ExportsPaperSectorMinusCoreVPA!P$35</f>
        <v>0.36596008049999995</v>
      </c>
      <c r="P538" s="353">
        <f>ExportsPaperSectorMinusCoreVPA!Q$35</f>
        <v>0.47035185199999996</v>
      </c>
      <c r="Q538" s="353">
        <f>ExportsPaperSectorMinusCoreVPA!R$35</f>
        <v>0.426024509</v>
      </c>
      <c r="R538" s="353">
        <f>ExportsPaperSectorMinusCoreVPA!S$35</f>
        <v>0.42421488670999991</v>
      </c>
      <c r="S538" s="353">
        <f>ExportsPaperSectorMinusCoreVPA!T$35</f>
        <v>0.34130195299999999</v>
      </c>
      <c r="T538" s="353">
        <f>ExportsPaperSectorMinusCoreVPA!U$35</f>
        <v>0.33419732849999995</v>
      </c>
      <c r="U538" s="353">
        <f>ExportsPaperSectorMinusCoreVPA!V$35</f>
        <v>0.36506058850000001</v>
      </c>
      <c r="V538" s="353">
        <f>ExportsPaperSectorMinusCoreVPA!W$35</f>
        <v>0.28021185090649997</v>
      </c>
      <c r="W538" s="353">
        <f>ExportsPaperSectorMinusCoreVPA!X$35</f>
        <v>0.20820882699999999</v>
      </c>
      <c r="X538" s="353">
        <f>ExportsPaperSectorMinusCoreVPA!Y$35</f>
        <v>0.24700793341733335</v>
      </c>
      <c r="Y538" s="353">
        <f>ExportsPaperSectorMinusCoreVPA!Z$35</f>
        <v>0.35278120000000013</v>
      </c>
      <c r="Z538" s="353">
        <f>ExportsPaperSectorMinusCoreVPA!AA$35</f>
        <v>0.46328249999999976</v>
      </c>
      <c r="AA538" s="353">
        <f>ExportsPaperSectorMinusCoreVPA!AB$35</f>
        <v>0</v>
      </c>
      <c r="AB538" s="353"/>
      <c r="AC538" s="353"/>
      <c r="BD538" s="351">
        <f t="shared" ref="BD538:BG545" si="598">J538/J$536</f>
        <v>2.543787746717633E-2</v>
      </c>
      <c r="BE538" s="351">
        <f t="shared" si="598"/>
        <v>2.7137757834003035E-2</v>
      </c>
      <c r="BF538" s="351">
        <f t="shared" si="598"/>
        <v>2.2437920507797221E-2</v>
      </c>
      <c r="BG538" s="351">
        <f t="shared" si="598"/>
        <v>3.8852145594711202E-2</v>
      </c>
      <c r="BH538" s="351">
        <f t="shared" ref="BH538:BH545" si="599">N538/N$536</f>
        <v>2.981253016969948E-2</v>
      </c>
      <c r="BI538" s="351">
        <f t="shared" ref="BI538:BN545" si="600">O538/O$536</f>
        <v>2.9322932811429812E-2</v>
      </c>
      <c r="BJ538" s="351">
        <f t="shared" si="600"/>
        <v>3.9409696445353144E-2</v>
      </c>
      <c r="BK538" s="351">
        <f t="shared" si="600"/>
        <v>3.6487263698210391E-2</v>
      </c>
      <c r="BL538" s="351">
        <f t="shared" si="600"/>
        <v>3.3222925271224057E-2</v>
      </c>
      <c r="BM538" s="351">
        <f t="shared" si="600"/>
        <v>2.9005905864859901E-2</v>
      </c>
      <c r="BN538" s="351">
        <f t="shared" si="600"/>
        <v>2.8675535297126867E-2</v>
      </c>
      <c r="BO538" s="351">
        <f t="shared" ref="BO538:BO545" si="601">U538/U$536</f>
        <v>3.2153818389834547E-2</v>
      </c>
      <c r="BP538" s="351">
        <f t="shared" ref="BP538:BP545" si="602">V538/V$536</f>
        <v>2.6539985009355119E-2</v>
      </c>
      <c r="BQ538" s="351">
        <f t="shared" ref="BQ538:BQ545" si="603">W538/W$536</f>
        <v>2.1423357063196598E-2</v>
      </c>
      <c r="BR538" s="351">
        <f t="shared" ref="BR538:BT545" si="604">X538/X$536</f>
        <v>2.548509952143611E-2</v>
      </c>
      <c r="BS538" s="351">
        <f t="shared" si="604"/>
        <v>3.6469335596206673E-2</v>
      </c>
      <c r="BT538" s="351">
        <f t="shared" si="604"/>
        <v>4.6517770140629591E-2</v>
      </c>
    </row>
    <row r="539" spans="1:72">
      <c r="A539" s="353" t="str">
        <f>ExportsPaperSectorMinusCoreVPA!B$55</f>
        <v xml:space="preserve">Australia </v>
      </c>
      <c r="B539" s="353">
        <f>ExportsPaperSectorMinusCoreVPA!C$55</f>
        <v>0.42859127149999998</v>
      </c>
      <c r="C539" s="353">
        <f>ExportsPaperSectorMinusCoreVPA!D$55</f>
        <v>0.25515309050000001</v>
      </c>
      <c r="D539" s="353">
        <f>ExportsPaperSectorMinusCoreVPA!E$55</f>
        <v>0.35160394499999997</v>
      </c>
      <c r="E539" s="353">
        <f>ExportsPaperSectorMinusCoreVPA!F$55</f>
        <v>0.50417231200000001</v>
      </c>
      <c r="F539" s="353">
        <f>ExportsPaperSectorMinusCoreVPA!G$55</f>
        <v>0.60699358299999995</v>
      </c>
      <c r="G539" s="353">
        <f>ExportsPaperSectorMinusCoreVPA!H$55</f>
        <v>0.65973895399999993</v>
      </c>
      <c r="H539" s="353">
        <f>ExportsPaperSectorMinusCoreVPA!I$55</f>
        <v>0.58977583700000002</v>
      </c>
      <c r="I539" s="353">
        <f>ExportsPaperSectorMinusCoreVPA!J$55</f>
        <v>0.6356217945</v>
      </c>
      <c r="J539" s="353">
        <f>ExportsPaperSectorMinusCoreVPA!K$55</f>
        <v>0.52818115349999994</v>
      </c>
      <c r="K539" s="353">
        <f>ExportsPaperSectorMinusCoreVPA!L$55</f>
        <v>0.46105836</v>
      </c>
      <c r="L539" s="353">
        <f>ExportsPaperSectorMinusCoreVPA!M$55</f>
        <v>0.63281450749999979</v>
      </c>
      <c r="M539" s="353">
        <f>ExportsPaperSectorMinusCoreVPA!N$55</f>
        <v>0.66010160649999994</v>
      </c>
      <c r="N539" s="353">
        <f>ExportsPaperSectorMinusCoreVPA!O$55</f>
        <v>0.61686218299999995</v>
      </c>
      <c r="O539" s="353">
        <f>ExportsPaperSectorMinusCoreVPA!P$55</f>
        <v>0.61976114549999994</v>
      </c>
      <c r="P539" s="353">
        <f>ExportsPaperSectorMinusCoreVPA!Q$55</f>
        <v>0.70566805749999995</v>
      </c>
      <c r="Q539" s="353">
        <f>ExportsPaperSectorMinusCoreVPA!R$55</f>
        <v>0.6495407205</v>
      </c>
      <c r="R539" s="353">
        <f>ExportsPaperSectorMinusCoreVPA!S$55</f>
        <v>0.55667026099999994</v>
      </c>
      <c r="S539" s="353">
        <f>ExportsPaperSectorMinusCoreVPA!T$55</f>
        <v>0.55169283749999998</v>
      </c>
      <c r="T539" s="353">
        <f>ExportsPaperSectorMinusCoreVPA!U$55</f>
        <v>0.44191852599999998</v>
      </c>
      <c r="U539" s="353">
        <f>ExportsPaperSectorMinusCoreVPA!V$55</f>
        <v>0.35410542649999999</v>
      </c>
      <c r="V539" s="353">
        <f>ExportsPaperSectorMinusCoreVPA!W$55</f>
        <v>0.33424789476049999</v>
      </c>
      <c r="W539" s="353">
        <f>ExportsPaperSectorMinusCoreVPA!X$55</f>
        <v>0.40289199999999997</v>
      </c>
      <c r="X539" s="353">
        <f>ExportsPaperSectorMinusCoreVPA!Y$55</f>
        <v>0.36703423884749986</v>
      </c>
      <c r="Y539" s="353">
        <f>ExportsPaperSectorMinusCoreVPA!Z$55</f>
        <v>0.38330320000000045</v>
      </c>
      <c r="Z539" s="353">
        <f>ExportsPaperSectorMinusCoreVPA!AA$55</f>
        <v>0.38670870000000024</v>
      </c>
      <c r="AA539" s="353">
        <f>ExportsPaperSectorMinusCoreVPA!AB$55</f>
        <v>0</v>
      </c>
      <c r="AB539" s="353"/>
      <c r="AC539" s="353"/>
      <c r="BD539" s="351">
        <f t="shared" si="598"/>
        <v>5.1039938601389764E-2</v>
      </c>
      <c r="BE539" s="351">
        <f t="shared" si="598"/>
        <v>4.1227561170220452E-2</v>
      </c>
      <c r="BF539" s="351">
        <f t="shared" si="598"/>
        <v>5.8159968401218752E-2</v>
      </c>
      <c r="BG539" s="351">
        <f t="shared" si="598"/>
        <v>5.858337153592371E-2</v>
      </c>
      <c r="BH539" s="351">
        <f t="shared" si="599"/>
        <v>5.323792760082683E-2</v>
      </c>
      <c r="BI539" s="351">
        <f t="shared" si="600"/>
        <v>4.965900762673834E-2</v>
      </c>
      <c r="BJ539" s="351">
        <f t="shared" si="600"/>
        <v>5.9126298363670539E-2</v>
      </c>
      <c r="BK539" s="351">
        <f t="shared" si="600"/>
        <v>5.5630516674356575E-2</v>
      </c>
      <c r="BL539" s="351">
        <f t="shared" si="600"/>
        <v>4.359633539819345E-2</v>
      </c>
      <c r="BM539" s="351">
        <f t="shared" si="600"/>
        <v>4.6886196724583197E-2</v>
      </c>
      <c r="BN539" s="351">
        <f t="shared" si="600"/>
        <v>3.7918466756287308E-2</v>
      </c>
      <c r="BO539" s="351">
        <f t="shared" si="601"/>
        <v>3.1188909274811799E-2</v>
      </c>
      <c r="BP539" s="351">
        <f t="shared" si="602"/>
        <v>3.1657954821162071E-2</v>
      </c>
      <c r="BQ539" s="351">
        <f t="shared" si="603"/>
        <v>4.1455010809437989E-2</v>
      </c>
      <c r="BR539" s="351">
        <f t="shared" si="604"/>
        <v>3.7868840791437881E-2</v>
      </c>
      <c r="BS539" s="351">
        <f t="shared" si="604"/>
        <v>3.962459744425139E-2</v>
      </c>
      <c r="BT539" s="351">
        <f t="shared" si="604"/>
        <v>3.8829065242010449E-2</v>
      </c>
    </row>
    <row r="540" spans="1:72">
      <c r="A540" s="353" t="str">
        <f>ExportsPaperSectorMinusCoreVPA!B$56</f>
        <v xml:space="preserve">Bangladesh </v>
      </c>
      <c r="B540" s="353">
        <f>ExportsPaperSectorMinusCoreVPA!C$56</f>
        <v>0.48043715999999997</v>
      </c>
      <c r="C540" s="353">
        <f>ExportsPaperSectorMinusCoreVPA!D$56</f>
        <v>0.430383128</v>
      </c>
      <c r="D540" s="353">
        <f>ExportsPaperSectorMinusCoreVPA!E$56</f>
        <v>0.44966977299999999</v>
      </c>
      <c r="E540" s="353">
        <f>ExportsPaperSectorMinusCoreVPA!F$56</f>
        <v>0.63670802650000002</v>
      </c>
      <c r="F540" s="353">
        <f>ExportsPaperSectorMinusCoreVPA!G$56</f>
        <v>0.66292902200000003</v>
      </c>
      <c r="G540" s="353">
        <f>ExportsPaperSectorMinusCoreVPA!H$56</f>
        <v>0.72360762950000002</v>
      </c>
      <c r="H540" s="353">
        <f>ExportsPaperSectorMinusCoreVPA!I$56</f>
        <v>0.80753133300000002</v>
      </c>
      <c r="I540" s="353">
        <f>ExportsPaperSectorMinusCoreVPA!J$56</f>
        <v>0.69367541249999998</v>
      </c>
      <c r="J540" s="353">
        <f>ExportsPaperSectorMinusCoreVPA!K$56</f>
        <v>0.76578567450000012</v>
      </c>
      <c r="K540" s="353">
        <f>ExportsPaperSectorMinusCoreVPA!L$56</f>
        <v>0.97890593499999978</v>
      </c>
      <c r="L540" s="353">
        <f>ExportsPaperSectorMinusCoreVPA!M$56</f>
        <v>0.81983005650000007</v>
      </c>
      <c r="M540" s="353">
        <f>ExportsPaperSectorMinusCoreVPA!N$56</f>
        <v>0.78650460349999995</v>
      </c>
      <c r="N540" s="353">
        <f>ExportsPaperSectorMinusCoreVPA!O$56</f>
        <v>0.65687046599999999</v>
      </c>
      <c r="O540" s="353">
        <f>ExportsPaperSectorMinusCoreVPA!P$56</f>
        <v>0.55922177849999999</v>
      </c>
      <c r="P540" s="353">
        <f>ExportsPaperSectorMinusCoreVPA!Q$56</f>
        <v>0.52633401449999995</v>
      </c>
      <c r="Q540" s="353">
        <f>ExportsPaperSectorMinusCoreVPA!R$56</f>
        <v>0.59541547100000003</v>
      </c>
      <c r="R540" s="353">
        <f>ExportsPaperSectorMinusCoreVPA!S$56</f>
        <v>0.50563003750000002</v>
      </c>
      <c r="S540" s="353">
        <f>ExportsPaperSectorMinusCoreVPA!T$56</f>
        <v>0.45581425749999999</v>
      </c>
      <c r="T540" s="353">
        <f>ExportsPaperSectorMinusCoreVPA!U$56</f>
        <v>0.47410129899999998</v>
      </c>
      <c r="U540" s="353">
        <f>ExportsPaperSectorMinusCoreVPA!V$56</f>
        <v>0.38398667199999997</v>
      </c>
      <c r="V540" s="353">
        <f>ExportsPaperSectorMinusCoreVPA!W$56</f>
        <v>0.3002316625</v>
      </c>
      <c r="W540" s="353">
        <f>ExportsPaperSectorMinusCoreVPA!X$56</f>
        <v>0.222399562</v>
      </c>
      <c r="X540" s="353">
        <f>ExportsPaperSectorMinusCoreVPA!Y$56</f>
        <v>0.20907213781650003</v>
      </c>
      <c r="Y540" s="353">
        <f>ExportsPaperSectorMinusCoreVPA!Z$56</f>
        <v>0.22781779999999988</v>
      </c>
      <c r="Z540" s="353">
        <f>ExportsPaperSectorMinusCoreVPA!AA$56</f>
        <v>0.18753944999999994</v>
      </c>
      <c r="AA540" s="353">
        <f>ExportsPaperSectorMinusCoreVPA!AB$56</f>
        <v>0</v>
      </c>
      <c r="AB540" s="353"/>
      <c r="AC540" s="353"/>
      <c r="BD540" s="351">
        <f t="shared" si="598"/>
        <v>7.4000470386537287E-2</v>
      </c>
      <c r="BE540" s="351">
        <f t="shared" si="598"/>
        <v>8.7533179780330497E-2</v>
      </c>
      <c r="BF540" s="351">
        <f t="shared" si="598"/>
        <v>7.5347972613300757E-2</v>
      </c>
      <c r="BG540" s="351">
        <f t="shared" si="598"/>
        <v>6.9801513809154572E-2</v>
      </c>
      <c r="BH540" s="351">
        <f t="shared" si="599"/>
        <v>5.6690818915105037E-2</v>
      </c>
      <c r="BI540" s="351">
        <f t="shared" si="600"/>
        <v>4.4808227758720766E-2</v>
      </c>
      <c r="BJ540" s="351">
        <f t="shared" si="600"/>
        <v>4.4100312674667859E-2</v>
      </c>
      <c r="BK540" s="351">
        <f t="shared" si="600"/>
        <v>5.0994909544913397E-2</v>
      </c>
      <c r="BL540" s="351">
        <f t="shared" si="600"/>
        <v>3.9599055754571975E-2</v>
      </c>
      <c r="BM540" s="351">
        <f t="shared" si="600"/>
        <v>3.873785464364457E-2</v>
      </c>
      <c r="BN540" s="351">
        <f t="shared" si="600"/>
        <v>4.0679883932370216E-2</v>
      </c>
      <c r="BO540" s="351">
        <f t="shared" si="601"/>
        <v>3.3820790588039509E-2</v>
      </c>
      <c r="BP540" s="351">
        <f t="shared" si="602"/>
        <v>2.8436141427660551E-2</v>
      </c>
      <c r="BQ540" s="351">
        <f t="shared" si="603"/>
        <v>2.2883492962690436E-2</v>
      </c>
      <c r="BR540" s="351">
        <f t="shared" si="604"/>
        <v>2.1571065211134676E-2</v>
      </c>
      <c r="BS540" s="351">
        <f t="shared" si="604"/>
        <v>2.3551039009418545E-2</v>
      </c>
      <c r="BT540" s="351">
        <f t="shared" si="604"/>
        <v>1.8830663854991495E-2</v>
      </c>
    </row>
    <row r="541" spans="1:72">
      <c r="A541" s="353" t="str">
        <f>ExportsPaperSectorMinusCoreVPA!B$25</f>
        <v xml:space="preserve">China </v>
      </c>
      <c r="B541" s="353">
        <f>ExportsPaperSectorMinusCoreVPA!C$25</f>
        <v>4.2705915399999999</v>
      </c>
      <c r="C541" s="353">
        <f>ExportsPaperSectorMinusCoreVPA!D$25</f>
        <v>4.2830128429999998</v>
      </c>
      <c r="D541" s="353">
        <f>ExportsPaperSectorMinusCoreVPA!E$25</f>
        <v>4.1455648644999998</v>
      </c>
      <c r="E541" s="353">
        <f>ExportsPaperSectorMinusCoreVPA!F$25</f>
        <v>3.9169469069999998</v>
      </c>
      <c r="F541" s="353">
        <f>ExportsPaperSectorMinusCoreVPA!G$25</f>
        <v>3.7959124924999998</v>
      </c>
      <c r="G541" s="353">
        <f>ExportsPaperSectorMinusCoreVPA!H$25</f>
        <v>2.7954991395000004</v>
      </c>
      <c r="H541" s="353">
        <f>ExportsPaperSectorMinusCoreVPA!I$25</f>
        <v>2.05139725989185</v>
      </c>
      <c r="I541" s="353">
        <f>ExportsPaperSectorMinusCoreVPA!J$25</f>
        <v>1.5978088032</v>
      </c>
      <c r="J541" s="353">
        <f>ExportsPaperSectorMinusCoreVPA!K$25</f>
        <v>1.5969763305</v>
      </c>
      <c r="K541" s="353">
        <f>ExportsPaperSectorMinusCoreVPA!L$25</f>
        <v>1.8134594619999997</v>
      </c>
      <c r="L541" s="353">
        <f>ExportsPaperSectorMinusCoreVPA!M$25</f>
        <v>1.6720114570000002</v>
      </c>
      <c r="M541" s="353">
        <f>ExportsPaperSectorMinusCoreVPA!N$25</f>
        <v>1.3197680259999998</v>
      </c>
      <c r="N541" s="353">
        <f>ExportsPaperSectorMinusCoreVPA!O$25</f>
        <v>1.4947072559999999</v>
      </c>
      <c r="O541" s="353">
        <f>ExportsPaperSectorMinusCoreVPA!P$25</f>
        <v>1.3086135729999999</v>
      </c>
      <c r="P541" s="353">
        <f>ExportsPaperSectorMinusCoreVPA!Q$25</f>
        <v>1.0089757619999999</v>
      </c>
      <c r="Q541" s="353">
        <f>ExportsPaperSectorMinusCoreVPA!R$25</f>
        <v>1.059790373</v>
      </c>
      <c r="R541" s="353">
        <f>ExportsPaperSectorMinusCoreVPA!S$25</f>
        <v>1.1043963988000001</v>
      </c>
      <c r="S541" s="353">
        <f>ExportsPaperSectorMinusCoreVPA!T$25</f>
        <v>1.7164824090000002</v>
      </c>
      <c r="T541" s="353">
        <f>ExportsPaperSectorMinusCoreVPA!U$25</f>
        <v>1.7095699699999998</v>
      </c>
      <c r="U541" s="353">
        <f>ExportsPaperSectorMinusCoreVPA!V$25</f>
        <v>1.9754773079999999</v>
      </c>
      <c r="V541" s="353">
        <f>ExportsPaperSectorMinusCoreVPA!W$25</f>
        <v>2.9283760085889994</v>
      </c>
      <c r="W541" s="353">
        <f>ExportsPaperSectorMinusCoreVPA!X$25</f>
        <v>2.6606627574999999</v>
      </c>
      <c r="X541" s="353">
        <f>ExportsPaperSectorMinusCoreVPA!Y$25</f>
        <v>2.2212794809010008</v>
      </c>
      <c r="Y541" s="353">
        <f>ExportsPaperSectorMinusCoreVPA!Z$25</f>
        <v>2.2991639499999992</v>
      </c>
      <c r="Z541" s="353">
        <f>ExportsPaperSectorMinusCoreVPA!AA$25</f>
        <v>2.2564008000000007</v>
      </c>
      <c r="AA541" s="353">
        <f>ExportsPaperSectorMinusCoreVPA!AB$25</f>
        <v>0</v>
      </c>
      <c r="AB541" s="353"/>
      <c r="AC541" s="353"/>
      <c r="BD541" s="351">
        <f t="shared" si="598"/>
        <v>0.15432124625513116</v>
      </c>
      <c r="BE541" s="351">
        <f t="shared" si="598"/>
        <v>0.16215845408229895</v>
      </c>
      <c r="BF541" s="351">
        <f t="shared" si="598"/>
        <v>0.15366925434400819</v>
      </c>
      <c r="BG541" s="351">
        <f t="shared" si="598"/>
        <v>0.11712812065151461</v>
      </c>
      <c r="BH541" s="351">
        <f t="shared" si="599"/>
        <v>0.12899982990099837</v>
      </c>
      <c r="BI541" s="351">
        <f t="shared" si="600"/>
        <v>0.10485402622268826</v>
      </c>
      <c r="BJ541" s="351">
        <f t="shared" si="600"/>
        <v>8.453975110772792E-2</v>
      </c>
      <c r="BK541" s="351">
        <f t="shared" si="600"/>
        <v>9.0766728175434047E-2</v>
      </c>
      <c r="BL541" s="351">
        <f t="shared" si="600"/>
        <v>8.6492200478160294E-2</v>
      </c>
      <c r="BM541" s="351">
        <f t="shared" si="600"/>
        <v>0.14587706497578101</v>
      </c>
      <c r="BN541" s="351">
        <f t="shared" si="600"/>
        <v>0.14668828813705828</v>
      </c>
      <c r="BO541" s="351">
        <f t="shared" si="601"/>
        <v>0.17399615459906387</v>
      </c>
      <c r="BP541" s="351">
        <f t="shared" si="602"/>
        <v>0.27735820279649853</v>
      </c>
      <c r="BQ541" s="351">
        <f t="shared" si="603"/>
        <v>0.27376518613532064</v>
      </c>
      <c r="BR541" s="351">
        <f t="shared" si="604"/>
        <v>0.22918101395569782</v>
      </c>
      <c r="BS541" s="351">
        <f t="shared" si="604"/>
        <v>0.23767984712124707</v>
      </c>
      <c r="BT541" s="351">
        <f t="shared" si="604"/>
        <v>0.22656313104754183</v>
      </c>
    </row>
    <row r="542" spans="1:72">
      <c r="A542" s="353" t="str">
        <f>ExportsPaperSectorMinusCoreVPA!B$57</f>
        <v xml:space="preserve">India </v>
      </c>
      <c r="B542" s="353">
        <f>ExportsPaperSectorMinusCoreVPA!C$57</f>
        <v>0.188940892</v>
      </c>
      <c r="C542" s="353">
        <f>ExportsPaperSectorMinusCoreVPA!D$57</f>
        <v>0.117579483</v>
      </c>
      <c r="D542" s="353">
        <f>ExportsPaperSectorMinusCoreVPA!E$57</f>
        <v>0.11990722449999999</v>
      </c>
      <c r="E542" s="353">
        <f>ExportsPaperSectorMinusCoreVPA!F$57</f>
        <v>0.1545901455</v>
      </c>
      <c r="F542" s="353">
        <f>ExportsPaperSectorMinusCoreVPA!G$57</f>
        <v>0.23156591499999998</v>
      </c>
      <c r="G542" s="353">
        <f>ExportsPaperSectorMinusCoreVPA!H$57</f>
        <v>0.45598694400000001</v>
      </c>
      <c r="H542" s="353">
        <f>ExportsPaperSectorMinusCoreVPA!I$57</f>
        <v>0.6874284235</v>
      </c>
      <c r="I542" s="353">
        <f>ExportsPaperSectorMinusCoreVPA!J$57</f>
        <v>0.72554036450000003</v>
      </c>
      <c r="J542" s="353">
        <f>ExportsPaperSectorMinusCoreVPA!K$57</f>
        <v>0.97464993499999997</v>
      </c>
      <c r="K542" s="353">
        <f>ExportsPaperSectorMinusCoreVPA!L$57</f>
        <v>0.96458112799999973</v>
      </c>
      <c r="L542" s="353">
        <f>ExportsPaperSectorMinusCoreVPA!M$57</f>
        <v>0.94028962599999977</v>
      </c>
      <c r="M542" s="353">
        <f>ExportsPaperSectorMinusCoreVPA!N$57</f>
        <v>0.8488632465</v>
      </c>
      <c r="N542" s="353">
        <f>ExportsPaperSectorMinusCoreVPA!O$57</f>
        <v>0.703379859</v>
      </c>
      <c r="O542" s="353">
        <f>ExportsPaperSectorMinusCoreVPA!P$57</f>
        <v>0.88881380349999994</v>
      </c>
      <c r="P542" s="353">
        <f>ExportsPaperSectorMinusCoreVPA!Q$57</f>
        <v>1.1834985469999999</v>
      </c>
      <c r="Q542" s="353">
        <f>ExportsPaperSectorMinusCoreVPA!R$57</f>
        <v>1.297607087</v>
      </c>
      <c r="R542" s="353">
        <f>ExportsPaperSectorMinusCoreVPA!S$57</f>
        <v>1.6258699274999999</v>
      </c>
      <c r="S542" s="353">
        <f>ExportsPaperSectorMinusCoreVPA!T$57</f>
        <v>1.1425331189999999</v>
      </c>
      <c r="T542" s="353">
        <f>ExportsPaperSectorMinusCoreVPA!U$57</f>
        <v>1.1404856015</v>
      </c>
      <c r="U542" s="353">
        <f>ExportsPaperSectorMinusCoreVPA!V$57</f>
        <v>0.74334250899999998</v>
      </c>
      <c r="V542" s="353">
        <f>ExportsPaperSectorMinusCoreVPA!W$57</f>
        <v>0.38925892445999999</v>
      </c>
      <c r="W542" s="353">
        <f>ExportsPaperSectorMinusCoreVPA!X$57</f>
        <v>0.33037773650000002</v>
      </c>
      <c r="X542" s="353">
        <f>ExportsPaperSectorMinusCoreVPA!Y$57</f>
        <v>0.46863088490050003</v>
      </c>
      <c r="Y542" s="353">
        <f>ExportsPaperSectorMinusCoreVPA!Z$57</f>
        <v>0.58377805000000016</v>
      </c>
      <c r="Z542" s="353">
        <f>ExportsPaperSectorMinusCoreVPA!AA$57</f>
        <v>0.55446510000000071</v>
      </c>
      <c r="AA542" s="353">
        <f>ExportsPaperSectorMinusCoreVPA!AB$57</f>
        <v>0</v>
      </c>
      <c r="AB542" s="353"/>
      <c r="AC542" s="353"/>
      <c r="BD542" s="351">
        <f t="shared" si="598"/>
        <v>9.4183733195714117E-2</v>
      </c>
      <c r="BE542" s="351">
        <f t="shared" si="598"/>
        <v>8.6252264156451333E-2</v>
      </c>
      <c r="BF542" s="351">
        <f t="shared" si="598"/>
        <v>8.6419028464125094E-2</v>
      </c>
      <c r="BG542" s="351">
        <f t="shared" si="598"/>
        <v>7.533578234504705E-2</v>
      </c>
      <c r="BH542" s="351">
        <f t="shared" si="599"/>
        <v>6.0704784701191165E-2</v>
      </c>
      <c r="BI542" s="351">
        <f t="shared" si="600"/>
        <v>7.1217132224622198E-2</v>
      </c>
      <c r="BJ542" s="351">
        <f t="shared" si="600"/>
        <v>9.9162612589833096E-2</v>
      </c>
      <c r="BK542" s="351">
        <f t="shared" si="600"/>
        <v>0.11113476093469457</v>
      </c>
      <c r="BL542" s="351">
        <f t="shared" si="600"/>
        <v>0.12733205928011029</v>
      </c>
      <c r="BM542" s="351">
        <f t="shared" si="600"/>
        <v>9.7099380199558286E-2</v>
      </c>
      <c r="BN542" s="351">
        <f t="shared" si="600"/>
        <v>9.7858457661723117E-2</v>
      </c>
      <c r="BO542" s="351">
        <f t="shared" si="601"/>
        <v>6.5472145689673508E-2</v>
      </c>
      <c r="BP542" s="351">
        <f t="shared" si="602"/>
        <v>3.6868269441513668E-2</v>
      </c>
      <c r="BQ542" s="351">
        <f t="shared" si="603"/>
        <v>3.399375673333091E-2</v>
      </c>
      <c r="BR542" s="351">
        <f t="shared" si="604"/>
        <v>4.8351097777614246E-2</v>
      </c>
      <c r="BS542" s="351">
        <f t="shared" si="604"/>
        <v>6.0349014117388106E-2</v>
      </c>
      <c r="BT542" s="351">
        <f t="shared" si="604"/>
        <v>5.5673331224039863E-2</v>
      </c>
    </row>
    <row r="543" spans="1:72">
      <c r="A543" s="353" t="str">
        <f>ExportsPaperSectorMinusCoreVPA!B$27</f>
        <v xml:space="preserve">Japan </v>
      </c>
      <c r="B543" s="353">
        <f>ExportsPaperSectorMinusCoreVPA!C$27</f>
        <v>0.3346386395</v>
      </c>
      <c r="C543" s="353">
        <f>ExportsPaperSectorMinusCoreVPA!D$27</f>
        <v>0.40902427650000001</v>
      </c>
      <c r="D543" s="353">
        <f>ExportsPaperSectorMinusCoreVPA!E$27</f>
        <v>0.46006141950000001</v>
      </c>
      <c r="E543" s="353">
        <f>ExportsPaperSectorMinusCoreVPA!F$27</f>
        <v>0.70073277449999993</v>
      </c>
      <c r="F543" s="353">
        <f>ExportsPaperSectorMinusCoreVPA!G$27</f>
        <v>0.81970935699999992</v>
      </c>
      <c r="G543" s="353">
        <f>ExportsPaperSectorMinusCoreVPA!H$27</f>
        <v>0.78634005549999997</v>
      </c>
      <c r="H543" s="353">
        <f>ExportsPaperSectorMinusCoreVPA!I$27</f>
        <v>0.75922460599999997</v>
      </c>
      <c r="I543" s="353">
        <f>ExportsPaperSectorMinusCoreVPA!J$27</f>
        <v>0.62617423699999997</v>
      </c>
      <c r="J543" s="353">
        <f>ExportsPaperSectorMinusCoreVPA!K$27</f>
        <v>0.5848087139999999</v>
      </c>
      <c r="K543" s="353">
        <f>ExportsPaperSectorMinusCoreVPA!L$27</f>
        <v>0.81616120749999987</v>
      </c>
      <c r="L543" s="353">
        <f>ExportsPaperSectorMinusCoreVPA!M$27</f>
        <v>0.67303312850000019</v>
      </c>
      <c r="M543" s="353">
        <f>ExportsPaperSectorMinusCoreVPA!N$27</f>
        <v>0.80104243199999992</v>
      </c>
      <c r="N543" s="353">
        <f>ExportsPaperSectorMinusCoreVPA!O$27</f>
        <v>0.77662532287999997</v>
      </c>
      <c r="O543" s="353">
        <f>ExportsPaperSectorMinusCoreVPA!P$27</f>
        <v>0.70046417149999995</v>
      </c>
      <c r="P543" s="353">
        <f>ExportsPaperSectorMinusCoreVPA!Q$27</f>
        <v>0.65020047749999998</v>
      </c>
      <c r="Q543" s="353">
        <f>ExportsPaperSectorMinusCoreVPA!R$27</f>
        <v>0.54250789949999989</v>
      </c>
      <c r="R543" s="353">
        <f>ExportsPaperSectorMinusCoreVPA!S$27</f>
        <v>0.53208124599999995</v>
      </c>
      <c r="S543" s="353">
        <f>ExportsPaperSectorMinusCoreVPA!T$27</f>
        <v>0.46582297100000003</v>
      </c>
      <c r="T543" s="353">
        <f>ExportsPaperSectorMinusCoreVPA!U$27</f>
        <v>0.42905344849999999</v>
      </c>
      <c r="U543" s="353">
        <f>ExportsPaperSectorMinusCoreVPA!V$27</f>
        <v>0.55433653900000002</v>
      </c>
      <c r="V543" s="353">
        <f>ExportsPaperSectorMinusCoreVPA!W$27</f>
        <v>0.43516304936749994</v>
      </c>
      <c r="W543" s="353">
        <f>ExportsPaperSectorMinusCoreVPA!X$27</f>
        <v>0.45228531900000002</v>
      </c>
      <c r="X543" s="353">
        <f>ExportsPaperSectorMinusCoreVPA!Y$27</f>
        <v>0.37681066723099993</v>
      </c>
      <c r="Y543" s="353">
        <f>ExportsPaperSectorMinusCoreVPA!Z$27</f>
        <v>0.40135990000000071</v>
      </c>
      <c r="Z543" s="353">
        <f>ExportsPaperSectorMinusCoreVPA!AA$27</f>
        <v>0.38642630000000072</v>
      </c>
      <c r="AA543" s="353">
        <f>ExportsPaperSectorMinusCoreVPA!AB$27</f>
        <v>0</v>
      </c>
      <c r="AB543" s="353"/>
      <c r="AC543" s="353"/>
      <c r="BD543" s="351">
        <f t="shared" si="598"/>
        <v>5.6512052083504911E-2</v>
      </c>
      <c r="BE543" s="351">
        <f t="shared" si="598"/>
        <v>7.2980644157427776E-2</v>
      </c>
      <c r="BF543" s="351">
        <f t="shared" si="598"/>
        <v>6.1856333921885352E-2</v>
      </c>
      <c r="BG543" s="351">
        <f t="shared" si="598"/>
        <v>7.109173186036763E-2</v>
      </c>
      <c r="BH543" s="351">
        <f t="shared" si="599"/>
        <v>6.7026191346948247E-2</v>
      </c>
      <c r="BI543" s="351">
        <f t="shared" si="600"/>
        <v>5.6125421684369618E-2</v>
      </c>
      <c r="BJ543" s="351">
        <f t="shared" si="600"/>
        <v>5.4478797814744587E-2</v>
      </c>
      <c r="BK543" s="351">
        <f t="shared" si="600"/>
        <v>4.6463591575710776E-2</v>
      </c>
      <c r="BL543" s="351">
        <f t="shared" si="600"/>
        <v>4.1670615595728176E-2</v>
      </c>
      <c r="BM543" s="351">
        <f t="shared" si="600"/>
        <v>3.9588455699564554E-2</v>
      </c>
      <c r="BN543" s="351">
        <f t="shared" si="600"/>
        <v>3.6814589039468507E-2</v>
      </c>
      <c r="BO543" s="351">
        <f t="shared" si="601"/>
        <v>4.8824871715384952E-2</v>
      </c>
      <c r="BP543" s="351">
        <f t="shared" si="602"/>
        <v>4.1216032689111393E-2</v>
      </c>
      <c r="BQ543" s="351">
        <f t="shared" si="603"/>
        <v>4.653726752602462E-2</v>
      </c>
      <c r="BR543" s="351">
        <f t="shared" si="604"/>
        <v>3.8877526006000342E-2</v>
      </c>
      <c r="BS543" s="351">
        <f t="shared" si="604"/>
        <v>4.1491238444565558E-2</v>
      </c>
      <c r="BT543" s="351">
        <f t="shared" si="604"/>
        <v>3.8800709717492061E-2</v>
      </c>
    </row>
    <row r="544" spans="1:72">
      <c r="A544" s="353" t="str">
        <f>ExportsPaperSectorMinusCoreVPA!B$14</f>
        <v xml:space="preserve">USA </v>
      </c>
      <c r="B544" s="353">
        <f>ExportsPaperSectorMinusCoreVPA!C$14</f>
        <v>1.3907821725</v>
      </c>
      <c r="C544" s="353">
        <f>ExportsPaperSectorMinusCoreVPA!D$14</f>
        <v>1.1660673335</v>
      </c>
      <c r="D544" s="353">
        <f>ExportsPaperSectorMinusCoreVPA!E$14</f>
        <v>1.4488725124999999</v>
      </c>
      <c r="E544" s="353">
        <f>ExportsPaperSectorMinusCoreVPA!F$14</f>
        <v>1.6115700264999999</v>
      </c>
      <c r="F544" s="353">
        <f>ExportsPaperSectorMinusCoreVPA!G$14</f>
        <v>1.821826937</v>
      </c>
      <c r="G544" s="353">
        <f>ExportsPaperSectorMinusCoreVPA!H$14</f>
        <v>1.7177466795</v>
      </c>
      <c r="H544" s="353">
        <f>ExportsPaperSectorMinusCoreVPA!I$14</f>
        <v>1.929432064</v>
      </c>
      <c r="I544" s="353">
        <f>ExportsPaperSectorMinusCoreVPA!J$14</f>
        <v>1.784646661</v>
      </c>
      <c r="J544" s="353">
        <f>ExportsPaperSectorMinusCoreVPA!K$14</f>
        <v>1.486681084</v>
      </c>
      <c r="K544" s="353">
        <f>ExportsPaperSectorMinusCoreVPA!L$14</f>
        <v>1.0826971189999999</v>
      </c>
      <c r="L544" s="353">
        <f>ExportsPaperSectorMinusCoreVPA!M$14</f>
        <v>1.4701765189999998</v>
      </c>
      <c r="M544" s="353">
        <f>ExportsPaperSectorMinusCoreVPA!N$14</f>
        <v>1.4134784055</v>
      </c>
      <c r="N544" s="353">
        <f>ExportsPaperSectorMinusCoreVPA!O$14</f>
        <v>1.3492262260000001</v>
      </c>
      <c r="O544" s="353">
        <f>ExportsPaperSectorMinusCoreVPA!P$14</f>
        <v>1.5048307679999999</v>
      </c>
      <c r="P544" s="353">
        <f>ExportsPaperSectorMinusCoreVPA!Q$14</f>
        <v>1.5029104265</v>
      </c>
      <c r="Q544" s="353">
        <f>ExportsPaperSectorMinusCoreVPA!R$14</f>
        <v>1.4254675889999999</v>
      </c>
      <c r="R544" s="353">
        <f>ExportsPaperSectorMinusCoreVPA!S$14</f>
        <v>1.3458029235</v>
      </c>
      <c r="S544" s="353">
        <f>ExportsPaperSectorMinusCoreVPA!T$14</f>
        <v>1.3396009199999999</v>
      </c>
      <c r="T544" s="353">
        <f>ExportsPaperSectorMinusCoreVPA!U$14</f>
        <v>1.7431536079999999</v>
      </c>
      <c r="U544" s="353">
        <f>ExportsPaperSectorMinusCoreVPA!V$14</f>
        <v>1.6702377230000001</v>
      </c>
      <c r="V544" s="353">
        <f>ExportsPaperSectorMinusCoreVPA!W$14</f>
        <v>1.2581448506274999</v>
      </c>
      <c r="W544" s="353">
        <f>ExportsPaperSectorMinusCoreVPA!X$14</f>
        <v>1.2585571499999999</v>
      </c>
      <c r="X544" s="353">
        <f>ExportsPaperSectorMinusCoreVPA!Y$14</f>
        <v>1.6296098592295003</v>
      </c>
      <c r="Y544" s="353">
        <f>ExportsPaperSectorMinusCoreVPA!Z$14</f>
        <v>1.150255349999997</v>
      </c>
      <c r="Z544" s="353">
        <f>ExportsPaperSectorMinusCoreVPA!AA$14</f>
        <v>1.5821133999999961</v>
      </c>
      <c r="AA544" s="353">
        <f>ExportsPaperSectorMinusCoreVPA!AB$14</f>
        <v>0</v>
      </c>
      <c r="AB544" s="353"/>
      <c r="AC544" s="353"/>
      <c r="BD544" s="351">
        <f t="shared" si="598"/>
        <v>0.14366304201576852</v>
      </c>
      <c r="BE544" s="351">
        <f t="shared" si="598"/>
        <v>9.681412501097246E-2</v>
      </c>
      <c r="BF544" s="351">
        <f t="shared" si="598"/>
        <v>0.13511924722941626</v>
      </c>
      <c r="BG544" s="351">
        <f t="shared" si="598"/>
        <v>0.12544482511786093</v>
      </c>
      <c r="BH544" s="351">
        <f t="shared" si="599"/>
        <v>0.11644417524120591</v>
      </c>
      <c r="BI544" s="351">
        <f t="shared" si="600"/>
        <v>0.12057613344698215</v>
      </c>
      <c r="BJ544" s="351">
        <f t="shared" si="600"/>
        <v>0.12592539700028912</v>
      </c>
      <c r="BK544" s="351">
        <f t="shared" si="600"/>
        <v>0.12208549206518818</v>
      </c>
      <c r="BL544" s="351">
        <f t="shared" si="600"/>
        <v>0.10539825771791191</v>
      </c>
      <c r="BM544" s="351">
        <f t="shared" si="600"/>
        <v>0.11384739477889748</v>
      </c>
      <c r="BN544" s="351">
        <f t="shared" si="600"/>
        <v>0.1495699054174757</v>
      </c>
      <c r="BO544" s="351">
        <f t="shared" si="601"/>
        <v>0.14711125250156326</v>
      </c>
      <c r="BP544" s="351">
        <f t="shared" si="602"/>
        <v>0.11916393031639841</v>
      </c>
      <c r="BQ544" s="351">
        <f t="shared" si="603"/>
        <v>0.12949748383573134</v>
      </c>
      <c r="BR544" s="351">
        <f t="shared" si="604"/>
        <v>0.1681353666216413</v>
      </c>
      <c r="BS544" s="351">
        <f t="shared" si="604"/>
        <v>0.11890953480650908</v>
      </c>
      <c r="BT544" s="351">
        <f t="shared" si="604"/>
        <v>0.15885855277850947</v>
      </c>
    </row>
    <row r="545" spans="1:72">
      <c r="A545" s="348" t="s">
        <v>36</v>
      </c>
      <c r="B545" s="353">
        <f t="shared" ref="B545:M545" si="605">B536-SUM(B538:B544)</f>
        <v>1.9640741739999994</v>
      </c>
      <c r="C545" s="353">
        <f t="shared" si="605"/>
        <v>2.1412777649999972</v>
      </c>
      <c r="D545" s="353">
        <f t="shared" si="605"/>
        <v>1.9539326255000002</v>
      </c>
      <c r="E545" s="353">
        <f t="shared" si="605"/>
        <v>2.4694109624999987</v>
      </c>
      <c r="F545" s="353">
        <f t="shared" si="605"/>
        <v>2.9530935664999927</v>
      </c>
      <c r="G545" s="353">
        <f t="shared" si="605"/>
        <v>3.3824446510000001</v>
      </c>
      <c r="H545" s="353">
        <f t="shared" si="605"/>
        <v>3.4542160576500018</v>
      </c>
      <c r="I545" s="353">
        <f t="shared" si="605"/>
        <v>3.9103134343999981</v>
      </c>
      <c r="J545" s="353">
        <f t="shared" si="605"/>
        <v>4.1480653304999997</v>
      </c>
      <c r="K545" s="353">
        <f t="shared" si="605"/>
        <v>4.7629040399999996</v>
      </c>
      <c r="L545" s="353">
        <f t="shared" si="605"/>
        <v>4.4282924700000015</v>
      </c>
      <c r="M545" s="353">
        <f t="shared" si="605"/>
        <v>5.0001960875899938</v>
      </c>
      <c r="N545" s="353">
        <f t="shared" ref="N545:AA545" si="606">N536-SUM(N538:N544)</f>
        <v>5.6437873150000044</v>
      </c>
      <c r="O545" s="353">
        <f t="shared" si="606"/>
        <v>6.5326715835</v>
      </c>
      <c r="P545" s="353">
        <f t="shared" si="606"/>
        <v>5.8869879094999948</v>
      </c>
      <c r="Q545" s="353">
        <f t="shared" si="606"/>
        <v>5.6796249205000038</v>
      </c>
      <c r="R545" s="353">
        <f t="shared" si="606"/>
        <v>6.6740740746499991</v>
      </c>
      <c r="S545" s="353">
        <f t="shared" si="606"/>
        <v>5.7533881135000007</v>
      </c>
      <c r="T545" s="353">
        <f t="shared" si="606"/>
        <v>5.3819610174999992</v>
      </c>
      <c r="U545" s="353">
        <f t="shared" si="606"/>
        <v>5.3070220099999972</v>
      </c>
      <c r="V545" s="353">
        <f t="shared" si="606"/>
        <v>4.6324670843069944</v>
      </c>
      <c r="W545" s="353">
        <f t="shared" si="606"/>
        <v>4.1833935131666653</v>
      </c>
      <c r="X545" s="353">
        <f t="shared" si="606"/>
        <v>4.1728039179541643</v>
      </c>
      <c r="Y545" s="353">
        <f t="shared" si="606"/>
        <v>4.2749057000000033</v>
      </c>
      <c r="Z545" s="353">
        <f t="shared" si="606"/>
        <v>4.1423222999999973</v>
      </c>
      <c r="AA545" s="353">
        <f t="shared" si="606"/>
        <v>0</v>
      </c>
      <c r="AB545" s="353"/>
      <c r="AC545" s="353"/>
      <c r="BD545" s="351">
        <f t="shared" si="598"/>
        <v>0.40084163999477795</v>
      </c>
      <c r="BE545" s="351">
        <f t="shared" si="598"/>
        <v>0.42589601380829556</v>
      </c>
      <c r="BF545" s="351">
        <f t="shared" si="598"/>
        <v>0.40699027451824832</v>
      </c>
      <c r="BG545" s="351">
        <f t="shared" si="598"/>
        <v>0.44376250908542031</v>
      </c>
      <c r="BH545" s="351">
        <f t="shared" si="599"/>
        <v>0.487083742124025</v>
      </c>
      <c r="BI545" s="351">
        <f t="shared" si="600"/>
        <v>0.52343711822444883</v>
      </c>
      <c r="BJ545" s="351">
        <f t="shared" si="600"/>
        <v>0.49325713400371368</v>
      </c>
      <c r="BK545" s="351">
        <f t="shared" si="600"/>
        <v>0.48643673733149206</v>
      </c>
      <c r="BL545" s="351">
        <f t="shared" si="600"/>
        <v>0.5226885505040999</v>
      </c>
      <c r="BM545" s="351">
        <f t="shared" si="600"/>
        <v>0.48895774711311102</v>
      </c>
      <c r="BN545" s="351">
        <f t="shared" si="600"/>
        <v>0.46179487375848993</v>
      </c>
      <c r="BO545" s="351">
        <f t="shared" si="601"/>
        <v>0.46743205724162851</v>
      </c>
      <c r="BP545" s="351">
        <f t="shared" si="602"/>
        <v>0.4387594834983003</v>
      </c>
      <c r="BQ545" s="351">
        <f t="shared" si="603"/>
        <v>0.43044444493426748</v>
      </c>
      <c r="BR545" s="351">
        <f t="shared" si="604"/>
        <v>0.43052999011503762</v>
      </c>
      <c r="BS545" s="351">
        <f t="shared" si="604"/>
        <v>0.44192539346041365</v>
      </c>
      <c r="BT545" s="351">
        <f t="shared" si="604"/>
        <v>0.41592677599478517</v>
      </c>
    </row>
    <row r="546" spans="1:72">
      <c r="A546" s="348"/>
      <c r="B546" s="353"/>
      <c r="C546" s="353"/>
      <c r="D546" s="353"/>
      <c r="E546" s="353"/>
      <c r="F546" s="353"/>
      <c r="G546" s="353"/>
      <c r="H546" s="353"/>
      <c r="I546" s="353"/>
      <c r="J546" s="353"/>
      <c r="K546" s="353"/>
      <c r="L546" s="353"/>
      <c r="M546" s="353"/>
      <c r="N546" s="353"/>
      <c r="O546" s="353"/>
      <c r="P546" s="353"/>
      <c r="Q546" s="353"/>
      <c r="R546" s="353"/>
      <c r="S546" s="353"/>
      <c r="T546" s="353"/>
      <c r="U546" s="353"/>
      <c r="V546" s="353"/>
      <c r="W546" s="353"/>
      <c r="X546" s="353"/>
      <c r="Y546" s="353"/>
      <c r="Z546" s="353"/>
      <c r="AA546" s="353"/>
      <c r="AB546" s="353"/>
      <c r="AC546" s="353"/>
    </row>
    <row r="547" spans="1:72">
      <c r="A547" s="348"/>
      <c r="B547" s="353"/>
      <c r="C547" s="353"/>
      <c r="D547" s="353"/>
      <c r="E547" s="353"/>
      <c r="F547" s="353"/>
      <c r="G547" s="353"/>
      <c r="H547" s="353"/>
      <c r="I547" s="353"/>
      <c r="J547" s="353"/>
      <c r="K547" s="353"/>
      <c r="L547" s="353"/>
      <c r="M547" s="353"/>
      <c r="N547" s="353"/>
      <c r="O547" s="353"/>
      <c r="P547" s="353"/>
      <c r="Q547" s="353"/>
      <c r="R547" s="353"/>
      <c r="S547" s="353"/>
      <c r="T547" s="353"/>
      <c r="U547" s="353"/>
      <c r="V547" s="353"/>
      <c r="W547" s="353"/>
      <c r="X547" s="353"/>
      <c r="Y547" s="353"/>
      <c r="Z547" s="353"/>
      <c r="AA547" s="353"/>
      <c r="AB547" s="353"/>
      <c r="AC547" s="353"/>
    </row>
    <row r="548" spans="1:72">
      <c r="A548" s="348"/>
      <c r="B548" s="353"/>
      <c r="C548" s="353"/>
      <c r="D548" s="353"/>
      <c r="E548" s="353"/>
      <c r="F548" s="353"/>
      <c r="G548" s="353"/>
      <c r="H548" s="353"/>
      <c r="I548" s="353"/>
      <c r="J548" s="353"/>
      <c r="K548" s="353"/>
      <c r="L548" s="353"/>
      <c r="M548" s="353"/>
      <c r="N548" s="353"/>
      <c r="O548" s="353"/>
      <c r="P548" s="353"/>
      <c r="Q548" s="353"/>
      <c r="R548" s="353"/>
      <c r="S548" s="353"/>
      <c r="T548" s="353"/>
      <c r="U548" s="353"/>
      <c r="V548" s="353"/>
      <c r="W548" s="353"/>
      <c r="X548" s="353"/>
      <c r="Y548" s="353"/>
      <c r="Z548" s="353"/>
      <c r="AA548" s="353"/>
      <c r="AB548" s="353"/>
      <c r="AC548" s="353"/>
    </row>
    <row r="549" spans="1:72">
      <c r="A549" s="350"/>
      <c r="B549" s="350"/>
      <c r="C549" s="350"/>
      <c r="D549" s="350"/>
      <c r="E549" s="350"/>
      <c r="F549" s="350"/>
      <c r="G549" s="350"/>
      <c r="H549" s="350"/>
      <c r="I549" s="350"/>
      <c r="J549" s="350"/>
      <c r="K549" s="350"/>
      <c r="L549" s="350"/>
      <c r="M549" s="350"/>
      <c r="N549" s="350"/>
      <c r="O549" s="350"/>
      <c r="P549" s="350"/>
      <c r="Q549" s="350"/>
      <c r="R549" s="350"/>
      <c r="S549" s="350"/>
      <c r="T549" s="350"/>
      <c r="U549" s="350"/>
      <c r="V549" s="350"/>
      <c r="W549" s="350"/>
      <c r="X549" s="350"/>
      <c r="Y549" s="350"/>
      <c r="Z549" s="350"/>
      <c r="AA549" s="350"/>
      <c r="AB549" s="350"/>
      <c r="AC549" s="350"/>
      <c r="AD549" s="350"/>
      <c r="AE549" s="350"/>
      <c r="AF549" s="350"/>
      <c r="AG549" s="350"/>
      <c r="AH549" s="350"/>
      <c r="AI549" s="350"/>
      <c r="AJ549" s="350"/>
      <c r="AK549" s="350"/>
      <c r="AL549" s="350"/>
      <c r="AM549" s="350"/>
      <c r="AN549" s="350"/>
      <c r="AO549" s="350"/>
      <c r="AP549" s="350"/>
      <c r="AQ549" s="350"/>
      <c r="AR549" s="350"/>
      <c r="AS549" s="350"/>
      <c r="AT549" s="350"/>
      <c r="AU549" s="350"/>
      <c r="AV549" s="350"/>
      <c r="AW549" s="350"/>
      <c r="AX549" s="350"/>
      <c r="AY549" s="350"/>
      <c r="AZ549" s="350"/>
      <c r="BA549" s="350"/>
      <c r="BB549" s="350"/>
      <c r="BC549" s="350"/>
    </row>
    <row r="550" spans="1:72">
      <c r="A550" s="350" t="str">
        <f t="shared" ref="A550:A557" si="607">A538</f>
        <v>EU-28</v>
      </c>
      <c r="B550" s="350"/>
      <c r="C550" s="350"/>
      <c r="D550" s="350"/>
      <c r="E550" s="350"/>
      <c r="F550" s="350"/>
      <c r="G550" s="350"/>
      <c r="H550" s="350"/>
      <c r="I550" s="350"/>
      <c r="J550" s="350"/>
      <c r="K550" s="350"/>
      <c r="L550" s="350"/>
      <c r="M550" s="350"/>
      <c r="N550" s="350"/>
      <c r="O550" s="350"/>
      <c r="P550" s="350"/>
      <c r="Q550" s="350"/>
      <c r="R550" s="350"/>
      <c r="S550" s="350"/>
      <c r="T550" s="350"/>
      <c r="U550" s="350"/>
      <c r="V550" s="350"/>
      <c r="W550" s="350"/>
      <c r="X550" s="350"/>
      <c r="Y550" s="350"/>
      <c r="Z550" s="350"/>
      <c r="AA550" s="350"/>
      <c r="AB550" s="350"/>
      <c r="AC550" s="350"/>
      <c r="AD550" s="353">
        <f>ExportsPaperSectorMinusCoreVPA!AD$35</f>
        <v>2.726284E-2</v>
      </c>
      <c r="AE550" s="353">
        <f>ExportsPaperSectorMinusCoreVPA!AE$35</f>
        <v>2.3953291000000002E-2</v>
      </c>
      <c r="AF550" s="353">
        <f>ExportsPaperSectorMinusCoreVPA!AF$35</f>
        <v>3.0835405999999999E-2</v>
      </c>
      <c r="AG550" s="353">
        <f>ExportsPaperSectorMinusCoreVPA!AG$35</f>
        <v>4.9753601999999987E-2</v>
      </c>
      <c r="AH550" s="353">
        <f>ExportsPaperSectorMinusCoreVPA!AH$35</f>
        <v>5.9371146E-2</v>
      </c>
      <c r="AI550" s="353">
        <f>ExportsPaperSectorMinusCoreVPA!AI$35</f>
        <v>7.2276906000000002E-2</v>
      </c>
      <c r="AJ550" s="353">
        <f>ExportsPaperSectorMinusCoreVPA!AJ$35</f>
        <v>7.0384047000000005E-2</v>
      </c>
      <c r="AK550" s="353">
        <f>ExportsPaperSectorMinusCoreVPA!AK$35</f>
        <v>0.10746581799999999</v>
      </c>
      <c r="AL550" s="353">
        <f>ExportsPaperSectorMinusCoreVPA!AL$35</f>
        <v>8.7947000000000011E-2</v>
      </c>
      <c r="AM550" s="353">
        <f>ExportsPaperSectorMinusCoreVPA!AM$35</f>
        <v>8.2869000000000012E-2</v>
      </c>
      <c r="AN550" s="353">
        <f>ExportsPaperSectorMinusCoreVPA!AN$35</f>
        <v>7.7722000000000013E-2</v>
      </c>
      <c r="AO550" s="353">
        <f>ExportsPaperSectorMinusCoreVPA!AO$35</f>
        <v>0.13456100000000001</v>
      </c>
      <c r="AP550" s="353">
        <f>ExportsPaperSectorMinusCoreVPA!AP$35</f>
        <v>0.10200500000000003</v>
      </c>
      <c r="AQ550" s="353">
        <f>ExportsPaperSectorMinusCoreVPA!AQ$35</f>
        <v>0.12051499999999998</v>
      </c>
      <c r="AR550" s="353">
        <f>ExportsPaperSectorMinusCoreVPA!AR$35</f>
        <v>0.14847344099999998</v>
      </c>
      <c r="AS550" s="353">
        <f>ExportsPaperSectorMinusCoreVPA!AS$35</f>
        <v>0.12659500000000001</v>
      </c>
      <c r="AT550" s="353">
        <f>ExportsPaperSectorMinusCoreVPA!AT$35</f>
        <v>0.131914</v>
      </c>
      <c r="AU550" s="353">
        <f>ExportsPaperSectorMinusCoreVPA!AU$35</f>
        <v>0.10563496600000001</v>
      </c>
      <c r="AV550" s="353">
        <f>ExportsPaperSectorMinusCoreVPA!AV$35</f>
        <v>0.12990474099999999</v>
      </c>
      <c r="AW550" s="353">
        <f>ExportsPaperSectorMinusCoreVPA!AW$35</f>
        <v>0.14119768399999999</v>
      </c>
      <c r="AX550" s="353">
        <f>ExportsPaperSectorMinusCoreVPA!AX$35</f>
        <v>0.10689905499999999</v>
      </c>
      <c r="AY550" s="353">
        <f>ExportsPaperSectorMinusCoreVPA!AY$35</f>
        <v>9.2736659999999985E-2</v>
      </c>
      <c r="AZ550" s="353">
        <f>ExportsPaperSectorMinusCoreVPA!AZ$35</f>
        <v>0.11648736699999999</v>
      </c>
      <c r="BA550" s="353">
        <f>ExportsPaperSectorMinusCoreVPA!BA$35</f>
        <v>0.153617</v>
      </c>
      <c r="BB550" s="353">
        <f>ExportsPaperSectorMinusCoreVPA!BB$35</f>
        <v>0.163551</v>
      </c>
      <c r="BC550" s="353">
        <f>ExportsPaperSectorMinusCoreVPA!BC$35</f>
        <v>0</v>
      </c>
      <c r="BD550" s="351">
        <f t="shared" ref="BD550:BG557" si="608">AL550/AL$536</f>
        <v>3.2636906544091356E-2</v>
      </c>
      <c r="BE550" s="351">
        <f t="shared" si="608"/>
        <v>3.4430637030561664E-2</v>
      </c>
      <c r="BF550" s="351">
        <f t="shared" si="608"/>
        <v>2.7624028590062785E-2</v>
      </c>
      <c r="BG550" s="351">
        <f t="shared" si="608"/>
        <v>4.1650816094255944E-2</v>
      </c>
      <c r="BH550" s="351">
        <f t="shared" ref="BH550:BH557" si="609">AP550/AP$536</f>
        <v>3.3715478447114741E-2</v>
      </c>
      <c r="BI550" s="351">
        <f t="shared" ref="BI550:BN557" si="610">AQ550/AQ$536</f>
        <v>3.7029025606455344E-2</v>
      </c>
      <c r="BJ550" s="351">
        <f t="shared" si="610"/>
        <v>4.7924855065291878E-2</v>
      </c>
      <c r="BK550" s="351">
        <f t="shared" si="610"/>
        <v>4.5256770819741172E-2</v>
      </c>
      <c r="BL550" s="351">
        <f t="shared" si="610"/>
        <v>4.4105443284547206E-2</v>
      </c>
      <c r="BM550" s="351">
        <f t="shared" si="610"/>
        <v>3.6186801221908378E-2</v>
      </c>
      <c r="BN550" s="351">
        <f t="shared" si="610"/>
        <v>3.9094273325143973E-2</v>
      </c>
      <c r="BO550" s="351">
        <f t="shared" ref="BO550:BO557" si="611">AW550/AW$536</f>
        <v>4.7172467239274936E-2</v>
      </c>
      <c r="BP550" s="351">
        <f t="shared" ref="BP550:BP557" si="612">AX550/AX$536</f>
        <v>4.2242231544441997E-2</v>
      </c>
      <c r="BQ550" s="351">
        <f t="shared" ref="BQ550:BQ557" si="613">AY550/AY$536</f>
        <v>3.4240611942963482E-2</v>
      </c>
      <c r="BR550" s="351">
        <f t="shared" ref="BR550:BT557" si="614">AZ550/AZ$536</f>
        <v>3.9050514473997711E-2</v>
      </c>
      <c r="BS550" s="351">
        <f t="shared" si="614"/>
        <v>5.4816698401642022E-2</v>
      </c>
      <c r="BT550" s="351">
        <f t="shared" si="614"/>
        <v>5.8298139603853071E-2</v>
      </c>
    </row>
    <row r="551" spans="1:72">
      <c r="A551" s="350" t="str">
        <f t="shared" si="607"/>
        <v xml:space="preserve">Australia </v>
      </c>
      <c r="AD551" s="353">
        <f>ExportsPaperSectorMinusCoreVPA!AD$55</f>
        <v>8.7900098999999995E-2</v>
      </c>
      <c r="AE551" s="353">
        <f>ExportsPaperSectorMinusCoreVPA!AE$55</f>
        <v>5.4631697999999999E-2</v>
      </c>
      <c r="AF551" s="353">
        <f>ExportsPaperSectorMinusCoreVPA!AF$55</f>
        <v>6.8537548000000004E-2</v>
      </c>
      <c r="AG551" s="353">
        <f>ExportsPaperSectorMinusCoreVPA!AG$55</f>
        <v>0.10269535599999999</v>
      </c>
      <c r="AH551" s="353">
        <f>ExportsPaperSectorMinusCoreVPA!AH$55</f>
        <v>0.12780994800000001</v>
      </c>
      <c r="AI551" s="353">
        <f>ExportsPaperSectorMinusCoreVPA!AI$55</f>
        <v>0.145855175</v>
      </c>
      <c r="AJ551" s="353">
        <f>ExportsPaperSectorMinusCoreVPA!AJ$55</f>
        <v>0.13982081600000001</v>
      </c>
      <c r="AK551" s="353">
        <f>ExportsPaperSectorMinusCoreVPA!AK$55</f>
        <v>0.15388022100000001</v>
      </c>
      <c r="AL551" s="353">
        <f>ExportsPaperSectorMinusCoreVPA!AL$55</f>
        <v>0.14557500000000001</v>
      </c>
      <c r="AM551" s="353">
        <f>ExportsPaperSectorMinusCoreVPA!AM$55</f>
        <v>0.113776</v>
      </c>
      <c r="AN551" s="353">
        <f>ExportsPaperSectorMinusCoreVPA!AN$55</f>
        <v>0.16974600000000001</v>
      </c>
      <c r="AO551" s="353">
        <f>ExportsPaperSectorMinusCoreVPA!AO$55</f>
        <v>0.18504599999999999</v>
      </c>
      <c r="AP551" s="353">
        <f>ExportsPaperSectorMinusCoreVPA!AP$55</f>
        <v>0.16219900000000001</v>
      </c>
      <c r="AQ551" s="353">
        <f>ExportsPaperSectorMinusCoreVPA!AQ$55</f>
        <v>0.15531700000000001</v>
      </c>
      <c r="AR551" s="353">
        <f>ExportsPaperSectorMinusCoreVPA!AR$55</f>
        <v>0.16781636699999999</v>
      </c>
      <c r="AS551" s="353">
        <f>ExportsPaperSectorMinusCoreVPA!AS$55</f>
        <v>0.145565</v>
      </c>
      <c r="AT551" s="353">
        <f>ExportsPaperSectorMinusCoreVPA!AT$55</f>
        <v>0.12215300000000001</v>
      </c>
      <c r="AU551" s="353">
        <f>ExportsPaperSectorMinusCoreVPA!AU$55</f>
        <v>0.123496089</v>
      </c>
      <c r="AV551" s="353">
        <f>ExportsPaperSectorMinusCoreVPA!AV$55</f>
        <v>0.11280923500000001</v>
      </c>
      <c r="AW551" s="353">
        <f>ExportsPaperSectorMinusCoreVPA!AW$55</f>
        <v>9.6566428999999995E-2</v>
      </c>
      <c r="AX551" s="353">
        <f>ExportsPaperSectorMinusCoreVPA!AX$55</f>
        <v>8.4500575999999994E-2</v>
      </c>
      <c r="AY551" s="353">
        <f>ExportsPaperSectorMinusCoreVPA!AY$55</f>
        <v>0.10283088</v>
      </c>
      <c r="AZ551" s="353">
        <f>ExportsPaperSectorMinusCoreVPA!AZ$55</f>
        <v>0.11082591800000001</v>
      </c>
      <c r="BA551" s="353">
        <f>ExportsPaperSectorMinusCoreVPA!BA$55</f>
        <v>0.10522800000000002</v>
      </c>
      <c r="BB551" s="353">
        <f>ExportsPaperSectorMinusCoreVPA!BB$55</f>
        <v>9.6606999999999998E-2</v>
      </c>
      <c r="BC551" s="353">
        <f>ExportsPaperSectorMinusCoreVPA!BC$55</f>
        <v>0</v>
      </c>
      <c r="BD551" s="351">
        <f t="shared" si="608"/>
        <v>5.4022509808817801E-2</v>
      </c>
      <c r="BE551" s="351">
        <f t="shared" si="608"/>
        <v>4.7271961273687185E-2</v>
      </c>
      <c r="BF551" s="351">
        <f t="shared" si="608"/>
        <v>6.0331287885653957E-2</v>
      </c>
      <c r="BG551" s="351">
        <f t="shared" si="608"/>
        <v>5.7277494333259148E-2</v>
      </c>
      <c r="BH551" s="351">
        <f t="shared" si="609"/>
        <v>5.3611263062041697E-2</v>
      </c>
      <c r="BI551" s="351">
        <f t="shared" si="610"/>
        <v>4.7722168776648762E-2</v>
      </c>
      <c r="BJ551" s="351">
        <f t="shared" si="610"/>
        <v>5.4168442597479979E-2</v>
      </c>
      <c r="BK551" s="351">
        <f t="shared" si="610"/>
        <v>5.2038404710893972E-2</v>
      </c>
      <c r="BL551" s="351">
        <f t="shared" si="610"/>
        <v>4.0841853128078108E-2</v>
      </c>
      <c r="BM551" s="351">
        <f t="shared" si="610"/>
        <v>4.2305389905896364E-2</v>
      </c>
      <c r="BN551" s="351">
        <f t="shared" si="610"/>
        <v>3.3949454290435777E-2</v>
      </c>
      <c r="BO551" s="351">
        <f t="shared" si="611"/>
        <v>3.2261695655123275E-2</v>
      </c>
      <c r="BP551" s="351">
        <f t="shared" si="612"/>
        <v>3.3391248379424109E-2</v>
      </c>
      <c r="BQ551" s="351">
        <f t="shared" si="613"/>
        <v>3.7967641468146955E-2</v>
      </c>
      <c r="BR551" s="351">
        <f t="shared" si="614"/>
        <v>3.7152604839571009E-2</v>
      </c>
      <c r="BS551" s="351">
        <f t="shared" si="614"/>
        <v>3.7549565083343561E-2</v>
      </c>
      <c r="BT551" s="351">
        <f t="shared" si="614"/>
        <v>3.4435792949657498E-2</v>
      </c>
    </row>
    <row r="552" spans="1:72">
      <c r="A552" s="350" t="str">
        <f t="shared" si="607"/>
        <v xml:space="preserve">Bangladesh </v>
      </c>
      <c r="AD552" s="353">
        <f>ExportsPaperSectorMinusCoreVPA!AD$56</f>
        <v>6.3590166000000004E-2</v>
      </c>
      <c r="AE552" s="353">
        <f>ExportsPaperSectorMinusCoreVPA!AE$56</f>
        <v>4.5248521E-2</v>
      </c>
      <c r="AF552" s="353">
        <f>ExportsPaperSectorMinusCoreVPA!AF$56</f>
        <v>4.8923242999999998E-2</v>
      </c>
      <c r="AG552" s="353">
        <f>ExportsPaperSectorMinusCoreVPA!AG$56</f>
        <v>6.7374800999999998E-2</v>
      </c>
      <c r="AH552" s="353">
        <f>ExportsPaperSectorMinusCoreVPA!AH$56</f>
        <v>8.2615528999999993E-2</v>
      </c>
      <c r="AI552" s="353">
        <f>ExportsPaperSectorMinusCoreVPA!AI$56</f>
        <v>9.2431983000000009E-2</v>
      </c>
      <c r="AJ552" s="353">
        <f>ExportsPaperSectorMinusCoreVPA!AJ$56</f>
        <v>0.104839983</v>
      </c>
      <c r="AK552" s="353">
        <f>ExportsPaperSectorMinusCoreVPA!AK$56</f>
        <v>9.8806158000000005E-2</v>
      </c>
      <c r="AL552" s="353">
        <f>ExportsPaperSectorMinusCoreVPA!AL$56</f>
        <v>0.127633</v>
      </c>
      <c r="AM552" s="353">
        <f>ExportsPaperSectorMinusCoreVPA!AM$56</f>
        <v>0.12336800000000001</v>
      </c>
      <c r="AN552" s="353">
        <f>ExportsPaperSectorMinusCoreVPA!AN$56</f>
        <v>0.14269700000000002</v>
      </c>
      <c r="AO552" s="353">
        <f>ExportsPaperSectorMinusCoreVPA!AO$56</f>
        <v>0.14741200000000002</v>
      </c>
      <c r="AP552" s="353">
        <f>ExportsPaperSectorMinusCoreVPA!AP$56</f>
        <v>0.111705</v>
      </c>
      <c r="AQ552" s="353">
        <f>ExportsPaperSectorMinusCoreVPA!AQ$56</f>
        <v>9.4566000000000011E-2</v>
      </c>
      <c r="AR552" s="353">
        <f>ExportsPaperSectorMinusCoreVPA!AR$56</f>
        <v>8.8502802000000005E-2</v>
      </c>
      <c r="AS552" s="353">
        <f>ExportsPaperSectorMinusCoreVPA!AS$56</f>
        <v>8.6335999999999996E-2</v>
      </c>
      <c r="AT552" s="353">
        <f>ExportsPaperSectorMinusCoreVPA!AT$56</f>
        <v>7.6866000000000004E-2</v>
      </c>
      <c r="AU552" s="353">
        <f>ExportsPaperSectorMinusCoreVPA!AU$56</f>
        <v>7.8845446999999999E-2</v>
      </c>
      <c r="AV552" s="353">
        <f>ExportsPaperSectorMinusCoreVPA!AV$56</f>
        <v>9.2255856999999997E-2</v>
      </c>
      <c r="AW552" s="353">
        <f>ExportsPaperSectorMinusCoreVPA!AW$56</f>
        <v>6.4455637999999996E-2</v>
      </c>
      <c r="AX552" s="353">
        <f>ExportsPaperSectorMinusCoreVPA!AX$56</f>
        <v>5.2142258999999996E-2</v>
      </c>
      <c r="AY552" s="353">
        <f>ExportsPaperSectorMinusCoreVPA!AY$56</f>
        <v>4.9253229999999995E-2</v>
      </c>
      <c r="AZ552" s="353">
        <f>ExportsPaperSectorMinusCoreVPA!AZ$56</f>
        <v>4.6123174000000003E-2</v>
      </c>
      <c r="BA552" s="353">
        <f>ExportsPaperSectorMinusCoreVPA!BA$56</f>
        <v>3.703E-2</v>
      </c>
      <c r="BB552" s="353">
        <f>ExportsPaperSectorMinusCoreVPA!BB$56</f>
        <v>3.0866000000000001E-2</v>
      </c>
      <c r="BC552" s="353">
        <f>ExportsPaperSectorMinusCoreVPA!BC$56</f>
        <v>0</v>
      </c>
      <c r="BD552" s="351">
        <f t="shared" si="608"/>
        <v>4.7364279542701983E-2</v>
      </c>
      <c r="BE552" s="351">
        <f t="shared" si="608"/>
        <v>5.1257271466849254E-2</v>
      </c>
      <c r="BF552" s="351">
        <f t="shared" si="608"/>
        <v>5.0717506082141338E-2</v>
      </c>
      <c r="BG552" s="351">
        <f t="shared" si="608"/>
        <v>4.5628600427214845E-2</v>
      </c>
      <c r="BH552" s="351">
        <f t="shared" si="609"/>
        <v>3.6921597175971294E-2</v>
      </c>
      <c r="BI552" s="351">
        <f t="shared" si="610"/>
        <v>2.9056024855827547E-2</v>
      </c>
      <c r="BJ552" s="351">
        <f t="shared" si="610"/>
        <v>2.8567290756885095E-2</v>
      </c>
      <c r="BK552" s="351">
        <f t="shared" si="610"/>
        <v>3.0864477787378435E-2</v>
      </c>
      <c r="BL552" s="351">
        <f t="shared" si="610"/>
        <v>2.5700145575981364E-2</v>
      </c>
      <c r="BM552" s="351">
        <f t="shared" si="610"/>
        <v>2.700966001959533E-2</v>
      </c>
      <c r="BN552" s="351">
        <f t="shared" si="610"/>
        <v>2.7764003543207075E-2</v>
      </c>
      <c r="BO552" s="351">
        <f t="shared" si="611"/>
        <v>2.1533862212226969E-2</v>
      </c>
      <c r="BP552" s="351">
        <f t="shared" si="612"/>
        <v>2.0604535539891018E-2</v>
      </c>
      <c r="BQ552" s="351">
        <f t="shared" si="613"/>
        <v>1.8185480643442706E-2</v>
      </c>
      <c r="BR552" s="351">
        <f t="shared" si="614"/>
        <v>1.546205155339905E-2</v>
      </c>
      <c r="BS552" s="351">
        <f t="shared" si="614"/>
        <v>1.3213787157754703E-2</v>
      </c>
      <c r="BT552" s="351">
        <f t="shared" si="614"/>
        <v>1.1002258482140304E-2</v>
      </c>
    </row>
    <row r="553" spans="1:72">
      <c r="A553" s="350" t="str">
        <f t="shared" si="607"/>
        <v xml:space="preserve">China </v>
      </c>
      <c r="AD553" s="353">
        <f>ExportsPaperSectorMinusCoreVPA!AD$25</f>
        <v>0.79040481399999996</v>
      </c>
      <c r="AE553" s="353">
        <f>ExportsPaperSectorMinusCoreVPA!AE$25</f>
        <v>0.65985151199999992</v>
      </c>
      <c r="AF553" s="353">
        <f>ExportsPaperSectorMinusCoreVPA!AF$25</f>
        <v>0.62415625699999999</v>
      </c>
      <c r="AG553" s="353">
        <f>ExportsPaperSectorMinusCoreVPA!AG$25</f>
        <v>0.56787767</v>
      </c>
      <c r="AH553" s="353">
        <f>ExportsPaperSectorMinusCoreVPA!AH$25</f>
        <v>0.60899036400000006</v>
      </c>
      <c r="AI553" s="353">
        <f>ExportsPaperSectorMinusCoreVPA!AI$25</f>
        <v>0.48188970800000003</v>
      </c>
      <c r="AJ553" s="353">
        <f>ExportsPaperSectorMinusCoreVPA!AJ$25</f>
        <v>0.40049556999999997</v>
      </c>
      <c r="AK553" s="353">
        <f>ExportsPaperSectorMinusCoreVPA!AK$25</f>
        <v>0.37414894499999996</v>
      </c>
      <c r="AL553" s="353">
        <f>ExportsPaperSectorMinusCoreVPA!AL$25</f>
        <v>0.473276048</v>
      </c>
      <c r="AM553" s="353">
        <f>ExportsPaperSectorMinusCoreVPA!AM$25</f>
        <v>0.46210900000000005</v>
      </c>
      <c r="AN553" s="353">
        <f>ExportsPaperSectorMinusCoreVPA!AN$25</f>
        <v>0.55699399999999999</v>
      </c>
      <c r="AO553" s="353">
        <f>ExportsPaperSectorMinusCoreVPA!AO$25</f>
        <v>0.51742100000000002</v>
      </c>
      <c r="AP553" s="353">
        <f>ExportsPaperSectorMinusCoreVPA!AP$25</f>
        <v>0.44017900000000004</v>
      </c>
      <c r="AQ553" s="353">
        <f>ExportsPaperSectorMinusCoreVPA!AQ$25</f>
        <v>0.40928700000000001</v>
      </c>
      <c r="AR553" s="353">
        <f>ExportsPaperSectorMinusCoreVPA!AR$25</f>
        <v>0.30179083100000004</v>
      </c>
      <c r="AS553" s="353">
        <f>ExportsPaperSectorMinusCoreVPA!AS$25</f>
        <v>0.281642</v>
      </c>
      <c r="AT553" s="353">
        <f>ExportsPaperSectorMinusCoreVPA!AT$25</f>
        <v>0.28463600000000006</v>
      </c>
      <c r="AU553" s="353">
        <f>ExportsPaperSectorMinusCoreVPA!AU$25</f>
        <v>0.38155989399999996</v>
      </c>
      <c r="AV553" s="353">
        <f>ExportsPaperSectorMinusCoreVPA!AV$25</f>
        <v>0.41297459199999992</v>
      </c>
      <c r="AW553" s="353">
        <f>ExportsPaperSectorMinusCoreVPA!AW$25</f>
        <v>0.37269179400000002</v>
      </c>
      <c r="AX553" s="353">
        <f>ExportsPaperSectorMinusCoreVPA!AX$25</f>
        <v>0.44492573200000002</v>
      </c>
      <c r="AY553" s="353">
        <f>ExportsPaperSectorMinusCoreVPA!AY$25</f>
        <v>0.53690014399999997</v>
      </c>
      <c r="AZ553" s="353">
        <f>ExportsPaperSectorMinusCoreVPA!AZ$25</f>
        <v>0.42179283000000006</v>
      </c>
      <c r="BA553" s="353">
        <f>ExportsPaperSectorMinusCoreVPA!BA$25</f>
        <v>0.39733200000000007</v>
      </c>
      <c r="BB553" s="353">
        <f>ExportsPaperSectorMinusCoreVPA!BB$25</f>
        <v>0.37101400000000001</v>
      </c>
      <c r="BC553" s="353">
        <f>ExportsPaperSectorMinusCoreVPA!BC$25</f>
        <v>0</v>
      </c>
      <c r="BD553" s="351">
        <f t="shared" si="608"/>
        <v>0.17563152976375423</v>
      </c>
      <c r="BE553" s="351">
        <f t="shared" si="608"/>
        <v>0.19199830150666497</v>
      </c>
      <c r="BF553" s="351">
        <f t="shared" si="608"/>
        <v>0.19796734747553366</v>
      </c>
      <c r="BG553" s="351">
        <f t="shared" si="608"/>
        <v>0.16015789801135547</v>
      </c>
      <c r="BH553" s="351">
        <f t="shared" si="609"/>
        <v>0.14549135422158246</v>
      </c>
      <c r="BI553" s="351">
        <f t="shared" si="610"/>
        <v>0.12575612001318751</v>
      </c>
      <c r="BJ553" s="351">
        <f t="shared" si="610"/>
        <v>9.7413259491365853E-2</v>
      </c>
      <c r="BK553" s="351">
        <f t="shared" si="610"/>
        <v>0.10068491999852712</v>
      </c>
      <c r="BL553" s="351">
        <f t="shared" si="610"/>
        <v>9.516804095653518E-2</v>
      </c>
      <c r="BM553" s="351">
        <f t="shared" si="610"/>
        <v>0.13070891733358847</v>
      </c>
      <c r="BN553" s="351">
        <f t="shared" si="610"/>
        <v>0.12428292802637446</v>
      </c>
      <c r="BO553" s="351">
        <f t="shared" si="611"/>
        <v>0.12451189668813269</v>
      </c>
      <c r="BP553" s="351">
        <f t="shared" si="612"/>
        <v>0.17581685629703975</v>
      </c>
      <c r="BQ553" s="351">
        <f t="shared" si="613"/>
        <v>0.19823648471731906</v>
      </c>
      <c r="BR553" s="351">
        <f t="shared" si="614"/>
        <v>0.141399255877622</v>
      </c>
      <c r="BS553" s="351">
        <f t="shared" si="614"/>
        <v>0.14178397188671327</v>
      </c>
      <c r="BT553" s="351">
        <f t="shared" si="614"/>
        <v>0.13224881515236192</v>
      </c>
    </row>
    <row r="554" spans="1:72">
      <c r="A554" s="350" t="str">
        <f t="shared" si="607"/>
        <v xml:space="preserve">India </v>
      </c>
      <c r="AD554" s="353">
        <f>ExportsPaperSectorMinusCoreVPA!AD$57</f>
        <v>2.7684139999999999E-2</v>
      </c>
      <c r="AE554" s="353">
        <f>ExportsPaperSectorMinusCoreVPA!AE$57</f>
        <v>1.9902871999999999E-2</v>
      </c>
      <c r="AF554" s="353">
        <f>ExportsPaperSectorMinusCoreVPA!AF$57</f>
        <v>1.4353678999999999E-2</v>
      </c>
      <c r="AG554" s="353">
        <f>ExportsPaperSectorMinusCoreVPA!AG$57</f>
        <v>1.8909024E-2</v>
      </c>
      <c r="AH554" s="353">
        <f>ExportsPaperSectorMinusCoreVPA!AH$57</f>
        <v>3.4653060999999999E-2</v>
      </c>
      <c r="AI554" s="353">
        <f>ExportsPaperSectorMinusCoreVPA!AI$57</f>
        <v>7.1092469999999991E-2</v>
      </c>
      <c r="AJ554" s="353">
        <f>ExportsPaperSectorMinusCoreVPA!AJ$57</f>
        <v>0.115085431</v>
      </c>
      <c r="AK554" s="353">
        <f>ExportsPaperSectorMinusCoreVPA!AK$57</f>
        <v>0.11244303899999999</v>
      </c>
      <c r="AL554" s="353">
        <f>ExportsPaperSectorMinusCoreVPA!AL$57</f>
        <v>0.19200500000000001</v>
      </c>
      <c r="AM554" s="353">
        <f>ExportsPaperSectorMinusCoreVPA!AM$57</f>
        <v>0.13428000000000001</v>
      </c>
      <c r="AN554" s="353">
        <f>ExportsPaperSectorMinusCoreVPA!AN$57</f>
        <v>0.16791400000000001</v>
      </c>
      <c r="AO554" s="353">
        <f>ExportsPaperSectorMinusCoreVPA!AO$57</f>
        <v>0.182507</v>
      </c>
      <c r="AP554" s="353">
        <f>ExportsPaperSectorMinusCoreVPA!AP$57</f>
        <v>0.14406100000000002</v>
      </c>
      <c r="AQ554" s="353">
        <f>ExportsPaperSectorMinusCoreVPA!AQ$57</f>
        <v>0.17813000000000001</v>
      </c>
      <c r="AR554" s="353">
        <f>ExportsPaperSectorMinusCoreVPA!AR$57</f>
        <v>0.236635819</v>
      </c>
      <c r="AS554" s="353">
        <f>ExportsPaperSectorMinusCoreVPA!AS$57</f>
        <v>0.23901500000000003</v>
      </c>
      <c r="AT554" s="353">
        <f>ExportsPaperSectorMinusCoreVPA!AT$57</f>
        <v>0.29747199999999996</v>
      </c>
      <c r="AU554" s="353">
        <f>ExportsPaperSectorMinusCoreVPA!AU$57</f>
        <v>0.24420166899999998</v>
      </c>
      <c r="AV554" s="353">
        <f>ExportsPaperSectorMinusCoreVPA!AV$57</f>
        <v>0.292461574</v>
      </c>
      <c r="AW554" s="353">
        <f>ExportsPaperSectorMinusCoreVPA!AW$57</f>
        <v>0.19439915899999999</v>
      </c>
      <c r="AX554" s="353">
        <f>ExportsPaperSectorMinusCoreVPA!AX$57</f>
        <v>0.11146797</v>
      </c>
      <c r="AY554" s="353">
        <f>ExportsPaperSectorMinusCoreVPA!AY$57</f>
        <v>0.11294393599999999</v>
      </c>
      <c r="AZ554" s="353">
        <f>ExportsPaperSectorMinusCoreVPA!AZ$57</f>
        <v>0.17445053699999999</v>
      </c>
      <c r="BA554" s="353">
        <f>ExportsPaperSectorMinusCoreVPA!BA$57</f>
        <v>0.19681600000000002</v>
      </c>
      <c r="BB554" s="353">
        <f>ExportsPaperSectorMinusCoreVPA!BB$57</f>
        <v>0.190002</v>
      </c>
      <c r="BC554" s="353">
        <f>ExportsPaperSectorMinusCoreVPA!BC$57</f>
        <v>0</v>
      </c>
      <c r="BD554" s="351">
        <f t="shared" si="608"/>
        <v>7.1252563941899785E-2</v>
      </c>
      <c r="BE554" s="351">
        <f t="shared" si="608"/>
        <v>5.5791018842556564E-2</v>
      </c>
      <c r="BF554" s="351">
        <f t="shared" si="608"/>
        <v>5.968015666956334E-2</v>
      </c>
      <c r="BG554" s="351">
        <f t="shared" si="608"/>
        <v>5.6491594837392474E-2</v>
      </c>
      <c r="BH554" s="351">
        <f t="shared" si="609"/>
        <v>4.7616151566783949E-2</v>
      </c>
      <c r="BI554" s="351">
        <f t="shared" si="610"/>
        <v>5.4731612921859449E-2</v>
      </c>
      <c r="BJ554" s="351">
        <f t="shared" si="610"/>
        <v>7.6382262392852077E-2</v>
      </c>
      <c r="BK554" s="351">
        <f t="shared" si="610"/>
        <v>8.5446084580595091E-2</v>
      </c>
      <c r="BL554" s="351">
        <f t="shared" si="610"/>
        <v>9.9459757302036364E-2</v>
      </c>
      <c r="BM554" s="351">
        <f t="shared" si="610"/>
        <v>8.3654850176799064E-2</v>
      </c>
      <c r="BN554" s="351">
        <f t="shared" si="610"/>
        <v>8.8015053361738524E-2</v>
      </c>
      <c r="BO554" s="351">
        <f t="shared" si="611"/>
        <v>6.4946447416730294E-2</v>
      </c>
      <c r="BP554" s="351">
        <f t="shared" si="612"/>
        <v>4.4047684037327686E-2</v>
      </c>
      <c r="BQ554" s="351">
        <f t="shared" si="613"/>
        <v>4.1701625698908104E-2</v>
      </c>
      <c r="BR554" s="351">
        <f t="shared" si="614"/>
        <v>5.8481734076066577E-2</v>
      </c>
      <c r="BS554" s="351">
        <f t="shared" si="614"/>
        <v>7.0231831845548195E-2</v>
      </c>
      <c r="BT554" s="351">
        <f t="shared" si="614"/>
        <v>6.7726660925407314E-2</v>
      </c>
    </row>
    <row r="555" spans="1:72">
      <c r="A555" s="350" t="str">
        <f t="shared" si="607"/>
        <v xml:space="preserve">Japan </v>
      </c>
      <c r="AD555" s="353">
        <f>ExportsPaperSectorMinusCoreVPA!AD$27</f>
        <v>0.161223703</v>
      </c>
      <c r="AE555" s="353">
        <f>ExportsPaperSectorMinusCoreVPA!AE$27</f>
        <v>0.15623437999999998</v>
      </c>
      <c r="AF555" s="353">
        <f>ExportsPaperSectorMinusCoreVPA!AF$27</f>
        <v>0.15593514399999997</v>
      </c>
      <c r="AG555" s="353">
        <f>ExportsPaperSectorMinusCoreVPA!AG$27</f>
        <v>0.21768699499999997</v>
      </c>
      <c r="AH555" s="353">
        <f>ExportsPaperSectorMinusCoreVPA!AH$27</f>
        <v>0.27828871099999997</v>
      </c>
      <c r="AI555" s="353">
        <f>ExportsPaperSectorMinusCoreVPA!AI$27</f>
        <v>0.22025148899999999</v>
      </c>
      <c r="AJ555" s="353">
        <f>ExportsPaperSectorMinusCoreVPA!AJ$27</f>
        <v>0.17825439899999998</v>
      </c>
      <c r="AK555" s="353">
        <f>ExportsPaperSectorMinusCoreVPA!AK$27</f>
        <v>0.15020847599999998</v>
      </c>
      <c r="AL555" s="353">
        <f>ExportsPaperSectorMinusCoreVPA!AL$27</f>
        <v>0.17687700000000001</v>
      </c>
      <c r="AM555" s="353">
        <f>ExportsPaperSectorMinusCoreVPA!AM$27</f>
        <v>0.22940599999999997</v>
      </c>
      <c r="AN555" s="353">
        <f>ExportsPaperSectorMinusCoreVPA!AN$27</f>
        <v>0.216478</v>
      </c>
      <c r="AO555" s="353">
        <f>ExportsPaperSectorMinusCoreVPA!AO$27</f>
        <v>0.30772499999999997</v>
      </c>
      <c r="AP555" s="353">
        <f>ExportsPaperSectorMinusCoreVPA!AP$27</f>
        <v>0.271262</v>
      </c>
      <c r="AQ555" s="353">
        <f>ExportsPaperSectorMinusCoreVPA!AQ$27</f>
        <v>0.22868800000000003</v>
      </c>
      <c r="AR555" s="353">
        <f>ExportsPaperSectorMinusCoreVPA!AR$27</f>
        <v>0.20782613199999997</v>
      </c>
      <c r="AS555" s="353">
        <f>ExportsPaperSectorMinusCoreVPA!AS$27</f>
        <v>0.16722100000000001</v>
      </c>
      <c r="AT555" s="353">
        <f>ExportsPaperSectorMinusCoreVPA!AT$27</f>
        <v>0.17760700000000001</v>
      </c>
      <c r="AU555" s="353">
        <f>ExportsPaperSectorMinusCoreVPA!AU$27</f>
        <v>0.162561387</v>
      </c>
      <c r="AV555" s="353">
        <f>ExportsPaperSectorMinusCoreVPA!AV$27</f>
        <v>0.16580557099999998</v>
      </c>
      <c r="AW555" s="353">
        <f>ExportsPaperSectorMinusCoreVPA!AW$27</f>
        <v>0.19478804</v>
      </c>
      <c r="AX555" s="353">
        <f>ExportsPaperSectorMinusCoreVPA!AX$27</f>
        <v>0.15588287300000003</v>
      </c>
      <c r="AY555" s="353">
        <f>ExportsPaperSectorMinusCoreVPA!AY$27</f>
        <v>0.16220897499999998</v>
      </c>
      <c r="AZ555" s="353">
        <f>ExportsPaperSectorMinusCoreVPA!AZ$27</f>
        <v>0.13287420599999999</v>
      </c>
      <c r="BA555" s="353">
        <f>ExportsPaperSectorMinusCoreVPA!BA$27</f>
        <v>0.13857700000000003</v>
      </c>
      <c r="BB555" s="353">
        <f>ExportsPaperSectorMinusCoreVPA!BB$27</f>
        <v>0.12477100000000002</v>
      </c>
      <c r="BC555" s="353">
        <f>ExportsPaperSectorMinusCoreVPA!BC$27</f>
        <v>0</v>
      </c>
      <c r="BD555" s="351">
        <f t="shared" si="608"/>
        <v>6.5638601871573179E-2</v>
      </c>
      <c r="BE555" s="351">
        <f t="shared" si="608"/>
        <v>9.5314227499221985E-2</v>
      </c>
      <c r="BF555" s="351">
        <f t="shared" si="608"/>
        <v>7.694082063147642E-2</v>
      </c>
      <c r="BG555" s="351">
        <f t="shared" si="608"/>
        <v>9.5250461743037779E-2</v>
      </c>
      <c r="BH555" s="351">
        <f t="shared" si="609"/>
        <v>8.9659606044029574E-2</v>
      </c>
      <c r="BI555" s="351">
        <f t="shared" si="610"/>
        <v>7.026589061850444E-2</v>
      </c>
      <c r="BJ555" s="351">
        <f t="shared" si="610"/>
        <v>6.7082955630294969E-2</v>
      </c>
      <c r="BK555" s="351">
        <f t="shared" si="610"/>
        <v>5.9780263622164681E-2</v>
      </c>
      <c r="BL555" s="351">
        <f t="shared" si="610"/>
        <v>5.9382896928594213E-2</v>
      </c>
      <c r="BM555" s="351">
        <f t="shared" si="610"/>
        <v>5.5687778587695295E-2</v>
      </c>
      <c r="BN555" s="351">
        <f t="shared" si="610"/>
        <v>4.9898473770911604E-2</v>
      </c>
      <c r="BO555" s="351">
        <f t="shared" si="611"/>
        <v>6.5076367934636781E-2</v>
      </c>
      <c r="BP555" s="351">
        <f t="shared" si="612"/>
        <v>6.1598677510094429E-2</v>
      </c>
      <c r="BQ555" s="351">
        <f t="shared" si="613"/>
        <v>5.9891466510017338E-2</v>
      </c>
      <c r="BR555" s="351">
        <f t="shared" si="614"/>
        <v>4.4543938439470042E-2</v>
      </c>
      <c r="BS555" s="351">
        <f t="shared" si="614"/>
        <v>4.9449824006485926E-2</v>
      </c>
      <c r="BT555" s="351">
        <f t="shared" si="614"/>
        <v>4.4474917160471979E-2</v>
      </c>
    </row>
    <row r="556" spans="1:72">
      <c r="A556" s="350" t="str">
        <f t="shared" si="607"/>
        <v xml:space="preserve">USA </v>
      </c>
      <c r="AD556" s="353">
        <f>ExportsPaperSectorMinusCoreVPA!AD$14</f>
        <v>0.338787106</v>
      </c>
      <c r="AE556" s="353">
        <f>ExportsPaperSectorMinusCoreVPA!AE$14</f>
        <v>0.27227446999999999</v>
      </c>
      <c r="AF556" s="353">
        <f>ExportsPaperSectorMinusCoreVPA!AF$14</f>
        <v>0.33184550499999999</v>
      </c>
      <c r="AG556" s="353">
        <f>ExportsPaperSectorMinusCoreVPA!AG$14</f>
        <v>0.38253182999999996</v>
      </c>
      <c r="AH556" s="353">
        <f>ExportsPaperSectorMinusCoreVPA!AH$14</f>
        <v>0.44126750100000001</v>
      </c>
      <c r="AI556" s="353">
        <f>ExportsPaperSectorMinusCoreVPA!AI$14</f>
        <v>0.43539582299999996</v>
      </c>
      <c r="AJ556" s="353">
        <f>ExportsPaperSectorMinusCoreVPA!AJ$14</f>
        <v>0.49769588599999998</v>
      </c>
      <c r="AK556" s="353">
        <f>ExportsPaperSectorMinusCoreVPA!AK$14</f>
        <v>0.48141844299999997</v>
      </c>
      <c r="AL556" s="353">
        <f>ExportsPaperSectorMinusCoreVPA!AL$14</f>
        <v>0.42307600000000001</v>
      </c>
      <c r="AM556" s="353">
        <f>ExportsPaperSectorMinusCoreVPA!AM$14</f>
        <v>0.26990700000000001</v>
      </c>
      <c r="AN556" s="353">
        <f>ExportsPaperSectorMinusCoreVPA!AN$14</f>
        <v>0.39035500000000001</v>
      </c>
      <c r="AO556" s="353">
        <f>ExportsPaperSectorMinusCoreVPA!AO$14</f>
        <v>0.401279</v>
      </c>
      <c r="AP556" s="353">
        <f>ExportsPaperSectorMinusCoreVPA!AP$14</f>
        <v>0.38392600000000005</v>
      </c>
      <c r="AQ556" s="353">
        <f>ExportsPaperSectorMinusCoreVPA!AQ$14</f>
        <v>0.446718</v>
      </c>
      <c r="AR556" s="353">
        <f>ExportsPaperSectorMinusCoreVPA!AR$14</f>
        <v>0.46613053100000001</v>
      </c>
      <c r="AS556" s="353">
        <f>ExportsPaperSectorMinusCoreVPA!AS$14</f>
        <v>0.42609800000000003</v>
      </c>
      <c r="AT556" s="353">
        <f>ExportsPaperSectorMinusCoreVPA!AT$14</f>
        <v>0.41333500000000006</v>
      </c>
      <c r="AU556" s="353">
        <f>ExportsPaperSectorMinusCoreVPA!AU$14</f>
        <v>0.42702059699999995</v>
      </c>
      <c r="AV556" s="353">
        <f>ExportsPaperSectorMinusCoreVPA!AV$14</f>
        <v>0.599782284</v>
      </c>
      <c r="AW556" s="353">
        <f>ExportsPaperSectorMinusCoreVPA!AW$14</f>
        <v>0.57752376199999989</v>
      </c>
      <c r="AX556" s="353">
        <f>ExportsPaperSectorMinusCoreVPA!AX$14</f>
        <v>0.42545556699999998</v>
      </c>
      <c r="AY556" s="353">
        <f>ExportsPaperSectorMinusCoreVPA!AY$14</f>
        <v>0.42265998299999996</v>
      </c>
      <c r="AZ556" s="353">
        <f>ExportsPaperSectorMinusCoreVPA!AZ$14</f>
        <v>0.61728505599999994</v>
      </c>
      <c r="BA556" s="353">
        <f>ExportsPaperSectorMinusCoreVPA!BA$14</f>
        <v>0.52518999999999993</v>
      </c>
      <c r="BB556" s="353">
        <f>ExportsPaperSectorMinusCoreVPA!BB$14</f>
        <v>0.656663</v>
      </c>
      <c r="BC556" s="353">
        <f>ExportsPaperSectorMinusCoreVPA!BC$14</f>
        <v>0</v>
      </c>
      <c r="BD556" s="351">
        <f t="shared" si="608"/>
        <v>0.1570024204696919</v>
      </c>
      <c r="BE556" s="351">
        <f t="shared" si="608"/>
        <v>0.1121416929009377</v>
      </c>
      <c r="BF556" s="351">
        <f t="shared" si="608"/>
        <v>0.1387403525420596</v>
      </c>
      <c r="BG556" s="351">
        <f t="shared" si="608"/>
        <v>0.12420833548715399</v>
      </c>
      <c r="BH556" s="351">
        <f t="shared" si="609"/>
        <v>0.12689817928814248</v>
      </c>
      <c r="BI556" s="351">
        <f t="shared" si="610"/>
        <v>0.1372570407075013</v>
      </c>
      <c r="BJ556" s="351">
        <f t="shared" si="610"/>
        <v>0.1504594895169335</v>
      </c>
      <c r="BK556" s="351">
        <f t="shared" si="610"/>
        <v>0.15232686545874696</v>
      </c>
      <c r="BL556" s="351">
        <f t="shared" si="610"/>
        <v>0.13819854905482604</v>
      </c>
      <c r="BM556" s="351">
        <f t="shared" si="610"/>
        <v>0.14628214545266802</v>
      </c>
      <c r="BN556" s="351">
        <f t="shared" si="610"/>
        <v>0.18050189982115533</v>
      </c>
      <c r="BO556" s="351">
        <f t="shared" si="611"/>
        <v>0.19294382153497514</v>
      </c>
      <c r="BP556" s="351">
        <f t="shared" si="612"/>
        <v>0.16812302571885088</v>
      </c>
      <c r="BQ556" s="351">
        <f t="shared" si="613"/>
        <v>0.15605626147979174</v>
      </c>
      <c r="BR556" s="351">
        <f t="shared" si="614"/>
        <v>0.20693487744392478</v>
      </c>
      <c r="BS556" s="351">
        <f t="shared" si="614"/>
        <v>0.18740882736649181</v>
      </c>
      <c r="BT556" s="351">
        <f t="shared" si="614"/>
        <v>0.23406907476374322</v>
      </c>
    </row>
    <row r="557" spans="1:72">
      <c r="A557" s="350" t="str">
        <f t="shared" si="607"/>
        <v>Others</v>
      </c>
      <c r="AD557" s="353">
        <f t="shared" ref="AD557:AN557" si="615">AD536-SUM(AD550:AD556)</f>
        <v>0.46020899000000015</v>
      </c>
      <c r="AE557" s="353">
        <f t="shared" si="615"/>
        <v>0.46176255899999985</v>
      </c>
      <c r="AF557" s="353">
        <f t="shared" si="615"/>
        <v>0.41809860200000037</v>
      </c>
      <c r="AG557" s="353">
        <f t="shared" si="615"/>
        <v>0.49600450200000035</v>
      </c>
      <c r="AH557" s="353">
        <f t="shared" si="615"/>
        <v>0.61147043999999973</v>
      </c>
      <c r="AI557" s="353">
        <f t="shared" si="615"/>
        <v>0.71443060500000066</v>
      </c>
      <c r="AJ557" s="353">
        <f t="shared" si="615"/>
        <v>0.74750343699999977</v>
      </c>
      <c r="AK557" s="353">
        <f t="shared" si="615"/>
        <v>0.88684601199999946</v>
      </c>
      <c r="AL557" s="353">
        <f t="shared" si="615"/>
        <v>1.0683210000000023</v>
      </c>
      <c r="AM557" s="353">
        <f t="shared" si="615"/>
        <v>0.99112400000000012</v>
      </c>
      <c r="AN557" s="353">
        <f t="shared" si="615"/>
        <v>1.0916590000000004</v>
      </c>
      <c r="AO557" s="353">
        <f t="shared" ref="AO557:BC557" si="616">AO536-SUM(AO550:AO556)</f>
        <v>1.3547420000000001</v>
      </c>
      <c r="AP557" s="353">
        <f t="shared" si="616"/>
        <v>1.4101280000000005</v>
      </c>
      <c r="AQ557" s="353">
        <f t="shared" si="616"/>
        <v>1.6213879999999989</v>
      </c>
      <c r="AR557" s="353">
        <f t="shared" si="616"/>
        <v>1.480870817</v>
      </c>
      <c r="AS557" s="353">
        <f t="shared" si="616"/>
        <v>1.324789</v>
      </c>
      <c r="AT557" s="353">
        <f t="shared" si="616"/>
        <v>1.4868950000000003</v>
      </c>
      <c r="AU557" s="353">
        <f t="shared" si="616"/>
        <v>1.3958372800000003</v>
      </c>
      <c r="AV557" s="353">
        <f t="shared" si="616"/>
        <v>1.5168647120000009</v>
      </c>
      <c r="AW557" s="353">
        <f t="shared" si="616"/>
        <v>1.3515998599999994</v>
      </c>
      <c r="AX557" s="353">
        <f t="shared" si="616"/>
        <v>1.1493464179999999</v>
      </c>
      <c r="AY557" s="353">
        <f t="shared" si="616"/>
        <v>1.2288482780000014</v>
      </c>
      <c r="AZ557" s="353">
        <f t="shared" si="616"/>
        <v>1.3631527770000016</v>
      </c>
      <c r="BA557" s="353">
        <f t="shared" si="616"/>
        <v>1.2485860000000004</v>
      </c>
      <c r="BB557" s="353">
        <f t="shared" si="616"/>
        <v>1.1719500000000016</v>
      </c>
      <c r="BC557" s="353">
        <f t="shared" si="616"/>
        <v>0</v>
      </c>
      <c r="BD557" s="351">
        <f t="shared" si="608"/>
        <v>0.39645118805746976</v>
      </c>
      <c r="BE557" s="351">
        <f t="shared" si="608"/>
        <v>0.41179488947952064</v>
      </c>
      <c r="BF557" s="351">
        <f t="shared" si="608"/>
        <v>0.38799850012350884</v>
      </c>
      <c r="BG557" s="351">
        <f t="shared" si="608"/>
        <v>0.41933479906633037</v>
      </c>
      <c r="BH557" s="351">
        <f t="shared" si="609"/>
        <v>0.46608637019433385</v>
      </c>
      <c r="BI557" s="351">
        <f t="shared" si="610"/>
        <v>0.49818211650001565</v>
      </c>
      <c r="BJ557" s="351">
        <f t="shared" si="610"/>
        <v>0.47800144454889665</v>
      </c>
      <c r="BK557" s="351">
        <f t="shared" si="610"/>
        <v>0.47360221302195249</v>
      </c>
      <c r="BL557" s="351">
        <f t="shared" si="610"/>
        <v>0.49714331376940152</v>
      </c>
      <c r="BM557" s="351">
        <f t="shared" si="610"/>
        <v>0.47816445730184903</v>
      </c>
      <c r="BN557" s="351">
        <f t="shared" si="610"/>
        <v>0.45649391386103327</v>
      </c>
      <c r="BO557" s="351">
        <f t="shared" si="611"/>
        <v>0.45155344131889991</v>
      </c>
      <c r="BP557" s="351">
        <f t="shared" si="612"/>
        <v>0.45417574097293018</v>
      </c>
      <c r="BQ557" s="351">
        <f t="shared" si="613"/>
        <v>0.45372042753941066</v>
      </c>
      <c r="BR557" s="351">
        <f t="shared" si="614"/>
        <v>0.45697502329594886</v>
      </c>
      <c r="BS557" s="351">
        <f t="shared" si="614"/>
        <v>0.4455454942520205</v>
      </c>
      <c r="BT557" s="351">
        <f t="shared" si="614"/>
        <v>0.41774434096236468</v>
      </c>
    </row>
    <row r="558" spans="1:72">
      <c r="AD558" s="350"/>
      <c r="AE558" s="350"/>
      <c r="AF558" s="350"/>
      <c r="AG558" s="350"/>
      <c r="AH558" s="350"/>
      <c r="AI558" s="350"/>
      <c r="AJ558" s="350"/>
      <c r="AK558" s="350"/>
      <c r="AL558" s="350"/>
      <c r="AM558" s="350"/>
      <c r="AN558" s="350"/>
      <c r="AO558" s="350"/>
      <c r="AP558" s="350"/>
      <c r="AQ558" s="350"/>
      <c r="AR558" s="350"/>
      <c r="AS558" s="350"/>
      <c r="AT558" s="350"/>
      <c r="AU558" s="350"/>
      <c r="AV558" s="350"/>
      <c r="AW558" s="350"/>
      <c r="AX558" s="350"/>
      <c r="AY558" s="350"/>
      <c r="AZ558" s="350"/>
      <c r="BA558" s="350"/>
      <c r="BB558" s="350"/>
      <c r="BC558" s="350"/>
    </row>
    <row r="559" spans="1:72" ht="13">
      <c r="A559" s="346" t="s">
        <v>179</v>
      </c>
    </row>
    <row r="560" spans="1:72" ht="13">
      <c r="A560" s="346"/>
      <c r="B560" s="381" t="s">
        <v>73</v>
      </c>
      <c r="C560" s="381"/>
      <c r="D560" s="381"/>
      <c r="E560" s="381"/>
      <c r="F560" s="381"/>
      <c r="G560" s="381"/>
      <c r="H560" s="381"/>
      <c r="I560" s="381"/>
      <c r="J560" s="381"/>
      <c r="K560" s="381"/>
      <c r="L560" s="381"/>
      <c r="M560" s="381"/>
      <c r="N560" s="381"/>
      <c r="O560" s="349"/>
      <c r="P560" s="349"/>
      <c r="Q560" s="349"/>
      <c r="R560" s="349"/>
      <c r="S560" s="349"/>
      <c r="T560" s="349"/>
      <c r="U560" s="349"/>
      <c r="V560" s="349"/>
      <c r="W560" s="349"/>
      <c r="X560" s="349"/>
      <c r="Y560" s="349"/>
      <c r="Z560" s="349"/>
      <c r="AA560" s="349"/>
      <c r="AB560" s="349"/>
      <c r="AD560" s="381" t="s">
        <v>176</v>
      </c>
      <c r="AE560" s="381"/>
      <c r="AF560" s="381"/>
      <c r="AG560" s="381"/>
      <c r="AH560" s="381"/>
      <c r="AI560" s="381"/>
      <c r="AJ560" s="381"/>
      <c r="AK560" s="381"/>
      <c r="AL560" s="381"/>
      <c r="AM560" s="381"/>
      <c r="AN560" s="381"/>
      <c r="AO560" s="381"/>
      <c r="AP560" s="381"/>
      <c r="AQ560" s="349"/>
      <c r="AR560" s="349"/>
      <c r="AS560" s="349"/>
      <c r="AT560" s="349"/>
      <c r="AU560" s="349"/>
      <c r="AV560" s="349"/>
      <c r="AW560" s="349"/>
      <c r="AX560" s="349"/>
      <c r="AY560" s="349"/>
      <c r="AZ560" s="349"/>
      <c r="BA560" s="349"/>
      <c r="BB560" s="349"/>
      <c r="BC560" s="349"/>
    </row>
    <row r="561" spans="1:72">
      <c r="A561" s="348" t="s">
        <v>4</v>
      </c>
      <c r="B561" s="355">
        <f>SUM(ExportsPlywood!C$5:C$5)</f>
        <v>0.10149040019999998</v>
      </c>
      <c r="C561" s="355">
        <f>SUM(ExportsPlywood!D$5:D$5)</f>
        <v>6.3792516199999996E-2</v>
      </c>
      <c r="D561" s="355">
        <f>SUM(ExportsPlywood!E$5:E$5)</f>
        <v>4.0627977599999997E-2</v>
      </c>
      <c r="E561" s="355">
        <f>SUM(ExportsPlywood!F$5:F$5)</f>
        <v>4.392855754000001E-2</v>
      </c>
      <c r="F561" s="355">
        <f>SUM(ExportsPlywood!G$5:G$5)</f>
        <v>5.4219549999999998E-2</v>
      </c>
      <c r="G561" s="355">
        <f>SUM(ExportsPlywood!H$5:H$5)</f>
        <v>1.1487041999999999E-2</v>
      </c>
      <c r="H561" s="355">
        <f>SUM(ExportsPlywood!I$5:I$5)</f>
        <v>6.889189999999999E-3</v>
      </c>
      <c r="I561" s="355">
        <f>SUM(ExportsPlywood!J$5:J$5)</f>
        <v>6.3014671999999999E-3</v>
      </c>
      <c r="J561" s="355">
        <f>SUM(ExportsPlywood!K$5:K$5)</f>
        <v>9.6880266000000034E-3</v>
      </c>
      <c r="K561" s="355">
        <f>SUM(ExportsPlywood!L$5:L$5)</f>
        <v>6.5803793999999992E-3</v>
      </c>
      <c r="L561" s="355">
        <f>SUM(ExportsPlywood!M$5:M$5)</f>
        <v>5.646386199999999E-3</v>
      </c>
      <c r="M561" s="355">
        <f>SUM(ExportsPlywood!N$5:N$5)</f>
        <v>9.0614039999999934E-3</v>
      </c>
      <c r="N561" s="355">
        <f>SUM(ExportsPlywood!O$5:O$5)</f>
        <v>6.7479240399999979E-3</v>
      </c>
      <c r="O561" s="355">
        <f>SUM(ExportsPlywood!P$5:P$5)</f>
        <v>6.1756351714285715E-3</v>
      </c>
      <c r="P561" s="355">
        <f>SUM(ExportsPlywood!Q$5:Q$5)</f>
        <v>5.3219067999999998E-3</v>
      </c>
      <c r="Q561" s="355">
        <f>SUM(ExportsPlywood!R$5:R$5)</f>
        <v>5.9841698000000004E-3</v>
      </c>
      <c r="R561" s="355">
        <f>SUM(ExportsPlywood!S$5:S$5)</f>
        <v>3.1965457999999993E-3</v>
      </c>
      <c r="S561" s="355">
        <f>SUM(ExportsPlywood!T$5:T$5)</f>
        <v>3.4914194000000001E-3</v>
      </c>
      <c r="T561" s="355">
        <f>SUM(ExportsPlywood!U$5:U$5)</f>
        <v>2.8798475999999998E-3</v>
      </c>
      <c r="U561" s="355">
        <f>SUM(ExportsPlywood!V$5:V$5)</f>
        <v>2.6936472E-3</v>
      </c>
      <c r="V561" s="355">
        <f>SUM(ExportsPlywood!W$5:W$5)</f>
        <v>2.3075784449999998E-3</v>
      </c>
      <c r="W561" s="355">
        <f>SUM(ExportsPlywood!X$5:X$5)</f>
        <v>2.7488612000000001E-3</v>
      </c>
      <c r="X561" s="355">
        <f>SUM(ExportsPlywood!Y$5:Y$5)</f>
        <v>3.4231317805999994E-3</v>
      </c>
      <c r="Y561" s="355">
        <f>SUM(ExportsPlywood!Z$5:Z$5)</f>
        <v>2.4782799999999998E-3</v>
      </c>
      <c r="Z561" s="355">
        <f>SUM(ExportsPlywood!AA$5:AA$5)</f>
        <v>3.0097199999999996E-3</v>
      </c>
      <c r="AA561" s="355">
        <f>SUM(ExportsPlywood!AB$5:AB$5)</f>
        <v>0</v>
      </c>
      <c r="AB561" s="355"/>
      <c r="AC561" s="353"/>
      <c r="AD561" s="350">
        <f>SUM(ExportsPlywood!AD$5:AD$5)</f>
        <v>47.237969000000007</v>
      </c>
      <c r="AE561" s="350">
        <f>SUM(ExportsPlywood!AE$5:AE$5)</f>
        <v>27.877288999999994</v>
      </c>
      <c r="AF561" s="350">
        <f>SUM(ExportsPlywood!AF$5:AF$5)</f>
        <v>17.498181999999996</v>
      </c>
      <c r="AG561" s="350">
        <f>SUM(ExportsPlywood!AG$5:AG$5)</f>
        <v>26.335482000000003</v>
      </c>
      <c r="AH561" s="350">
        <f>SUM(ExportsPlywood!AH$5:AH$5)</f>
        <v>35.769144000000026</v>
      </c>
      <c r="AI561" s="350">
        <f>SUM(ExportsPlywood!AI$5:AI$5)</f>
        <v>18.835113999999997</v>
      </c>
      <c r="AJ561" s="350">
        <f>SUM(ExportsPlywood!AJ$5:AJ$5)</f>
        <v>4.7990579999999987</v>
      </c>
      <c r="AK561" s="350">
        <f>SUM(ExportsPlywood!AK$5:AK$5)</f>
        <v>4.8835790000000001</v>
      </c>
      <c r="AL561" s="350">
        <f>SUM(ExportsPlywood!AL$5:AL$5)</f>
        <v>9.0502880000000037</v>
      </c>
      <c r="AM561" s="350">
        <f>SUM(ExportsPlywood!AM$5:AM$5)</f>
        <v>5.9857679999999993</v>
      </c>
      <c r="AN561" s="350">
        <f>SUM(ExportsPlywood!AN$5:AN$5)</f>
        <v>5.016</v>
      </c>
      <c r="AO561" s="350">
        <f>SUM(ExportsPlywood!AO$5:AO$5)</f>
        <v>5.3689999999999998</v>
      </c>
      <c r="AP561" s="350">
        <f>SUM(ExportsPlywood!AP$5:AP$5)</f>
        <v>4.2690000000000001</v>
      </c>
      <c r="AQ561" s="350">
        <f>SUM(ExportsPlywood!AQ$5:AQ$5)</f>
        <v>5.8709999999999996</v>
      </c>
      <c r="AR561" s="350">
        <f>SUM(ExportsPlywood!AR$5:AR$5)</f>
        <v>5.7923560000000007</v>
      </c>
      <c r="AS561" s="350">
        <f>SUM(ExportsPlywood!AS$5:AS$5)</f>
        <v>7.1450000000000005</v>
      </c>
      <c r="AT561" s="350">
        <f>SUM(ExportsPlywood!AT$5:AT$5)</f>
        <v>4.0219999999999994</v>
      </c>
      <c r="AU561" s="350">
        <f>SUM(ExportsPlywood!AU$5:AU$5)</f>
        <v>3.4307999999999992</v>
      </c>
      <c r="AV561" s="350">
        <f>SUM(ExportsPlywood!AV$5:AV$5)</f>
        <v>3.5933090000000001</v>
      </c>
      <c r="AW561" s="350">
        <f>SUM(ExportsPlywood!AW$5:AW$5)</f>
        <v>4.8911020000000001</v>
      </c>
      <c r="AX561" s="350">
        <f>SUM(ExportsPlywood!AX$5:AX$5)</f>
        <v>4.5728419999999996</v>
      </c>
      <c r="AY561" s="350">
        <f>SUM(ExportsPlywood!AY$5:AY$5)</f>
        <v>4.4080060000000003</v>
      </c>
      <c r="AZ561" s="350">
        <f>SUM(ExportsPlywood!AZ$5:AZ$5)</f>
        <v>6.2615189999999998</v>
      </c>
      <c r="BA561" s="350">
        <f>SUM(ExportsPlywood!BA$5:BA$5)</f>
        <v>3.5239999999999996</v>
      </c>
      <c r="BB561" s="350">
        <f>SUM(ExportsPlywood!BB$5:BB$5)</f>
        <v>4.230999999999999</v>
      </c>
      <c r="BC561" s="350">
        <f>SUM(ExportsPlywood!BC$5:BC$5)</f>
        <v>0</v>
      </c>
    </row>
    <row r="562" spans="1:72">
      <c r="B562" s="347">
        <v>2000</v>
      </c>
      <c r="C562" s="347">
        <f t="shared" ref="C562:Q562" si="617">1+B562</f>
        <v>2001</v>
      </c>
      <c r="D562" s="347">
        <f t="shared" si="617"/>
        <v>2002</v>
      </c>
      <c r="E562" s="347">
        <f t="shared" si="617"/>
        <v>2003</v>
      </c>
      <c r="F562" s="347">
        <f t="shared" si="617"/>
        <v>2004</v>
      </c>
      <c r="G562" s="347">
        <f t="shared" si="617"/>
        <v>2005</v>
      </c>
      <c r="H562" s="347">
        <f t="shared" si="617"/>
        <v>2006</v>
      </c>
      <c r="I562" s="347">
        <f t="shared" si="617"/>
        <v>2007</v>
      </c>
      <c r="J562" s="347">
        <f t="shared" si="617"/>
        <v>2008</v>
      </c>
      <c r="K562" s="347">
        <f t="shared" si="617"/>
        <v>2009</v>
      </c>
      <c r="L562" s="347">
        <f t="shared" si="617"/>
        <v>2010</v>
      </c>
      <c r="M562" s="347">
        <f t="shared" si="617"/>
        <v>2011</v>
      </c>
      <c r="N562" s="347">
        <f t="shared" si="617"/>
        <v>2012</v>
      </c>
      <c r="O562" s="347">
        <f t="shared" si="617"/>
        <v>2013</v>
      </c>
      <c r="P562" s="347">
        <f t="shared" si="617"/>
        <v>2014</v>
      </c>
      <c r="Q562" s="347">
        <f t="shared" si="617"/>
        <v>2015</v>
      </c>
      <c r="R562" s="347">
        <f t="shared" ref="R562:AA562" si="618">1+Q562</f>
        <v>2016</v>
      </c>
      <c r="S562" s="347">
        <f t="shared" si="618"/>
        <v>2017</v>
      </c>
      <c r="T562" s="347">
        <f t="shared" si="618"/>
        <v>2018</v>
      </c>
      <c r="U562" s="347">
        <f t="shared" si="618"/>
        <v>2019</v>
      </c>
      <c r="V562" s="347">
        <f t="shared" si="618"/>
        <v>2020</v>
      </c>
      <c r="W562" s="347">
        <f t="shared" si="618"/>
        <v>2021</v>
      </c>
      <c r="X562" s="347">
        <f t="shared" si="618"/>
        <v>2022</v>
      </c>
      <c r="Y562" s="347">
        <f t="shared" si="618"/>
        <v>2023</v>
      </c>
      <c r="Z562" s="347">
        <f t="shared" si="618"/>
        <v>2024</v>
      </c>
      <c r="AA562" s="347">
        <f t="shared" si="618"/>
        <v>2025</v>
      </c>
      <c r="AD562" s="347">
        <v>2000</v>
      </c>
      <c r="AE562" s="347">
        <f t="shared" ref="AE562:AU562" si="619">1+AD562</f>
        <v>2001</v>
      </c>
      <c r="AF562" s="347">
        <f t="shared" si="619"/>
        <v>2002</v>
      </c>
      <c r="AG562" s="347">
        <f t="shared" si="619"/>
        <v>2003</v>
      </c>
      <c r="AH562" s="347">
        <f t="shared" si="619"/>
        <v>2004</v>
      </c>
      <c r="AI562" s="347">
        <f t="shared" si="619"/>
        <v>2005</v>
      </c>
      <c r="AJ562" s="347">
        <f t="shared" si="619"/>
        <v>2006</v>
      </c>
      <c r="AK562" s="347">
        <f t="shared" si="619"/>
        <v>2007</v>
      </c>
      <c r="AL562" s="347">
        <f t="shared" si="619"/>
        <v>2008</v>
      </c>
      <c r="AM562" s="347">
        <f t="shared" si="619"/>
        <v>2009</v>
      </c>
      <c r="AN562" s="347">
        <f t="shared" si="619"/>
        <v>2010</v>
      </c>
      <c r="AO562" s="347">
        <f t="shared" si="619"/>
        <v>2011</v>
      </c>
      <c r="AP562" s="347">
        <f t="shared" si="619"/>
        <v>2012</v>
      </c>
      <c r="AQ562" s="347">
        <f t="shared" si="619"/>
        <v>2013</v>
      </c>
      <c r="AR562" s="347">
        <f t="shared" si="619"/>
        <v>2014</v>
      </c>
      <c r="AS562" s="347">
        <f t="shared" si="619"/>
        <v>2015</v>
      </c>
      <c r="AT562" s="347">
        <f t="shared" si="619"/>
        <v>2016</v>
      </c>
      <c r="AU562" s="347">
        <f t="shared" si="619"/>
        <v>2017</v>
      </c>
      <c r="AV562" s="347">
        <f t="shared" ref="AV562:BC562" si="620">1+AU562</f>
        <v>2018</v>
      </c>
      <c r="AW562" s="347">
        <f t="shared" si="620"/>
        <v>2019</v>
      </c>
      <c r="AX562" s="347">
        <f t="shared" si="620"/>
        <v>2020</v>
      </c>
      <c r="AY562" s="347">
        <f t="shared" si="620"/>
        <v>2021</v>
      </c>
      <c r="AZ562" s="347">
        <f t="shared" si="620"/>
        <v>2022</v>
      </c>
      <c r="BA562" s="347">
        <f t="shared" si="620"/>
        <v>2023</v>
      </c>
      <c r="BB562" s="347">
        <f t="shared" si="620"/>
        <v>2024</v>
      </c>
      <c r="BC562" s="347">
        <f t="shared" si="620"/>
        <v>2025</v>
      </c>
    </row>
    <row r="563" spans="1:72">
      <c r="A563" s="347" t="s">
        <v>204</v>
      </c>
      <c r="B563" s="355">
        <f>ExportsPlywood!C$12</f>
        <v>3.1278450000000002E-3</v>
      </c>
      <c r="C563" s="355">
        <f>ExportsPlywood!D$12</f>
        <v>9.9430520000000008E-4</v>
      </c>
      <c r="D563" s="355">
        <f>ExportsPlywood!E$12</f>
        <v>1.3999999999999999E-6</v>
      </c>
      <c r="E563" s="355">
        <f>ExportsPlywood!F$12</f>
        <v>1.1079740000000001E-3</v>
      </c>
      <c r="F563" s="355">
        <f>ExportsPlywood!G$12</f>
        <v>1.8497667999999999E-3</v>
      </c>
      <c r="G563" s="355">
        <f>ExportsPlywood!H$12</f>
        <v>2.0154652000000002E-3</v>
      </c>
      <c r="H563" s="355">
        <f>ExportsPlywood!I$12</f>
        <v>4.9429100000000011E-4</v>
      </c>
      <c r="I563" s="355">
        <f>ExportsPlywood!J$12</f>
        <v>3.4893600000000001E-5</v>
      </c>
      <c r="J563" s="355">
        <f>ExportsPlywood!K$12</f>
        <v>3.0315879999999993E-4</v>
      </c>
      <c r="K563" s="355">
        <f>ExportsPlywood!L$12</f>
        <v>3.9830419999999995E-4</v>
      </c>
      <c r="L563" s="355">
        <f>ExportsPlywood!M$12</f>
        <v>8.8439399999999999E-5</v>
      </c>
      <c r="M563" s="355">
        <f>ExportsPlywood!N$12</f>
        <v>2.1535799999999999E-4</v>
      </c>
      <c r="N563" s="355">
        <f>ExportsPlywood!O$12</f>
        <v>9.2015559999999991E-5</v>
      </c>
      <c r="O563" s="355">
        <f>ExportsPlywood!P$12</f>
        <v>1.3003000000000003E-4</v>
      </c>
      <c r="P563" s="355">
        <f>ExportsPlywood!Q$12</f>
        <v>4.7670000000000003E-5</v>
      </c>
      <c r="Q563" s="355">
        <f>ExportsPlywood!R$12</f>
        <v>1.145046E-4</v>
      </c>
      <c r="R563" s="355">
        <f>ExportsPlywood!S$12</f>
        <v>1.3178620000000002E-4</v>
      </c>
      <c r="S563" s="355">
        <f>ExportsPlywood!T$12</f>
        <v>1.0542420000000001E-4</v>
      </c>
      <c r="T563" s="355">
        <f>ExportsPlywood!U$12</f>
        <v>2.0915300000000001E-4</v>
      </c>
      <c r="U563" s="355">
        <f>ExportsPlywood!V$12</f>
        <v>1.2642279999999998E-4</v>
      </c>
      <c r="V563" s="355">
        <f>ExportsPlywood!W$12</f>
        <v>9.6048144200000003E-5</v>
      </c>
      <c r="W563" s="355">
        <f>ExportsPlywood!X$12</f>
        <v>8.4077000000000002E-5</v>
      </c>
      <c r="X563" s="355">
        <f>ExportsPlywood!Y$12</f>
        <v>8.0537864400000015E-5</v>
      </c>
      <c r="Y563" s="355">
        <f>ExportsPlywood!Z$12</f>
        <v>1.2264E-4</v>
      </c>
      <c r="Z563" s="355">
        <f>ExportsPlywood!AA$12</f>
        <v>4.8720000000000008E-5</v>
      </c>
      <c r="AA563" s="355">
        <f>ExportsPlywood!AB$12</f>
        <v>0</v>
      </c>
      <c r="AB563" s="355"/>
      <c r="AC563" s="353"/>
      <c r="AD563" s="353"/>
      <c r="AE563" s="353"/>
      <c r="AF563" s="353"/>
      <c r="AG563" s="353"/>
      <c r="AH563" s="353"/>
      <c r="AI563" s="353"/>
      <c r="AJ563" s="353"/>
      <c r="AK563" s="353"/>
      <c r="AL563" s="353"/>
      <c r="AM563" s="353"/>
      <c r="AN563" s="353"/>
      <c r="AO563" s="353"/>
      <c r="AP563" s="353"/>
      <c r="AQ563" s="353"/>
      <c r="AR563" s="353"/>
      <c r="AS563" s="353"/>
      <c r="AT563" s="353"/>
      <c r="AU563" s="353"/>
      <c r="AV563" s="353"/>
      <c r="AW563" s="353"/>
      <c r="AX563" s="353"/>
      <c r="AY563" s="353"/>
      <c r="AZ563" s="353"/>
      <c r="BA563" s="353"/>
      <c r="BB563" s="353"/>
      <c r="BC563" s="353"/>
      <c r="BD563" s="351">
        <f t="shared" ref="BD563:BN565" si="621">J563/J$561</f>
        <v>3.1292110614147141E-2</v>
      </c>
      <c r="BE563" s="351">
        <f t="shared" si="621"/>
        <v>6.0529063111467399E-2</v>
      </c>
      <c r="BF563" s="351">
        <f t="shared" si="621"/>
        <v>1.5663009377573218E-2</v>
      </c>
      <c r="BG563" s="351">
        <f t="shared" si="621"/>
        <v>2.376651565254128E-2</v>
      </c>
      <c r="BH563" s="351">
        <f t="shared" si="621"/>
        <v>1.3636128601115674E-2</v>
      </c>
      <c r="BI563" s="351">
        <f t="shared" si="621"/>
        <v>2.1055324090642646E-2</v>
      </c>
      <c r="BJ563" s="351">
        <f t="shared" si="621"/>
        <v>8.9573158252226441E-3</v>
      </c>
      <c r="BK563" s="351">
        <f t="shared" si="621"/>
        <v>1.9134584048734714E-2</v>
      </c>
      <c r="BL563" s="351">
        <f t="shared" si="621"/>
        <v>4.1227690214856311E-2</v>
      </c>
      <c r="BM563" s="351">
        <f t="shared" si="621"/>
        <v>3.0195226617575652E-2</v>
      </c>
      <c r="BN563" s="351">
        <f t="shared" si="621"/>
        <v>7.2626412592110778E-2</v>
      </c>
      <c r="BO563" s="351">
        <f t="shared" ref="BO563:BO565" si="622">U563/U$561</f>
        <v>4.6933689014656402E-2</v>
      </c>
      <c r="BP563" s="351">
        <f t="shared" ref="BP563:BP565" si="623">V563/V$561</f>
        <v>4.1622916182162559E-2</v>
      </c>
      <c r="BQ563" s="351">
        <f t="shared" ref="BQ563:BQ565" si="624">W563/W$561</f>
        <v>3.0586120536024154E-2</v>
      </c>
      <c r="BR563" s="351">
        <f t="shared" ref="BR563:BT565" si="625">X563/X$561</f>
        <v>2.3527538395230436E-2</v>
      </c>
      <c r="BS563" s="351">
        <f t="shared" si="625"/>
        <v>4.9485933792791779E-2</v>
      </c>
      <c r="BT563" s="351">
        <f t="shared" si="625"/>
        <v>1.6187552330449349E-2</v>
      </c>
    </row>
    <row r="564" spans="1:72">
      <c r="A564" s="355" t="str">
        <f>ExportsPlywood!B$10</f>
        <v xml:space="preserve">China </v>
      </c>
      <c r="B564" s="355">
        <f>ExportsPlywood!C$10</f>
        <v>9.0817816600000004E-2</v>
      </c>
      <c r="C564" s="355">
        <f>ExportsPlywood!D$10</f>
        <v>5.0563293199999998E-2</v>
      </c>
      <c r="D564" s="355">
        <f>ExportsPlywood!E$10</f>
        <v>3.0564637599999989E-2</v>
      </c>
      <c r="E564" s="355">
        <f>ExportsPlywood!F$10</f>
        <v>3.6409469600000001E-2</v>
      </c>
      <c r="F564" s="355">
        <f>ExportsPlywood!G$10</f>
        <v>4.6567424399999995E-2</v>
      </c>
      <c r="G564" s="355">
        <f>ExportsPlywood!H$10</f>
        <v>7.6641193999999989E-3</v>
      </c>
      <c r="H564" s="355">
        <f>ExportsPlywood!I$10</f>
        <v>6.1207636000000006E-3</v>
      </c>
      <c r="I564" s="355">
        <f>ExportsPlywood!J$10</f>
        <v>6.5764999999999986E-4</v>
      </c>
      <c r="J564" s="355">
        <f>ExportsPlywood!K$10</f>
        <v>1.4537754000000002E-3</v>
      </c>
      <c r="K564" s="355">
        <f>ExportsPlywood!L$10</f>
        <v>1.0551589999999997E-3</v>
      </c>
      <c r="L564" s="355">
        <f>ExportsPlywood!M$10</f>
        <v>5.9702720000000004E-4</v>
      </c>
      <c r="M564" s="355">
        <f>ExportsPlywood!N$10</f>
        <v>2.8393999999999994E-4</v>
      </c>
      <c r="N564" s="355">
        <f>ExportsPlywood!O$10</f>
        <v>5.5032620000000014E-4</v>
      </c>
      <c r="O564" s="355">
        <f>ExportsPlywood!P$10</f>
        <v>1.6692000000000001E-4</v>
      </c>
      <c r="P564" s="355">
        <f>ExportsPlywood!Q$10</f>
        <v>6.0068540000000003E-4</v>
      </c>
      <c r="Q564" s="355">
        <f>ExportsPlywood!R$10</f>
        <v>1.000118E-4</v>
      </c>
      <c r="R564" s="355">
        <f>ExportsPlywood!S$10</f>
        <v>1.0255139999999999E-4</v>
      </c>
      <c r="S564" s="355">
        <f>ExportsPlywood!T$10</f>
        <v>7.8338120000000005E-4</v>
      </c>
      <c r="T564" s="355">
        <f>ExportsPlywood!U$10</f>
        <v>7.7851200000000011E-5</v>
      </c>
      <c r="U564" s="355">
        <f>ExportsPlywood!V$10</f>
        <v>2.3132059999999996E-4</v>
      </c>
      <c r="V564" s="355">
        <f>ExportsPlywood!W$10</f>
        <v>9.6746399999999999E-5</v>
      </c>
      <c r="W564" s="355">
        <f>ExportsPlywood!X$10</f>
        <v>1.4832720000000001E-4</v>
      </c>
      <c r="X564" s="355">
        <f>ExportsPlywood!Y$10</f>
        <v>5.0933049999999996E-4</v>
      </c>
      <c r="Y564" s="355">
        <f>ExportsPlywood!Z$10</f>
        <v>4.3427999999999994E-4</v>
      </c>
      <c r="Z564" s="355">
        <f>ExportsPlywood!AA$10</f>
        <v>3.9829999999999992E-4</v>
      </c>
      <c r="AA564" s="355">
        <f>ExportsPlywood!AB$10</f>
        <v>0</v>
      </c>
      <c r="AB564" s="355"/>
      <c r="AC564" s="353"/>
      <c r="AD564" s="353"/>
      <c r="AE564" s="353"/>
      <c r="AF564" s="353"/>
      <c r="AG564" s="353"/>
      <c r="AH564" s="353"/>
      <c r="AI564" s="353"/>
      <c r="AJ564" s="353"/>
      <c r="AK564" s="353"/>
      <c r="AL564" s="353"/>
      <c r="AM564" s="353"/>
      <c r="AN564" s="353"/>
      <c r="AO564" s="353"/>
      <c r="AP564" s="353"/>
      <c r="AQ564" s="353"/>
      <c r="AR564" s="353"/>
      <c r="AS564" s="353"/>
      <c r="AT564" s="353"/>
      <c r="AU564" s="353"/>
      <c r="AV564" s="353"/>
      <c r="AW564" s="353"/>
      <c r="AX564" s="353"/>
      <c r="AY564" s="353"/>
      <c r="AZ564" s="353"/>
      <c r="BA564" s="353"/>
      <c r="BB564" s="353"/>
      <c r="BC564" s="353"/>
      <c r="BD564" s="351">
        <f t="shared" si="621"/>
        <v>0.15005898105193061</v>
      </c>
      <c r="BE564" s="351">
        <f t="shared" si="621"/>
        <v>0.16034926496791355</v>
      </c>
      <c r="BF564" s="351">
        <f t="shared" si="621"/>
        <v>0.10573616094485357</v>
      </c>
      <c r="BG564" s="351">
        <f t="shared" si="621"/>
        <v>3.1335099946983948E-2</v>
      </c>
      <c r="BH564" s="351">
        <f t="shared" si="621"/>
        <v>8.1554889583493342E-2</v>
      </c>
      <c r="BI564" s="351">
        <f t="shared" si="621"/>
        <v>2.7028798717296545E-2</v>
      </c>
      <c r="BJ564" s="351">
        <f t="shared" si="621"/>
        <v>0.11287033436962858</v>
      </c>
      <c r="BK564" s="351">
        <f t="shared" si="621"/>
        <v>1.6712727636839449E-2</v>
      </c>
      <c r="BL564" s="351">
        <f t="shared" si="621"/>
        <v>3.2081942952295571E-2</v>
      </c>
      <c r="BM564" s="351">
        <f t="shared" si="621"/>
        <v>0.22437327351735517</v>
      </c>
      <c r="BN564" s="351">
        <f t="shared" si="621"/>
        <v>2.7033097168058483E-2</v>
      </c>
      <c r="BO564" s="351">
        <f t="shared" si="622"/>
        <v>8.5876353815005899E-2</v>
      </c>
      <c r="BP564" s="351">
        <f t="shared" si="623"/>
        <v>4.1925508625558341E-2</v>
      </c>
      <c r="BQ564" s="351">
        <f t="shared" si="624"/>
        <v>5.3959508759481925E-2</v>
      </c>
      <c r="BR564" s="351">
        <f t="shared" si="625"/>
        <v>0.14879079528475692</v>
      </c>
      <c r="BS564" s="351">
        <f t="shared" si="625"/>
        <v>0.17523443678680375</v>
      </c>
      <c r="BT564" s="351">
        <f t="shared" si="625"/>
        <v>0.13233789189692063</v>
      </c>
    </row>
    <row r="565" spans="1:72">
      <c r="A565" s="348" t="s">
        <v>36</v>
      </c>
      <c r="B565" s="354">
        <f t="shared" ref="B565:M565" si="626">B561-SUM(B563:B564)</f>
        <v>7.5447385999999755E-3</v>
      </c>
      <c r="C565" s="354">
        <f t="shared" si="626"/>
        <v>1.2234917799999995E-2</v>
      </c>
      <c r="D565" s="354">
        <f t="shared" si="626"/>
        <v>1.0061940000000009E-2</v>
      </c>
      <c r="E565" s="354">
        <f t="shared" si="626"/>
        <v>6.4111139400000114E-3</v>
      </c>
      <c r="F565" s="354">
        <f t="shared" si="626"/>
        <v>5.8023588000000043E-3</v>
      </c>
      <c r="G565" s="354">
        <f t="shared" si="626"/>
        <v>1.8074574000000003E-3</v>
      </c>
      <c r="H565" s="354">
        <f t="shared" si="626"/>
        <v>2.7413539999999841E-4</v>
      </c>
      <c r="I565" s="354">
        <f t="shared" si="626"/>
        <v>5.6089236000000002E-3</v>
      </c>
      <c r="J565" s="354">
        <f t="shared" si="626"/>
        <v>7.9310924000000026E-3</v>
      </c>
      <c r="K565" s="354">
        <f t="shared" si="626"/>
        <v>5.1269161999999997E-3</v>
      </c>
      <c r="L565" s="354">
        <f t="shared" si="626"/>
        <v>4.9609195999999987E-3</v>
      </c>
      <c r="M565" s="354">
        <f t="shared" si="626"/>
        <v>8.5621059999999929E-3</v>
      </c>
      <c r="N565" s="354">
        <f t="shared" ref="N565:AA565" si="627">N561-SUM(N563:N564)</f>
        <v>6.105582279999998E-3</v>
      </c>
      <c r="O565" s="354">
        <f t="shared" si="627"/>
        <v>5.8786851714285717E-3</v>
      </c>
      <c r="P565" s="354">
        <f t="shared" si="627"/>
        <v>4.6735513999999999E-3</v>
      </c>
      <c r="Q565" s="354">
        <f t="shared" si="627"/>
        <v>5.7696534000000006E-3</v>
      </c>
      <c r="R565" s="354">
        <f t="shared" si="627"/>
        <v>2.9622081999999992E-3</v>
      </c>
      <c r="S565" s="354">
        <f t="shared" si="627"/>
        <v>2.6026140000000001E-3</v>
      </c>
      <c r="T565" s="354">
        <f t="shared" si="627"/>
        <v>2.5928433999999998E-3</v>
      </c>
      <c r="U565" s="354">
        <f t="shared" si="627"/>
        <v>2.3359038000000001E-3</v>
      </c>
      <c r="V565" s="354">
        <f t="shared" si="627"/>
        <v>2.1147839008E-3</v>
      </c>
      <c r="W565" s="354">
        <f t="shared" si="627"/>
        <v>2.5164570000000002E-3</v>
      </c>
      <c r="X565" s="354">
        <f t="shared" si="627"/>
        <v>2.8332634161999993E-3</v>
      </c>
      <c r="Y565" s="354">
        <f t="shared" si="627"/>
        <v>1.92136E-3</v>
      </c>
      <c r="Z565" s="354">
        <f t="shared" si="627"/>
        <v>2.5626999999999998E-3</v>
      </c>
      <c r="AA565" s="354">
        <f t="shared" si="627"/>
        <v>0</v>
      </c>
      <c r="AB565" s="354"/>
      <c r="AC565" s="353"/>
      <c r="BD565" s="351">
        <f t="shared" si="621"/>
        <v>0.81864890833392223</v>
      </c>
      <c r="BE565" s="351">
        <f t="shared" si="621"/>
        <v>0.7791216719206191</v>
      </c>
      <c r="BF565" s="351">
        <f t="shared" si="621"/>
        <v>0.87860082967757314</v>
      </c>
      <c r="BG565" s="351">
        <f t="shared" si="621"/>
        <v>0.94489838440047469</v>
      </c>
      <c r="BH565" s="351">
        <f t="shared" si="621"/>
        <v>0.90480898181539104</v>
      </c>
      <c r="BI565" s="351">
        <f t="shared" si="621"/>
        <v>0.95191587719206083</v>
      </c>
      <c r="BJ565" s="351">
        <f t="shared" si="621"/>
        <v>0.8781723498051488</v>
      </c>
      <c r="BK565" s="351">
        <f t="shared" si="621"/>
        <v>0.96415268831442591</v>
      </c>
      <c r="BL565" s="351">
        <f t="shared" si="621"/>
        <v>0.92669036683284811</v>
      </c>
      <c r="BM565" s="351">
        <f t="shared" si="621"/>
        <v>0.74543149986506918</v>
      </c>
      <c r="BN565" s="351">
        <f t="shared" si="621"/>
        <v>0.90034049023983076</v>
      </c>
      <c r="BO565" s="351">
        <f t="shared" si="622"/>
        <v>0.86718995717033776</v>
      </c>
      <c r="BP565" s="351">
        <f t="shared" si="623"/>
        <v>0.91645157519227916</v>
      </c>
      <c r="BQ565" s="351">
        <f t="shared" si="624"/>
        <v>0.91545437070449398</v>
      </c>
      <c r="BR565" s="351">
        <f t="shared" si="625"/>
        <v>0.82768166632001261</v>
      </c>
      <c r="BS565" s="351">
        <f t="shared" si="625"/>
        <v>0.77527962942040451</v>
      </c>
      <c r="BT565" s="351">
        <f t="shared" si="625"/>
        <v>0.85147455577263009</v>
      </c>
    </row>
    <row r="566" spans="1:72">
      <c r="A566" s="348"/>
      <c r="B566" s="353"/>
      <c r="C566" s="353"/>
      <c r="D566" s="353"/>
      <c r="E566" s="353"/>
      <c r="F566" s="353"/>
      <c r="G566" s="353"/>
      <c r="H566" s="353"/>
      <c r="I566" s="353"/>
      <c r="J566" s="353"/>
      <c r="K566" s="353"/>
      <c r="L566" s="353"/>
      <c r="M566" s="353"/>
      <c r="N566" s="353"/>
      <c r="O566" s="353"/>
      <c r="P566" s="353"/>
      <c r="Q566" s="353"/>
      <c r="R566" s="353"/>
      <c r="S566" s="353"/>
      <c r="T566" s="353"/>
      <c r="U566" s="353"/>
      <c r="V566" s="353"/>
      <c r="W566" s="353"/>
      <c r="X566" s="353"/>
      <c r="Y566" s="353"/>
      <c r="Z566" s="353"/>
      <c r="AA566" s="353"/>
      <c r="AB566" s="353"/>
      <c r="AC566" s="353"/>
    </row>
    <row r="567" spans="1:72">
      <c r="A567" s="348"/>
      <c r="B567" s="353"/>
      <c r="C567" s="353"/>
      <c r="D567" s="353"/>
      <c r="E567" s="353"/>
      <c r="F567" s="353"/>
      <c r="G567" s="353"/>
      <c r="H567" s="353"/>
      <c r="I567" s="353"/>
      <c r="J567" s="353"/>
      <c r="K567" s="353"/>
      <c r="L567" s="353"/>
      <c r="M567" s="353"/>
      <c r="N567" s="353"/>
      <c r="O567" s="353"/>
      <c r="P567" s="353"/>
      <c r="Q567" s="353"/>
      <c r="R567" s="353"/>
      <c r="S567" s="353"/>
      <c r="T567" s="353"/>
      <c r="U567" s="353"/>
      <c r="V567" s="353"/>
      <c r="W567" s="353"/>
      <c r="X567" s="353"/>
      <c r="Y567" s="353"/>
      <c r="Z567" s="353"/>
      <c r="AA567" s="353"/>
      <c r="AB567" s="353"/>
      <c r="AC567" s="353"/>
    </row>
    <row r="568" spans="1:72">
      <c r="A568" s="348"/>
      <c r="B568" s="353"/>
      <c r="C568" s="353"/>
      <c r="D568" s="353"/>
      <c r="E568" s="353"/>
      <c r="F568" s="353"/>
      <c r="G568" s="353"/>
      <c r="H568" s="353"/>
      <c r="I568" s="353"/>
      <c r="J568" s="353"/>
      <c r="K568" s="353"/>
      <c r="L568" s="353"/>
      <c r="M568" s="353"/>
      <c r="N568" s="353"/>
      <c r="O568" s="353"/>
      <c r="P568" s="353"/>
      <c r="Q568" s="353"/>
      <c r="R568" s="353"/>
      <c r="S568" s="353"/>
      <c r="T568" s="353"/>
      <c r="U568" s="353"/>
      <c r="V568" s="353"/>
      <c r="W568" s="353"/>
      <c r="X568" s="353"/>
      <c r="Y568" s="353"/>
      <c r="Z568" s="353"/>
      <c r="AA568" s="353"/>
      <c r="AB568" s="353"/>
      <c r="AC568" s="353"/>
    </row>
    <row r="569" spans="1:72">
      <c r="A569" s="350" t="str">
        <f>A563</f>
        <v>EU-28</v>
      </c>
      <c r="B569" s="350"/>
      <c r="C569" s="350"/>
      <c r="D569" s="350"/>
      <c r="E569" s="350"/>
      <c r="F569" s="350"/>
      <c r="G569" s="350"/>
      <c r="H569" s="350"/>
      <c r="I569" s="350"/>
      <c r="J569" s="350"/>
      <c r="K569" s="350"/>
      <c r="L569" s="350"/>
      <c r="M569" s="350"/>
      <c r="N569" s="350"/>
      <c r="O569" s="350"/>
      <c r="P569" s="350"/>
      <c r="Q569" s="350"/>
      <c r="R569" s="350"/>
      <c r="S569" s="350"/>
      <c r="T569" s="350"/>
      <c r="U569" s="350"/>
      <c r="V569" s="350"/>
      <c r="W569" s="350"/>
      <c r="X569" s="350"/>
      <c r="Y569" s="350"/>
      <c r="Z569" s="350"/>
      <c r="AA569" s="350"/>
      <c r="AB569" s="350"/>
      <c r="AC569" s="350"/>
      <c r="AD569" s="350">
        <f>ExportsPlywood!AD$12</f>
        <v>1.1227719999999999</v>
      </c>
      <c r="AE569" s="350">
        <f>ExportsPlywood!AE$12</f>
        <v>0.33810199999999996</v>
      </c>
      <c r="AF569" s="350">
        <f>ExportsPlywood!AF$12</f>
        <v>3.326E-3</v>
      </c>
      <c r="AG569" s="350">
        <f>ExportsPlywood!AG$12</f>
        <v>7.4266990000000002</v>
      </c>
      <c r="AH569" s="350">
        <f>ExportsPlywood!AH$12</f>
        <v>10.888933999999999</v>
      </c>
      <c r="AI569" s="350">
        <f>ExportsPlywood!AI$12</f>
        <v>12.881048</v>
      </c>
      <c r="AJ569" s="350">
        <f>ExportsPlywood!AJ$12</f>
        <v>1.288502</v>
      </c>
      <c r="AK569" s="350">
        <f>ExportsPlywood!AK$12</f>
        <v>0.154117</v>
      </c>
      <c r="AL569" s="350">
        <f>ExportsPlywood!AL$12</f>
        <v>0.48141500000000004</v>
      </c>
      <c r="AM569" s="350">
        <f>ExportsPlywood!AM$12</f>
        <v>0.90812299999999979</v>
      </c>
      <c r="AN569" s="350">
        <f>ExportsPlywood!AN$12</f>
        <v>5.6000000000000001E-2</v>
      </c>
      <c r="AO569" s="350">
        <f>ExportsPlywood!AO$12</f>
        <v>5.3999999999999999E-2</v>
      </c>
      <c r="AP569" s="350">
        <f>ExportsPlywood!AP$12</f>
        <v>8.0000000000000002E-3</v>
      </c>
      <c r="AQ569" s="350">
        <f>ExportsPlywood!AQ$12</f>
        <v>5.0000000000000001E-3</v>
      </c>
      <c r="AR569" s="350">
        <f>ExportsPlywood!AR$12</f>
        <v>9.5614999999999992E-2</v>
      </c>
      <c r="AS569" s="350">
        <f>ExportsPlywood!AS$12</f>
        <v>0.13800000000000001</v>
      </c>
      <c r="AT569" s="350">
        <f>ExportsPlywood!AT$12</f>
        <v>0.112</v>
      </c>
      <c r="AU569" s="350">
        <f>ExportsPlywood!AU$12</f>
        <v>0.18331599999999998</v>
      </c>
      <c r="AV569" s="350">
        <f>ExportsPlywood!AV$12</f>
        <v>0.28361299999999995</v>
      </c>
      <c r="AW569" s="350">
        <f>ExportsPlywood!AW$12</f>
        <v>0.17770599999999998</v>
      </c>
      <c r="AX569" s="350">
        <f>ExportsPlywood!AX$12</f>
        <v>0.14496999999999999</v>
      </c>
      <c r="AY569" s="350">
        <f>ExportsPlywood!AY$12</f>
        <v>0.12882199999999996</v>
      </c>
      <c r="AZ569" s="350">
        <f>ExportsPlywood!AZ$12</f>
        <v>7.6832999999999999E-2</v>
      </c>
      <c r="BA569" s="350">
        <f>ExportsPlywood!BA$12</f>
        <v>0.14800000000000002</v>
      </c>
      <c r="BB569" s="350">
        <f>ExportsPlywood!BB$12</f>
        <v>6.5000000000000002E-2</v>
      </c>
      <c r="BC569" s="350">
        <f>ExportsPlywood!BC$12</f>
        <v>0</v>
      </c>
      <c r="BD569" s="351">
        <f t="shared" ref="BD569:BG571" si="628">AL569/AL$561</f>
        <v>5.3193334841940922E-2</v>
      </c>
      <c r="BE569" s="351">
        <f t="shared" si="628"/>
        <v>0.15171369822552425</v>
      </c>
      <c r="BF569" s="351">
        <f t="shared" si="628"/>
        <v>1.1164274322169059E-2</v>
      </c>
      <c r="BG569" s="351">
        <f t="shared" si="628"/>
        <v>1.0057738871298193E-2</v>
      </c>
      <c r="BH569" s="351">
        <f t="shared" ref="BH569:BN571" si="629">AP569/AP$561</f>
        <v>1.8739751698289998E-3</v>
      </c>
      <c r="BI569" s="351">
        <f t="shared" si="629"/>
        <v>8.5164367228751496E-4</v>
      </c>
      <c r="BJ569" s="351">
        <f t="shared" si="629"/>
        <v>1.6507100047027493E-2</v>
      </c>
      <c r="BK569" s="351">
        <f t="shared" si="629"/>
        <v>1.9314205738278516E-2</v>
      </c>
      <c r="BL569" s="351">
        <f t="shared" si="629"/>
        <v>2.7846842366981605E-2</v>
      </c>
      <c r="BM569" s="351">
        <f t="shared" si="629"/>
        <v>5.3432435583537372E-2</v>
      </c>
      <c r="BN569" s="351">
        <f t="shared" si="629"/>
        <v>7.8928085505588289E-2</v>
      </c>
      <c r="BO569" s="351">
        <f t="shared" ref="BO569:BO571" si="630">AW569/AW$561</f>
        <v>3.6332507479909432E-2</v>
      </c>
      <c r="BP569" s="351">
        <f t="shared" ref="BP569:BP571" si="631">AX569/AX$561</f>
        <v>3.1702385518677441E-2</v>
      </c>
      <c r="BQ569" s="351">
        <f t="shared" ref="BQ569:BQ571" si="632">AY569/AY$561</f>
        <v>2.9224551872207061E-2</v>
      </c>
      <c r="BR569" s="351">
        <f t="shared" ref="BR569:BT571" si="633">AZ569/AZ$561</f>
        <v>1.2270664674178901E-2</v>
      </c>
      <c r="BS569" s="351">
        <f t="shared" si="633"/>
        <v>4.1997729852440421E-2</v>
      </c>
      <c r="BT569" s="351">
        <f t="shared" si="633"/>
        <v>1.5362798392814941E-2</v>
      </c>
    </row>
    <row r="570" spans="1:72">
      <c r="A570" s="350" t="str">
        <f>A564</f>
        <v xml:space="preserve">China </v>
      </c>
      <c r="AD570" s="350">
        <f>ExportsPlywood!AD$10</f>
        <v>41.495078999999997</v>
      </c>
      <c r="AE570" s="350">
        <f>ExportsPlywood!AE$10</f>
        <v>20.468143999999999</v>
      </c>
      <c r="AF570" s="350">
        <f>ExportsPlywood!AF$10</f>
        <v>12.100954</v>
      </c>
      <c r="AG570" s="350">
        <f>ExportsPlywood!AG$10</f>
        <v>15.322866999999999</v>
      </c>
      <c r="AH570" s="350">
        <f>ExportsPlywood!AH$10</f>
        <v>21.414558</v>
      </c>
      <c r="AI570" s="350">
        <f>ExportsPlywood!AI$10</f>
        <v>4.6732680000000002</v>
      </c>
      <c r="AJ570" s="350">
        <f>ExportsPlywood!AJ$10</f>
        <v>3.214566</v>
      </c>
      <c r="AK570" s="350">
        <f>ExportsPlywood!AK$10</f>
        <v>0.83847099999999997</v>
      </c>
      <c r="AL570" s="350">
        <f>ExportsPlywood!AL$10</f>
        <v>1.402625</v>
      </c>
      <c r="AM570" s="350">
        <f>ExportsPlywood!AM$10</f>
        <v>0.42402899999999993</v>
      </c>
      <c r="AN570" s="350">
        <f>ExportsPlywood!AN$10</f>
        <v>0.38300000000000001</v>
      </c>
      <c r="AO570" s="350">
        <f>ExportsPlywood!AO$10</f>
        <v>0.14400000000000002</v>
      </c>
      <c r="AP570" s="350">
        <f>ExportsPlywood!AP$10</f>
        <v>0.28400000000000003</v>
      </c>
      <c r="AQ570" s="350">
        <f>ExportsPlywood!AQ$10</f>
        <v>0.18099999999999999</v>
      </c>
      <c r="AR570" s="350">
        <f>ExportsPlywood!AR$10</f>
        <v>0.43982899999999997</v>
      </c>
      <c r="AS570" s="350">
        <f>ExportsPlywood!AS$10</f>
        <v>0.23299999999999998</v>
      </c>
      <c r="AT570" s="350">
        <f>ExportsPlywood!AT$10</f>
        <v>0.33300000000000002</v>
      </c>
      <c r="AU570" s="350">
        <f>ExportsPlywood!AU$10</f>
        <v>0.35653800000000002</v>
      </c>
      <c r="AV570" s="350">
        <f>ExportsPlywood!AV$10</f>
        <v>0.187195</v>
      </c>
      <c r="AW570" s="350">
        <f>ExportsPlywood!AW$10</f>
        <v>0.362674</v>
      </c>
      <c r="AX570" s="350">
        <f>ExportsPlywood!AX$10</f>
        <v>0.23766300000000001</v>
      </c>
      <c r="AY570" s="350">
        <f>ExportsPlywood!AY$10</f>
        <v>0.26418999999999998</v>
      </c>
      <c r="AZ570" s="350">
        <f>ExportsPlywood!AZ$10</f>
        <v>2.1369340000000001</v>
      </c>
      <c r="BA570" s="350">
        <f>ExportsPlywood!BA$10</f>
        <v>0.432</v>
      </c>
      <c r="BB570" s="350">
        <f>ExportsPlywood!BB$10</f>
        <v>0.437</v>
      </c>
      <c r="BC570" s="350">
        <f>ExportsPlywood!BC$10</f>
        <v>0</v>
      </c>
      <c r="BD570" s="351">
        <f t="shared" si="628"/>
        <v>0.15498125584511779</v>
      </c>
      <c r="BE570" s="351">
        <f t="shared" si="628"/>
        <v>7.0839531368405859E-2</v>
      </c>
      <c r="BF570" s="351">
        <f t="shared" si="628"/>
        <v>7.6355661881977677E-2</v>
      </c>
      <c r="BG570" s="351">
        <f t="shared" si="628"/>
        <v>2.6820636990128519E-2</v>
      </c>
      <c r="BH570" s="351">
        <f t="shared" si="629"/>
        <v>6.6526118528929493E-2</v>
      </c>
      <c r="BI570" s="351">
        <f t="shared" si="629"/>
        <v>3.082950093680804E-2</v>
      </c>
      <c r="BJ570" s="351">
        <f t="shared" si="629"/>
        <v>7.593266021632647E-2</v>
      </c>
      <c r="BK570" s="351">
        <f t="shared" si="629"/>
        <v>3.2610216934919521E-2</v>
      </c>
      <c r="BL570" s="351">
        <f t="shared" si="629"/>
        <v>8.2794629537543532E-2</v>
      </c>
      <c r="BM570" s="351">
        <f t="shared" si="629"/>
        <v>0.10392270024484089</v>
      </c>
      <c r="BN570" s="351">
        <f t="shared" si="629"/>
        <v>5.209543626779662E-2</v>
      </c>
      <c r="BO570" s="351">
        <f t="shared" si="630"/>
        <v>7.4149751937293479E-2</v>
      </c>
      <c r="BP570" s="351">
        <f t="shared" si="631"/>
        <v>5.1972711937127949E-2</v>
      </c>
      <c r="BQ570" s="351">
        <f t="shared" si="632"/>
        <v>5.9934128946285456E-2</v>
      </c>
      <c r="BR570" s="351">
        <f t="shared" si="633"/>
        <v>0.34128044648590866</v>
      </c>
      <c r="BS570" s="351">
        <f t="shared" si="633"/>
        <v>0.12258796821793418</v>
      </c>
      <c r="BT570" s="351">
        <f t="shared" si="633"/>
        <v>0.10328527534861737</v>
      </c>
    </row>
    <row r="571" spans="1:72">
      <c r="A571" s="350" t="str">
        <f>A565</f>
        <v>Others</v>
      </c>
      <c r="AD571" s="350">
        <f t="shared" ref="AD571:AN571" si="634">AD561-SUM(AD569:AD570)</f>
        <v>4.6201180000000122</v>
      </c>
      <c r="AE571" s="350">
        <f t="shared" si="634"/>
        <v>7.071042999999996</v>
      </c>
      <c r="AF571" s="350">
        <f t="shared" si="634"/>
        <v>5.3939019999999971</v>
      </c>
      <c r="AG571" s="350">
        <f t="shared" si="634"/>
        <v>3.5859160000000045</v>
      </c>
      <c r="AH571" s="350">
        <f t="shared" si="634"/>
        <v>3.465652000000027</v>
      </c>
      <c r="AI571" s="350">
        <f t="shared" si="634"/>
        <v>1.2807979999999972</v>
      </c>
      <c r="AJ571" s="350">
        <f t="shared" si="634"/>
        <v>0.29598999999999887</v>
      </c>
      <c r="AK571" s="350">
        <f t="shared" si="634"/>
        <v>3.8909910000000001</v>
      </c>
      <c r="AL571" s="350">
        <f t="shared" si="634"/>
        <v>7.1662480000000031</v>
      </c>
      <c r="AM571" s="350">
        <f t="shared" si="634"/>
        <v>4.6536159999999995</v>
      </c>
      <c r="AN571" s="350">
        <f t="shared" si="634"/>
        <v>4.577</v>
      </c>
      <c r="AO571" s="350">
        <f t="shared" ref="AO571:BC571" si="635">AO561-SUM(AO569:AO570)</f>
        <v>5.1709999999999994</v>
      </c>
      <c r="AP571" s="350">
        <f t="shared" si="635"/>
        <v>3.9770000000000003</v>
      </c>
      <c r="AQ571" s="350">
        <f t="shared" si="635"/>
        <v>5.6849999999999996</v>
      </c>
      <c r="AR571" s="350">
        <f t="shared" si="635"/>
        <v>5.2569120000000007</v>
      </c>
      <c r="AS571" s="350">
        <f t="shared" si="635"/>
        <v>6.7740000000000009</v>
      </c>
      <c r="AT571" s="350">
        <f t="shared" si="635"/>
        <v>3.5769999999999995</v>
      </c>
      <c r="AU571" s="350">
        <f t="shared" si="635"/>
        <v>2.8909459999999991</v>
      </c>
      <c r="AV571" s="350">
        <f t="shared" si="635"/>
        <v>3.1225010000000002</v>
      </c>
      <c r="AW571" s="350">
        <f t="shared" si="635"/>
        <v>4.3507220000000002</v>
      </c>
      <c r="AX571" s="350">
        <f t="shared" si="635"/>
        <v>4.1902089999999994</v>
      </c>
      <c r="AY571" s="350">
        <f t="shared" si="635"/>
        <v>4.0149940000000006</v>
      </c>
      <c r="AZ571" s="350">
        <f t="shared" si="635"/>
        <v>4.0477519999999991</v>
      </c>
      <c r="BA571" s="350">
        <f t="shared" si="635"/>
        <v>2.9439999999999995</v>
      </c>
      <c r="BB571" s="350">
        <f t="shared" si="635"/>
        <v>3.7289999999999992</v>
      </c>
      <c r="BC571" s="350">
        <f t="shared" si="635"/>
        <v>0</v>
      </c>
      <c r="BD571" s="351">
        <f t="shared" si="628"/>
        <v>0.79182540931294121</v>
      </c>
      <c r="BE571" s="351">
        <f t="shared" si="628"/>
        <v>0.77744677040606991</v>
      </c>
      <c r="BF571" s="351">
        <f t="shared" si="628"/>
        <v>0.91248006379585322</v>
      </c>
      <c r="BG571" s="351">
        <f t="shared" si="628"/>
        <v>0.96312162413857316</v>
      </c>
      <c r="BH571" s="351">
        <f t="shared" si="629"/>
        <v>0.93159990630124156</v>
      </c>
      <c r="BI571" s="351">
        <f t="shared" si="629"/>
        <v>0.96831885539090445</v>
      </c>
      <c r="BJ571" s="351">
        <f t="shared" si="629"/>
        <v>0.90756023973664601</v>
      </c>
      <c r="BK571" s="351">
        <f t="shared" si="629"/>
        <v>0.94807557732680203</v>
      </c>
      <c r="BL571" s="351">
        <f t="shared" si="629"/>
        <v>0.88935852809547489</v>
      </c>
      <c r="BM571" s="351">
        <f t="shared" si="629"/>
        <v>0.84264486417162177</v>
      </c>
      <c r="BN571" s="351">
        <f t="shared" si="629"/>
        <v>0.86897647822661506</v>
      </c>
      <c r="BO571" s="351">
        <f t="shared" si="630"/>
        <v>0.88951774058279709</v>
      </c>
      <c r="BP571" s="351">
        <f t="shared" si="631"/>
        <v>0.91632490254419452</v>
      </c>
      <c r="BQ571" s="351">
        <f t="shared" si="632"/>
        <v>0.91084131918150757</v>
      </c>
      <c r="BR571" s="351">
        <f t="shared" si="633"/>
        <v>0.64644888883991236</v>
      </c>
      <c r="BS571" s="351">
        <f t="shared" si="633"/>
        <v>0.8354143019296254</v>
      </c>
      <c r="BT571" s="351">
        <f t="shared" si="633"/>
        <v>0.88135192625856773</v>
      </c>
    </row>
    <row r="572" spans="1:72">
      <c r="A572" s="350"/>
      <c r="B572" s="353"/>
      <c r="C572" s="353"/>
      <c r="D572" s="353"/>
      <c r="E572" s="353"/>
      <c r="F572" s="353"/>
      <c r="G572" s="353"/>
      <c r="H572" s="353"/>
      <c r="I572" s="353"/>
      <c r="J572" s="353"/>
      <c r="K572" s="353"/>
      <c r="L572" s="353"/>
      <c r="M572" s="353"/>
      <c r="N572" s="353"/>
      <c r="O572" s="353"/>
      <c r="P572" s="353"/>
      <c r="Q572" s="353"/>
      <c r="R572" s="353"/>
      <c r="S572" s="353"/>
      <c r="T572" s="353"/>
      <c r="U572" s="353"/>
      <c r="V572" s="353"/>
      <c r="W572" s="353"/>
      <c r="X572" s="353"/>
      <c r="Y572" s="353"/>
      <c r="Z572" s="353"/>
      <c r="AA572" s="353"/>
      <c r="AB572" s="353"/>
      <c r="AC572" s="356"/>
    </row>
    <row r="573" spans="1:72" ht="13">
      <c r="A573" s="346" t="s">
        <v>180</v>
      </c>
    </row>
    <row r="574" spans="1:72" ht="13">
      <c r="A574" s="346"/>
      <c r="B574" s="381" t="s">
        <v>74</v>
      </c>
      <c r="C574" s="381"/>
      <c r="D574" s="381"/>
      <c r="E574" s="381"/>
      <c r="F574" s="381"/>
      <c r="G574" s="381"/>
      <c r="H574" s="381"/>
      <c r="I574" s="381"/>
      <c r="J574" s="381"/>
      <c r="K574" s="381"/>
      <c r="L574" s="381"/>
      <c r="M574" s="381"/>
      <c r="N574" s="381"/>
      <c r="O574" s="381"/>
      <c r="P574" s="381"/>
      <c r="Q574" s="381"/>
      <c r="R574" s="381"/>
      <c r="S574" s="381"/>
      <c r="T574" s="381"/>
      <c r="U574" s="381"/>
      <c r="V574" s="381"/>
      <c r="W574" s="381"/>
      <c r="X574" s="381"/>
      <c r="Y574" s="381"/>
      <c r="Z574" s="381"/>
      <c r="AA574" s="381"/>
      <c r="AB574" s="349"/>
      <c r="AD574" s="381" t="s">
        <v>175</v>
      </c>
      <c r="AE574" s="381"/>
      <c r="AF574" s="381"/>
      <c r="AG574" s="381"/>
      <c r="AH574" s="381"/>
      <c r="AI574" s="381"/>
      <c r="AJ574" s="381"/>
      <c r="AK574" s="381"/>
      <c r="AL574" s="381"/>
      <c r="AM574" s="381"/>
      <c r="AN574" s="381"/>
      <c r="AO574" s="381"/>
      <c r="AP574" s="381"/>
      <c r="AQ574" s="381"/>
      <c r="AR574" s="381"/>
      <c r="AS574" s="381"/>
      <c r="AT574" s="381"/>
      <c r="AU574" s="381"/>
      <c r="AV574" s="381"/>
      <c r="AW574" s="381"/>
      <c r="AX574" s="381"/>
      <c r="AY574" s="381"/>
      <c r="AZ574" s="381"/>
      <c r="BA574" s="381"/>
      <c r="BB574" s="381"/>
      <c r="BC574" s="381"/>
    </row>
    <row r="575" spans="1:72">
      <c r="A575" s="348" t="s">
        <v>4</v>
      </c>
      <c r="B575" s="355">
        <f>SUM(ExportsOtherPanels!C$5:C$5)</f>
        <v>0.19272063832</v>
      </c>
      <c r="C575" s="355">
        <f>SUM(ExportsOtherPanels!D$5:D$5)</f>
        <v>0.15453282180000005</v>
      </c>
      <c r="D575" s="355">
        <f>SUM(ExportsOtherPanels!E$5:E$5)</f>
        <v>8.9593551600000029E-2</v>
      </c>
      <c r="E575" s="355">
        <f>SUM(ExportsOtherPanels!F$5:F$5)</f>
        <v>9.7959658439999958E-2</v>
      </c>
      <c r="F575" s="355">
        <f>SUM(ExportsOtherPanels!G$5:G$5)</f>
        <v>0.15226098887999998</v>
      </c>
      <c r="G575" s="355">
        <f>SUM(ExportsOtherPanels!H$5:H$5)</f>
        <v>5.3333010639999991E-2</v>
      </c>
      <c r="H575" s="355">
        <f>SUM(ExportsOtherPanels!I$5:I$5)</f>
        <v>3.7785545839999997E-2</v>
      </c>
      <c r="I575" s="355">
        <f>SUM(ExportsOtherPanels!J$5:J$5)</f>
        <v>6.462269380000002E-2</v>
      </c>
      <c r="J575" s="355">
        <f>SUM(ExportsOtherPanels!K$5:K$5)</f>
        <v>4.7435043599999997E-2</v>
      </c>
      <c r="K575" s="355">
        <f>SUM(ExportsOtherPanels!L$5:L$5)</f>
        <v>4.784784928E-2</v>
      </c>
      <c r="L575" s="355">
        <f>SUM(ExportsOtherPanels!M$5:M$5)</f>
        <v>3.8788272880000002E-2</v>
      </c>
      <c r="M575" s="355">
        <f>SUM(ExportsOtherPanels!N$5:N$5)</f>
        <v>3.5860565999999997E-2</v>
      </c>
      <c r="N575" s="355">
        <f>SUM(ExportsOtherPanels!O$5:O$5)</f>
        <v>0.18844816116000002</v>
      </c>
      <c r="O575" s="355">
        <f>SUM(ExportsOtherPanels!P$5:P$5)</f>
        <v>0.14669666172000001</v>
      </c>
      <c r="P575" s="355">
        <f>SUM(ExportsOtherPanels!Q$5:Q$5)</f>
        <v>0.12584906432000001</v>
      </c>
      <c r="Q575" s="355">
        <f>SUM(ExportsOtherPanels!R$5:R$5)</f>
        <v>0.10163726355999998</v>
      </c>
      <c r="R575" s="355">
        <f>SUM(ExportsOtherPanels!S$5:S$5)</f>
        <v>9.2301115760000024E-2</v>
      </c>
      <c r="S575" s="355">
        <f>SUM(ExportsOtherPanels!T$5:T$5)</f>
        <v>0.11115241788571434</v>
      </c>
      <c r="T575" s="355">
        <f>SUM(ExportsOtherPanels!U$5:U$5)</f>
        <v>7.9900844239999949E-2</v>
      </c>
      <c r="U575" s="355">
        <f>SUM(ExportsOtherPanels!V$5:V$5)</f>
        <v>5.5499289800000018E-2</v>
      </c>
      <c r="V575" s="355">
        <f>SUM(ExportsOtherPanels!W$5:W$5)</f>
        <v>4.7696072759999986E-2</v>
      </c>
      <c r="W575" s="355">
        <f>SUM(ExportsOtherPanels!X$5:X$5)</f>
        <v>4.4409671600000006E-2</v>
      </c>
      <c r="X575" s="355">
        <f>SUM(ExportsOtherPanels!Y$5:Y$5)</f>
        <v>4.5597055318639994E-2</v>
      </c>
      <c r="Y575" s="355">
        <f>SUM(ExportsOtherPanels!Z$5:Z$5)</f>
        <v>3.6621871999999986E-2</v>
      </c>
      <c r="Z575" s="355">
        <f>SUM(ExportsOtherPanels!AA$5:AA$5)</f>
        <v>2.5423495999999997E-2</v>
      </c>
      <c r="AA575" s="355">
        <f>SUM(ExportsOtherPanels!AB$5:AB$5)</f>
        <v>0</v>
      </c>
      <c r="AB575" s="355"/>
      <c r="AC575" s="353"/>
      <c r="AD575" s="350">
        <f>SUM(ExportsOtherPanels!AD$5:AD$5)</f>
        <v>31.134473</v>
      </c>
      <c r="AE575" s="350">
        <f>SUM(ExportsOtherPanels!AE$5:AE$5)</f>
        <v>25.557874999999999</v>
      </c>
      <c r="AF575" s="350">
        <f>SUM(ExportsOtherPanels!AF$5:AF$5)</f>
        <v>16.828295000000004</v>
      </c>
      <c r="AG575" s="350">
        <f>SUM(ExportsOtherPanels!AG$5:AG$5)</f>
        <v>19.399038000000004</v>
      </c>
      <c r="AH575" s="350">
        <f>SUM(ExportsOtherPanels!AH$5:AH$5)</f>
        <v>26.984196000000001</v>
      </c>
      <c r="AI575" s="350">
        <f>SUM(ExportsOtherPanels!AI$5:AI$5)</f>
        <v>11.604369999999999</v>
      </c>
      <c r="AJ575" s="350">
        <f>SUM(ExportsOtherPanels!AJ$5:AJ$5)</f>
        <v>8.9715279999999993</v>
      </c>
      <c r="AK575" s="350">
        <f>SUM(ExportsOtherPanels!AK$5:AK$5)</f>
        <v>16.905608999999998</v>
      </c>
      <c r="AL575" s="350">
        <f>SUM(ExportsOtherPanels!AL$5:AL$5)</f>
        <v>13.971940000000002</v>
      </c>
      <c r="AM575" s="350">
        <f>SUM(ExportsOtherPanels!AM$5:AM$5)</f>
        <v>11.527896999999999</v>
      </c>
      <c r="AN575" s="350">
        <f>SUM(ExportsOtherPanels!AN$5:AN$5)</f>
        <v>12.582000000000003</v>
      </c>
      <c r="AO575" s="350">
        <f>SUM(ExportsOtherPanels!AO$5:AO$5)</f>
        <v>15.001999999999999</v>
      </c>
      <c r="AP575" s="350">
        <f>SUM(ExportsOtherPanels!AP$5:AP$5)</f>
        <v>40.79</v>
      </c>
      <c r="AQ575" s="350">
        <f>SUM(ExportsOtherPanels!AQ$5:AQ$5)</f>
        <v>37.626000000000005</v>
      </c>
      <c r="AR575" s="350">
        <f>SUM(ExportsOtherPanels!AR$5:AR$5)</f>
        <v>35.587596999999988</v>
      </c>
      <c r="AS575" s="350">
        <f>SUM(ExportsOtherPanels!AS$5:AS$5)</f>
        <v>23.745000000000005</v>
      </c>
      <c r="AT575" s="350">
        <f>SUM(ExportsOtherPanels!AT$5:AT$5)</f>
        <v>19.177000000000003</v>
      </c>
      <c r="AU575" s="350">
        <f>SUM(ExportsOtherPanels!AU$5:AU$5)</f>
        <v>23.268991999999997</v>
      </c>
      <c r="AV575" s="350">
        <f>SUM(ExportsOtherPanels!AV$5:AV$5)</f>
        <v>22.205286999999991</v>
      </c>
      <c r="AW575" s="350">
        <f>SUM(ExportsOtherPanels!AW$5:AW$5)</f>
        <v>16.967608999999999</v>
      </c>
      <c r="AX575" s="350">
        <f>SUM(ExportsOtherPanels!AX$5:AX$5)</f>
        <v>12.880548999999997</v>
      </c>
      <c r="AY575" s="350">
        <f>SUM(ExportsOtherPanels!AY$5:AY$5)</f>
        <v>13.094589000000001</v>
      </c>
      <c r="AZ575" s="350">
        <f>SUM(ExportsOtherPanels!AZ$5:AZ$5)</f>
        <v>14.910574999999998</v>
      </c>
      <c r="BA575" s="350">
        <f>SUM(ExportsOtherPanels!BA$5:BA$5)</f>
        <v>13.169</v>
      </c>
      <c r="BB575" s="350">
        <f>SUM(ExportsOtherPanels!BB$5:BB$5)</f>
        <v>10.873999999999999</v>
      </c>
      <c r="BC575" s="350">
        <f>SUM(ExportsOtherPanels!BC$5:BC$5)</f>
        <v>0</v>
      </c>
    </row>
    <row r="576" spans="1:72">
      <c r="B576" s="347">
        <v>2000</v>
      </c>
      <c r="C576" s="347">
        <f t="shared" ref="C576:Q576" si="636">1+B576</f>
        <v>2001</v>
      </c>
      <c r="D576" s="347">
        <f t="shared" si="636"/>
        <v>2002</v>
      </c>
      <c r="E576" s="347">
        <f t="shared" si="636"/>
        <v>2003</v>
      </c>
      <c r="F576" s="347">
        <f t="shared" si="636"/>
        <v>2004</v>
      </c>
      <c r="G576" s="347">
        <f t="shared" si="636"/>
        <v>2005</v>
      </c>
      <c r="H576" s="347">
        <f t="shared" si="636"/>
        <v>2006</v>
      </c>
      <c r="I576" s="347">
        <f t="shared" si="636"/>
        <v>2007</v>
      </c>
      <c r="J576" s="347">
        <f t="shared" si="636"/>
        <v>2008</v>
      </c>
      <c r="K576" s="347">
        <f t="shared" si="636"/>
        <v>2009</v>
      </c>
      <c r="L576" s="347">
        <f t="shared" si="636"/>
        <v>2010</v>
      </c>
      <c r="M576" s="347">
        <f t="shared" si="636"/>
        <v>2011</v>
      </c>
      <c r="N576" s="347">
        <f t="shared" si="636"/>
        <v>2012</v>
      </c>
      <c r="O576" s="347">
        <f t="shared" si="636"/>
        <v>2013</v>
      </c>
      <c r="P576" s="347">
        <f t="shared" si="636"/>
        <v>2014</v>
      </c>
      <c r="Q576" s="347">
        <f t="shared" si="636"/>
        <v>2015</v>
      </c>
      <c r="R576" s="347">
        <f t="shared" ref="R576:AA576" si="637">1+Q576</f>
        <v>2016</v>
      </c>
      <c r="S576" s="347">
        <f t="shared" si="637"/>
        <v>2017</v>
      </c>
      <c r="T576" s="347">
        <f t="shared" si="637"/>
        <v>2018</v>
      </c>
      <c r="U576" s="347">
        <f t="shared" si="637"/>
        <v>2019</v>
      </c>
      <c r="V576" s="347">
        <f t="shared" si="637"/>
        <v>2020</v>
      </c>
      <c r="W576" s="347">
        <f t="shared" si="637"/>
        <v>2021</v>
      </c>
      <c r="X576" s="347">
        <f t="shared" si="637"/>
        <v>2022</v>
      </c>
      <c r="Y576" s="347">
        <f t="shared" si="637"/>
        <v>2023</v>
      </c>
      <c r="Z576" s="347">
        <f t="shared" si="637"/>
        <v>2024</v>
      </c>
      <c r="AA576" s="347">
        <f t="shared" si="637"/>
        <v>2025</v>
      </c>
      <c r="AD576" s="347">
        <v>2000</v>
      </c>
      <c r="AE576" s="347">
        <f t="shared" ref="AE576:AU576" si="638">1+AD576</f>
        <v>2001</v>
      </c>
      <c r="AF576" s="347">
        <f t="shared" si="638"/>
        <v>2002</v>
      </c>
      <c r="AG576" s="347">
        <f t="shared" si="638"/>
        <v>2003</v>
      </c>
      <c r="AH576" s="347">
        <f t="shared" si="638"/>
        <v>2004</v>
      </c>
      <c r="AI576" s="347">
        <f t="shared" si="638"/>
        <v>2005</v>
      </c>
      <c r="AJ576" s="347">
        <f t="shared" si="638"/>
        <v>2006</v>
      </c>
      <c r="AK576" s="347">
        <f t="shared" si="638"/>
        <v>2007</v>
      </c>
      <c r="AL576" s="347">
        <f t="shared" si="638"/>
        <v>2008</v>
      </c>
      <c r="AM576" s="347">
        <f t="shared" si="638"/>
        <v>2009</v>
      </c>
      <c r="AN576" s="347">
        <f t="shared" si="638"/>
        <v>2010</v>
      </c>
      <c r="AO576" s="347">
        <f t="shared" si="638"/>
        <v>2011</v>
      </c>
      <c r="AP576" s="347">
        <f t="shared" si="638"/>
        <v>2012</v>
      </c>
      <c r="AQ576" s="347">
        <f t="shared" si="638"/>
        <v>2013</v>
      </c>
      <c r="AR576" s="347">
        <f t="shared" si="638"/>
        <v>2014</v>
      </c>
      <c r="AS576" s="347">
        <f t="shared" si="638"/>
        <v>2015</v>
      </c>
      <c r="AT576" s="347">
        <f t="shared" si="638"/>
        <v>2016</v>
      </c>
      <c r="AU576" s="347">
        <f t="shared" si="638"/>
        <v>2017</v>
      </c>
      <c r="AV576" s="347">
        <f t="shared" ref="AV576:BC576" si="639">1+AU576</f>
        <v>2018</v>
      </c>
      <c r="AW576" s="347">
        <f t="shared" si="639"/>
        <v>2019</v>
      </c>
      <c r="AX576" s="347">
        <f t="shared" si="639"/>
        <v>2020</v>
      </c>
      <c r="AY576" s="347">
        <f t="shared" si="639"/>
        <v>2021</v>
      </c>
      <c r="AZ576" s="347">
        <f t="shared" si="639"/>
        <v>2022</v>
      </c>
      <c r="BA576" s="347">
        <f t="shared" si="639"/>
        <v>2023</v>
      </c>
      <c r="BB576" s="347">
        <f t="shared" si="639"/>
        <v>2024</v>
      </c>
      <c r="BC576" s="347">
        <f t="shared" si="639"/>
        <v>2025</v>
      </c>
    </row>
    <row r="577" spans="1:72">
      <c r="A577" s="347" t="s">
        <v>204</v>
      </c>
      <c r="B577" s="355">
        <f>ExportsOtherPanels!C$14</f>
        <v>0</v>
      </c>
      <c r="C577" s="355">
        <f>ExportsOtherPanels!D$14</f>
        <v>2.1001679999999998E-5</v>
      </c>
      <c r="D577" s="355">
        <f>ExportsOtherPanels!E$14</f>
        <v>2.5479999999999998E-7</v>
      </c>
      <c r="E577" s="355">
        <f>ExportsOtherPanels!F$14</f>
        <v>3.0141971999999998E-4</v>
      </c>
      <c r="F577" s="355">
        <f>ExportsOtherPanels!G$14</f>
        <v>2.1069552000000001E-4</v>
      </c>
      <c r="G577" s="355">
        <f>ExportsOtherPanels!H$14</f>
        <v>7.8613919999999998E-5</v>
      </c>
      <c r="H577" s="355">
        <f>ExportsOtherPanels!I$14</f>
        <v>1.6234848000000002E-4</v>
      </c>
      <c r="I577" s="355">
        <f>ExportsOtherPanels!J$14</f>
        <v>3.1999715999999994E-4</v>
      </c>
      <c r="J577" s="355">
        <f>ExportsOtherPanels!K$14</f>
        <v>1.8345599999999997E-4</v>
      </c>
      <c r="K577" s="355">
        <f>ExportsOtherPanels!L$14</f>
        <v>2.0858040000000001E-4</v>
      </c>
      <c r="L577" s="355">
        <f>ExportsOtherPanels!M$14</f>
        <v>4.3063020000000006E-4</v>
      </c>
      <c r="M577" s="355">
        <f>ExportsOtherPanels!N$14</f>
        <v>6.2335280000000003E-4</v>
      </c>
      <c r="N577" s="355">
        <f>ExportsOtherPanels!O$14</f>
        <v>9.8923411999999981E-4</v>
      </c>
      <c r="O577" s="355">
        <f>ExportsOtherPanels!P$14</f>
        <v>5.3790968000000004E-4</v>
      </c>
      <c r="P577" s="355">
        <f>ExportsOtherPanels!Q$14</f>
        <v>2.4203339999999998E-4</v>
      </c>
      <c r="Q577" s="355">
        <f>ExportsOtherPanels!R$14</f>
        <v>4.7251763999999998E-4</v>
      </c>
      <c r="R577" s="355">
        <f>ExportsOtherPanels!S$14</f>
        <v>3.9420695999999999E-4</v>
      </c>
      <c r="S577" s="355">
        <f>ExportsOtherPanels!T$14</f>
        <v>1.205830342857143E-3</v>
      </c>
      <c r="T577" s="355">
        <f>ExportsOtherPanels!U$14</f>
        <v>2.3150610000000002E-3</v>
      </c>
      <c r="U577" s="355">
        <f>ExportsOtherPanels!V$14</f>
        <v>2.7682792800000004E-3</v>
      </c>
      <c r="V577" s="355">
        <f>ExportsOtherPanels!W$14</f>
        <v>3.0804925199999999E-3</v>
      </c>
      <c r="W577" s="355">
        <f>ExportsOtherPanels!X$14</f>
        <v>3.3671041599999999E-3</v>
      </c>
      <c r="X577" s="355">
        <f>ExportsOtherPanels!Y$14</f>
        <v>2.2427448399999998E-3</v>
      </c>
      <c r="Y577" s="355">
        <f>ExportsOtherPanels!Z$14</f>
        <v>1.8217639999999996E-3</v>
      </c>
      <c r="Z577" s="355">
        <f>ExportsOtherPanels!AA$14</f>
        <v>2.1981959999999999E-3</v>
      </c>
      <c r="AA577" s="355">
        <f>ExportsOtherPanels!AB$14</f>
        <v>0</v>
      </c>
      <c r="AB577" s="355"/>
      <c r="AC577" s="353"/>
      <c r="AD577" s="355"/>
      <c r="AE577" s="355"/>
      <c r="AF577" s="355"/>
      <c r="AG577" s="355"/>
      <c r="AH577" s="355"/>
      <c r="AI577" s="355"/>
      <c r="AJ577" s="355"/>
      <c r="AK577" s="355"/>
      <c r="AL577" s="355"/>
      <c r="AM577" s="355"/>
      <c r="AN577" s="355"/>
      <c r="AO577" s="355"/>
      <c r="AP577" s="355"/>
      <c r="AQ577" s="355"/>
      <c r="AR577" s="355"/>
      <c r="AS577" s="355"/>
      <c r="AT577" s="355"/>
      <c r="AU577" s="355"/>
      <c r="AV577" s="355"/>
      <c r="AW577" s="355"/>
      <c r="AX577" s="355"/>
      <c r="AY577" s="355"/>
      <c r="AZ577" s="355"/>
      <c r="BA577" s="355"/>
      <c r="BB577" s="355"/>
      <c r="BC577" s="355"/>
      <c r="BD577" s="351">
        <f t="shared" ref="BD577:BN577" si="640">J577/J575</f>
        <v>3.867520425342246E-3</v>
      </c>
      <c r="BE577" s="351">
        <f t="shared" si="640"/>
        <v>4.3592429573879486E-3</v>
      </c>
      <c r="BF577" s="351">
        <f t="shared" si="640"/>
        <v>1.110207204461639E-2</v>
      </c>
      <c r="BG577" s="351">
        <f t="shared" si="640"/>
        <v>1.7382681578422383E-2</v>
      </c>
      <c r="BH577" s="351">
        <f t="shared" si="640"/>
        <v>5.2493699801087505E-3</v>
      </c>
      <c r="BI577" s="351">
        <f t="shared" si="640"/>
        <v>3.6668160931072071E-3</v>
      </c>
      <c r="BJ577" s="351">
        <f t="shared" si="640"/>
        <v>1.9232038101179261E-3</v>
      </c>
      <c r="BK577" s="351">
        <f t="shared" si="640"/>
        <v>4.6490590502867735E-3</v>
      </c>
      <c r="BL577" s="351">
        <f t="shared" si="640"/>
        <v>4.2708796828091547E-3</v>
      </c>
      <c r="BM577" s="351">
        <f t="shared" si="640"/>
        <v>1.0848440059099426E-2</v>
      </c>
      <c r="BN577" s="351">
        <f t="shared" si="640"/>
        <v>2.8974174453604017E-2</v>
      </c>
      <c r="BO577" s="351">
        <f t="shared" ref="BO577" si="641">U577/U575</f>
        <v>4.9879544224365906E-2</v>
      </c>
      <c r="BP577" s="351">
        <f t="shared" ref="BP577" si="642">V577/V575</f>
        <v>6.4585873463851209E-2</v>
      </c>
      <c r="BQ577" s="351">
        <f t="shared" ref="BQ577" si="643">W577/W575</f>
        <v>7.5819163679652149E-2</v>
      </c>
      <c r="BR577" s="351">
        <f t="shared" ref="BR577:BT577" si="644">X577/X575</f>
        <v>4.9186177140767458E-2</v>
      </c>
      <c r="BS577" s="351">
        <f t="shared" si="644"/>
        <v>4.9745245136567577E-2</v>
      </c>
      <c r="BT577" s="351">
        <f t="shared" si="644"/>
        <v>8.6463167772048349E-2</v>
      </c>
    </row>
    <row r="578" spans="1:72">
      <c r="A578" s="355" t="str">
        <f>ExportsOtherPanels!B$10</f>
        <v xml:space="preserve">China </v>
      </c>
      <c r="B578" s="355">
        <f>ExportsOtherPanels!C$10</f>
        <v>9.3900907799999989E-2</v>
      </c>
      <c r="C578" s="355">
        <f>ExportsOtherPanels!D$10</f>
        <v>7.5356649760000005E-2</v>
      </c>
      <c r="D578" s="355">
        <f>ExportsOtherPanels!E$10</f>
        <v>2.853460428E-2</v>
      </c>
      <c r="E578" s="355">
        <f>ExportsOtherPanels!F$10</f>
        <v>2.4187479120000001E-2</v>
      </c>
      <c r="F578" s="355">
        <f>ExportsOtherPanels!G$10</f>
        <v>4.9866058759999991E-2</v>
      </c>
      <c r="G578" s="355">
        <f>ExportsOtherPanels!H$10</f>
        <v>6.4109754799999991E-3</v>
      </c>
      <c r="H578" s="355">
        <f>ExportsOtherPanels!I$10</f>
        <v>4.45815916E-3</v>
      </c>
      <c r="I578" s="355">
        <f>ExportsOtherPanels!J$10</f>
        <v>3.1681901999999996E-3</v>
      </c>
      <c r="J578" s="355">
        <f>ExportsOtherPanels!K$10</f>
        <v>2.4894581600000002E-3</v>
      </c>
      <c r="K578" s="355">
        <f>ExportsOtherPanels!L$10</f>
        <v>7.4448749200000004E-3</v>
      </c>
      <c r="L578" s="355">
        <f>ExportsOtherPanels!M$10</f>
        <v>4.2770411599999999E-3</v>
      </c>
      <c r="M578" s="355">
        <f>ExportsOtherPanels!N$10</f>
        <v>1.4139440000000001E-3</v>
      </c>
      <c r="N578" s="355">
        <f>ExportsOtherPanels!O$10</f>
        <v>1.4068924799999997E-3</v>
      </c>
      <c r="O578" s="355">
        <f>ExportsOtherPanels!P$10</f>
        <v>1.5434773199999999E-3</v>
      </c>
      <c r="P578" s="355">
        <f>ExportsOtherPanels!Q$10</f>
        <v>1.0753993600000002E-3</v>
      </c>
      <c r="Q578" s="355">
        <f>ExportsOtherPanels!R$10</f>
        <v>1.7924933599999997E-3</v>
      </c>
      <c r="R578" s="355">
        <f>ExportsOtherPanels!S$10</f>
        <v>7.3169597199999985E-3</v>
      </c>
      <c r="S578" s="355">
        <f>ExportsOtherPanels!T$10</f>
        <v>1.1560783079999998E-2</v>
      </c>
      <c r="T578" s="355">
        <f>ExportsOtherPanels!U$10</f>
        <v>1.8732251999999999E-3</v>
      </c>
      <c r="U578" s="355">
        <f>ExportsOtherPanels!V$10</f>
        <v>1.3459226399999999E-3</v>
      </c>
      <c r="V578" s="355">
        <f>ExportsOtherPanels!W$10</f>
        <v>1.1943066800000001E-3</v>
      </c>
      <c r="W578" s="355">
        <f>ExportsOtherPanels!X$10</f>
        <v>4.2102250399999996E-3</v>
      </c>
      <c r="X578" s="355">
        <f>ExportsOtherPanels!Y$10</f>
        <v>1.1150281195200001E-3</v>
      </c>
      <c r="Y578" s="355">
        <f>ExportsOtherPanels!Z$10</f>
        <v>7.9637599999999979E-4</v>
      </c>
      <c r="Z578" s="355">
        <f>ExportsOtherPanels!AA$10</f>
        <v>6.3333200000000023E-4</v>
      </c>
      <c r="AA578" s="355">
        <f>ExportsOtherPanels!AB$10</f>
        <v>0</v>
      </c>
      <c r="AB578" s="355"/>
      <c r="AC578" s="353"/>
      <c r="AD578" s="355"/>
      <c r="AE578" s="355"/>
      <c r="AF578" s="355"/>
      <c r="AG578" s="355"/>
      <c r="AH578" s="355"/>
      <c r="AI578" s="355"/>
      <c r="AJ578" s="355"/>
      <c r="AK578" s="355"/>
      <c r="AL578" s="355"/>
      <c r="AM578" s="355"/>
      <c r="AN578" s="355"/>
      <c r="AO578" s="355"/>
      <c r="AP578" s="355"/>
      <c r="AQ578" s="355"/>
      <c r="AR578" s="355"/>
      <c r="AS578" s="355"/>
      <c r="AT578" s="355"/>
      <c r="AU578" s="355"/>
      <c r="AV578" s="355"/>
      <c r="AW578" s="355"/>
      <c r="AX578" s="355"/>
      <c r="AY578" s="355"/>
      <c r="AZ578" s="355"/>
      <c r="BA578" s="355"/>
      <c r="BB578" s="355"/>
      <c r="BC578" s="355"/>
      <c r="BD578" s="351">
        <f t="shared" ref="BD578:BN578" si="645">J578/J575</f>
        <v>5.2481413973023104E-2</v>
      </c>
      <c r="BE578" s="351">
        <f t="shared" si="645"/>
        <v>0.15559476616040704</v>
      </c>
      <c r="BF578" s="351">
        <f t="shared" si="645"/>
        <v>0.11026634707948872</v>
      </c>
      <c r="BG578" s="351">
        <f t="shared" si="645"/>
        <v>3.942893706697212E-2</v>
      </c>
      <c r="BH578" s="351">
        <f t="shared" si="645"/>
        <v>7.4656736968926529E-3</v>
      </c>
      <c r="BI578" s="351">
        <f t="shared" si="645"/>
        <v>1.0521557218159713E-2</v>
      </c>
      <c r="BJ578" s="351">
        <f t="shared" si="645"/>
        <v>8.5451518119002579E-3</v>
      </c>
      <c r="BK578" s="351">
        <f t="shared" si="645"/>
        <v>1.7636182805549749E-2</v>
      </c>
      <c r="BL578" s="351">
        <f t="shared" si="645"/>
        <v>7.9272711491651382E-2</v>
      </c>
      <c r="BM578" s="351">
        <f t="shared" si="645"/>
        <v>0.10400838146307051</v>
      </c>
      <c r="BN578" s="351">
        <f t="shared" si="645"/>
        <v>2.3444373057853452E-2</v>
      </c>
      <c r="BO578" s="351">
        <f t="shared" ref="BO578" si="646">U578/U575</f>
        <v>2.4251168705946204E-2</v>
      </c>
      <c r="BP578" s="351">
        <f t="shared" ref="BP578" si="647">V578/V575</f>
        <v>2.5039937481007829E-2</v>
      </c>
      <c r="BQ578" s="351">
        <f t="shared" ref="BQ578" si="648">W578/W575</f>
        <v>9.4804237192332649E-2</v>
      </c>
      <c r="BR578" s="351">
        <f t="shared" ref="BR578:BT578" si="649">X578/X575</f>
        <v>2.4453950188844293E-2</v>
      </c>
      <c r="BS578" s="351">
        <f t="shared" si="649"/>
        <v>2.1745911841972471E-2</v>
      </c>
      <c r="BT578" s="351">
        <f t="shared" si="649"/>
        <v>2.4911286787623554E-2</v>
      </c>
    </row>
    <row r="579" spans="1:72">
      <c r="A579" s="355" t="str">
        <f>ExportsOtherPanels!B$11</f>
        <v xml:space="preserve">Japan </v>
      </c>
      <c r="B579" s="355">
        <f>ExportsOtherPanels!C$11</f>
        <v>6.2472504359999986E-2</v>
      </c>
      <c r="C579" s="355">
        <f>ExportsOtherPanels!D$11</f>
        <v>5.6304962560000005E-2</v>
      </c>
      <c r="D579" s="355">
        <f>ExportsOtherPanels!E$11</f>
        <v>5.5634182519999999E-2</v>
      </c>
      <c r="E579" s="355">
        <f>ExportsOtherPanels!F$11</f>
        <v>5.1310972999999996E-2</v>
      </c>
      <c r="F579" s="355">
        <f>ExportsOtherPanels!G$11</f>
        <v>5.1064959399999992E-2</v>
      </c>
      <c r="G579" s="355">
        <f>ExportsOtherPanels!H$11</f>
        <v>4.5241925399999994E-2</v>
      </c>
      <c r="H579" s="355">
        <f>ExportsOtherPanels!I$11</f>
        <v>2.7819657039999994E-2</v>
      </c>
      <c r="I579" s="355">
        <f>ExportsOtherPanels!J$11</f>
        <v>3.1405885559999999E-2</v>
      </c>
      <c r="J579" s="355">
        <f>ExportsOtherPanels!K$11</f>
        <v>2.6319390720000002E-2</v>
      </c>
      <c r="K579" s="355">
        <f>ExportsOtherPanels!L$11</f>
        <v>1.3086890320000001E-2</v>
      </c>
      <c r="L579" s="355">
        <f>ExportsOtherPanels!M$11</f>
        <v>1.3028377320000001E-2</v>
      </c>
      <c r="M579" s="355">
        <f>ExportsOtherPanels!N$11</f>
        <v>0</v>
      </c>
      <c r="N579" s="355">
        <f>ExportsOtherPanels!O$11</f>
        <v>4.3105734E-2</v>
      </c>
      <c r="O579" s="355">
        <f>ExportsOtherPanels!P$11</f>
        <v>4.5448367159999996E-2</v>
      </c>
      <c r="P579" s="355">
        <f>ExportsOtherPanels!Q$11</f>
        <v>4.6770003560000002E-2</v>
      </c>
      <c r="Q579" s="355">
        <f>ExportsOtherPanels!R$11</f>
        <v>3.5520575999999991E-2</v>
      </c>
      <c r="R579" s="355">
        <f>ExportsOtherPanels!S$11</f>
        <v>5.1031142119999998E-2</v>
      </c>
      <c r="S579" s="355">
        <f>ExportsOtherPanels!T$11</f>
        <v>5.7794352839999993E-2</v>
      </c>
      <c r="T579" s="355">
        <f>ExportsOtherPanels!U$11</f>
        <v>5.5876096639999998E-2</v>
      </c>
      <c r="U579" s="355">
        <f>ExportsOtherPanels!V$11</f>
        <v>3.5613812080000001E-2</v>
      </c>
      <c r="V579" s="355">
        <f>ExportsOtherPanels!W$11</f>
        <v>3.0816672319999999E-2</v>
      </c>
      <c r="W579" s="355">
        <f>ExportsOtherPanels!X$11</f>
        <v>2.4428216959999999E-2</v>
      </c>
      <c r="X579" s="355">
        <f>ExportsOtherPanels!Y$11</f>
        <v>3.1439381567999997E-2</v>
      </c>
      <c r="Y579" s="355">
        <f>ExportsOtherPanels!Z$11</f>
        <v>2.4578931999999998E-2</v>
      </c>
      <c r="Z579" s="355">
        <f>ExportsOtherPanels!AA$11</f>
        <v>1.2017264000000001E-2</v>
      </c>
      <c r="AA579" s="355">
        <f>ExportsOtherPanels!AB$11</f>
        <v>0</v>
      </c>
      <c r="AB579" s="355"/>
      <c r="AC579" s="353"/>
      <c r="AD579" s="355"/>
      <c r="AE579" s="355"/>
      <c r="AF579" s="355"/>
      <c r="AG579" s="355"/>
      <c r="AH579" s="355"/>
      <c r="AI579" s="355"/>
      <c r="AJ579" s="355"/>
      <c r="AK579" s="355"/>
      <c r="AL579" s="355"/>
      <c r="AM579" s="355"/>
      <c r="AN579" s="355"/>
      <c r="AO579" s="355"/>
      <c r="AP579" s="355"/>
      <c r="AQ579" s="355"/>
      <c r="AR579" s="355"/>
      <c r="AS579" s="355"/>
      <c r="AT579" s="355"/>
      <c r="AU579" s="355"/>
      <c r="AV579" s="355"/>
      <c r="AW579" s="355"/>
      <c r="AX579" s="355"/>
      <c r="AY579" s="355"/>
      <c r="AZ579" s="355"/>
      <c r="BA579" s="355"/>
      <c r="BB579" s="355"/>
      <c r="BC579" s="355"/>
      <c r="BD579" s="351">
        <f t="shared" ref="BD579:BN579" si="650">J579/J575</f>
        <v>0.55485119697455076</v>
      </c>
      <c r="BE579" s="351">
        <f t="shared" si="650"/>
        <v>0.27351052381512603</v>
      </c>
      <c r="BF579" s="351">
        <f t="shared" si="650"/>
        <v>0.33588444013235991</v>
      </c>
      <c r="BG579" s="351">
        <f t="shared" si="650"/>
        <v>0</v>
      </c>
      <c r="BH579" s="351">
        <f t="shared" si="650"/>
        <v>0.22874053922660201</v>
      </c>
      <c r="BI579" s="351">
        <f t="shared" si="650"/>
        <v>0.30981187047560305</v>
      </c>
      <c r="BJ579" s="351">
        <f t="shared" si="650"/>
        <v>0.37163568766055011</v>
      </c>
      <c r="BK579" s="351">
        <f t="shared" si="650"/>
        <v>0.34948378927017226</v>
      </c>
      <c r="BL579" s="351">
        <f t="shared" si="650"/>
        <v>0.55287676318767809</v>
      </c>
      <c r="BM579" s="351">
        <f t="shared" si="650"/>
        <v>0.51995587625834194</v>
      </c>
      <c r="BN579" s="351">
        <f t="shared" si="650"/>
        <v>0.69931797556686282</v>
      </c>
      <c r="BO579" s="351">
        <f t="shared" ref="BO579" si="651">U579/U575</f>
        <v>0.64169851917636589</v>
      </c>
      <c r="BP579" s="351">
        <f t="shared" ref="BP579" si="652">V579/V575</f>
        <v>0.64610502577571138</v>
      </c>
      <c r="BQ579" s="351">
        <f t="shared" ref="BQ579" si="653">W579/W575</f>
        <v>0.55006524659822065</v>
      </c>
      <c r="BR579" s="351">
        <f t="shared" ref="BR579:BT579" si="654">X579/X575</f>
        <v>0.68950464779570175</v>
      </c>
      <c r="BS579" s="351">
        <f t="shared" si="654"/>
        <v>0.67115444016624837</v>
      </c>
      <c r="BT579" s="351">
        <f t="shared" si="654"/>
        <v>0.47268337918593112</v>
      </c>
    </row>
    <row r="580" spans="1:72">
      <c r="A580" s="348" t="s">
        <v>36</v>
      </c>
      <c r="B580" s="355">
        <f t="shared" ref="B580:M580" si="655">B575-SUM(B577:B579)</f>
        <v>3.6347226160000023E-2</v>
      </c>
      <c r="C580" s="355">
        <f t="shared" si="655"/>
        <v>2.285020780000005E-2</v>
      </c>
      <c r="D580" s="355">
        <f t="shared" si="655"/>
        <v>5.4245100000000351E-3</v>
      </c>
      <c r="E580" s="355">
        <f t="shared" si="655"/>
        <v>2.2159786599999953E-2</v>
      </c>
      <c r="F580" s="355">
        <f t="shared" si="655"/>
        <v>5.1119275199999994E-2</v>
      </c>
      <c r="G580" s="355">
        <f t="shared" si="655"/>
        <v>1.6014958400000015E-3</v>
      </c>
      <c r="H580" s="355">
        <f t="shared" si="655"/>
        <v>5.3453811600000026E-3</v>
      </c>
      <c r="I580" s="355">
        <f t="shared" si="655"/>
        <v>2.9728620880000022E-2</v>
      </c>
      <c r="J580" s="355">
        <f t="shared" si="655"/>
        <v>1.8442738719999994E-2</v>
      </c>
      <c r="K580" s="355">
        <f t="shared" si="655"/>
        <v>2.7107503639999999E-2</v>
      </c>
      <c r="L580" s="355">
        <f t="shared" si="655"/>
        <v>2.1052224200000001E-2</v>
      </c>
      <c r="M580" s="355">
        <f t="shared" si="655"/>
        <v>3.3823269199999999E-2</v>
      </c>
      <c r="N580" s="355">
        <f t="shared" ref="N580:AA580" si="656">N575-SUM(N577:N579)</f>
        <v>0.14294630056000002</v>
      </c>
      <c r="O580" s="355">
        <f t="shared" si="656"/>
        <v>9.9166907560000017E-2</v>
      </c>
      <c r="P580" s="355">
        <f t="shared" si="656"/>
        <v>7.7761627999999999E-2</v>
      </c>
      <c r="Q580" s="355">
        <f t="shared" si="656"/>
        <v>6.3851676559999987E-2</v>
      </c>
      <c r="R580" s="355">
        <f t="shared" si="656"/>
        <v>3.3558806960000027E-2</v>
      </c>
      <c r="S580" s="355">
        <f t="shared" si="656"/>
        <v>4.0591451622857211E-2</v>
      </c>
      <c r="T580" s="355">
        <f t="shared" si="656"/>
        <v>1.983646139999995E-2</v>
      </c>
      <c r="U580" s="355">
        <f t="shared" si="656"/>
        <v>1.5771275800000019E-2</v>
      </c>
      <c r="V580" s="355">
        <f t="shared" si="656"/>
        <v>1.2604601239999985E-2</v>
      </c>
      <c r="W580" s="355">
        <f t="shared" si="656"/>
        <v>1.2404125440000011E-2</v>
      </c>
      <c r="X580" s="355">
        <f t="shared" si="656"/>
        <v>1.0799900791119997E-2</v>
      </c>
      <c r="Y580" s="355">
        <f t="shared" si="656"/>
        <v>9.4247999999999901E-3</v>
      </c>
      <c r="Z580" s="355">
        <f t="shared" si="656"/>
        <v>1.0574703999999996E-2</v>
      </c>
      <c r="AA580" s="355">
        <f t="shared" si="656"/>
        <v>0</v>
      </c>
      <c r="AB580" s="355"/>
      <c r="AC580" s="353"/>
      <c r="AD580" s="355"/>
      <c r="AE580" s="355"/>
      <c r="AF580" s="355"/>
      <c r="AG580" s="355"/>
      <c r="AH580" s="355"/>
      <c r="AI580" s="355"/>
      <c r="AJ580" s="355"/>
      <c r="AK580" s="355"/>
      <c r="AL580" s="355"/>
      <c r="AM580" s="355"/>
      <c r="AN580" s="355"/>
      <c r="AO580" s="355"/>
      <c r="AP580" s="355"/>
      <c r="AQ580" s="355"/>
      <c r="AR580" s="355"/>
      <c r="AS580" s="355"/>
      <c r="AT580" s="355"/>
      <c r="AU580" s="355"/>
      <c r="AV580" s="355"/>
      <c r="AW580" s="355"/>
      <c r="AX580" s="355"/>
      <c r="AY580" s="355"/>
      <c r="AZ580" s="355"/>
      <c r="BA580" s="355"/>
      <c r="BB580" s="355"/>
      <c r="BC580" s="355"/>
      <c r="BD580" s="351">
        <f t="shared" ref="BD580:BN580" si="657">J580/J575</f>
        <v>0.38879986862708388</v>
      </c>
      <c r="BE580" s="351">
        <f t="shared" si="657"/>
        <v>0.56653546706707902</v>
      </c>
      <c r="BF580" s="351">
        <f t="shared" si="657"/>
        <v>0.54274714074353492</v>
      </c>
      <c r="BG580" s="351">
        <f t="shared" si="657"/>
        <v>0.94318838135460559</v>
      </c>
      <c r="BH580" s="351">
        <f t="shared" si="657"/>
        <v>0.75854441709639664</v>
      </c>
      <c r="BI580" s="351">
        <f t="shared" si="657"/>
        <v>0.67599975621313002</v>
      </c>
      <c r="BJ580" s="351">
        <f t="shared" si="657"/>
        <v>0.61789595671743169</v>
      </c>
      <c r="BK580" s="351">
        <f t="shared" si="657"/>
        <v>0.62823096887399121</v>
      </c>
      <c r="BL580" s="351">
        <f t="shared" si="657"/>
        <v>0.36357964563786133</v>
      </c>
      <c r="BM580" s="351">
        <f t="shared" si="657"/>
        <v>0.36518730221948825</v>
      </c>
      <c r="BN580" s="351">
        <f t="shared" si="657"/>
        <v>0.24826347692167966</v>
      </c>
      <c r="BO580" s="351">
        <f t="shared" ref="BO580" si="658">U580/U575</f>
        <v>0.28417076789332202</v>
      </c>
      <c r="BP580" s="351">
        <f t="shared" ref="BP580" si="659">V580/V575</f>
        <v>0.26426916327942951</v>
      </c>
      <c r="BQ580" s="351">
        <f t="shared" ref="BQ580" si="660">W580/W575</f>
        <v>0.27931135252979461</v>
      </c>
      <c r="BR580" s="351">
        <f t="shared" ref="BR580:BT580" si="661">X580/X575</f>
        <v>0.23685522487468652</v>
      </c>
      <c r="BS580" s="351">
        <f t="shared" si="661"/>
        <v>0.25735440285521161</v>
      </c>
      <c r="BT580" s="351">
        <f t="shared" si="661"/>
        <v>0.41594216625439701</v>
      </c>
    </row>
    <row r="581" spans="1:72">
      <c r="A581" s="348"/>
      <c r="B581" s="353"/>
      <c r="C581" s="353"/>
      <c r="D581" s="353"/>
      <c r="E581" s="353"/>
      <c r="F581" s="353"/>
      <c r="G581" s="353"/>
      <c r="H581" s="353"/>
      <c r="I581" s="353"/>
      <c r="J581" s="353"/>
      <c r="K581" s="353"/>
      <c r="L581" s="353"/>
      <c r="M581" s="353"/>
      <c r="N581" s="353"/>
      <c r="O581" s="353"/>
      <c r="P581" s="353"/>
      <c r="Q581" s="353"/>
      <c r="R581" s="353"/>
      <c r="S581" s="353"/>
      <c r="T581" s="353"/>
      <c r="U581" s="353"/>
      <c r="V581" s="353"/>
      <c r="W581" s="353"/>
      <c r="X581" s="353"/>
      <c r="Y581" s="353"/>
      <c r="Z581" s="353"/>
      <c r="AA581" s="353"/>
      <c r="AB581" s="353"/>
      <c r="AC581" s="353"/>
    </row>
    <row r="582" spans="1:72">
      <c r="A582" s="348"/>
      <c r="B582" s="353"/>
      <c r="C582" s="353"/>
      <c r="D582" s="353"/>
      <c r="E582" s="353"/>
      <c r="F582" s="353"/>
      <c r="G582" s="353"/>
      <c r="H582" s="353"/>
      <c r="I582" s="353"/>
      <c r="J582" s="353"/>
      <c r="K582" s="353"/>
      <c r="L582" s="353"/>
      <c r="M582" s="353"/>
      <c r="N582" s="353"/>
      <c r="O582" s="353"/>
      <c r="P582" s="353"/>
      <c r="Q582" s="353"/>
      <c r="R582" s="353"/>
      <c r="S582" s="353"/>
      <c r="T582" s="353"/>
      <c r="U582" s="353"/>
      <c r="V582" s="353"/>
      <c r="W582" s="353"/>
      <c r="X582" s="353"/>
      <c r="Y582" s="353"/>
      <c r="Z582" s="353"/>
      <c r="AA582" s="353"/>
      <c r="AB582" s="353"/>
      <c r="AC582" s="353"/>
    </row>
    <row r="583" spans="1:72">
      <c r="AC583" s="353"/>
    </row>
    <row r="584" spans="1:72">
      <c r="A584" s="350"/>
      <c r="B584" s="350"/>
      <c r="C584" s="350"/>
      <c r="D584" s="350"/>
      <c r="E584" s="350"/>
      <c r="F584" s="350"/>
      <c r="G584" s="350"/>
      <c r="H584" s="350"/>
      <c r="I584" s="350"/>
      <c r="J584" s="350"/>
      <c r="K584" s="350"/>
      <c r="L584" s="350"/>
      <c r="M584" s="350"/>
      <c r="N584" s="350"/>
      <c r="O584" s="350"/>
      <c r="P584" s="350"/>
      <c r="Q584" s="350"/>
      <c r="R584" s="350"/>
      <c r="S584" s="350"/>
      <c r="T584" s="350"/>
      <c r="U584" s="350"/>
      <c r="V584" s="350"/>
      <c r="W584" s="350"/>
      <c r="X584" s="350"/>
      <c r="Y584" s="350"/>
      <c r="Z584" s="350"/>
      <c r="AA584" s="350"/>
      <c r="AB584" s="350"/>
      <c r="AC584" s="350"/>
      <c r="AD584" s="350"/>
      <c r="AE584" s="350"/>
      <c r="AF584" s="350"/>
      <c r="AG584" s="350"/>
      <c r="AH584" s="350"/>
      <c r="AI584" s="350"/>
      <c r="AJ584" s="350"/>
      <c r="AK584" s="350"/>
      <c r="AL584" s="350"/>
      <c r="AM584" s="350"/>
      <c r="AN584" s="350"/>
      <c r="AO584" s="350"/>
      <c r="AP584" s="350"/>
      <c r="AQ584" s="350"/>
      <c r="AR584" s="350"/>
      <c r="AS584" s="350"/>
      <c r="AT584" s="350"/>
      <c r="AU584" s="350"/>
      <c r="AV584" s="350"/>
      <c r="AW584" s="350"/>
      <c r="AX584" s="350"/>
      <c r="AY584" s="350"/>
      <c r="AZ584" s="350"/>
      <c r="BA584" s="350"/>
      <c r="BB584" s="350"/>
      <c r="BC584" s="350"/>
    </row>
    <row r="585" spans="1:72">
      <c r="A585" s="350" t="str">
        <f>A577</f>
        <v>EU-28</v>
      </c>
      <c r="B585" s="350"/>
      <c r="C585" s="350"/>
      <c r="D585" s="350"/>
      <c r="E585" s="350"/>
      <c r="F585" s="350"/>
      <c r="G585" s="350"/>
      <c r="H585" s="350"/>
      <c r="I585" s="350"/>
      <c r="J585" s="350"/>
      <c r="K585" s="350"/>
      <c r="L585" s="350"/>
      <c r="M585" s="350"/>
      <c r="N585" s="350"/>
      <c r="O585" s="350"/>
      <c r="P585" s="350"/>
      <c r="Q585" s="350"/>
      <c r="R585" s="350"/>
      <c r="S585" s="350"/>
      <c r="T585" s="350"/>
      <c r="U585" s="350"/>
      <c r="V585" s="350"/>
      <c r="W585" s="350"/>
      <c r="X585" s="350"/>
      <c r="Y585" s="350"/>
      <c r="Z585" s="350"/>
      <c r="AA585" s="350"/>
      <c r="AB585" s="350"/>
      <c r="AC585" s="350"/>
      <c r="AD585" s="350">
        <f>ExportsOtherPanels!AD$14</f>
        <v>0</v>
      </c>
      <c r="AE585" s="350">
        <f>ExportsOtherPanels!AE$14</f>
        <v>6.986E-3</v>
      </c>
      <c r="AF585" s="350">
        <f>ExportsOtherPanels!AF$14</f>
        <v>1.64E-4</v>
      </c>
      <c r="AG585" s="350">
        <f>ExportsOtherPanels!AG$14</f>
        <v>0.10888200000000001</v>
      </c>
      <c r="AH585" s="350">
        <f>ExportsOtherPanels!AH$14</f>
        <v>0.151005</v>
      </c>
      <c r="AI585" s="350">
        <f>ExportsOtherPanels!AI$14</f>
        <v>2.7233E-2</v>
      </c>
      <c r="AJ585" s="350">
        <f>ExportsOtherPanels!AJ$14</f>
        <v>4.2268E-2</v>
      </c>
      <c r="AK585" s="350">
        <f>ExportsOtherPanels!AK$14</f>
        <v>0.125587</v>
      </c>
      <c r="AL585" s="350">
        <f>ExportsOtherPanels!AL$14</f>
        <v>6.7100999999999994E-2</v>
      </c>
      <c r="AM585" s="350">
        <f>ExportsOtherPanels!AM$14</f>
        <v>2.7722999999999998E-2</v>
      </c>
      <c r="AN585" s="350">
        <f>ExportsOtherPanels!AN$14</f>
        <v>0.111</v>
      </c>
      <c r="AO585" s="350">
        <f>ExportsOtherPanels!AO$14</f>
        <v>0.63100000000000001</v>
      </c>
      <c r="AP585" s="350">
        <f>ExportsOtherPanels!AP$14</f>
        <v>0.52900000000000003</v>
      </c>
      <c r="AQ585" s="350">
        <f>ExportsOtherPanels!AQ$14</f>
        <v>0.29800000000000004</v>
      </c>
      <c r="AR585" s="350">
        <f>ExportsOtherPanels!AR$14</f>
        <v>7.6608999999999997E-2</v>
      </c>
      <c r="AS585" s="350">
        <f>ExportsOtherPanels!AS$14</f>
        <v>0.16600000000000001</v>
      </c>
      <c r="AT585" s="350">
        <f>ExportsOtherPanels!AT$14</f>
        <v>0.14100000000000001</v>
      </c>
      <c r="AU585" s="350">
        <f>ExportsOtherPanels!AU$14</f>
        <v>0.37496800000000002</v>
      </c>
      <c r="AV585" s="350">
        <f>ExportsOtherPanels!AV$14</f>
        <v>0.78975699999999982</v>
      </c>
      <c r="AW585" s="350">
        <f>ExportsOtherPanels!AW$14</f>
        <v>0.91736099999999998</v>
      </c>
      <c r="AX585" s="350">
        <f>ExportsOtherPanels!AX$14</f>
        <v>0.98179400000000006</v>
      </c>
      <c r="AY585" s="350">
        <f>ExportsOtherPanels!AY$14</f>
        <v>1.1456949999999999</v>
      </c>
      <c r="AZ585" s="350">
        <f>ExportsOtherPanels!AZ$14</f>
        <v>0.88332100000000002</v>
      </c>
      <c r="BA585" s="350">
        <f>ExportsOtherPanels!BA$14</f>
        <v>1.212</v>
      </c>
      <c r="BB585" s="350">
        <f>ExportsOtherPanels!BB$14</f>
        <v>0.88</v>
      </c>
      <c r="BC585" s="350">
        <f>ExportsOtherPanels!BC$14</f>
        <v>0</v>
      </c>
      <c r="BD585" s="351">
        <f t="shared" ref="BD585:BN585" si="662">AL585/AL575</f>
        <v>4.8025542623286377E-3</v>
      </c>
      <c r="BE585" s="351">
        <f t="shared" si="662"/>
        <v>2.4048618755007959E-3</v>
      </c>
      <c r="BF585" s="351">
        <f t="shared" si="662"/>
        <v>8.8221268478779185E-3</v>
      </c>
      <c r="BG585" s="351">
        <f t="shared" si="662"/>
        <v>4.206105852552993E-2</v>
      </c>
      <c r="BH585" s="351">
        <f t="shared" si="662"/>
        <v>1.2968864917872028E-2</v>
      </c>
      <c r="BI585" s="351">
        <f t="shared" si="662"/>
        <v>7.9200552809227664E-3</v>
      </c>
      <c r="BJ585" s="351">
        <f t="shared" si="662"/>
        <v>2.152688196396065E-3</v>
      </c>
      <c r="BK585" s="351">
        <f t="shared" si="662"/>
        <v>6.990945462202568E-3</v>
      </c>
      <c r="BL585" s="351">
        <f t="shared" si="662"/>
        <v>7.3525577514731181E-3</v>
      </c>
      <c r="BM585" s="351">
        <f t="shared" si="662"/>
        <v>1.6114492626066488E-2</v>
      </c>
      <c r="BN585" s="351">
        <f t="shared" si="662"/>
        <v>3.5566169444240923E-2</v>
      </c>
      <c r="BO585" s="351">
        <f t="shared" ref="BO585" si="663">AW585/AW575</f>
        <v>5.4065425482164281E-2</v>
      </c>
      <c r="BP585" s="351">
        <f t="shared" ref="BP585" si="664">AX585/AX575</f>
        <v>7.6222993290115226E-2</v>
      </c>
      <c r="BQ585" s="351">
        <f t="shared" ref="BQ585" si="665">AY585/AY575</f>
        <v>8.7493773191354068E-2</v>
      </c>
      <c r="BR585" s="351">
        <f t="shared" ref="BR585:BT585" si="666">AZ585/AZ575</f>
        <v>5.9241243211613247E-2</v>
      </c>
      <c r="BS585" s="351">
        <f t="shared" si="666"/>
        <v>9.2034323031361526E-2</v>
      </c>
      <c r="BT585" s="351">
        <f t="shared" si="666"/>
        <v>8.0926981791429112E-2</v>
      </c>
    </row>
    <row r="586" spans="1:72">
      <c r="A586" s="350" t="str">
        <f>A578</f>
        <v xml:space="preserve">China </v>
      </c>
      <c r="AD586" s="350">
        <f>ExportsOtherPanels!AD$10</f>
        <v>14.629621</v>
      </c>
      <c r="AE586" s="350">
        <f>ExportsOtherPanels!AE$10</f>
        <v>11.472432</v>
      </c>
      <c r="AF586" s="350">
        <f>ExportsOtherPanels!AF$10</f>
        <v>4.8337620000000001</v>
      </c>
      <c r="AG586" s="350">
        <f>ExportsOtherPanels!AG$10</f>
        <v>3.7417359999999995</v>
      </c>
      <c r="AH586" s="350">
        <f>ExportsOtherPanels!AH$10</f>
        <v>6.8259839999999992</v>
      </c>
      <c r="AI586" s="350">
        <f>ExportsOtherPanels!AI$10</f>
        <v>1.423127</v>
      </c>
      <c r="AJ586" s="350">
        <f>ExportsOtherPanels!AJ$10</f>
        <v>0.97073199999999993</v>
      </c>
      <c r="AK586" s="350">
        <f>ExportsOtherPanels!AK$10</f>
        <v>0.608622</v>
      </c>
      <c r="AL586" s="350">
        <f>ExportsOtherPanels!AL$10</f>
        <v>0.83884299999999989</v>
      </c>
      <c r="AM586" s="350">
        <f>ExportsOtherPanels!AM$10</f>
        <v>2.0197029999999998</v>
      </c>
      <c r="AN586" s="350">
        <f>ExportsOtherPanels!AN$10</f>
        <v>1.304</v>
      </c>
      <c r="AO586" s="350">
        <f>ExportsOtherPanels!AO$10</f>
        <v>0.68900000000000006</v>
      </c>
      <c r="AP586" s="350">
        <f>ExportsOtherPanels!AP$10</f>
        <v>1.137</v>
      </c>
      <c r="AQ586" s="350">
        <f>ExportsOtherPanels!AQ$10</f>
        <v>1.0760000000000001</v>
      </c>
      <c r="AR586" s="350">
        <f>ExportsOtherPanels!AR$10</f>
        <v>1.0778449999999999</v>
      </c>
      <c r="AS586" s="350">
        <f>ExportsOtherPanels!AS$10</f>
        <v>0.8660000000000001</v>
      </c>
      <c r="AT586" s="350">
        <f>ExportsOtherPanels!AT$10</f>
        <v>1.8259999999999998</v>
      </c>
      <c r="AU586" s="350">
        <f>ExportsOtherPanels!AU$10</f>
        <v>2.4734279999999997</v>
      </c>
      <c r="AV586" s="350">
        <f>ExportsOtherPanels!AV$10</f>
        <v>1.3254870000000001</v>
      </c>
      <c r="AW586" s="350">
        <f>ExportsOtherPanels!AW$10</f>
        <v>0.75392099999999984</v>
      </c>
      <c r="AX586" s="350">
        <f>ExportsOtherPanels!AX$10</f>
        <v>0.66171599999999986</v>
      </c>
      <c r="AY586" s="350">
        <f>ExportsOtherPanels!AY$10</f>
        <v>1.000604</v>
      </c>
      <c r="AZ586" s="350">
        <f>ExportsOtherPanels!AZ$10</f>
        <v>0.49319499999999994</v>
      </c>
      <c r="BA586" s="350">
        <f>ExportsOtherPanels!BA$10</f>
        <v>0.39500000000000002</v>
      </c>
      <c r="BB586" s="350">
        <f>ExportsOtherPanels!BB$10</f>
        <v>0.33100000000000002</v>
      </c>
      <c r="BC586" s="350">
        <f>ExportsOtherPanels!BC$10</f>
        <v>0</v>
      </c>
      <c r="BD586" s="351">
        <f t="shared" ref="BD586:BN586" si="667">AL586/AL575</f>
        <v>6.003768982689589E-2</v>
      </c>
      <c r="BE586" s="351">
        <f t="shared" si="667"/>
        <v>0.17520133984542019</v>
      </c>
      <c r="BF586" s="351">
        <f t="shared" si="667"/>
        <v>0.10364012080750276</v>
      </c>
      <c r="BG586" s="351">
        <f t="shared" si="667"/>
        <v>4.5927209705372625E-2</v>
      </c>
      <c r="BH586" s="351">
        <f t="shared" si="667"/>
        <v>2.7874479038980143E-2</v>
      </c>
      <c r="BI586" s="351">
        <f t="shared" si="667"/>
        <v>2.8597246584808375E-2</v>
      </c>
      <c r="BJ586" s="351">
        <f t="shared" si="667"/>
        <v>3.0287096934361719E-2</v>
      </c>
      <c r="BK586" s="351">
        <f t="shared" si="667"/>
        <v>3.6470835965466408E-2</v>
      </c>
      <c r="BL586" s="351">
        <f t="shared" si="667"/>
        <v>9.5218230171559656E-2</v>
      </c>
      <c r="BM586" s="351">
        <f t="shared" si="667"/>
        <v>0.10629717007079637</v>
      </c>
      <c r="BN586" s="351">
        <f t="shared" si="667"/>
        <v>5.9692405686987998E-2</v>
      </c>
      <c r="BO586" s="351">
        <f t="shared" ref="BO586" si="668">AW586/AW575</f>
        <v>4.4432954578338048E-2</v>
      </c>
      <c r="BP586" s="351">
        <f t="shared" ref="BP586" si="669">AX586/AX575</f>
        <v>5.137327609250196E-2</v>
      </c>
      <c r="BQ586" s="351">
        <f t="shared" ref="BQ586" si="670">AY586/AY575</f>
        <v>7.64135476111545E-2</v>
      </c>
      <c r="BR586" s="351">
        <f t="shared" ref="BR586:BT586" si="671">AZ586/AZ575</f>
        <v>3.3076859879649173E-2</v>
      </c>
      <c r="BS586" s="351">
        <f t="shared" si="671"/>
        <v>2.9994684486293569E-2</v>
      </c>
      <c r="BT586" s="351">
        <f t="shared" si="671"/>
        <v>3.043958065109436E-2</v>
      </c>
    </row>
    <row r="587" spans="1:72">
      <c r="A587" s="350" t="str">
        <f>A579</f>
        <v xml:space="preserve">Japan </v>
      </c>
      <c r="AD587" s="350">
        <f>ExportsOtherPanels!AD$11</f>
        <v>11.133386999999999</v>
      </c>
      <c r="AE587" s="350">
        <f>ExportsOtherPanels!AE$11</f>
        <v>10.259124</v>
      </c>
      <c r="AF587" s="350">
        <f>ExportsOtherPanels!AF$11</f>
        <v>10.598222999999999</v>
      </c>
      <c r="AG587" s="350">
        <f>ExportsOtherPanels!AG$11</f>
        <v>11.194329999999999</v>
      </c>
      <c r="AH587" s="350">
        <f>ExportsOtherPanels!AH$11</f>
        <v>11.058591</v>
      </c>
      <c r="AI587" s="350">
        <f>ExportsOtherPanels!AI$11</f>
        <v>9.5963969999999996</v>
      </c>
      <c r="AJ587" s="350">
        <f>ExportsOtherPanels!AJ$11</f>
        <v>6.3075269999999994</v>
      </c>
      <c r="AK587" s="350">
        <f>ExportsOtherPanels!AK$11</f>
        <v>7.096838</v>
      </c>
      <c r="AL587" s="350">
        <f>ExportsOtherPanels!AL$11</f>
        <v>6.4971459999999999</v>
      </c>
      <c r="AM587" s="350">
        <f>ExportsOtherPanels!AM$11</f>
        <v>2.8753880000000001</v>
      </c>
      <c r="AN587" s="350">
        <f>ExportsOtherPanels!AN$11</f>
        <v>3.0179999999999998</v>
      </c>
      <c r="AO587" s="350">
        <f>ExportsOtherPanels!AO$11</f>
        <v>0</v>
      </c>
      <c r="AP587" s="350">
        <f>ExportsOtherPanels!AP$11</f>
        <v>10.016</v>
      </c>
      <c r="AQ587" s="350">
        <f>ExportsOtherPanels!AQ$11</f>
        <v>10.354000000000001</v>
      </c>
      <c r="AR587" s="350">
        <f>ExportsOtherPanels!AR$11</f>
        <v>10.190217000000001</v>
      </c>
      <c r="AS587" s="350">
        <f>ExportsOtherPanels!AS$11</f>
        <v>7.2180000000000009</v>
      </c>
      <c r="AT587" s="350">
        <f>ExportsOtherPanels!AT$11</f>
        <v>9.7750000000000004</v>
      </c>
      <c r="AU587" s="350">
        <f>ExportsOtherPanels!AU$11</f>
        <v>10.854689999999998</v>
      </c>
      <c r="AV587" s="350">
        <f>ExportsOtherPanels!AV$11</f>
        <v>11.150839</v>
      </c>
      <c r="AW587" s="350">
        <f>ExportsOtherPanels!AW$11</f>
        <v>7.2543100000000003</v>
      </c>
      <c r="AX587" s="350">
        <f>ExportsOtherPanels!AX$11</f>
        <v>6.1189220000000004</v>
      </c>
      <c r="AY587" s="350">
        <f>ExportsOtherPanels!AY$11</f>
        <v>5.3875140000000004</v>
      </c>
      <c r="AZ587" s="350">
        <f>ExportsOtherPanels!AZ$11</f>
        <v>8.1538869999999992</v>
      </c>
      <c r="BA587" s="350">
        <f>ExportsOtherPanels!BA$11</f>
        <v>6.1020000000000003</v>
      </c>
      <c r="BB587" s="350">
        <f>ExportsOtherPanels!BB$11</f>
        <v>3.4550000000000001</v>
      </c>
      <c r="BC587" s="350">
        <f>ExportsOtherPanels!BC$11</f>
        <v>0</v>
      </c>
      <c r="BD587" s="351">
        <f t="shared" ref="BD587:BN587" si="672">AL587/AL575</f>
        <v>0.4650138778151065</v>
      </c>
      <c r="BE587" s="351">
        <f t="shared" si="672"/>
        <v>0.24942866855940857</v>
      </c>
      <c r="BF587" s="351">
        <f t="shared" si="672"/>
        <v>0.23986647591797799</v>
      </c>
      <c r="BG587" s="351">
        <f t="shared" si="672"/>
        <v>0</v>
      </c>
      <c r="BH587" s="351">
        <f t="shared" si="672"/>
        <v>0.24555037999509685</v>
      </c>
      <c r="BI587" s="351">
        <f t="shared" si="672"/>
        <v>0.27518205496199438</v>
      </c>
      <c r="BJ587" s="351">
        <f t="shared" si="672"/>
        <v>0.28634181172727124</v>
      </c>
      <c r="BK587" s="351">
        <f t="shared" si="672"/>
        <v>0.30397978521794061</v>
      </c>
      <c r="BL587" s="351">
        <f t="shared" si="672"/>
        <v>0.50972519163581365</v>
      </c>
      <c r="BM587" s="351">
        <f t="shared" si="672"/>
        <v>0.46648733215431071</v>
      </c>
      <c r="BN587" s="351">
        <f t="shared" si="672"/>
        <v>0.50217045156858386</v>
      </c>
      <c r="BO587" s="351">
        <f t="shared" ref="BO587" si="673">AW587/AW575</f>
        <v>0.42753872982339469</v>
      </c>
      <c r="BP587" s="351">
        <f t="shared" ref="BP587" si="674">AX587/AX575</f>
        <v>0.47505133515659947</v>
      </c>
      <c r="BQ587" s="351">
        <f t="shared" ref="BQ587" si="675">AY587/AY575</f>
        <v>0.41143055349045321</v>
      </c>
      <c r="BR587" s="351">
        <f t="shared" ref="BR587:BT587" si="676">AZ587/AZ575</f>
        <v>0.5468526197011182</v>
      </c>
      <c r="BS587" s="351">
        <f t="shared" si="676"/>
        <v>0.4633609233806667</v>
      </c>
      <c r="BT587" s="351">
        <f t="shared" si="676"/>
        <v>0.31773036601066768</v>
      </c>
    </row>
    <row r="588" spans="1:72">
      <c r="A588" s="350" t="str">
        <f>A580</f>
        <v>Others</v>
      </c>
      <c r="AD588" s="350">
        <f t="shared" ref="AD588:AN588" si="677">AD575-SUM(AD585:AD587)</f>
        <v>5.3714650000000006</v>
      </c>
      <c r="AE588" s="350">
        <f t="shared" si="677"/>
        <v>3.8193330000000003</v>
      </c>
      <c r="AF588" s="350">
        <f t="shared" si="677"/>
        <v>1.3961460000000052</v>
      </c>
      <c r="AG588" s="350">
        <f t="shared" si="677"/>
        <v>4.3540900000000065</v>
      </c>
      <c r="AH588" s="350">
        <f t="shared" si="677"/>
        <v>8.9486160000000012</v>
      </c>
      <c r="AI588" s="350">
        <f t="shared" si="677"/>
        <v>0.55761299999999991</v>
      </c>
      <c r="AJ588" s="350">
        <f t="shared" si="677"/>
        <v>1.6510009999999999</v>
      </c>
      <c r="AK588" s="350">
        <f t="shared" si="677"/>
        <v>9.0745619999999985</v>
      </c>
      <c r="AL588" s="350">
        <f t="shared" si="677"/>
        <v>6.5688500000000021</v>
      </c>
      <c r="AM588" s="350">
        <f t="shared" si="677"/>
        <v>6.6050829999999996</v>
      </c>
      <c r="AN588" s="350">
        <f t="shared" si="677"/>
        <v>8.1490000000000027</v>
      </c>
      <c r="AO588" s="350">
        <f t="shared" ref="AO588:BC588" si="678">AO575-SUM(AO585:AO587)</f>
        <v>13.681999999999999</v>
      </c>
      <c r="AP588" s="350">
        <f t="shared" si="678"/>
        <v>29.107999999999997</v>
      </c>
      <c r="AQ588" s="350">
        <f t="shared" si="678"/>
        <v>25.898000000000003</v>
      </c>
      <c r="AR588" s="350">
        <f t="shared" si="678"/>
        <v>24.24292599999999</v>
      </c>
      <c r="AS588" s="350">
        <f t="shared" si="678"/>
        <v>15.495000000000005</v>
      </c>
      <c r="AT588" s="350">
        <f t="shared" si="678"/>
        <v>7.4350000000000023</v>
      </c>
      <c r="AU588" s="350">
        <f t="shared" si="678"/>
        <v>9.565906</v>
      </c>
      <c r="AV588" s="350">
        <f t="shared" si="678"/>
        <v>8.939203999999993</v>
      </c>
      <c r="AW588" s="350">
        <f t="shared" si="678"/>
        <v>8.0420169999999995</v>
      </c>
      <c r="AX588" s="350">
        <f t="shared" si="678"/>
        <v>5.1181169999999963</v>
      </c>
      <c r="AY588" s="350">
        <f t="shared" si="678"/>
        <v>5.5607760000000006</v>
      </c>
      <c r="AZ588" s="350">
        <f t="shared" si="678"/>
        <v>5.3801719999999982</v>
      </c>
      <c r="BA588" s="350">
        <f t="shared" si="678"/>
        <v>5.46</v>
      </c>
      <c r="BB588" s="350">
        <f t="shared" si="678"/>
        <v>6.2079999999999984</v>
      </c>
      <c r="BC588" s="350">
        <f t="shared" si="678"/>
        <v>0</v>
      </c>
      <c r="BD588" s="351">
        <f t="shared" ref="BD588:BN588" si="679">AL588/AL575</f>
        <v>0.47014587809566899</v>
      </c>
      <c r="BE588" s="351">
        <f t="shared" si="679"/>
        <v>0.57296512971967051</v>
      </c>
      <c r="BF588" s="351">
        <f t="shared" si="679"/>
        <v>0.64767127642664135</v>
      </c>
      <c r="BG588" s="351">
        <f t="shared" si="679"/>
        <v>0.91201173176909744</v>
      </c>
      <c r="BH588" s="351">
        <f t="shared" si="679"/>
        <v>0.71360627604805094</v>
      </c>
      <c r="BI588" s="351">
        <f t="shared" si="679"/>
        <v>0.68830064317227446</v>
      </c>
      <c r="BJ588" s="351">
        <f t="shared" si="679"/>
        <v>0.68121840314197102</v>
      </c>
      <c r="BK588" s="351">
        <f t="shared" si="679"/>
        <v>0.65255843335439045</v>
      </c>
      <c r="BL588" s="351">
        <f t="shared" si="679"/>
        <v>0.38770402044115354</v>
      </c>
      <c r="BM588" s="351">
        <f t="shared" si="679"/>
        <v>0.41110100514882641</v>
      </c>
      <c r="BN588" s="351">
        <f t="shared" si="679"/>
        <v>0.40257097330018732</v>
      </c>
      <c r="BO588" s="351">
        <f t="shared" ref="BO588" si="680">AW588/AW575</f>
        <v>0.47396289011610299</v>
      </c>
      <c r="BP588" s="351">
        <f t="shared" ref="BP588" si="681">AX588/AX575</f>
        <v>0.39735239546078338</v>
      </c>
      <c r="BQ588" s="351">
        <f t="shared" ref="BQ588" si="682">AY588/AY575</f>
        <v>0.42466212570703826</v>
      </c>
      <c r="BR588" s="351">
        <f t="shared" ref="BR588:BT588" si="683">AZ588/AZ575</f>
        <v>0.36082927720761937</v>
      </c>
      <c r="BS588" s="351">
        <f t="shared" si="683"/>
        <v>0.41461006910167819</v>
      </c>
      <c r="BT588" s="351">
        <f t="shared" si="683"/>
        <v>0.57090307154680886</v>
      </c>
    </row>
    <row r="589" spans="1:72">
      <c r="A589" s="350"/>
      <c r="AD589" s="350"/>
      <c r="AE589" s="350"/>
      <c r="AF589" s="350"/>
      <c r="AG589" s="350"/>
      <c r="AH589" s="350"/>
      <c r="AI589" s="350"/>
      <c r="AJ589" s="350"/>
      <c r="AK589" s="350"/>
      <c r="AL589" s="350"/>
      <c r="AM589" s="350"/>
      <c r="AN589" s="350"/>
      <c r="AO589" s="350"/>
      <c r="AP589" s="350"/>
      <c r="AQ589" s="350"/>
      <c r="AR589" s="350"/>
      <c r="AS589" s="350"/>
      <c r="AT589" s="350"/>
      <c r="AU589" s="350"/>
      <c r="AV589" s="350"/>
      <c r="AW589" s="350"/>
      <c r="AX589" s="350"/>
      <c r="AY589" s="350"/>
      <c r="AZ589" s="350"/>
      <c r="BA589" s="350"/>
      <c r="BB589" s="350"/>
      <c r="BC589" s="350"/>
      <c r="BD589" s="351"/>
      <c r="BE589" s="351"/>
      <c r="BF589" s="351"/>
      <c r="BG589" s="351"/>
      <c r="BH589" s="351"/>
      <c r="BI589" s="351"/>
      <c r="BJ589" s="351"/>
      <c r="BK589" s="351"/>
      <c r="BL589" s="351"/>
      <c r="BM589" s="351"/>
      <c r="BN589" s="351"/>
      <c r="BO589" s="351"/>
      <c r="BP589" s="351"/>
      <c r="BQ589" s="351"/>
      <c r="BR589" s="351"/>
      <c r="BS589" s="351"/>
      <c r="BT589" s="351"/>
    </row>
    <row r="590" spans="1:72" ht="13">
      <c r="A590" s="346" t="s">
        <v>181</v>
      </c>
    </row>
    <row r="591" spans="1:72" ht="13">
      <c r="A591" s="346"/>
      <c r="B591" s="381" t="s">
        <v>75</v>
      </c>
      <c r="C591" s="381"/>
      <c r="D591" s="381"/>
      <c r="E591" s="381"/>
      <c r="F591" s="381"/>
      <c r="G591" s="381"/>
      <c r="H591" s="381"/>
      <c r="I591" s="381"/>
      <c r="J591" s="381"/>
      <c r="K591" s="381"/>
      <c r="L591" s="381"/>
      <c r="M591" s="381"/>
      <c r="N591" s="381"/>
      <c r="O591" s="381"/>
      <c r="P591" s="381"/>
      <c r="Q591" s="381"/>
      <c r="R591" s="381"/>
      <c r="S591" s="381"/>
      <c r="T591" s="381"/>
      <c r="U591" s="381"/>
      <c r="V591" s="381"/>
      <c r="W591" s="381"/>
      <c r="X591" s="381"/>
      <c r="Y591" s="381"/>
      <c r="Z591" s="381"/>
      <c r="AA591" s="381"/>
      <c r="AB591" s="349"/>
      <c r="AD591" s="381" t="s">
        <v>175</v>
      </c>
      <c r="AE591" s="381"/>
      <c r="AF591" s="381"/>
      <c r="AG591" s="381"/>
      <c r="AH591" s="381"/>
      <c r="AI591" s="381"/>
      <c r="AJ591" s="381"/>
      <c r="AK591" s="381"/>
      <c r="AL591" s="381"/>
      <c r="AM591" s="381"/>
      <c r="AN591" s="381"/>
      <c r="AO591" s="381"/>
      <c r="AP591" s="381"/>
      <c r="AQ591" s="381"/>
      <c r="AR591" s="381"/>
      <c r="AS591" s="381"/>
      <c r="AT591" s="381"/>
      <c r="AU591" s="381"/>
      <c r="AV591" s="381"/>
      <c r="AW591" s="381"/>
      <c r="AX591" s="381"/>
      <c r="AY591" s="381"/>
      <c r="AZ591" s="381"/>
      <c r="BA591" s="381"/>
      <c r="BB591" s="381"/>
      <c r="BC591" s="381"/>
    </row>
    <row r="592" spans="1:72">
      <c r="A592" s="348" t="s">
        <v>4</v>
      </c>
      <c r="B592" s="354">
        <f>SUM(ExportsWoodenFurniture!C$5:C$5)</f>
        <v>2.4010899000000002E-2</v>
      </c>
      <c r="C592" s="354">
        <f>SUM(ExportsWoodenFurniture!D$5:D$5)</f>
        <v>2.4518937000000005E-2</v>
      </c>
      <c r="D592" s="354">
        <f>SUM(ExportsWoodenFurniture!E$5:E$5)</f>
        <v>2.7776530999999993E-2</v>
      </c>
      <c r="E592" s="354">
        <f>SUM(ExportsWoodenFurniture!F$5:F$5)</f>
        <v>2.5208556999999989E-2</v>
      </c>
      <c r="F592" s="354">
        <f>SUM(ExportsWoodenFurniture!G$5:G$5)</f>
        <v>2.9586695E-2</v>
      </c>
      <c r="G592" s="354">
        <f>SUM(ExportsWoodenFurniture!H$5:H$5)</f>
        <v>2.9561351999999992E-2</v>
      </c>
      <c r="H592" s="354">
        <f>SUM(ExportsWoodenFurniture!I$5:I$5)</f>
        <v>2.5580062999999997E-2</v>
      </c>
      <c r="I592" s="354">
        <f>SUM(ExportsWoodenFurniture!J$5:J$5)</f>
        <v>2.4851838000000001E-2</v>
      </c>
      <c r="J592" s="354">
        <f>SUM(ExportsWoodenFurniture!K$5:K$5)</f>
        <v>2.1367216999999997E-2</v>
      </c>
      <c r="K592" s="354">
        <f>SUM(ExportsWoodenFurniture!L$5:L$5)</f>
        <v>1.8458251999999994E-2</v>
      </c>
      <c r="L592" s="354">
        <f>SUM(ExportsWoodenFurniture!M$5:M$5)</f>
        <v>1.2666247035714284E-2</v>
      </c>
      <c r="M592" s="354">
        <f>SUM(ExportsWoodenFurniture!N$5:N$5)</f>
        <v>1.7646674000000001E-2</v>
      </c>
      <c r="N592" s="354">
        <f>SUM(ExportsWoodenFurniture!O$5:O$5)</f>
        <v>1.7501644000000011E-2</v>
      </c>
      <c r="O592" s="354">
        <f>SUM(ExportsWoodenFurniture!P$5:P$5)</f>
        <v>1.9519715999999996E-2</v>
      </c>
      <c r="P592" s="354">
        <f>SUM(ExportsWoodenFurniture!Q$5:Q$5)</f>
        <v>1.6573269000000002E-2</v>
      </c>
      <c r="Q592" s="354">
        <f>SUM(ExportsWoodenFurniture!R$5:R$5)</f>
        <v>1.1946847999999994E-2</v>
      </c>
      <c r="R592" s="354">
        <f>SUM(ExportsWoodenFurniture!S$5:S$5)</f>
        <v>1.1902095999999994E-2</v>
      </c>
      <c r="S592" s="354">
        <f>SUM(ExportsWoodenFurniture!T$5:T$5)</f>
        <v>1.2374428999999998E-2</v>
      </c>
      <c r="T592" s="354">
        <f>SUM(ExportsWoodenFurniture!U$5:U$5)</f>
        <v>1.3844660999999999E-2</v>
      </c>
      <c r="U592" s="354">
        <f>SUM(ExportsWoodenFurniture!V$5:V$5)</f>
        <v>1.7668774000000009E-2</v>
      </c>
      <c r="V592" s="354">
        <f>SUM(ExportsWoodenFurniture!W$5:W$5)</f>
        <v>1.7033650803999992E-2</v>
      </c>
      <c r="W592" s="354">
        <f>SUM(ExportsWoodenFurniture!X$5:X$5)</f>
        <v>1.1266663000000001E-2</v>
      </c>
      <c r="X592" s="354">
        <f>SUM(ExportsWoodenFurniture!Y$5:Y$5)</f>
        <v>1.2617505225000001E-2</v>
      </c>
      <c r="Y592" s="354">
        <f>SUM(ExportsWoodenFurniture!Z$5:Z$5)</f>
        <v>1.6776299999999997E-2</v>
      </c>
      <c r="Z592" s="354">
        <f>SUM(ExportsWoodenFurniture!AA$5:AA$5)</f>
        <v>1.5053799999999992E-2</v>
      </c>
      <c r="AA592" s="354">
        <f>SUM(ExportsWoodenFurniture!AB$5:AB$5)</f>
        <v>0</v>
      </c>
      <c r="AB592" s="354"/>
      <c r="AC592" s="350"/>
      <c r="AD592" s="350">
        <f>SUM(ExportsWoodenFurniture!AD$5:AD$5)</f>
        <v>75.753961000000004</v>
      </c>
      <c r="AE592" s="350">
        <f>SUM(ExportsWoodenFurniture!AE$5:AE$5)</f>
        <v>57.116893999999995</v>
      </c>
      <c r="AF592" s="350">
        <f>SUM(ExportsWoodenFurniture!AF$5:AF$5)</f>
        <v>57.061174000000037</v>
      </c>
      <c r="AG592" s="350">
        <f>SUM(ExportsWoodenFurniture!AG$5:AG$5)</f>
        <v>63.486601000000022</v>
      </c>
      <c r="AH592" s="350">
        <f>SUM(ExportsWoodenFurniture!AH$5:AH$5)</f>
        <v>66.461634000000004</v>
      </c>
      <c r="AI592" s="350">
        <f>SUM(ExportsWoodenFurniture!AI$5:AI$5)</f>
        <v>69.189282999999961</v>
      </c>
      <c r="AJ592" s="350">
        <f>SUM(ExportsWoodenFurniture!AJ$5:AJ$5)</f>
        <v>63.196006000000004</v>
      </c>
      <c r="AK592" s="350">
        <f>SUM(ExportsWoodenFurniture!AK$5:AK$5)</f>
        <v>82.46507800000002</v>
      </c>
      <c r="AL592" s="350">
        <f>SUM(ExportsWoodenFurniture!AL$5:AL$5)</f>
        <v>59.503737999999991</v>
      </c>
      <c r="AM592" s="350">
        <f>SUM(ExportsWoodenFurniture!AM$5:AM$5)</f>
        <v>55.850526000000023</v>
      </c>
      <c r="AN592" s="350">
        <f>SUM(ExportsWoodenFurniture!AN$5:AN$5)</f>
        <v>57.664999999999992</v>
      </c>
      <c r="AO592" s="350">
        <f>SUM(ExportsWoodenFurniture!AO$5:AO$5)</f>
        <v>64.307000000000031</v>
      </c>
      <c r="AP592" s="350">
        <f>SUM(ExportsWoodenFurniture!AP$5:AP$5)</f>
        <v>63.385000000000026</v>
      </c>
      <c r="AQ592" s="350">
        <f>SUM(ExportsWoodenFurniture!AQ$5:AQ$5)</f>
        <v>68.739999999999981</v>
      </c>
      <c r="AR592" s="350">
        <f>SUM(ExportsWoodenFurniture!AR$5:AR$5)</f>
        <v>76.677350000000004</v>
      </c>
      <c r="AS592" s="350">
        <f>SUM(ExportsWoodenFurniture!AS$5:AS$5)</f>
        <v>55.138000000000005</v>
      </c>
      <c r="AT592" s="350">
        <f>SUM(ExportsWoodenFurniture!AT$5:AT$5)</f>
        <v>48.88799999999997</v>
      </c>
      <c r="AU592" s="350">
        <f>SUM(ExportsWoodenFurniture!AU$5:AU$5)</f>
        <v>50.617032000000016</v>
      </c>
      <c r="AV592" s="350">
        <f>SUM(ExportsWoodenFurniture!AV$5:AV$5)</f>
        <v>51.794569999999993</v>
      </c>
      <c r="AW592" s="350">
        <f>SUM(ExportsWoodenFurniture!AW$5:AW$5)</f>
        <v>58.397208999999989</v>
      </c>
      <c r="AX592" s="350">
        <f>SUM(ExportsWoodenFurniture!AX$5:AX$5)</f>
        <v>57.584044000000006</v>
      </c>
      <c r="AY592" s="350">
        <f>SUM(ExportsWoodenFurniture!AY$5:AY$5)</f>
        <v>36.373764000000001</v>
      </c>
      <c r="AZ592" s="350">
        <f>SUM(ExportsWoodenFurniture!AZ$5:AZ$5)</f>
        <v>38.829197999999998</v>
      </c>
      <c r="BA592" s="350">
        <f>SUM(ExportsWoodenFurniture!BA$5:BA$5)</f>
        <v>47.567</v>
      </c>
      <c r="BB592" s="350">
        <f>SUM(ExportsWoodenFurniture!BB$5:BB$5)</f>
        <v>46.156000000000006</v>
      </c>
      <c r="BC592" s="350">
        <f>SUM(ExportsWoodenFurniture!BC$5:BC$5)</f>
        <v>0</v>
      </c>
    </row>
    <row r="593" spans="1:72">
      <c r="B593" s="347">
        <v>2000</v>
      </c>
      <c r="C593" s="347">
        <f t="shared" ref="C593:Q593" si="684">1+B593</f>
        <v>2001</v>
      </c>
      <c r="D593" s="347">
        <f t="shared" si="684"/>
        <v>2002</v>
      </c>
      <c r="E593" s="347">
        <f t="shared" si="684"/>
        <v>2003</v>
      </c>
      <c r="F593" s="347">
        <f t="shared" si="684"/>
        <v>2004</v>
      </c>
      <c r="G593" s="347">
        <f t="shared" si="684"/>
        <v>2005</v>
      </c>
      <c r="H593" s="347">
        <f t="shared" si="684"/>
        <v>2006</v>
      </c>
      <c r="I593" s="347">
        <f t="shared" si="684"/>
        <v>2007</v>
      </c>
      <c r="J593" s="347">
        <f t="shared" si="684"/>
        <v>2008</v>
      </c>
      <c r="K593" s="347">
        <f t="shared" si="684"/>
        <v>2009</v>
      </c>
      <c r="L593" s="347">
        <f t="shared" si="684"/>
        <v>2010</v>
      </c>
      <c r="M593" s="347">
        <f t="shared" si="684"/>
        <v>2011</v>
      </c>
      <c r="N593" s="347">
        <f t="shared" si="684"/>
        <v>2012</v>
      </c>
      <c r="O593" s="347">
        <f t="shared" si="684"/>
        <v>2013</v>
      </c>
      <c r="P593" s="347">
        <f t="shared" si="684"/>
        <v>2014</v>
      </c>
      <c r="Q593" s="347">
        <f t="shared" si="684"/>
        <v>2015</v>
      </c>
      <c r="R593" s="347">
        <f t="shared" ref="R593:AA593" si="685">1+Q593</f>
        <v>2016</v>
      </c>
      <c r="S593" s="347">
        <f t="shared" si="685"/>
        <v>2017</v>
      </c>
      <c r="T593" s="347">
        <f t="shared" si="685"/>
        <v>2018</v>
      </c>
      <c r="U593" s="347">
        <f t="shared" si="685"/>
        <v>2019</v>
      </c>
      <c r="V593" s="347">
        <f t="shared" si="685"/>
        <v>2020</v>
      </c>
      <c r="W593" s="347">
        <f t="shared" si="685"/>
        <v>2021</v>
      </c>
      <c r="X593" s="347">
        <f t="shared" si="685"/>
        <v>2022</v>
      </c>
      <c r="Y593" s="347">
        <f t="shared" si="685"/>
        <v>2023</v>
      </c>
      <c r="Z593" s="347">
        <f t="shared" si="685"/>
        <v>2024</v>
      </c>
      <c r="AA593" s="347">
        <f t="shared" si="685"/>
        <v>2025</v>
      </c>
      <c r="AD593" s="347">
        <v>2000</v>
      </c>
      <c r="AE593" s="347">
        <f t="shared" ref="AE593:AU593" si="686">1+AD593</f>
        <v>2001</v>
      </c>
      <c r="AF593" s="347">
        <f t="shared" si="686"/>
        <v>2002</v>
      </c>
      <c r="AG593" s="347">
        <f t="shared" si="686"/>
        <v>2003</v>
      </c>
      <c r="AH593" s="347">
        <f t="shared" si="686"/>
        <v>2004</v>
      </c>
      <c r="AI593" s="347">
        <f t="shared" si="686"/>
        <v>2005</v>
      </c>
      <c r="AJ593" s="347">
        <f t="shared" si="686"/>
        <v>2006</v>
      </c>
      <c r="AK593" s="347">
        <f t="shared" si="686"/>
        <v>2007</v>
      </c>
      <c r="AL593" s="347">
        <f t="shared" si="686"/>
        <v>2008</v>
      </c>
      <c r="AM593" s="347">
        <f t="shared" si="686"/>
        <v>2009</v>
      </c>
      <c r="AN593" s="347">
        <f t="shared" si="686"/>
        <v>2010</v>
      </c>
      <c r="AO593" s="347">
        <f t="shared" si="686"/>
        <v>2011</v>
      </c>
      <c r="AP593" s="347">
        <f t="shared" si="686"/>
        <v>2012</v>
      </c>
      <c r="AQ593" s="347">
        <f t="shared" si="686"/>
        <v>2013</v>
      </c>
      <c r="AR593" s="347">
        <f t="shared" si="686"/>
        <v>2014</v>
      </c>
      <c r="AS593" s="347">
        <f t="shared" si="686"/>
        <v>2015</v>
      </c>
      <c r="AT593" s="347">
        <f t="shared" si="686"/>
        <v>2016</v>
      </c>
      <c r="AU593" s="347">
        <f t="shared" si="686"/>
        <v>2017</v>
      </c>
      <c r="AV593" s="347">
        <f t="shared" ref="AV593:BC593" si="687">1+AU593</f>
        <v>2018</v>
      </c>
      <c r="AW593" s="347">
        <f t="shared" si="687"/>
        <v>2019</v>
      </c>
      <c r="AX593" s="347">
        <f t="shared" si="687"/>
        <v>2020</v>
      </c>
      <c r="AY593" s="347">
        <f t="shared" si="687"/>
        <v>2021</v>
      </c>
      <c r="AZ593" s="347">
        <f t="shared" si="687"/>
        <v>2022</v>
      </c>
      <c r="BA593" s="347">
        <f t="shared" si="687"/>
        <v>2023</v>
      </c>
      <c r="BB593" s="347">
        <f t="shared" si="687"/>
        <v>2024</v>
      </c>
      <c r="BC593" s="347">
        <f t="shared" si="687"/>
        <v>2025</v>
      </c>
    </row>
    <row r="594" spans="1:72">
      <c r="A594" s="348" t="s">
        <v>204</v>
      </c>
      <c r="B594" s="354">
        <f>ExportsWoodenFurniture!C$12</f>
        <v>1.58966E-4</v>
      </c>
      <c r="C594" s="354">
        <f>ExportsWoodenFurniture!D$12</f>
        <v>9.2027999999999994E-5</v>
      </c>
      <c r="D594" s="354">
        <f>ExportsWoodenFurniture!E$12</f>
        <v>9.1702999999999986E-5</v>
      </c>
      <c r="E594" s="354">
        <f>ExportsWoodenFurniture!F$12</f>
        <v>1.0836299999999999E-4</v>
      </c>
      <c r="F594" s="354">
        <f>ExportsWoodenFurniture!G$12</f>
        <v>7.1412999999999975E-5</v>
      </c>
      <c r="G594" s="354">
        <f>ExportsWoodenFurniture!H$12</f>
        <v>1.5738899999999997E-4</v>
      </c>
      <c r="H594" s="354">
        <f>ExportsWoodenFurniture!I$12</f>
        <v>2.16531E-4</v>
      </c>
      <c r="I594" s="354">
        <f>ExportsWoodenFurniture!J$12</f>
        <v>3.6034500000000003E-4</v>
      </c>
      <c r="J594" s="354">
        <f>ExportsWoodenFurniture!K$12</f>
        <v>7.5628000000000002E-5</v>
      </c>
      <c r="K594" s="354">
        <f>ExportsWoodenFurniture!L$12</f>
        <v>8.1918999999999986E-5</v>
      </c>
      <c r="L594" s="354">
        <f>ExportsWoodenFurniture!M$12</f>
        <v>1.0670439285714285E-4</v>
      </c>
      <c r="M594" s="354">
        <f>ExportsWoodenFurniture!N$12</f>
        <v>1.4308299999999999E-4</v>
      </c>
      <c r="N594" s="354">
        <f>ExportsWoodenFurniture!O$12</f>
        <v>1.0328199999999999E-4</v>
      </c>
      <c r="O594" s="354">
        <f>ExportsWoodenFurniture!P$12</f>
        <v>1.9274399999999998E-4</v>
      </c>
      <c r="P594" s="354">
        <f>ExportsWoodenFurniture!Q$12</f>
        <v>2.3672999999999996E-4</v>
      </c>
      <c r="Q594" s="354">
        <f>ExportsWoodenFurniture!R$12</f>
        <v>7.2839000000000012E-5</v>
      </c>
      <c r="R594" s="354">
        <f>ExportsWoodenFurniture!S$12</f>
        <v>6.8722999999999999E-5</v>
      </c>
      <c r="S594" s="354">
        <f>ExportsWoodenFurniture!T$12</f>
        <v>1.16413E-4</v>
      </c>
      <c r="T594" s="354">
        <f>ExportsWoodenFurniture!U$12</f>
        <v>1.0285499999999999E-4</v>
      </c>
      <c r="U594" s="354">
        <f>ExportsWoodenFurniture!V$12</f>
        <v>1.1165E-4</v>
      </c>
      <c r="V594" s="354">
        <f>ExportsWoodenFurniture!W$12</f>
        <v>3.7595253000000007E-5</v>
      </c>
      <c r="W594" s="354">
        <f>ExportsWoodenFurniture!X$12</f>
        <v>5.0212999999999988E-5</v>
      </c>
      <c r="X594" s="354">
        <f>ExportsWoodenFurniture!Y$12</f>
        <v>4.2771554000000003E-5</v>
      </c>
      <c r="Y594" s="354">
        <f>ExportsWoodenFurniture!Z$12</f>
        <v>1.8909999999999993E-4</v>
      </c>
      <c r="Z594" s="354">
        <f>ExportsWoodenFurniture!AA$12</f>
        <v>1.5779999999999999E-4</v>
      </c>
      <c r="AA594" s="354">
        <f>ExportsWoodenFurniture!AB$12</f>
        <v>0</v>
      </c>
      <c r="AB594" s="354"/>
      <c r="BD594" s="351">
        <f t="shared" ref="BD594:BN594" si="688">J594/J592</f>
        <v>3.5394408172107774E-3</v>
      </c>
      <c r="BE594" s="351">
        <f t="shared" si="688"/>
        <v>4.4380692169551051E-3</v>
      </c>
      <c r="BF594" s="351">
        <f t="shared" si="688"/>
        <v>8.4243101019800624E-3</v>
      </c>
      <c r="BG594" s="351">
        <f t="shared" si="688"/>
        <v>8.1082134797752815E-3</v>
      </c>
      <c r="BH594" s="351">
        <f t="shared" si="688"/>
        <v>5.9012741888704815E-3</v>
      </c>
      <c r="BI594" s="351">
        <f t="shared" si="688"/>
        <v>9.8743239911892166E-3</v>
      </c>
      <c r="BJ594" s="351">
        <f t="shared" si="688"/>
        <v>1.4283844665768711E-2</v>
      </c>
      <c r="BK594" s="351">
        <f t="shared" si="688"/>
        <v>6.0969219663630147E-3</v>
      </c>
      <c r="BL594" s="351">
        <f t="shared" si="688"/>
        <v>5.7740250120651045E-3</v>
      </c>
      <c r="BM594" s="351">
        <f t="shared" si="688"/>
        <v>9.4075451885497121E-3</v>
      </c>
      <c r="BN594" s="351">
        <f t="shared" si="688"/>
        <v>7.429217660150725E-3</v>
      </c>
      <c r="BO594" s="351">
        <f t="shared" ref="BO594" si="689">U594/U592</f>
        <v>6.3190575644920212E-3</v>
      </c>
      <c r="BP594" s="351">
        <f t="shared" ref="BP594" si="690">V594/V592</f>
        <v>2.2071165736925616E-3</v>
      </c>
      <c r="BQ594" s="351">
        <f t="shared" ref="BQ594" si="691">W594/W592</f>
        <v>4.4567765983592467E-3</v>
      </c>
      <c r="BR594" s="351">
        <f t="shared" ref="BR594:BT594" si="692">X594/X592</f>
        <v>3.3898582356243884E-3</v>
      </c>
      <c r="BS594" s="351">
        <f t="shared" si="692"/>
        <v>1.1271853746058425E-2</v>
      </c>
      <c r="BT594" s="351">
        <f t="shared" si="692"/>
        <v>1.0482403114163871E-2</v>
      </c>
    </row>
    <row r="595" spans="1:72">
      <c r="A595" s="354" t="str">
        <f>ExportsWoodenFurniture!B$10</f>
        <v xml:space="preserve">Japan </v>
      </c>
      <c r="B595" s="354">
        <f>ExportsWoodenFurniture!C$10</f>
        <v>1.1448154E-2</v>
      </c>
      <c r="C595" s="354">
        <f>ExportsWoodenFurniture!D$10</f>
        <v>1.4148065999999999E-2</v>
      </c>
      <c r="D595" s="354">
        <f>ExportsWoodenFurniture!E$10</f>
        <v>1.8989671999999999E-2</v>
      </c>
      <c r="E595" s="354">
        <f>ExportsWoodenFurniture!F$10</f>
        <v>1.5171413E-2</v>
      </c>
      <c r="F595" s="354">
        <f>ExportsWoodenFurniture!G$10</f>
        <v>1.7872056000000001E-2</v>
      </c>
      <c r="G595" s="354">
        <f>ExportsWoodenFurniture!H$10</f>
        <v>1.7998954000000001E-2</v>
      </c>
      <c r="H595" s="354">
        <f>ExportsWoodenFurniture!I$10</f>
        <v>1.3631320000000001E-2</v>
      </c>
      <c r="I595" s="354">
        <f>ExportsWoodenFurniture!J$10</f>
        <v>9.0793100000000002E-3</v>
      </c>
      <c r="J595" s="354">
        <f>ExportsWoodenFurniture!K$10</f>
        <v>8.7571999999999997E-3</v>
      </c>
      <c r="K595" s="354">
        <f>ExportsWoodenFurniture!L$10</f>
        <v>8.7726060000000005E-3</v>
      </c>
      <c r="L595" s="354">
        <f>ExportsWoodenFurniture!M$10</f>
        <v>4.3565918214285709E-3</v>
      </c>
      <c r="M595" s="354">
        <f>ExportsWoodenFurniture!N$10</f>
        <v>4.8690089999999997E-3</v>
      </c>
      <c r="N595" s="354">
        <f>ExportsWoodenFurniture!O$10</f>
        <v>4.8249249999999999E-3</v>
      </c>
      <c r="O595" s="354">
        <f>ExportsWoodenFurniture!P$10</f>
        <v>4.8084909999999998E-3</v>
      </c>
      <c r="P595" s="354">
        <f>ExportsWoodenFurniture!Q$10</f>
        <v>2.9054369999999999E-3</v>
      </c>
      <c r="Q595" s="354">
        <f>ExportsWoodenFurniture!R$10</f>
        <v>1.8859370000000001E-3</v>
      </c>
      <c r="R595" s="354">
        <f>ExportsWoodenFurniture!S$10</f>
        <v>1.976504E-3</v>
      </c>
      <c r="S595" s="354">
        <f>ExportsWoodenFurniture!T$10</f>
        <v>2.506136E-3</v>
      </c>
      <c r="T595" s="354">
        <f>ExportsWoodenFurniture!U$10</f>
        <v>2.2646009999999998E-3</v>
      </c>
      <c r="U595" s="354">
        <f>ExportsWoodenFurniture!V$10</f>
        <v>2.4299880000000001E-3</v>
      </c>
      <c r="V595" s="354">
        <f>ExportsWoodenFurniture!W$10</f>
        <v>2.0692950000000001E-3</v>
      </c>
      <c r="W595" s="354">
        <f>ExportsWoodenFurniture!X$10</f>
        <v>1.7705949999999998E-3</v>
      </c>
      <c r="X595" s="354">
        <f>ExportsWoodenFurniture!Y$10</f>
        <v>1.6076618350000002E-3</v>
      </c>
      <c r="Y595" s="354">
        <f>ExportsWoodenFurniture!Z$10</f>
        <v>3.3409999999999989E-3</v>
      </c>
      <c r="Z595" s="354">
        <f>ExportsWoodenFurniture!AA$10</f>
        <v>2.4533999999999997E-3</v>
      </c>
      <c r="AA595" s="354">
        <f>ExportsWoodenFurniture!AB$10</f>
        <v>0</v>
      </c>
      <c r="AB595" s="354"/>
      <c r="BD595" s="351">
        <f t="shared" ref="BD595:BN595" si="693">J595/J592</f>
        <v>0.40984279796475137</v>
      </c>
      <c r="BE595" s="351">
        <f t="shared" si="693"/>
        <v>0.47526743052375725</v>
      </c>
      <c r="BF595" s="351">
        <f t="shared" si="693"/>
        <v>0.3439528543178213</v>
      </c>
      <c r="BG595" s="351">
        <f t="shared" si="693"/>
        <v>0.27591652681972817</v>
      </c>
      <c r="BH595" s="351">
        <f t="shared" si="693"/>
        <v>0.27568410144784095</v>
      </c>
      <c r="BI595" s="351">
        <f t="shared" si="693"/>
        <v>0.24634021314654378</v>
      </c>
      <c r="BJ595" s="351">
        <f t="shared" si="693"/>
        <v>0.17530862499124342</v>
      </c>
      <c r="BK595" s="351">
        <f t="shared" si="693"/>
        <v>0.15786063403501918</v>
      </c>
      <c r="BL595" s="351">
        <f t="shared" si="693"/>
        <v>0.16606352360122126</v>
      </c>
      <c r="BM595" s="351">
        <f t="shared" si="693"/>
        <v>0.20252538521171365</v>
      </c>
      <c r="BN595" s="351">
        <f t="shared" si="693"/>
        <v>0.16357215247090556</v>
      </c>
      <c r="BO595" s="351">
        <f t="shared" ref="BO595" si="694">U595/U592</f>
        <v>0.13753008556224663</v>
      </c>
      <c r="BP595" s="351">
        <f t="shared" ref="BP595" si="695">V595/V592</f>
        <v>0.12148276513418192</v>
      </c>
      <c r="BQ595" s="351">
        <f t="shared" ref="BQ595" si="696">W595/W592</f>
        <v>0.15715345351147891</v>
      </c>
      <c r="BR595" s="351">
        <f t="shared" ref="BR595:BT595" si="697">X595/X592</f>
        <v>0.12741519074742449</v>
      </c>
      <c r="BS595" s="351">
        <f t="shared" si="697"/>
        <v>0.19914999135685457</v>
      </c>
      <c r="BT595" s="351">
        <f t="shared" si="697"/>
        <v>0.16297546134530821</v>
      </c>
    </row>
    <row r="596" spans="1:72">
      <c r="A596" s="348" t="s">
        <v>36</v>
      </c>
      <c r="B596" s="354">
        <f t="shared" ref="B596:M596" si="698">B592-SUM(B594:B595)</f>
        <v>1.2403779000000002E-2</v>
      </c>
      <c r="C596" s="354">
        <f t="shared" si="698"/>
        <v>1.0278843000000006E-2</v>
      </c>
      <c r="D596" s="354">
        <f t="shared" si="698"/>
        <v>8.6951559999999956E-3</v>
      </c>
      <c r="E596" s="354">
        <f t="shared" si="698"/>
        <v>9.928780999999989E-3</v>
      </c>
      <c r="F596" s="354">
        <f t="shared" si="698"/>
        <v>1.1643226E-2</v>
      </c>
      <c r="G596" s="354">
        <f t="shared" si="698"/>
        <v>1.140500899999999E-2</v>
      </c>
      <c r="H596" s="354">
        <f t="shared" si="698"/>
        <v>1.1732211999999995E-2</v>
      </c>
      <c r="I596" s="354">
        <f t="shared" si="698"/>
        <v>1.5412183000000001E-2</v>
      </c>
      <c r="J596" s="354">
        <f t="shared" si="698"/>
        <v>1.2534388999999998E-2</v>
      </c>
      <c r="K596" s="354">
        <f t="shared" si="698"/>
        <v>9.6037269999999942E-3</v>
      </c>
      <c r="L596" s="354">
        <f t="shared" si="698"/>
        <v>8.2029508214285715E-3</v>
      </c>
      <c r="M596" s="354">
        <f t="shared" si="698"/>
        <v>1.2634582000000002E-2</v>
      </c>
      <c r="N596" s="354">
        <f t="shared" ref="N596:AA596" si="699">N592-SUM(N594:N595)</f>
        <v>1.257343700000001E-2</v>
      </c>
      <c r="O596" s="354">
        <f t="shared" si="699"/>
        <v>1.4518480999999996E-2</v>
      </c>
      <c r="P596" s="354">
        <f t="shared" si="699"/>
        <v>1.3431102000000002E-2</v>
      </c>
      <c r="Q596" s="354">
        <f t="shared" si="699"/>
        <v>9.9880719999999937E-3</v>
      </c>
      <c r="R596" s="354">
        <f t="shared" si="699"/>
        <v>9.8568689999999938E-3</v>
      </c>
      <c r="S596" s="354">
        <f t="shared" si="699"/>
        <v>9.7518799999999975E-3</v>
      </c>
      <c r="T596" s="354">
        <f t="shared" si="699"/>
        <v>1.1477205000000001E-2</v>
      </c>
      <c r="U596" s="354">
        <f t="shared" si="699"/>
        <v>1.5127136000000008E-2</v>
      </c>
      <c r="V596" s="354">
        <f t="shared" si="699"/>
        <v>1.4926760550999993E-2</v>
      </c>
      <c r="W596" s="354">
        <f t="shared" si="699"/>
        <v>9.4458550000000013E-3</v>
      </c>
      <c r="X596" s="354">
        <f t="shared" si="699"/>
        <v>1.0967071836E-2</v>
      </c>
      <c r="Y596" s="354">
        <f t="shared" si="699"/>
        <v>1.32462E-2</v>
      </c>
      <c r="Z596" s="354">
        <f t="shared" si="699"/>
        <v>1.2442599999999993E-2</v>
      </c>
      <c r="AA596" s="354">
        <f t="shared" si="699"/>
        <v>0</v>
      </c>
      <c r="AB596" s="354"/>
      <c r="BD596" s="351">
        <f t="shared" ref="BD596:BN596" si="700">J596/J592</f>
        <v>0.58661776121803788</v>
      </c>
      <c r="BE596" s="351">
        <f t="shared" si="700"/>
        <v>0.5202945002592877</v>
      </c>
      <c r="BF596" s="351">
        <f t="shared" si="700"/>
        <v>0.64762283558019873</v>
      </c>
      <c r="BG596" s="351">
        <f t="shared" si="700"/>
        <v>0.71597525970049658</v>
      </c>
      <c r="BH596" s="351">
        <f t="shared" si="700"/>
        <v>0.71841462436328851</v>
      </c>
      <c r="BI596" s="351">
        <f t="shared" si="700"/>
        <v>0.74378546286226699</v>
      </c>
      <c r="BJ596" s="351">
        <f t="shared" si="700"/>
        <v>0.81040753034298785</v>
      </c>
      <c r="BK596" s="351">
        <f t="shared" si="700"/>
        <v>0.83604244399861771</v>
      </c>
      <c r="BL596" s="351">
        <f t="shared" si="700"/>
        <v>0.82816245138671363</v>
      </c>
      <c r="BM596" s="351">
        <f t="shared" si="700"/>
        <v>0.7880670695997366</v>
      </c>
      <c r="BN596" s="351">
        <f t="shared" si="700"/>
        <v>0.82899862986894379</v>
      </c>
      <c r="BO596" s="351">
        <f t="shared" ref="BO596" si="701">U596/U592</f>
        <v>0.85615085687326131</v>
      </c>
      <c r="BP596" s="351">
        <f t="shared" ref="BP596" si="702">V596/V592</f>
        <v>0.87631011829212557</v>
      </c>
      <c r="BQ596" s="351">
        <f t="shared" ref="BQ596" si="703">W596/W592</f>
        <v>0.83838976989016178</v>
      </c>
      <c r="BR596" s="351">
        <f t="shared" ref="BR596:BT596" si="704">X596/X592</f>
        <v>0.8691949510169511</v>
      </c>
      <c r="BS596" s="351">
        <f t="shared" si="704"/>
        <v>0.78957815489708705</v>
      </c>
      <c r="BT596" s="351">
        <f t="shared" si="704"/>
        <v>0.82654213554052791</v>
      </c>
    </row>
    <row r="597" spans="1:72">
      <c r="A597" s="348"/>
      <c r="B597" s="353"/>
      <c r="C597" s="353"/>
      <c r="D597" s="353"/>
      <c r="E597" s="353"/>
      <c r="F597" s="353"/>
      <c r="G597" s="353"/>
      <c r="H597" s="353"/>
      <c r="I597" s="353"/>
      <c r="J597" s="353"/>
      <c r="K597" s="353"/>
      <c r="L597" s="353"/>
      <c r="M597" s="353"/>
      <c r="N597" s="353"/>
      <c r="O597" s="353"/>
      <c r="P597" s="353"/>
      <c r="Q597" s="353"/>
      <c r="R597" s="353"/>
      <c r="S597" s="353"/>
      <c r="T597" s="353"/>
      <c r="U597" s="353"/>
      <c r="V597" s="353"/>
      <c r="W597" s="353"/>
      <c r="X597" s="353"/>
      <c r="Y597" s="353"/>
      <c r="Z597" s="353"/>
      <c r="AA597" s="353"/>
      <c r="AB597" s="353"/>
    </row>
    <row r="598" spans="1:72">
      <c r="A598" s="348"/>
      <c r="AK598" s="351"/>
      <c r="AL598" s="351"/>
      <c r="AM598" s="351"/>
      <c r="AN598" s="351"/>
      <c r="AO598" s="351"/>
      <c r="AP598" s="351"/>
      <c r="AQ598" s="351"/>
      <c r="AR598" s="351"/>
      <c r="AS598" s="351"/>
      <c r="AT598" s="351"/>
      <c r="AU598" s="351"/>
      <c r="AV598" s="351"/>
      <c r="AW598" s="351"/>
      <c r="AX598" s="351"/>
      <c r="AY598" s="351"/>
      <c r="AZ598" s="351"/>
      <c r="BA598" s="351"/>
      <c r="BB598" s="351"/>
      <c r="BC598" s="351"/>
    </row>
    <row r="599" spans="1:72">
      <c r="AC599" s="353"/>
    </row>
    <row r="600" spans="1:72">
      <c r="A600" s="350" t="str">
        <f>A594</f>
        <v>EU-28</v>
      </c>
      <c r="B600" s="350"/>
      <c r="C600" s="350"/>
      <c r="D600" s="350"/>
      <c r="E600" s="350"/>
      <c r="F600" s="350"/>
      <c r="G600" s="350"/>
      <c r="H600" s="350"/>
      <c r="I600" s="350"/>
      <c r="J600" s="350"/>
      <c r="K600" s="350"/>
      <c r="L600" s="350"/>
      <c r="M600" s="350"/>
      <c r="N600" s="350"/>
      <c r="O600" s="350"/>
      <c r="P600" s="350"/>
      <c r="Q600" s="350"/>
      <c r="R600" s="350"/>
      <c r="S600" s="350"/>
      <c r="T600" s="350"/>
      <c r="U600" s="350"/>
      <c r="V600" s="350"/>
      <c r="W600" s="350"/>
      <c r="X600" s="350"/>
      <c r="Y600" s="350"/>
      <c r="Z600" s="350"/>
      <c r="AA600" s="350"/>
      <c r="AB600" s="350"/>
      <c r="AC600" s="350"/>
      <c r="AD600" s="350">
        <f>ExportsWoodenFurniture!AD$12</f>
        <v>0.80359600000000009</v>
      </c>
      <c r="AE600" s="350">
        <f>ExportsWoodenFurniture!AE$12</f>
        <v>0.49177099999999996</v>
      </c>
      <c r="AF600" s="350">
        <f>ExportsWoodenFurniture!AF$12</f>
        <v>0.41852</v>
      </c>
      <c r="AG600" s="350">
        <f>ExportsWoodenFurniture!AG$12</f>
        <v>0.49405399999999999</v>
      </c>
      <c r="AH600" s="350">
        <f>ExportsWoodenFurniture!AH$12</f>
        <v>0.44037700000000002</v>
      </c>
      <c r="AI600" s="350">
        <f>ExportsWoodenFurniture!AI$12</f>
        <v>0.84492299999999965</v>
      </c>
      <c r="AJ600" s="350">
        <f>ExportsWoodenFurniture!AJ$12</f>
        <v>1.2583530000000001</v>
      </c>
      <c r="AK600" s="350">
        <f>ExportsWoodenFurniture!AK$12</f>
        <v>2.5883560000000001</v>
      </c>
      <c r="AL600" s="350">
        <f>ExportsWoodenFurniture!AL$12</f>
        <v>0.86201299999999992</v>
      </c>
      <c r="AM600" s="350">
        <f>ExportsWoodenFurniture!AM$12</f>
        <v>0.61398599999999992</v>
      </c>
      <c r="AN600" s="350">
        <f>ExportsWoodenFurniture!AN$12</f>
        <v>1.0540000000000003</v>
      </c>
      <c r="AO600" s="350">
        <f>ExportsWoodenFurniture!AO$12</f>
        <v>1.0770000000000002</v>
      </c>
      <c r="AP600" s="350">
        <f>ExportsWoodenFurniture!AP$12</f>
        <v>0.63800000000000012</v>
      </c>
      <c r="AQ600" s="350">
        <f>ExportsWoodenFurniture!AQ$12</f>
        <v>1.2250000000000001</v>
      </c>
      <c r="AR600" s="350">
        <f>ExportsWoodenFurniture!AR$12</f>
        <v>1.128871</v>
      </c>
      <c r="AS600" s="350">
        <f>ExportsWoodenFurniture!AS$12</f>
        <v>0.90100000000000013</v>
      </c>
      <c r="AT600" s="350">
        <f>ExportsWoodenFurniture!AT$12</f>
        <v>0.65600000000000003</v>
      </c>
      <c r="AU600" s="350">
        <f>ExportsWoodenFurniture!AU$12</f>
        <v>1.1479159999999999</v>
      </c>
      <c r="AV600" s="350">
        <f>ExportsWoodenFurniture!AV$12</f>
        <v>1.270235</v>
      </c>
      <c r="AW600" s="350">
        <f>ExportsWoodenFurniture!AW$12</f>
        <v>0.97284000000000015</v>
      </c>
      <c r="AX600" s="350">
        <f>ExportsWoodenFurniture!AX$12</f>
        <v>0.45539999999999997</v>
      </c>
      <c r="AY600" s="350">
        <f>ExportsWoodenFurniture!AY$12</f>
        <v>0.77698299999999998</v>
      </c>
      <c r="AZ600" s="350">
        <f>ExportsWoodenFurniture!AZ$12</f>
        <v>0.49837799999999993</v>
      </c>
      <c r="BA600" s="350">
        <f>ExportsWoodenFurniture!BA$12</f>
        <v>1.7259999999999995</v>
      </c>
      <c r="BB600" s="350">
        <f>ExportsWoodenFurniture!BB$12</f>
        <v>1.627</v>
      </c>
      <c r="BC600" s="350">
        <f>ExportsWoodenFurniture!BC$12</f>
        <v>0</v>
      </c>
      <c r="BD600" s="351">
        <f t="shared" ref="BD600:BN600" si="705">AL600/AL592</f>
        <v>1.4486703339544821E-2</v>
      </c>
      <c r="BE600" s="351">
        <f t="shared" si="705"/>
        <v>1.0993379005955999E-2</v>
      </c>
      <c r="BF600" s="351">
        <f t="shared" si="705"/>
        <v>1.8277984912858761E-2</v>
      </c>
      <c r="BG600" s="351">
        <f t="shared" si="705"/>
        <v>1.6747787954655008E-2</v>
      </c>
      <c r="BH600" s="351">
        <f t="shared" si="705"/>
        <v>1.0065472903683835E-2</v>
      </c>
      <c r="BI600" s="351">
        <f t="shared" si="705"/>
        <v>1.782077393075357E-2</v>
      </c>
      <c r="BJ600" s="351">
        <f t="shared" si="705"/>
        <v>1.4722352819965739E-2</v>
      </c>
      <c r="BK600" s="351">
        <f t="shared" si="705"/>
        <v>1.6340817584968626E-2</v>
      </c>
      <c r="BL600" s="351">
        <f t="shared" si="705"/>
        <v>1.341842578955982E-2</v>
      </c>
      <c r="BM600" s="351">
        <f t="shared" si="705"/>
        <v>2.2678453371189358E-2</v>
      </c>
      <c r="BN600" s="351">
        <f t="shared" si="705"/>
        <v>2.4524482006511496E-2</v>
      </c>
      <c r="BO600" s="351">
        <f t="shared" ref="BO600" si="706">AW600/AW592</f>
        <v>1.6659015330681304E-2</v>
      </c>
      <c r="BP600" s="351">
        <f t="shared" ref="BP600" si="707">AX600/AX592</f>
        <v>7.9084407479266296E-3</v>
      </c>
      <c r="BQ600" s="351">
        <f t="shared" ref="BQ600" si="708">AY600/AY592</f>
        <v>2.1361083224711086E-2</v>
      </c>
      <c r="BR600" s="351">
        <f t="shared" ref="BR600:BT600" si="709">AZ600/AZ592</f>
        <v>1.2835135044509546E-2</v>
      </c>
      <c r="BS600" s="351">
        <f t="shared" si="709"/>
        <v>3.6285660226627693E-2</v>
      </c>
      <c r="BT600" s="351">
        <f t="shared" si="709"/>
        <v>3.52500216656556E-2</v>
      </c>
    </row>
    <row r="601" spans="1:72">
      <c r="A601" s="350" t="str">
        <f>A595</f>
        <v xml:space="preserve">Japan </v>
      </c>
      <c r="AD601" s="350">
        <f>ExportsWoodenFurniture!AD$10</f>
        <v>38.316195999999998</v>
      </c>
      <c r="AE601" s="350">
        <f>ExportsWoodenFurniture!AE$10</f>
        <v>28.379163999999999</v>
      </c>
      <c r="AF601" s="350">
        <f>ExportsWoodenFurniture!AF$10</f>
        <v>32.038167999999999</v>
      </c>
      <c r="AG601" s="350">
        <f>ExportsWoodenFurniture!AG$10</f>
        <v>29.741572999999999</v>
      </c>
      <c r="AH601" s="350">
        <f>ExportsWoodenFurniture!AH$10</f>
        <v>32.45872</v>
      </c>
      <c r="AI601" s="350">
        <f>ExportsWoodenFurniture!AI$10</f>
        <v>31.380122999999998</v>
      </c>
      <c r="AJ601" s="350">
        <f>ExportsWoodenFurniture!AJ$10</f>
        <v>24.025048999999999</v>
      </c>
      <c r="AK601" s="350">
        <f>ExportsWoodenFurniture!AK$10</f>
        <v>15.771837999999999</v>
      </c>
      <c r="AL601" s="350">
        <f>ExportsWoodenFurniture!AL$10</f>
        <v>13.797511</v>
      </c>
      <c r="AM601" s="350">
        <f>ExportsWoodenFurniture!AM$10</f>
        <v>19.084374999999998</v>
      </c>
      <c r="AN601" s="350">
        <f>ExportsWoodenFurniture!AN$10</f>
        <v>14.264000000000001</v>
      </c>
      <c r="AO601" s="350">
        <f>ExportsWoodenFurniture!AO$10</f>
        <v>15.343</v>
      </c>
      <c r="AP601" s="350">
        <f>ExportsWoodenFurniture!AP$10</f>
        <v>15.535</v>
      </c>
      <c r="AQ601" s="350">
        <f>ExportsWoodenFurniture!AQ$10</f>
        <v>15.983000000000001</v>
      </c>
      <c r="AR601" s="350">
        <f>ExportsWoodenFurniture!AR$10</f>
        <v>14.864338</v>
      </c>
      <c r="AS601" s="350">
        <f>ExportsWoodenFurniture!AS$10</f>
        <v>8.4529999999999994</v>
      </c>
      <c r="AT601" s="350">
        <f>ExportsWoodenFurniture!AT$10</f>
        <v>7.9089999999999998</v>
      </c>
      <c r="AU601" s="350">
        <f>ExportsWoodenFurniture!AU$10</f>
        <v>10.159932999999999</v>
      </c>
      <c r="AV601" s="350">
        <f>ExportsWoodenFurniture!AV$10</f>
        <v>7.8091139999999992</v>
      </c>
      <c r="AW601" s="350">
        <f>ExportsWoodenFurniture!AW$10</f>
        <v>9.9572900000000004</v>
      </c>
      <c r="AX601" s="350">
        <f>ExportsWoodenFurniture!AX$10</f>
        <v>8.1452519999999993</v>
      </c>
      <c r="AY601" s="350">
        <f>ExportsWoodenFurniture!AY$10</f>
        <v>6.2658049999999994</v>
      </c>
      <c r="AZ601" s="350">
        <f>ExportsWoodenFurniture!AZ$10</f>
        <v>5.680809</v>
      </c>
      <c r="BA601" s="350">
        <f>ExportsWoodenFurniture!BA$10</f>
        <v>7.3849999999999998</v>
      </c>
      <c r="BB601" s="350">
        <f>ExportsWoodenFurniture!BB$10</f>
        <v>7.0970000000000004</v>
      </c>
      <c r="BC601" s="350">
        <f>ExportsWoodenFurniture!BC$10</f>
        <v>0</v>
      </c>
      <c r="BD601" s="351">
        <f t="shared" ref="BD601:BN601" si="710">AL601/AL592</f>
        <v>0.23187637388427601</v>
      </c>
      <c r="BE601" s="351">
        <f t="shared" si="710"/>
        <v>0.34170448099271239</v>
      </c>
      <c r="BF601" s="351">
        <f t="shared" si="710"/>
        <v>0.2473597502818001</v>
      </c>
      <c r="BG601" s="351">
        <f t="shared" si="710"/>
        <v>0.23858988912560053</v>
      </c>
      <c r="BH601" s="351">
        <f t="shared" si="710"/>
        <v>0.24508953222371213</v>
      </c>
      <c r="BI601" s="351">
        <f t="shared" si="710"/>
        <v>0.23251382019202801</v>
      </c>
      <c r="BJ601" s="351">
        <f t="shared" si="710"/>
        <v>0.19385565620095113</v>
      </c>
      <c r="BK601" s="351">
        <f t="shared" si="710"/>
        <v>0.15330624977329607</v>
      </c>
      <c r="BL601" s="351">
        <f t="shared" si="710"/>
        <v>0.16177794141711677</v>
      </c>
      <c r="BM601" s="351">
        <f t="shared" si="710"/>
        <v>0.20072162666511137</v>
      </c>
      <c r="BN601" s="351">
        <f t="shared" si="710"/>
        <v>0.15077090127401385</v>
      </c>
      <c r="BO601" s="351">
        <f t="shared" ref="BO601" si="711">AW601/AW592</f>
        <v>0.17050968994083265</v>
      </c>
      <c r="BP601" s="351">
        <f t="shared" ref="BP601" si="712">AX601/AX592</f>
        <v>0.1414498085615522</v>
      </c>
      <c r="BQ601" s="351">
        <f t="shared" ref="BQ601" si="713">AY601/AY592</f>
        <v>0.17226166090482137</v>
      </c>
      <c r="BR601" s="351">
        <f t="shared" ref="BR601:BT601" si="714">AZ601/AZ592</f>
        <v>0.14630250668581926</v>
      </c>
      <c r="BS601" s="351">
        <f t="shared" si="714"/>
        <v>0.15525469337986419</v>
      </c>
      <c r="BT601" s="351">
        <f t="shared" si="714"/>
        <v>0.15376115781263541</v>
      </c>
    </row>
    <row r="602" spans="1:72">
      <c r="A602" s="350" t="str">
        <f>A596</f>
        <v>Others</v>
      </c>
      <c r="AC602" s="350"/>
      <c r="AD602" s="350">
        <f t="shared" ref="AD602:AN602" si="715">AD592-SUM(AD600:AD601)</f>
        <v>36.634169000000007</v>
      </c>
      <c r="AE602" s="350">
        <f t="shared" si="715"/>
        <v>28.245958999999996</v>
      </c>
      <c r="AF602" s="350">
        <f t="shared" si="715"/>
        <v>24.604486000000037</v>
      </c>
      <c r="AG602" s="350">
        <f t="shared" si="715"/>
        <v>33.250974000000028</v>
      </c>
      <c r="AH602" s="350">
        <f t="shared" si="715"/>
        <v>33.562537000000006</v>
      </c>
      <c r="AI602" s="350">
        <f t="shared" si="715"/>
        <v>36.964236999999962</v>
      </c>
      <c r="AJ602" s="350">
        <f t="shared" si="715"/>
        <v>37.912604000000002</v>
      </c>
      <c r="AK602" s="350">
        <f t="shared" si="715"/>
        <v>64.104884000000027</v>
      </c>
      <c r="AL602" s="350">
        <f t="shared" si="715"/>
        <v>44.844213999999994</v>
      </c>
      <c r="AM602" s="350">
        <f t="shared" si="715"/>
        <v>36.152165000000025</v>
      </c>
      <c r="AN602" s="350">
        <f t="shared" si="715"/>
        <v>42.346999999999994</v>
      </c>
      <c r="AO602" s="350">
        <f t="shared" ref="AO602:BC602" si="716">AO592-SUM(AO600:AO601)</f>
        <v>47.887000000000029</v>
      </c>
      <c r="AP602" s="350">
        <f t="shared" si="716"/>
        <v>47.212000000000025</v>
      </c>
      <c r="AQ602" s="350">
        <f t="shared" si="716"/>
        <v>51.531999999999982</v>
      </c>
      <c r="AR602" s="350">
        <f t="shared" si="716"/>
        <v>60.684141000000004</v>
      </c>
      <c r="AS602" s="350">
        <f t="shared" si="716"/>
        <v>45.784000000000006</v>
      </c>
      <c r="AT602" s="350">
        <f t="shared" si="716"/>
        <v>40.322999999999972</v>
      </c>
      <c r="AU602" s="350">
        <f t="shared" si="716"/>
        <v>39.309183000000019</v>
      </c>
      <c r="AV602" s="350">
        <f t="shared" si="716"/>
        <v>42.715220999999993</v>
      </c>
      <c r="AW602" s="350">
        <f t="shared" si="716"/>
        <v>47.467078999999991</v>
      </c>
      <c r="AX602" s="350">
        <f t="shared" si="716"/>
        <v>48.983392000000009</v>
      </c>
      <c r="AY602" s="350">
        <f t="shared" si="716"/>
        <v>29.330976</v>
      </c>
      <c r="AZ602" s="350">
        <f t="shared" si="716"/>
        <v>32.650010999999999</v>
      </c>
      <c r="BA602" s="350">
        <f t="shared" si="716"/>
        <v>38.456000000000003</v>
      </c>
      <c r="BB602" s="350">
        <f t="shared" si="716"/>
        <v>37.432000000000002</v>
      </c>
      <c r="BC602" s="350">
        <f t="shared" si="716"/>
        <v>0</v>
      </c>
      <c r="BD602" s="351">
        <f t="shared" ref="BD602:BN602" si="717">AL602/AL592</f>
        <v>0.75363692277617922</v>
      </c>
      <c r="BE602" s="351">
        <f t="shared" si="717"/>
        <v>0.64730214000133157</v>
      </c>
      <c r="BF602" s="351">
        <f t="shared" si="717"/>
        <v>0.73436226480534117</v>
      </c>
      <c r="BG602" s="351">
        <f t="shared" si="717"/>
        <v>0.74466232291974443</v>
      </c>
      <c r="BH602" s="351">
        <f t="shared" si="717"/>
        <v>0.74484499487260403</v>
      </c>
      <c r="BI602" s="351">
        <f t="shared" si="717"/>
        <v>0.74966540587721842</v>
      </c>
      <c r="BJ602" s="351">
        <f t="shared" si="717"/>
        <v>0.79142199097908317</v>
      </c>
      <c r="BK602" s="351">
        <f t="shared" si="717"/>
        <v>0.83035293264173526</v>
      </c>
      <c r="BL602" s="351">
        <f t="shared" si="717"/>
        <v>0.82480363279332347</v>
      </c>
      <c r="BM602" s="351">
        <f t="shared" si="717"/>
        <v>0.77659991996369926</v>
      </c>
      <c r="BN602" s="351">
        <f t="shared" si="717"/>
        <v>0.82470461671947459</v>
      </c>
      <c r="BO602" s="351">
        <f t="shared" ref="BO602" si="718">AW602/AW592</f>
        <v>0.81283129472848603</v>
      </c>
      <c r="BP602" s="351">
        <f t="shared" ref="BP602" si="719">AX602/AX592</f>
        <v>0.85064175069052117</v>
      </c>
      <c r="BQ602" s="351">
        <f t="shared" ref="BQ602" si="720">AY602/AY592</f>
        <v>0.80637725587046749</v>
      </c>
      <c r="BR602" s="351">
        <f t="shared" ref="BR602:BT602" si="721">AZ602/AZ592</f>
        <v>0.84086235826967126</v>
      </c>
      <c r="BS602" s="351">
        <f t="shared" si="721"/>
        <v>0.8084596463935082</v>
      </c>
      <c r="BT602" s="351">
        <f t="shared" si="721"/>
        <v>0.81098882052170895</v>
      </c>
    </row>
    <row r="603" spans="1:72">
      <c r="BD603" s="351"/>
      <c r="BE603" s="351"/>
      <c r="BF603" s="351"/>
      <c r="BG603" s="351"/>
      <c r="BH603" s="351"/>
      <c r="BI603" s="351"/>
      <c r="BJ603" s="351"/>
      <c r="BK603" s="351"/>
      <c r="BL603" s="351"/>
      <c r="BM603" s="351"/>
      <c r="BN603" s="351"/>
      <c r="BO603" s="351"/>
      <c r="BP603" s="351"/>
      <c r="BQ603" s="351"/>
      <c r="BR603" s="351"/>
      <c r="BS603" s="351"/>
      <c r="BT603" s="351"/>
    </row>
    <row r="604" spans="1:72" ht="13">
      <c r="A604" s="346" t="s">
        <v>182</v>
      </c>
    </row>
    <row r="605" spans="1:72" ht="13">
      <c r="A605" s="346"/>
      <c r="B605" s="381" t="s">
        <v>75</v>
      </c>
      <c r="C605" s="381"/>
      <c r="D605" s="381"/>
      <c r="E605" s="381"/>
      <c r="F605" s="381"/>
      <c r="G605" s="381"/>
      <c r="H605" s="381"/>
      <c r="I605" s="381"/>
      <c r="J605" s="381"/>
      <c r="K605" s="381"/>
      <c r="L605" s="381"/>
      <c r="M605" s="381"/>
      <c r="N605" s="381"/>
      <c r="O605" s="381"/>
      <c r="P605" s="381"/>
      <c r="Q605" s="381"/>
      <c r="R605" s="381"/>
      <c r="S605" s="381"/>
      <c r="T605" s="381"/>
      <c r="U605" s="381"/>
      <c r="V605" s="381"/>
      <c r="W605" s="381"/>
      <c r="X605" s="381"/>
      <c r="Y605" s="381"/>
      <c r="Z605" s="381"/>
      <c r="AA605" s="381"/>
      <c r="AB605" s="349"/>
      <c r="AD605" s="381" t="s">
        <v>175</v>
      </c>
      <c r="AE605" s="381"/>
      <c r="AF605" s="381"/>
      <c r="AG605" s="381"/>
      <c r="AH605" s="381"/>
      <c r="AI605" s="381"/>
      <c r="AJ605" s="381"/>
      <c r="AK605" s="381"/>
      <c r="AL605" s="381"/>
      <c r="AM605" s="381"/>
      <c r="AN605" s="381"/>
      <c r="AO605" s="381"/>
      <c r="AP605" s="381"/>
      <c r="AQ605" s="381"/>
      <c r="AR605" s="381"/>
      <c r="AS605" s="381"/>
      <c r="AT605" s="381"/>
      <c r="AU605" s="381"/>
      <c r="AV605" s="381"/>
      <c r="AW605" s="381"/>
      <c r="AX605" s="381"/>
      <c r="AY605" s="381"/>
      <c r="AZ605" s="381"/>
      <c r="BA605" s="381"/>
      <c r="BB605" s="381"/>
      <c r="BC605" s="381"/>
    </row>
    <row r="606" spans="1:72">
      <c r="A606" s="348" t="s">
        <v>4</v>
      </c>
      <c r="B606" s="353">
        <f>SUM(ExportsPaper!C$5:C$5)</f>
        <v>2.6087147049999992</v>
      </c>
      <c r="C606" s="353">
        <f>SUM(ExportsPaper!D$5:D$5)</f>
        <v>2.5358912779999989</v>
      </c>
      <c r="D606" s="353">
        <f>SUM(ExportsPaper!E$5:E$5)</f>
        <v>2.5812739709999994</v>
      </c>
      <c r="E606" s="353">
        <f>SUM(ExportsPaper!F$5:F$5)</f>
        <v>2.8964946829999993</v>
      </c>
      <c r="F606" s="353">
        <f>SUM(ExportsPaper!G$5:G$5)</f>
        <v>3.1639314299999972</v>
      </c>
      <c r="G606" s="353">
        <f>SUM(ExportsPaper!H$5:H$5)</f>
        <v>3.075442239</v>
      </c>
      <c r="H606" s="353">
        <f>SUM(ExportsPaper!I$5:I$5)</f>
        <v>3.0028262978691003</v>
      </c>
      <c r="I606" s="353">
        <f>SUM(ExportsPaper!J$5:J$5)</f>
        <v>2.9576671065999993</v>
      </c>
      <c r="J606" s="353">
        <f>SUM(ExportsPaper!K$5:K$5)</f>
        <v>2.9565188129999997</v>
      </c>
      <c r="K606" s="353">
        <f>SUM(ExportsPaper!L$5:L$5)</f>
        <v>3.0873569639999996</v>
      </c>
      <c r="L606" s="353">
        <f>SUM(ExportsPaper!M$5:M$5)</f>
        <v>3.00430032</v>
      </c>
      <c r="M606" s="353">
        <f>SUM(ExportsPaper!N$5:N$5)</f>
        <v>3.179474609999998</v>
      </c>
      <c r="N606" s="353">
        <f>SUM(ExportsPaper!O$5:O$5)</f>
        <v>3.2951357150000007</v>
      </c>
      <c r="O606" s="353">
        <f>SUM(ExportsPaper!P$5:P$5)</f>
        <v>3.5493343069999996</v>
      </c>
      <c r="P606" s="353">
        <f>SUM(ExportsPaper!Q$5:Q$5)</f>
        <v>3.4067850779999995</v>
      </c>
      <c r="Q606" s="353">
        <f>SUM(ExportsPaper!R$5:R$5)</f>
        <v>3.3335550390000011</v>
      </c>
      <c r="R606" s="353">
        <f>SUM(ExportsPaper!S$5:S$5)</f>
        <v>3.628469913</v>
      </c>
      <c r="S606" s="353">
        <f>SUM(ExportsPaper!T$5:T$5)</f>
        <v>3.3330690179999989</v>
      </c>
      <c r="T606" s="353">
        <f>SUM(ExportsPaper!U$5:U$5)</f>
        <v>3.2836354509999999</v>
      </c>
      <c r="U606" s="353">
        <f>SUM(ExportsPaper!V$5:V$5)</f>
        <v>3.1950503209999987</v>
      </c>
      <c r="V606" s="353">
        <f>SUM(ExportsPaper!W$5:W$5)</f>
        <v>2.9424759785369985</v>
      </c>
      <c r="W606" s="353">
        <f>SUM(ExportsPaper!X$5:X$5)</f>
        <v>2.7180850233333325</v>
      </c>
      <c r="X606" s="353">
        <f>SUM(ExportsPaper!Y$5:Y$5)</f>
        <v>2.7282233951149997</v>
      </c>
      <c r="Y606" s="353">
        <f>SUM(ExportsPaper!Z$5:Z$5)</f>
        <v>2.705921099999999</v>
      </c>
      <c r="Z606" s="353">
        <f>SUM(ExportsPaper!AA$5:AA$5)</f>
        <v>2.7468464999999984</v>
      </c>
      <c r="AA606" s="353">
        <f>SUM(ExportsPaper!AB$5:AB$5)</f>
        <v>0</v>
      </c>
      <c r="AB606" s="353"/>
      <c r="AC606" s="353"/>
      <c r="AD606" s="353">
        <f>SUM(ExportsPaper!AD$5:AD$5)</f>
        <v>1.9568813079999996</v>
      </c>
      <c r="AE606" s="353">
        <f>SUM(ExportsPaper!AE$5:AE$5)</f>
        <v>1.6937401699999997</v>
      </c>
      <c r="AF606" s="353">
        <f>SUM(ExportsPaper!AF$5:AF$5)</f>
        <v>1.6925229760000005</v>
      </c>
      <c r="AG606" s="353">
        <f>SUM(ExportsPaper!AG$5:AG$5)</f>
        <v>1.9022204739999999</v>
      </c>
      <c r="AH606" s="353">
        <f>SUM(ExportsPaper!AH$5:AH$5)</f>
        <v>2.2439299410000002</v>
      </c>
      <c r="AI606" s="353">
        <f>SUM(ExportsPaper!AI$5:AI$5)</f>
        <v>2.2332782870000001</v>
      </c>
      <c r="AJ606" s="353">
        <f>SUM(ExportsPaper!AJ$5:AJ$5)</f>
        <v>2.2539770770000001</v>
      </c>
      <c r="AK606" s="353">
        <f>SUM(ExportsPaper!AK$5:AK$5)</f>
        <v>2.3651817119999992</v>
      </c>
      <c r="AL606" s="353">
        <f>SUM(ExportsPaper!AL$5:AL$5)</f>
        <v>2.6947100000000019</v>
      </c>
      <c r="AM606" s="353">
        <f>SUM(ExportsPaper!AM$5:AM$5)</f>
        <v>2.3633450000000003</v>
      </c>
      <c r="AN606" s="353">
        <f>SUM(ExportsPaper!AN$5:AN$5)</f>
        <v>2.7551230000000007</v>
      </c>
      <c r="AO606" s="353">
        <f>SUM(ExportsPaper!AO$5:AO$5)</f>
        <v>3.2098329999999997</v>
      </c>
      <c r="AP606" s="353">
        <f>SUM(ExportsPaper!AP$5:AP$5)</f>
        <v>3.017335000000001</v>
      </c>
      <c r="AQ606" s="353">
        <f>SUM(ExportsPaper!AQ$5:AQ$5)</f>
        <v>3.245814999999999</v>
      </c>
      <c r="AR606" s="353">
        <f>SUM(ExportsPaper!AR$5:AR$5)</f>
        <v>3.096195386999999</v>
      </c>
      <c r="AS606" s="353">
        <f>SUM(ExportsPaper!AS$5:AS$5)</f>
        <v>2.7958509999999999</v>
      </c>
      <c r="AT606" s="353">
        <f>SUM(ExportsPaper!AT$5:AT$5)</f>
        <v>2.9854030000000003</v>
      </c>
      <c r="AU606" s="353">
        <f>SUM(ExportsPaper!AU$5:AU$5)</f>
        <v>2.9052654130000004</v>
      </c>
      <c r="AV606" s="353">
        <f>SUM(ExportsPaper!AV$5:AV$5)</f>
        <v>3.2961376170000007</v>
      </c>
      <c r="AW606" s="353">
        <f>SUM(ExportsPaper!AW$5:AW$5)</f>
        <v>2.9727366669999986</v>
      </c>
      <c r="AX606" s="353">
        <f>SUM(ExportsPaper!AX$5:AX$5)</f>
        <v>2.5063932430000002</v>
      </c>
      <c r="AY606" s="353">
        <f>SUM(ExportsPaper!AY$5:AY$5)</f>
        <v>2.6811426760000003</v>
      </c>
      <c r="AZ606" s="353">
        <f>SUM(ExportsPaper!AZ$5:AZ$5)</f>
        <v>2.9589887650000017</v>
      </c>
      <c r="BA606" s="353">
        <f>SUM(ExportsPaper!BA$5:BA$5)</f>
        <v>2.7752380000000008</v>
      </c>
      <c r="BB606" s="353">
        <f>SUM(ExportsPaper!BB$5:BB$5)</f>
        <v>2.7590550000000018</v>
      </c>
      <c r="BC606" s="353">
        <f>SUM(ExportsPaper!BC$5:BC$5)</f>
        <v>0</v>
      </c>
    </row>
    <row r="607" spans="1:72">
      <c r="B607" s="347">
        <v>2000</v>
      </c>
      <c r="C607" s="347">
        <f t="shared" ref="C607:Q607" si="722">1+B607</f>
        <v>2001</v>
      </c>
      <c r="D607" s="347">
        <f t="shared" si="722"/>
        <v>2002</v>
      </c>
      <c r="E607" s="347">
        <f t="shared" si="722"/>
        <v>2003</v>
      </c>
      <c r="F607" s="347">
        <f t="shared" si="722"/>
        <v>2004</v>
      </c>
      <c r="G607" s="347">
        <f t="shared" si="722"/>
        <v>2005</v>
      </c>
      <c r="H607" s="347">
        <f t="shared" si="722"/>
        <v>2006</v>
      </c>
      <c r="I607" s="347">
        <f t="shared" si="722"/>
        <v>2007</v>
      </c>
      <c r="J607" s="347">
        <f t="shared" si="722"/>
        <v>2008</v>
      </c>
      <c r="K607" s="347">
        <f t="shared" si="722"/>
        <v>2009</v>
      </c>
      <c r="L607" s="347">
        <f t="shared" si="722"/>
        <v>2010</v>
      </c>
      <c r="M607" s="347">
        <f t="shared" si="722"/>
        <v>2011</v>
      </c>
      <c r="N607" s="347">
        <f t="shared" si="722"/>
        <v>2012</v>
      </c>
      <c r="O607" s="347">
        <f t="shared" si="722"/>
        <v>2013</v>
      </c>
      <c r="P607" s="347">
        <f t="shared" si="722"/>
        <v>2014</v>
      </c>
      <c r="Q607" s="347">
        <f t="shared" si="722"/>
        <v>2015</v>
      </c>
      <c r="R607" s="347">
        <f t="shared" ref="R607:AA607" si="723">1+Q607</f>
        <v>2016</v>
      </c>
      <c r="S607" s="347">
        <f t="shared" si="723"/>
        <v>2017</v>
      </c>
      <c r="T607" s="347">
        <f t="shared" si="723"/>
        <v>2018</v>
      </c>
      <c r="U607" s="347">
        <f t="shared" si="723"/>
        <v>2019</v>
      </c>
      <c r="V607" s="347">
        <f t="shared" si="723"/>
        <v>2020</v>
      </c>
      <c r="W607" s="347">
        <f t="shared" si="723"/>
        <v>2021</v>
      </c>
      <c r="X607" s="347">
        <f t="shared" si="723"/>
        <v>2022</v>
      </c>
      <c r="Y607" s="347">
        <f t="shared" si="723"/>
        <v>2023</v>
      </c>
      <c r="Z607" s="347">
        <f t="shared" si="723"/>
        <v>2024</v>
      </c>
      <c r="AA607" s="347">
        <f t="shared" si="723"/>
        <v>2025</v>
      </c>
      <c r="AD607" s="347">
        <v>2000</v>
      </c>
      <c r="AE607" s="347">
        <f t="shared" ref="AE607:AU607" si="724">1+AD607</f>
        <v>2001</v>
      </c>
      <c r="AF607" s="347">
        <f t="shared" si="724"/>
        <v>2002</v>
      </c>
      <c r="AG607" s="347">
        <f t="shared" si="724"/>
        <v>2003</v>
      </c>
      <c r="AH607" s="347">
        <f t="shared" si="724"/>
        <v>2004</v>
      </c>
      <c r="AI607" s="347">
        <f t="shared" si="724"/>
        <v>2005</v>
      </c>
      <c r="AJ607" s="347">
        <f t="shared" si="724"/>
        <v>2006</v>
      </c>
      <c r="AK607" s="347">
        <f t="shared" si="724"/>
        <v>2007</v>
      </c>
      <c r="AL607" s="347">
        <f t="shared" si="724"/>
        <v>2008</v>
      </c>
      <c r="AM607" s="347">
        <f t="shared" si="724"/>
        <v>2009</v>
      </c>
      <c r="AN607" s="347">
        <f t="shared" si="724"/>
        <v>2010</v>
      </c>
      <c r="AO607" s="347">
        <f t="shared" si="724"/>
        <v>2011</v>
      </c>
      <c r="AP607" s="347">
        <f t="shared" si="724"/>
        <v>2012</v>
      </c>
      <c r="AQ607" s="347">
        <f t="shared" si="724"/>
        <v>2013</v>
      </c>
      <c r="AR607" s="347">
        <f t="shared" si="724"/>
        <v>2014</v>
      </c>
      <c r="AS607" s="347">
        <f t="shared" si="724"/>
        <v>2015</v>
      </c>
      <c r="AT607" s="347">
        <f t="shared" si="724"/>
        <v>2016</v>
      </c>
      <c r="AU607" s="347">
        <f t="shared" si="724"/>
        <v>2017</v>
      </c>
      <c r="AV607" s="347">
        <f t="shared" ref="AV607:BC607" si="725">1+AU607</f>
        <v>2018</v>
      </c>
      <c r="AW607" s="347">
        <f t="shared" si="725"/>
        <v>2019</v>
      </c>
      <c r="AX607" s="347">
        <f t="shared" si="725"/>
        <v>2020</v>
      </c>
      <c r="AY607" s="347">
        <f t="shared" si="725"/>
        <v>2021</v>
      </c>
      <c r="AZ607" s="347">
        <f t="shared" si="725"/>
        <v>2022</v>
      </c>
      <c r="BA607" s="347">
        <f t="shared" si="725"/>
        <v>2023</v>
      </c>
      <c r="BB607" s="347">
        <f t="shared" si="725"/>
        <v>2024</v>
      </c>
      <c r="BC607" s="347">
        <f t="shared" si="725"/>
        <v>2025</v>
      </c>
    </row>
    <row r="608" spans="1:72">
      <c r="A608" s="347" t="s">
        <v>204</v>
      </c>
      <c r="B608" s="353">
        <f>ExportsPaper!C$31</f>
        <v>2.1013315999999994E-2</v>
      </c>
      <c r="C608" s="353">
        <f>ExportsPaper!D$31</f>
        <v>2.1128394999999998E-2</v>
      </c>
      <c r="D608" s="353">
        <f>ExportsPaper!E$31</f>
        <v>3.0264831999999995E-2</v>
      </c>
      <c r="E608" s="353">
        <f>ExportsPaper!F$31</f>
        <v>4.2736789999999997E-2</v>
      </c>
      <c r="F608" s="353">
        <f>ExportsPaper!G$31</f>
        <v>5.3350813999999996E-2</v>
      </c>
      <c r="G608" s="353">
        <f>ExportsPaper!H$31</f>
        <v>7.0391463000000001E-2</v>
      </c>
      <c r="H608" s="353">
        <f>ExportsPaper!I$31</f>
        <v>6.6215179999999985E-2</v>
      </c>
      <c r="I608" s="353">
        <f>ExportsPaper!J$31</f>
        <v>0.108070205</v>
      </c>
      <c r="J608" s="353">
        <f>ExportsPaper!K$31</f>
        <v>7.5211731000000004E-2</v>
      </c>
      <c r="K608" s="353">
        <f>ExportsPaper!L$31</f>
        <v>8.6710995999999985E-2</v>
      </c>
      <c r="L608" s="353">
        <f>ExportsPaper!M$31</f>
        <v>6.9747691999999986E-2</v>
      </c>
      <c r="M608" s="353">
        <f>ExportsPaper!N$31</f>
        <v>0.12507180000000001</v>
      </c>
      <c r="N608" s="353">
        <f>ExportsPaper!O$31</f>
        <v>9.8679760999999991E-2</v>
      </c>
      <c r="O608" s="353">
        <f>ExportsPaper!P$31</f>
        <v>0.10456002299999997</v>
      </c>
      <c r="P608" s="353">
        <f>ExportsPaper!Q$31</f>
        <v>0.13438367199999998</v>
      </c>
      <c r="Q608" s="353">
        <f>ExportsPaper!R$31</f>
        <v>0.121719064</v>
      </c>
      <c r="R608" s="353">
        <f>ExportsPaper!S$31</f>
        <v>0.12117883099999997</v>
      </c>
      <c r="S608" s="353">
        <f>ExportsPaper!T$31</f>
        <v>9.7511397999999999E-2</v>
      </c>
      <c r="T608" s="353">
        <f>ExportsPaper!U$31</f>
        <v>9.5484950999999985E-2</v>
      </c>
      <c r="U608" s="353">
        <f>ExportsPaper!V$31</f>
        <v>0.10430206099999999</v>
      </c>
      <c r="V608" s="353">
        <f>ExportsPaper!W$31</f>
        <v>8.0059095258999999E-2</v>
      </c>
      <c r="W608" s="353">
        <f>ExportsPaper!X$31</f>
        <v>5.9483221999999988E-2</v>
      </c>
      <c r="X608" s="353">
        <f>ExportsPaper!Y$31</f>
        <v>7.0571757690666662E-2</v>
      </c>
      <c r="Y608" s="353">
        <f>ExportsPaper!Z$31</f>
        <v>0.10074500000000003</v>
      </c>
      <c r="Z608" s="353">
        <f>ExportsPaper!AA$31</f>
        <v>0.13236359999999991</v>
      </c>
      <c r="AA608" s="353">
        <f>ExportsPaper!AB$31</f>
        <v>0</v>
      </c>
      <c r="AB608" s="353"/>
      <c r="AC608" s="353"/>
      <c r="BD608" s="351">
        <f t="shared" ref="BD608:BG615" si="726">J608/J$606</f>
        <v>2.5439287133668581E-2</v>
      </c>
      <c r="BE608" s="351">
        <f t="shared" si="726"/>
        <v>2.8085834262474352E-2</v>
      </c>
      <c r="BF608" s="351">
        <f t="shared" si="726"/>
        <v>2.3215951992442616E-2</v>
      </c>
      <c r="BG608" s="351">
        <f t="shared" si="726"/>
        <v>3.9337253899316429E-2</v>
      </c>
      <c r="BH608" s="351">
        <f t="shared" ref="BH608:BH615" si="727">N608/N$606</f>
        <v>2.9947100676549817E-2</v>
      </c>
      <c r="BI608" s="351">
        <f t="shared" ref="BI608:BN615" si="728">O608/O$606</f>
        <v>2.9459051742121507E-2</v>
      </c>
      <c r="BJ608" s="351">
        <f t="shared" si="728"/>
        <v>3.9445890751315542E-2</v>
      </c>
      <c r="BK608" s="351">
        <f t="shared" si="728"/>
        <v>3.6513290638966994E-2</v>
      </c>
      <c r="BL608" s="351">
        <f t="shared" si="728"/>
        <v>3.3396675156611662E-2</v>
      </c>
      <c r="BM608" s="351">
        <f t="shared" si="728"/>
        <v>2.9255739222139334E-2</v>
      </c>
      <c r="BN608" s="351">
        <f t="shared" si="728"/>
        <v>2.9079035241540273E-2</v>
      </c>
      <c r="BO608" s="351">
        <f t="shared" ref="BO608:BO615" si="729">U608/U$606</f>
        <v>3.2644888349475244E-2</v>
      </c>
      <c r="BP608" s="351">
        <f t="shared" ref="BP608:BP615" si="730">V608/V$606</f>
        <v>2.7208070972530231E-2</v>
      </c>
      <c r="BQ608" s="351">
        <f t="shared" ref="BQ608:BQ615" si="731">W608/W$606</f>
        <v>2.1884238899581052E-2</v>
      </c>
      <c r="BR608" s="351">
        <f t="shared" ref="BR608:BT615" si="732">X608/X$606</f>
        <v>2.5867294378102763E-2</v>
      </c>
      <c r="BS608" s="351">
        <f t="shared" si="732"/>
        <v>3.7231314689848152E-2</v>
      </c>
      <c r="BT608" s="351">
        <f t="shared" si="732"/>
        <v>4.8187476074837088E-2</v>
      </c>
    </row>
    <row r="609" spans="1:72">
      <c r="A609" s="353" t="str">
        <f>ExportsPaper!B$45</f>
        <v xml:space="preserve">Australia </v>
      </c>
      <c r="B609" s="353">
        <f>ExportsPaper!C$45</f>
        <v>0.12245464899999998</v>
      </c>
      <c r="C609" s="353">
        <f>ExportsPaper!D$45</f>
        <v>7.2900883E-2</v>
      </c>
      <c r="D609" s="353">
        <f>ExportsPaper!E$45</f>
        <v>0.10045826999999999</v>
      </c>
      <c r="E609" s="353">
        <f>ExportsPaper!F$45</f>
        <v>0.144049232</v>
      </c>
      <c r="F609" s="353">
        <f>ExportsPaper!G$45</f>
        <v>0.17342673799999997</v>
      </c>
      <c r="G609" s="353">
        <f>ExportsPaper!H$45</f>
        <v>0.18849684399999997</v>
      </c>
      <c r="H609" s="353">
        <f>ExportsPaper!I$45</f>
        <v>0.16850738200000001</v>
      </c>
      <c r="I609" s="353">
        <f>ExportsPaper!J$45</f>
        <v>0.18160622699999998</v>
      </c>
      <c r="J609" s="353">
        <f>ExportsPaper!K$45</f>
        <v>0.15090890099999998</v>
      </c>
      <c r="K609" s="353">
        <f>ExportsPaper!L$45</f>
        <v>0.13173095999999998</v>
      </c>
      <c r="L609" s="353">
        <f>ExportsPaper!M$45</f>
        <v>0.18080414499999992</v>
      </c>
      <c r="M609" s="353">
        <f>ExportsPaper!N$45</f>
        <v>0.18860045899999997</v>
      </c>
      <c r="N609" s="353">
        <f>ExportsPaper!O$45</f>
        <v>0.17624633799999997</v>
      </c>
      <c r="O609" s="353">
        <f>ExportsPaper!P$45</f>
        <v>0.17707461299999996</v>
      </c>
      <c r="P609" s="353">
        <f>ExportsPaper!Q$45</f>
        <v>0.20161944499999998</v>
      </c>
      <c r="Q609" s="353">
        <f>ExportsPaper!R$45</f>
        <v>0.18558306299999999</v>
      </c>
      <c r="R609" s="353">
        <f>ExportsPaper!S$45</f>
        <v>0.15904864599999999</v>
      </c>
      <c r="S609" s="353">
        <f>ExportsPaper!T$45</f>
        <v>0.15762652499999999</v>
      </c>
      <c r="T609" s="353">
        <f>ExportsPaper!U$45</f>
        <v>0.12626243599999998</v>
      </c>
      <c r="U609" s="353">
        <f>ExportsPaper!V$45</f>
        <v>0.101172979</v>
      </c>
      <c r="V609" s="353">
        <f>ExportsPaper!W$45</f>
        <v>9.5499398502999988E-2</v>
      </c>
      <c r="W609" s="353">
        <f>ExportsPaper!X$45</f>
        <v>0.11511199999999999</v>
      </c>
      <c r="X609" s="353">
        <f>ExportsPaper!Y$45</f>
        <v>0.10486692538499995</v>
      </c>
      <c r="Y609" s="353">
        <f>ExportsPaper!Z$45</f>
        <v>0.10951520000000012</v>
      </c>
      <c r="Z609" s="353">
        <f>ExportsPaper!AA$45</f>
        <v>0.11048820000000006</v>
      </c>
      <c r="AA609" s="353">
        <f>ExportsPaper!AB$45</f>
        <v>0</v>
      </c>
      <c r="AB609" s="353"/>
      <c r="AC609" s="353"/>
      <c r="BD609" s="351">
        <f t="shared" si="726"/>
        <v>5.1042767032783293E-2</v>
      </c>
      <c r="BE609" s="351">
        <f t="shared" si="726"/>
        <v>4.2667874669512947E-2</v>
      </c>
      <c r="BF609" s="351">
        <f t="shared" si="726"/>
        <v>6.0181781360659679E-2</v>
      </c>
      <c r="BG609" s="351">
        <f t="shared" si="726"/>
        <v>5.9318120801096788E-2</v>
      </c>
      <c r="BH609" s="351">
        <f t="shared" si="727"/>
        <v>5.3486822165684289E-2</v>
      </c>
      <c r="BI609" s="351">
        <f t="shared" si="728"/>
        <v>4.9889527918171382E-2</v>
      </c>
      <c r="BJ609" s="351">
        <f t="shared" si="728"/>
        <v>5.9181733036814718E-2</v>
      </c>
      <c r="BK609" s="351">
        <f t="shared" si="728"/>
        <v>5.567121611277525E-2</v>
      </c>
      <c r="BL609" s="351">
        <f t="shared" si="728"/>
        <v>4.3833530334691242E-2</v>
      </c>
      <c r="BM609" s="351">
        <f t="shared" si="728"/>
        <v>4.7291707477027718E-2</v>
      </c>
      <c r="BN609" s="351">
        <f t="shared" si="728"/>
        <v>3.8452026080284876E-2</v>
      </c>
      <c r="BO609" s="351">
        <f t="shared" si="729"/>
        <v>3.1665535386101368E-2</v>
      </c>
      <c r="BP609" s="351">
        <f t="shared" si="730"/>
        <v>3.2455455609354665E-2</v>
      </c>
      <c r="BQ609" s="351">
        <f t="shared" si="731"/>
        <v>4.235040442510956E-2</v>
      </c>
      <c r="BR609" s="351">
        <f t="shared" si="732"/>
        <v>3.8437807392447648E-2</v>
      </c>
      <c r="BS609" s="351">
        <f t="shared" si="732"/>
        <v>4.0472429148063538E-2</v>
      </c>
      <c r="BT609" s="351">
        <f t="shared" si="732"/>
        <v>4.0223652832438991E-2</v>
      </c>
    </row>
    <row r="610" spans="1:72">
      <c r="A610" s="353" t="str">
        <f>ExportsPaper!B$46</f>
        <v xml:space="preserve">Bangladesh </v>
      </c>
      <c r="B610" s="353">
        <f>ExportsPaper!C$46</f>
        <v>0.13726775999999999</v>
      </c>
      <c r="C610" s="353">
        <f>ExportsPaper!D$46</f>
        <v>0.12296660799999999</v>
      </c>
      <c r="D610" s="353">
        <f>ExportsPaper!E$46</f>
        <v>0.12847707799999999</v>
      </c>
      <c r="E610" s="353">
        <f>ExportsPaper!F$46</f>
        <v>0.18191657899999999</v>
      </c>
      <c r="F610" s="353">
        <f>ExportsPaper!G$46</f>
        <v>0.18940829200000001</v>
      </c>
      <c r="G610" s="353">
        <f>ExportsPaper!H$46</f>
        <v>0.20674503699999999</v>
      </c>
      <c r="H610" s="353">
        <f>ExportsPaper!I$46</f>
        <v>0.230723238</v>
      </c>
      <c r="I610" s="353">
        <f>ExportsPaper!J$46</f>
        <v>0.19819297499999999</v>
      </c>
      <c r="J610" s="353">
        <f>ExportsPaper!K$46</f>
        <v>0.21879590700000001</v>
      </c>
      <c r="K610" s="353">
        <f>ExportsPaper!L$46</f>
        <v>0.27968740999999991</v>
      </c>
      <c r="L610" s="353">
        <f>ExportsPaper!M$46</f>
        <v>0.23254041600000003</v>
      </c>
      <c r="M610" s="353">
        <f>ExportsPaper!N$46</f>
        <v>0.22342365099999997</v>
      </c>
      <c r="N610" s="353">
        <f>ExportsPaper!O$46</f>
        <v>0.18767727599999998</v>
      </c>
      <c r="O610" s="353">
        <f>ExportsPaper!P$46</f>
        <v>0.15977765099999999</v>
      </c>
      <c r="P610" s="353">
        <f>ExportsPaper!Q$46</f>
        <v>0.15038114699999997</v>
      </c>
      <c r="Q610" s="353">
        <f>ExportsPaper!R$46</f>
        <v>0.17011870600000001</v>
      </c>
      <c r="R610" s="353">
        <f>ExportsPaper!S$46</f>
        <v>0.14446572499999999</v>
      </c>
      <c r="S610" s="353">
        <f>ExportsPaper!T$46</f>
        <v>0.13023264499999998</v>
      </c>
      <c r="T610" s="353">
        <f>ExportsPaper!U$46</f>
        <v>0.134726498</v>
      </c>
      <c r="U610" s="353">
        <f>ExportsPaper!V$46</f>
        <v>0.10945827199999998</v>
      </c>
      <c r="V610" s="353">
        <f>ExportsPaper!W$46</f>
        <v>8.5528492999999997E-2</v>
      </c>
      <c r="W610" s="353">
        <f>ExportsPaper!X$46</f>
        <v>6.3542731999999991E-2</v>
      </c>
      <c r="X610" s="353">
        <f>ExportsPaper!Y$46</f>
        <v>5.9734896519000005E-2</v>
      </c>
      <c r="Y610" s="353">
        <f>ExportsPaper!Z$46</f>
        <v>6.5090799999999963E-2</v>
      </c>
      <c r="Z610" s="353">
        <f>ExportsPaper!AA$46</f>
        <v>5.3582699999999983E-2</v>
      </c>
      <c r="AA610" s="353">
        <f>ExportsPaper!AB$46</f>
        <v>0</v>
      </c>
      <c r="AB610" s="353"/>
      <c r="AC610" s="353"/>
      <c r="BD610" s="351">
        <f t="shared" si="726"/>
        <v>7.4004571199730099E-2</v>
      </c>
      <c r="BE610" s="351">
        <f t="shared" si="726"/>
        <v>9.0591212244416047E-2</v>
      </c>
      <c r="BF610" s="351">
        <f t="shared" si="726"/>
        <v>7.7402520131542654E-2</v>
      </c>
      <c r="BG610" s="351">
        <f t="shared" si="726"/>
        <v>7.0270619648068244E-2</v>
      </c>
      <c r="BH610" s="351">
        <f t="shared" si="727"/>
        <v>5.6955856217290865E-2</v>
      </c>
      <c r="BI610" s="351">
        <f t="shared" si="728"/>
        <v>4.5016230419570903E-2</v>
      </c>
      <c r="BJ610" s="351">
        <f t="shared" si="728"/>
        <v>4.4141659528543931E-2</v>
      </c>
      <c r="BK610" s="351">
        <f t="shared" si="728"/>
        <v>5.103221756045527E-2</v>
      </c>
      <c r="BL610" s="351">
        <f t="shared" si="728"/>
        <v>3.9814502659209453E-2</v>
      </c>
      <c r="BM610" s="351">
        <f t="shared" si="728"/>
        <v>3.90728917693237E-2</v>
      </c>
      <c r="BN610" s="351">
        <f t="shared" si="728"/>
        <v>4.1029675800025346E-2</v>
      </c>
      <c r="BO610" s="351">
        <f t="shared" si="729"/>
        <v>3.4258700490745739E-2</v>
      </c>
      <c r="BP610" s="351">
        <f t="shared" si="730"/>
        <v>2.9066844937345872E-2</v>
      </c>
      <c r="BQ610" s="351">
        <f t="shared" si="731"/>
        <v>2.3377757301379098E-2</v>
      </c>
      <c r="BR610" s="351">
        <f t="shared" si="732"/>
        <v>2.1895163213524922E-2</v>
      </c>
      <c r="BS610" s="351">
        <f t="shared" si="732"/>
        <v>2.405495119573146E-2</v>
      </c>
      <c r="BT610" s="351">
        <f t="shared" si="732"/>
        <v>1.950698737625128E-2</v>
      </c>
    </row>
    <row r="611" spans="1:72">
      <c r="A611" s="353" t="str">
        <f>ExportsPaper!B$21</f>
        <v xml:space="preserve">China </v>
      </c>
      <c r="B611" s="353">
        <f>ExportsPaper!C$21</f>
        <v>1.2201034669999999</v>
      </c>
      <c r="C611" s="353">
        <f>ExportsPaper!D$21</f>
        <v>1.2235726089999999</v>
      </c>
      <c r="D611" s="353">
        <f>ExportsPaper!E$21</f>
        <v>1.18418636</v>
      </c>
      <c r="E611" s="353">
        <f>ExportsPaper!F$21</f>
        <v>1.11778281</v>
      </c>
      <c r="F611" s="353">
        <f>ExportsPaper!G$21</f>
        <v>1.0831228629999998</v>
      </c>
      <c r="G611" s="353">
        <f>ExportsPaper!H$21</f>
        <v>0.79772731199999991</v>
      </c>
      <c r="H611" s="353">
        <f>ExportsPaper!I$21</f>
        <v>0.58586604396909991</v>
      </c>
      <c r="I611" s="353">
        <f>ExportsPaper!J$21</f>
        <v>0.4564624062</v>
      </c>
      <c r="J611" s="353">
        <f>ExportsPaper!K$21</f>
        <v>0.45611511299999996</v>
      </c>
      <c r="K611" s="353">
        <f>ExportsPaper!L$21</f>
        <v>0.41219622199999995</v>
      </c>
      <c r="L611" s="353">
        <f>ExportsPaper!M$21</f>
        <v>0.39161221400000001</v>
      </c>
      <c r="M611" s="353">
        <f>ExportsPaper!N$21</f>
        <v>0.35729825599999998</v>
      </c>
      <c r="N611" s="353">
        <f>ExportsPaper!O$21</f>
        <v>0.41921381399999996</v>
      </c>
      <c r="O611" s="353">
        <f>ExportsPaper!P$21</f>
        <v>0.35931552199999994</v>
      </c>
      <c r="P611" s="353">
        <f>ExportsPaper!Q$21</f>
        <v>0.28715402699999998</v>
      </c>
      <c r="Q611" s="353">
        <f>ExportsPaper!R$21</f>
        <v>0.30036744099999996</v>
      </c>
      <c r="R611" s="353">
        <f>ExportsPaper!S$21</f>
        <v>0.30247754100000002</v>
      </c>
      <c r="S611" s="353">
        <f>ExportsPaper!T$21</f>
        <v>0.46634143799999994</v>
      </c>
      <c r="T611" s="353">
        <f>ExportsPaper!U$21</f>
        <v>0.46661616099999992</v>
      </c>
      <c r="U611" s="353">
        <f>ExportsPaper!V$21</f>
        <v>0.541706943</v>
      </c>
      <c r="V611" s="353">
        <f>ExportsPaper!W$21</f>
        <v>0.78861185245399978</v>
      </c>
      <c r="W611" s="353">
        <f>ExportsPaper!X$21</f>
        <v>0.72689299399999996</v>
      </c>
      <c r="X611" s="353">
        <f>ExportsPaper!Y$21</f>
        <v>0.60817888108600027</v>
      </c>
      <c r="Y611" s="353">
        <f>ExportsPaper!Z$21</f>
        <v>0.61646029999999963</v>
      </c>
      <c r="Z611" s="353">
        <f>ExportsPaper!AA$21</f>
        <v>0.56357010000000018</v>
      </c>
      <c r="AA611" s="353">
        <f>ExportsPaper!AB$21</f>
        <v>0</v>
      </c>
      <c r="AB611" s="353"/>
      <c r="AC611" s="353"/>
      <c r="BD611" s="351">
        <f t="shared" si="726"/>
        <v>0.15427438208559102</v>
      </c>
      <c r="BE611" s="351">
        <f t="shared" si="726"/>
        <v>0.13351103445646137</v>
      </c>
      <c r="BF611" s="351">
        <f t="shared" si="726"/>
        <v>0.13035055496715456</v>
      </c>
      <c r="BG611" s="351">
        <f t="shared" si="726"/>
        <v>0.11237650864587348</v>
      </c>
      <c r="BH611" s="351">
        <f t="shared" si="727"/>
        <v>0.12722201762181437</v>
      </c>
      <c r="BI611" s="351">
        <f t="shared" si="728"/>
        <v>0.1012346234310354</v>
      </c>
      <c r="BJ611" s="351">
        <f t="shared" si="728"/>
        <v>8.4288858975682057E-2</v>
      </c>
      <c r="BK611" s="351">
        <f t="shared" si="728"/>
        <v>9.0104239313865991E-2</v>
      </c>
      <c r="BL611" s="351">
        <f t="shared" si="728"/>
        <v>8.3362284448409041E-2</v>
      </c>
      <c r="BM611" s="351">
        <f t="shared" si="728"/>
        <v>0.1399135257870619</v>
      </c>
      <c r="BN611" s="351">
        <f t="shared" si="728"/>
        <v>0.14210352152760941</v>
      </c>
      <c r="BO611" s="351">
        <f t="shared" si="729"/>
        <v>0.16954566863612169</v>
      </c>
      <c r="BP611" s="351">
        <f t="shared" si="730"/>
        <v>0.26800961442210253</v>
      </c>
      <c r="BQ611" s="351">
        <f t="shared" si="731"/>
        <v>0.26742835038639534</v>
      </c>
      <c r="BR611" s="351">
        <f t="shared" si="732"/>
        <v>0.22292121758612968</v>
      </c>
      <c r="BS611" s="351">
        <f t="shared" si="732"/>
        <v>0.227819022513258</v>
      </c>
      <c r="BT611" s="351">
        <f t="shared" si="732"/>
        <v>0.20516985568724008</v>
      </c>
    </row>
    <row r="612" spans="1:72">
      <c r="A612" s="353" t="str">
        <f>ExportsPaper!B$47</f>
        <v xml:space="preserve">India </v>
      </c>
      <c r="B612" s="353">
        <f>ExportsPaper!C$47</f>
        <v>5.3983112E-2</v>
      </c>
      <c r="C612" s="353">
        <f>ExportsPaper!D$47</f>
        <v>3.3594137999999996E-2</v>
      </c>
      <c r="D612" s="353">
        <f>ExportsPaper!E$47</f>
        <v>3.4259206999999993E-2</v>
      </c>
      <c r="E612" s="353">
        <f>ExportsPaper!F$47</f>
        <v>4.4168612999999995E-2</v>
      </c>
      <c r="F612" s="353">
        <f>ExportsPaper!G$47</f>
        <v>6.6161689999999995E-2</v>
      </c>
      <c r="G612" s="353">
        <f>ExportsPaper!H$47</f>
        <v>0.13028198399999999</v>
      </c>
      <c r="H612" s="353">
        <f>ExportsPaper!I$47</f>
        <v>0.19640812099999999</v>
      </c>
      <c r="I612" s="353">
        <f>ExportsPaper!J$47</f>
        <v>0.20729724699999999</v>
      </c>
      <c r="J612" s="353">
        <f>ExportsPaper!K$47</f>
        <v>0.27847140999999997</v>
      </c>
      <c r="K612" s="353">
        <f>ExportsPaper!L$47</f>
        <v>0.27559460799999991</v>
      </c>
      <c r="L612" s="353">
        <f>ExportsPaper!M$47</f>
        <v>0.26799591499999992</v>
      </c>
      <c r="M612" s="353">
        <f>ExportsPaper!N$47</f>
        <v>0.24188695199999999</v>
      </c>
      <c r="N612" s="353">
        <f>ExportsPaper!O$47</f>
        <v>0.20096567399999998</v>
      </c>
      <c r="O612" s="353">
        <f>ExportsPaper!P$47</f>
        <v>0.25394680099999994</v>
      </c>
      <c r="P612" s="353">
        <f>ExportsPaper!Q$47</f>
        <v>0.33814244199999993</v>
      </c>
      <c r="Q612" s="353">
        <f>ExportsPaper!R$47</f>
        <v>0.370744882</v>
      </c>
      <c r="R612" s="353">
        <f>ExportsPaper!S$47</f>
        <v>0.46453426499999995</v>
      </c>
      <c r="S612" s="353">
        <f>ExportsPaper!T$47</f>
        <v>0.32643803399999993</v>
      </c>
      <c r="T612" s="353">
        <f>ExportsPaper!U$47</f>
        <v>0.32585302899999996</v>
      </c>
      <c r="U612" s="353">
        <f>ExportsPaper!V$47</f>
        <v>0.21238357399999999</v>
      </c>
      <c r="V612" s="353">
        <f>ExportsPaper!W$47</f>
        <v>0.11121683555999999</v>
      </c>
      <c r="W612" s="353">
        <f>ExportsPaper!X$47</f>
        <v>9.4393639000000001E-2</v>
      </c>
      <c r="X612" s="353">
        <f>ExportsPaper!Y$47</f>
        <v>0.13389453854300001</v>
      </c>
      <c r="Y612" s="353">
        <f>ExportsPaper!Z$47</f>
        <v>0.16673510000000002</v>
      </c>
      <c r="Z612" s="353">
        <f>ExportsPaper!AA$47</f>
        <v>0.15841860000000019</v>
      </c>
      <c r="AA612" s="353">
        <f>ExportsPaper!AB$47</f>
        <v>0</v>
      </c>
      <c r="AB612" s="353"/>
      <c r="AC612" s="353"/>
      <c r="BD612" s="351">
        <f t="shared" si="726"/>
        <v>9.4188952485451338E-2</v>
      </c>
      <c r="BE612" s="351">
        <f t="shared" si="726"/>
        <v>8.9265546943084209E-2</v>
      </c>
      <c r="BF612" s="351">
        <f t="shared" si="726"/>
        <v>8.920410293735212E-2</v>
      </c>
      <c r="BG612" s="351">
        <f t="shared" si="726"/>
        <v>7.6077648564710554E-2</v>
      </c>
      <c r="BH612" s="351">
        <f t="shared" si="727"/>
        <v>6.0988587840303851E-2</v>
      </c>
      <c r="BI612" s="351">
        <f t="shared" si="728"/>
        <v>7.1547726710094878E-2</v>
      </c>
      <c r="BJ612" s="351">
        <f t="shared" si="728"/>
        <v>9.9255583859287996E-2</v>
      </c>
      <c r="BK612" s="351">
        <f t="shared" si="728"/>
        <v>0.11121606743028786</v>
      </c>
      <c r="BL612" s="351">
        <f t="shared" si="728"/>
        <v>0.12802483585041646</v>
      </c>
      <c r="BM612" s="351">
        <f t="shared" si="728"/>
        <v>9.7939176247804918E-2</v>
      </c>
      <c r="BN612" s="351">
        <f t="shared" si="728"/>
        <v>9.9235446157935878E-2</v>
      </c>
      <c r="BO612" s="351">
        <f t="shared" si="729"/>
        <v>6.6472685141787502E-2</v>
      </c>
      <c r="BP612" s="351">
        <f t="shared" si="730"/>
        <v>3.7797024129079586E-2</v>
      </c>
      <c r="BQ612" s="351">
        <f t="shared" si="731"/>
        <v>3.4727993491623768E-2</v>
      </c>
      <c r="BR612" s="351">
        <f t="shared" si="732"/>
        <v>4.9077556765602076E-2</v>
      </c>
      <c r="BS612" s="351">
        <f t="shared" si="732"/>
        <v>6.1618611126540268E-2</v>
      </c>
      <c r="BT612" s="351">
        <f t="shared" si="732"/>
        <v>5.7672898722225752E-2</v>
      </c>
    </row>
    <row r="613" spans="1:72">
      <c r="A613" s="353" t="str">
        <f>ExportsPaper!B$23</f>
        <v xml:space="preserve">Japan </v>
      </c>
      <c r="B613" s="353">
        <f>ExportsPaper!C$23</f>
        <v>9.5565738999999997E-2</v>
      </c>
      <c r="C613" s="353">
        <f>ExportsPaper!D$23</f>
        <v>0.11681182499999999</v>
      </c>
      <c r="D613" s="353">
        <f>ExportsPaper!E$23</f>
        <v>0.13140786599999998</v>
      </c>
      <c r="E613" s="353">
        <f>ExportsPaper!F$23</f>
        <v>0.19997809499999997</v>
      </c>
      <c r="F613" s="353">
        <f>ExportsPaper!G$23</f>
        <v>0.23419803199999997</v>
      </c>
      <c r="G613" s="353">
        <f>ExportsPaper!H$23</f>
        <v>0.22460284999999999</v>
      </c>
      <c r="H613" s="353">
        <f>ExportsPaper!I$23</f>
        <v>0.21692131599999998</v>
      </c>
      <c r="I613" s="353">
        <f>ExportsPaper!J$23</f>
        <v>0.178906912</v>
      </c>
      <c r="J613" s="353">
        <f>ExportsPaper!K$23</f>
        <v>0.16708820399999996</v>
      </c>
      <c r="K613" s="353">
        <f>ExportsPaper!L$23</f>
        <v>0.23314084999999996</v>
      </c>
      <c r="L613" s="353">
        <f>ExportsPaper!M$23</f>
        <v>0.19225456000000002</v>
      </c>
      <c r="M613" s="353">
        <f>ExportsPaper!N$23</f>
        <v>0.22886260899999997</v>
      </c>
      <c r="N613" s="353">
        <f>ExportsPaper!O$23</f>
        <v>0.22187769399999996</v>
      </c>
      <c r="O613" s="353">
        <f>ExportsPaper!P$23</f>
        <v>0.20010844899999997</v>
      </c>
      <c r="P613" s="353">
        <f>ExportsPaper!Q$23</f>
        <v>0.18572834699999999</v>
      </c>
      <c r="Q613" s="353">
        <f>ExportsPaper!R$23</f>
        <v>0.15499727099999996</v>
      </c>
      <c r="R613" s="353">
        <f>ExportsPaper!S$23</f>
        <v>0.15202242299999999</v>
      </c>
      <c r="S613" s="353">
        <f>ExportsPaper!T$23</f>
        <v>0.13307170599999998</v>
      </c>
      <c r="T613" s="353">
        <f>ExportsPaper!U$23</f>
        <v>0.12195840699999999</v>
      </c>
      <c r="U613" s="353">
        <f>ExportsPaper!V$23</f>
        <v>0.14100870799999998</v>
      </c>
      <c r="V613" s="353">
        <f>ExportsPaper!W$23</f>
        <v>0.10976676410499998</v>
      </c>
      <c r="W613" s="353">
        <f>ExportsPaper!X$23</f>
        <v>0.11126024699999999</v>
      </c>
      <c r="X613" s="353">
        <f>ExportsPaper!Y$23</f>
        <v>9.6835438065999979E-2</v>
      </c>
      <c r="Y613" s="353">
        <f>ExportsPaper!Z$23</f>
        <v>0.10205060000000019</v>
      </c>
      <c r="Z613" s="353">
        <f>ExportsPaper!AA$23</f>
        <v>9.8082400000000194E-2</v>
      </c>
      <c r="AA613" s="353">
        <f>ExportsPaper!AB$23</f>
        <v>0</v>
      </c>
      <c r="AB613" s="353"/>
      <c r="AC613" s="353"/>
      <c r="BD613" s="351">
        <f t="shared" si="726"/>
        <v>5.6515183757770315E-2</v>
      </c>
      <c r="BE613" s="351">
        <f t="shared" si="726"/>
        <v>7.5514704881401593E-2</v>
      </c>
      <c r="BF613" s="351">
        <f t="shared" si="726"/>
        <v>6.3993123031055699E-2</v>
      </c>
      <c r="BG613" s="351">
        <f t="shared" si="726"/>
        <v>7.1981266426908219E-2</v>
      </c>
      <c r="BH613" s="351">
        <f t="shared" si="727"/>
        <v>6.7334918252373074E-2</v>
      </c>
      <c r="BI613" s="351">
        <f t="shared" si="728"/>
        <v>5.6379149353541012E-2</v>
      </c>
      <c r="BJ613" s="351">
        <f t="shared" si="728"/>
        <v>5.4517189299488886E-2</v>
      </c>
      <c r="BK613" s="351">
        <f t="shared" si="728"/>
        <v>4.6496088766092791E-2</v>
      </c>
      <c r="BL613" s="351">
        <f t="shared" si="728"/>
        <v>4.1897115490840228E-2</v>
      </c>
      <c r="BM613" s="351">
        <f t="shared" si="728"/>
        <v>3.992467761134133E-2</v>
      </c>
      <c r="BN613" s="351">
        <f t="shared" si="728"/>
        <v>3.7141274913102401E-2</v>
      </c>
      <c r="BO613" s="351">
        <f t="shared" si="729"/>
        <v>4.4133485808720077E-2</v>
      </c>
      <c r="BP613" s="351">
        <f t="shared" si="730"/>
        <v>3.7304217572432352E-2</v>
      </c>
      <c r="BQ613" s="351">
        <f t="shared" si="731"/>
        <v>4.0933321086312313E-2</v>
      </c>
      <c r="BR613" s="351">
        <f t="shared" si="732"/>
        <v>3.5493954871653091E-2</v>
      </c>
      <c r="BS613" s="351">
        <f t="shared" si="732"/>
        <v>3.7713812128520756E-2</v>
      </c>
      <c r="BT613" s="351">
        <f t="shared" si="732"/>
        <v>3.5707273777402654E-2</v>
      </c>
    </row>
    <row r="614" spans="1:72">
      <c r="A614" s="353" t="str">
        <f>ExportsPaper!B$14</f>
        <v xml:space="preserve">USA </v>
      </c>
      <c r="B614" s="353">
        <f>ExportsPaper!C$14</f>
        <v>0.39736633499999996</v>
      </c>
      <c r="C614" s="353">
        <f>ExportsPaper!D$14</f>
        <v>0.33315043</v>
      </c>
      <c r="D614" s="353">
        <f>ExportsPaper!E$14</f>
        <v>0.41396357499999997</v>
      </c>
      <c r="E614" s="353">
        <f>ExportsPaper!F$14</f>
        <v>0.46044857899999997</v>
      </c>
      <c r="F614" s="353">
        <f>ExportsPaper!G$14</f>
        <v>0.52052198199999999</v>
      </c>
      <c r="G614" s="353">
        <f>ExportsPaper!H$14</f>
        <v>0.49078409699999997</v>
      </c>
      <c r="H614" s="353">
        <f>ExportsPaper!I$14</f>
        <v>0.55126630399999998</v>
      </c>
      <c r="I614" s="353">
        <f>ExportsPaper!J$14</f>
        <v>0.50989904600000002</v>
      </c>
      <c r="J614" s="353">
        <f>ExportsPaper!K$14</f>
        <v>0.42476602399999996</v>
      </c>
      <c r="K614" s="353">
        <f>ExportsPaper!L$14</f>
        <v>0.30934203399999993</v>
      </c>
      <c r="L614" s="353">
        <f>ExportsPaper!M$14</f>
        <v>0.42005043399999992</v>
      </c>
      <c r="M614" s="353">
        <f>ExportsPaper!N$14</f>
        <v>0.403850973</v>
      </c>
      <c r="N614" s="353">
        <f>ExportsPaper!O$14</f>
        <v>0.38537847799999997</v>
      </c>
      <c r="O614" s="353">
        <f>ExportsPaper!P$14</f>
        <v>0.42995164799999996</v>
      </c>
      <c r="P614" s="353">
        <f>ExportsPaper!Q$14</f>
        <v>0.42940296999999999</v>
      </c>
      <c r="Q614" s="353">
        <f>ExportsPaper!R$14</f>
        <v>0.40727645399999995</v>
      </c>
      <c r="R614" s="353">
        <f>ExportsPaper!S$14</f>
        <v>0.38451506699999993</v>
      </c>
      <c r="S614" s="353">
        <f>ExportsPaper!T$14</f>
        <v>0.38274311999999994</v>
      </c>
      <c r="T614" s="353">
        <f>ExportsPaper!U$14</f>
        <v>0.49804388799999993</v>
      </c>
      <c r="U614" s="353">
        <f>ExportsPaper!V$14</f>
        <v>0.477210778</v>
      </c>
      <c r="V614" s="353">
        <f>ExportsPaper!W$14</f>
        <v>0.35946995185399999</v>
      </c>
      <c r="W614" s="353">
        <f>ExportsPaper!X$14</f>
        <v>0.35958773399999994</v>
      </c>
      <c r="X614" s="353">
        <f>ExportsPaper!Y$14</f>
        <v>0.46558153126700008</v>
      </c>
      <c r="Y614" s="353">
        <f>ExportsPaper!Z$14</f>
        <v>0.32862509999999912</v>
      </c>
      <c r="Z614" s="353">
        <f>ExportsPaper!AA$14</f>
        <v>0.45203239999999889</v>
      </c>
      <c r="AA614" s="353">
        <f>ExportsPaper!AB$14</f>
        <v>0</v>
      </c>
      <c r="AB614" s="353"/>
      <c r="AC614" s="353"/>
      <c r="BD614" s="351">
        <f t="shared" si="726"/>
        <v>0.14367100325297338</v>
      </c>
      <c r="BE614" s="351">
        <f t="shared" si="726"/>
        <v>0.10019639374619461</v>
      </c>
      <c r="BF614" s="351">
        <f t="shared" si="726"/>
        <v>0.13981639292306167</v>
      </c>
      <c r="BG614" s="351">
        <f t="shared" si="726"/>
        <v>0.12701814687553056</v>
      </c>
      <c r="BH614" s="351">
        <f t="shared" si="727"/>
        <v>0.116953749809361</v>
      </c>
      <c r="BI614" s="351">
        <f t="shared" si="728"/>
        <v>0.12113585557495923</v>
      </c>
      <c r="BJ614" s="351">
        <f t="shared" si="728"/>
        <v>0.12604345744407422</v>
      </c>
      <c r="BK614" s="351">
        <f t="shared" si="728"/>
        <v>0.12217481014567998</v>
      </c>
      <c r="BL614" s="351">
        <f t="shared" si="728"/>
        <v>0.10597168399340119</v>
      </c>
      <c r="BM614" s="351">
        <f t="shared" si="728"/>
        <v>0.11483204156080276</v>
      </c>
      <c r="BN614" s="351">
        <f t="shared" si="728"/>
        <v>0.15167453739370654</v>
      </c>
      <c r="BO614" s="351">
        <f t="shared" si="729"/>
        <v>0.14935939345413526</v>
      </c>
      <c r="BP614" s="351">
        <f t="shared" si="730"/>
        <v>0.12216580678178679</v>
      </c>
      <c r="BQ614" s="351">
        <f t="shared" si="731"/>
        <v>0.13229451283279517</v>
      </c>
      <c r="BR614" s="351">
        <f t="shared" si="732"/>
        <v>0.17065374195553182</v>
      </c>
      <c r="BS614" s="351">
        <f t="shared" si="732"/>
        <v>0.12144666745826374</v>
      </c>
      <c r="BT614" s="351">
        <f t="shared" si="732"/>
        <v>0.16456412835591619</v>
      </c>
    </row>
    <row r="615" spans="1:72">
      <c r="A615" s="348" t="s">
        <v>36</v>
      </c>
      <c r="B615" s="353">
        <f t="shared" ref="B615:M615" si="733">B606-SUM(B608:B614)</f>
        <v>0.5609603269999992</v>
      </c>
      <c r="C615" s="353">
        <f t="shared" si="733"/>
        <v>0.61176638999999877</v>
      </c>
      <c r="D615" s="353">
        <f t="shared" si="733"/>
        <v>0.55825678299999915</v>
      </c>
      <c r="E615" s="353">
        <f t="shared" si="733"/>
        <v>0.70541398499999941</v>
      </c>
      <c r="F615" s="353">
        <f t="shared" si="733"/>
        <v>0.84374101899999765</v>
      </c>
      <c r="G615" s="353">
        <f t="shared" si="733"/>
        <v>0.96641265200000026</v>
      </c>
      <c r="H615" s="353">
        <f t="shared" si="733"/>
        <v>0.98691871290000055</v>
      </c>
      <c r="I615" s="353">
        <f t="shared" si="733"/>
        <v>1.1172320883999993</v>
      </c>
      <c r="J615" s="353">
        <f t="shared" si="733"/>
        <v>1.1851615230000001</v>
      </c>
      <c r="K615" s="353">
        <f t="shared" si="733"/>
        <v>1.3589538840000002</v>
      </c>
      <c r="L615" s="353">
        <f t="shared" si="733"/>
        <v>1.2492949440000001</v>
      </c>
      <c r="M615" s="353">
        <f t="shared" si="733"/>
        <v>1.4104799099999983</v>
      </c>
      <c r="N615" s="353">
        <f t="shared" ref="N615:AA615" si="734">N606-SUM(N608:N614)</f>
        <v>1.6050966800000008</v>
      </c>
      <c r="O615" s="353">
        <f t="shared" si="734"/>
        <v>1.8645996</v>
      </c>
      <c r="P615" s="353">
        <f t="shared" si="734"/>
        <v>1.6799730279999998</v>
      </c>
      <c r="Q615" s="353">
        <f t="shared" si="734"/>
        <v>1.6227481580000009</v>
      </c>
      <c r="R615" s="353">
        <f t="shared" si="734"/>
        <v>1.900227415</v>
      </c>
      <c r="S615" s="353">
        <f t="shared" si="734"/>
        <v>1.6391041519999991</v>
      </c>
      <c r="T615" s="353">
        <f t="shared" si="734"/>
        <v>1.5146900810000001</v>
      </c>
      <c r="U615" s="353">
        <f t="shared" si="734"/>
        <v>1.5078070059999988</v>
      </c>
      <c r="V615" s="353">
        <f t="shared" si="734"/>
        <v>1.3123235878019988</v>
      </c>
      <c r="W615" s="353">
        <f t="shared" si="734"/>
        <v>1.1878124553333327</v>
      </c>
      <c r="X615" s="353">
        <f t="shared" si="734"/>
        <v>1.1885594265583328</v>
      </c>
      <c r="Y615" s="353">
        <f t="shared" si="734"/>
        <v>1.216699</v>
      </c>
      <c r="Z615" s="353">
        <f t="shared" si="734"/>
        <v>1.1783084999999989</v>
      </c>
      <c r="AA615" s="353">
        <f t="shared" si="734"/>
        <v>0</v>
      </c>
      <c r="AB615" s="353"/>
      <c r="AC615" s="353"/>
      <c r="BD615" s="351">
        <f t="shared" si="726"/>
        <v>0.40086385305203204</v>
      </c>
      <c r="BE615" s="351">
        <f t="shared" si="726"/>
        <v>0.44016739879645495</v>
      </c>
      <c r="BF615" s="351">
        <f t="shared" si="726"/>
        <v>0.41583557265673093</v>
      </c>
      <c r="BG615" s="351">
        <f t="shared" si="726"/>
        <v>0.44362043513849581</v>
      </c>
      <c r="BH615" s="351">
        <f t="shared" si="727"/>
        <v>0.4871109474166227</v>
      </c>
      <c r="BI615" s="351">
        <f t="shared" si="728"/>
        <v>0.52533783485050578</v>
      </c>
      <c r="BJ615" s="351">
        <f t="shared" si="728"/>
        <v>0.49312562710479269</v>
      </c>
      <c r="BK615" s="351">
        <f t="shared" si="728"/>
        <v>0.4867920700318758</v>
      </c>
      <c r="BL615" s="351">
        <f t="shared" si="728"/>
        <v>0.5236993720664207</v>
      </c>
      <c r="BM615" s="351">
        <f t="shared" si="728"/>
        <v>0.49177024032449834</v>
      </c>
      <c r="BN615" s="351">
        <f t="shared" si="728"/>
        <v>0.46128448288579527</v>
      </c>
      <c r="BO615" s="351">
        <f t="shared" si="729"/>
        <v>0.47191964273291315</v>
      </c>
      <c r="BP615" s="351">
        <f t="shared" si="730"/>
        <v>0.44599296557536799</v>
      </c>
      <c r="BQ615" s="351">
        <f t="shared" si="731"/>
        <v>0.43700342157680372</v>
      </c>
      <c r="BR615" s="351">
        <f t="shared" si="732"/>
        <v>0.43565326383700803</v>
      </c>
      <c r="BS615" s="351">
        <f t="shared" si="732"/>
        <v>0.44964319173977407</v>
      </c>
      <c r="BT615" s="351">
        <f t="shared" si="732"/>
        <v>0.42896772717368792</v>
      </c>
    </row>
    <row r="616" spans="1:72">
      <c r="A616" s="348"/>
      <c r="B616" s="353"/>
      <c r="C616" s="353"/>
      <c r="D616" s="353"/>
      <c r="E616" s="353"/>
      <c r="F616" s="353"/>
      <c r="G616" s="353"/>
      <c r="H616" s="353"/>
      <c r="I616" s="353"/>
      <c r="J616" s="353"/>
      <c r="K616" s="353"/>
      <c r="L616" s="353"/>
      <c r="M616" s="353"/>
      <c r="N616" s="353"/>
      <c r="O616" s="353"/>
      <c r="P616" s="353"/>
      <c r="Q616" s="353"/>
      <c r="R616" s="353"/>
      <c r="S616" s="353"/>
      <c r="T616" s="353"/>
      <c r="U616" s="353"/>
      <c r="V616" s="353"/>
      <c r="W616" s="353"/>
      <c r="X616" s="353"/>
      <c r="Y616" s="353"/>
      <c r="Z616" s="353"/>
      <c r="AA616" s="353"/>
      <c r="AB616" s="353"/>
      <c r="AC616" s="353"/>
    </row>
    <row r="617" spans="1:72">
      <c r="A617" s="348"/>
      <c r="B617" s="353"/>
      <c r="C617" s="353"/>
      <c r="D617" s="353"/>
      <c r="E617" s="353"/>
      <c r="F617" s="353"/>
      <c r="G617" s="353"/>
      <c r="H617" s="353"/>
      <c r="I617" s="353"/>
      <c r="J617" s="353"/>
      <c r="K617" s="353"/>
      <c r="L617" s="353"/>
      <c r="M617" s="353"/>
      <c r="N617" s="353"/>
      <c r="O617" s="353"/>
      <c r="P617" s="353"/>
      <c r="Q617" s="353"/>
      <c r="R617" s="353"/>
      <c r="S617" s="353"/>
      <c r="T617" s="353"/>
      <c r="U617" s="353"/>
      <c r="V617" s="353"/>
      <c r="W617" s="353"/>
      <c r="X617" s="353"/>
      <c r="Y617" s="353"/>
      <c r="Z617" s="353"/>
      <c r="AA617" s="353"/>
      <c r="AB617" s="353"/>
      <c r="AC617" s="353"/>
    </row>
    <row r="618" spans="1:72">
      <c r="A618" s="348"/>
      <c r="B618" s="353"/>
      <c r="C618" s="353"/>
      <c r="D618" s="353"/>
      <c r="E618" s="353"/>
      <c r="F618" s="353"/>
      <c r="G618" s="353"/>
      <c r="H618" s="353"/>
      <c r="I618" s="353"/>
      <c r="J618" s="353"/>
      <c r="K618" s="353"/>
      <c r="L618" s="353"/>
      <c r="M618" s="353"/>
      <c r="N618" s="353"/>
      <c r="O618" s="353"/>
      <c r="P618" s="353"/>
      <c r="Q618" s="353"/>
      <c r="R618" s="353"/>
      <c r="S618" s="353"/>
      <c r="T618" s="353"/>
      <c r="U618" s="353"/>
      <c r="V618" s="353"/>
      <c r="W618" s="353"/>
      <c r="X618" s="353"/>
      <c r="Y618" s="353"/>
      <c r="Z618" s="353"/>
      <c r="AA618" s="353"/>
      <c r="AB618" s="353"/>
      <c r="AC618" s="353"/>
    </row>
    <row r="619" spans="1:72">
      <c r="A619" s="350"/>
      <c r="B619" s="350"/>
      <c r="C619" s="350"/>
      <c r="D619" s="350"/>
      <c r="E619" s="350"/>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c r="AE619" s="350"/>
      <c r="AF619" s="350"/>
      <c r="AG619" s="350"/>
      <c r="AH619" s="350"/>
      <c r="AI619" s="350"/>
      <c r="AJ619" s="350"/>
      <c r="AK619" s="350"/>
      <c r="AL619" s="350"/>
      <c r="AM619" s="350"/>
      <c r="AN619" s="350"/>
      <c r="AO619" s="350"/>
      <c r="AP619" s="350"/>
      <c r="AQ619" s="350"/>
      <c r="AR619" s="350"/>
      <c r="AS619" s="350"/>
      <c r="AT619" s="350"/>
      <c r="AU619" s="350"/>
      <c r="AV619" s="350"/>
      <c r="AW619" s="350"/>
      <c r="AX619" s="350"/>
      <c r="AY619" s="350"/>
      <c r="AZ619" s="350"/>
      <c r="BA619" s="350"/>
      <c r="BB619" s="350"/>
      <c r="BC619" s="350"/>
    </row>
    <row r="620" spans="1:72">
      <c r="A620" s="350" t="str">
        <f t="shared" ref="A620:A627" si="735">A608</f>
        <v>EU-28</v>
      </c>
      <c r="B620" s="350"/>
      <c r="C620" s="350"/>
      <c r="D620" s="350"/>
      <c r="E620" s="350"/>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3">
        <f>ExportsPaper!AD$31</f>
        <v>2.7244678000000001E-2</v>
      </c>
      <c r="AE620" s="353">
        <f>ExportsPaper!AE$31</f>
        <v>2.3953291000000002E-2</v>
      </c>
      <c r="AF620" s="353">
        <f>ExportsPaper!AF$31</f>
        <v>3.0835405999999999E-2</v>
      </c>
      <c r="AG620" s="353">
        <f>ExportsPaper!AG$31</f>
        <v>4.9753591999999985E-2</v>
      </c>
      <c r="AH620" s="353">
        <f>ExportsPaper!AH$31</f>
        <v>5.9362528999999997E-2</v>
      </c>
      <c r="AI620" s="353">
        <f>ExportsPaper!AI$31</f>
        <v>7.2276906000000002E-2</v>
      </c>
      <c r="AJ620" s="353">
        <f>ExportsPaper!AJ$31</f>
        <v>7.0384047000000005E-2</v>
      </c>
      <c r="AK620" s="353">
        <f>ExportsPaper!AK$31</f>
        <v>0.10746581799999999</v>
      </c>
      <c r="AL620" s="353">
        <f>ExportsPaper!AL$31</f>
        <v>8.7947000000000011E-2</v>
      </c>
      <c r="AM620" s="353">
        <f>ExportsPaper!AM$31</f>
        <v>8.2869000000000012E-2</v>
      </c>
      <c r="AN620" s="353">
        <f>ExportsPaper!AN$31</f>
        <v>7.7712000000000003E-2</v>
      </c>
      <c r="AO620" s="353">
        <f>ExportsPaper!AO$31</f>
        <v>0.134493</v>
      </c>
      <c r="AP620" s="353">
        <f>ExportsPaper!AP$31</f>
        <v>0.10191000000000001</v>
      </c>
      <c r="AQ620" s="353">
        <f>ExportsPaper!AQ$31</f>
        <v>0.12051499999999998</v>
      </c>
      <c r="AR620" s="353">
        <f>ExportsPaper!AR$31</f>
        <v>0.148473032</v>
      </c>
      <c r="AS620" s="353">
        <f>ExportsPaper!AS$31</f>
        <v>0.12659500000000001</v>
      </c>
      <c r="AT620" s="353">
        <f>ExportsPaper!AT$31</f>
        <v>0.131855</v>
      </c>
      <c r="AU620" s="353">
        <f>ExportsPaper!AU$31</f>
        <v>0.105634878</v>
      </c>
      <c r="AV620" s="353">
        <f>ExportsPaper!AV$31</f>
        <v>0.12990474099999999</v>
      </c>
      <c r="AW620" s="353">
        <f>ExportsPaper!AW$31</f>
        <v>0.14119728400000001</v>
      </c>
      <c r="AX620" s="353">
        <f>ExportsPaper!AX$31</f>
        <v>0.10689869700000001</v>
      </c>
      <c r="AY620" s="353">
        <f>ExportsPaper!AY$31</f>
        <v>9.2734833999999988E-2</v>
      </c>
      <c r="AZ620" s="353">
        <f>ExportsPaper!AZ$31</f>
        <v>0.11647735799999999</v>
      </c>
      <c r="BA620" s="353">
        <f>ExportsPaper!BA$31</f>
        <v>0.15358899999999998</v>
      </c>
      <c r="BB620" s="353">
        <f>ExportsPaper!BB$31</f>
        <v>0.16353199999999998</v>
      </c>
      <c r="BC620" s="353">
        <f>ExportsPaper!BC$31</f>
        <v>0</v>
      </c>
      <c r="BD620" s="351">
        <f t="shared" ref="BD620:BG627" si="736">AL620/AL$606</f>
        <v>3.2636907125442052E-2</v>
      </c>
      <c r="BE620" s="351">
        <f t="shared" si="736"/>
        <v>3.506428388576361E-2</v>
      </c>
      <c r="BF620" s="351">
        <f t="shared" si="736"/>
        <v>2.8206363200481425E-2</v>
      </c>
      <c r="BG620" s="351">
        <f t="shared" si="736"/>
        <v>4.1900310701522482E-2</v>
      </c>
      <c r="BH620" s="351">
        <f t="shared" ref="BH620:BH627" si="737">AP620/AP$606</f>
        <v>3.3774837729320738E-2</v>
      </c>
      <c r="BI620" s="351">
        <f t="shared" ref="BI620:BN627" si="738">AQ620/AQ$606</f>
        <v>3.7129349639458818E-2</v>
      </c>
      <c r="BJ620" s="351">
        <f t="shared" si="738"/>
        <v>4.795337937114498E-2</v>
      </c>
      <c r="BK620" s="351">
        <f t="shared" si="738"/>
        <v>4.5279594656510672E-2</v>
      </c>
      <c r="BL620" s="351">
        <f t="shared" si="738"/>
        <v>4.4166566456856911E-2</v>
      </c>
      <c r="BM620" s="351">
        <f t="shared" si="738"/>
        <v>3.6359802972672495E-2</v>
      </c>
      <c r="BN620" s="351">
        <f t="shared" si="738"/>
        <v>3.9411200651941702E-2</v>
      </c>
      <c r="BO620" s="351">
        <f t="shared" ref="BO620:BO627" si="739">AW620/AW$606</f>
        <v>4.7497407209799142E-2</v>
      </c>
      <c r="BP620" s="351">
        <f t="shared" ref="BP620:BP627" si="740">AX620/AX$606</f>
        <v>4.2650409028412786E-2</v>
      </c>
      <c r="BQ620" s="351">
        <f t="shared" ref="BQ620:BQ627" si="741">AY620/AY$606</f>
        <v>3.4587802741759044E-2</v>
      </c>
      <c r="BR620" s="351">
        <f t="shared" ref="BR620:BT627" si="742">AZ620/AZ$606</f>
        <v>3.9363906810913465E-2</v>
      </c>
      <c r="BS620" s="351">
        <f t="shared" si="742"/>
        <v>5.5342640883412494E-2</v>
      </c>
      <c r="BT620" s="351">
        <f t="shared" si="742"/>
        <v>5.9271018519021869E-2</v>
      </c>
    </row>
    <row r="621" spans="1:72">
      <c r="A621" s="350" t="str">
        <f t="shared" si="735"/>
        <v xml:space="preserve">Australia </v>
      </c>
      <c r="AD621" s="353">
        <f>ExportsPaper!AD$45</f>
        <v>8.7900098999999995E-2</v>
      </c>
      <c r="AE621" s="353">
        <f>ExportsPaper!AE$45</f>
        <v>5.4631697999999999E-2</v>
      </c>
      <c r="AF621" s="353">
        <f>ExportsPaper!AF$45</f>
        <v>6.8537548000000004E-2</v>
      </c>
      <c r="AG621" s="353">
        <f>ExportsPaper!AG$45</f>
        <v>0.10269535599999999</v>
      </c>
      <c r="AH621" s="353">
        <f>ExportsPaper!AH$45</f>
        <v>0.12780994800000001</v>
      </c>
      <c r="AI621" s="353">
        <f>ExportsPaper!AI$45</f>
        <v>0.145855175</v>
      </c>
      <c r="AJ621" s="353">
        <f>ExportsPaper!AJ$45</f>
        <v>0.13982081600000001</v>
      </c>
      <c r="AK621" s="353">
        <f>ExportsPaper!AK$45</f>
        <v>0.15388022100000001</v>
      </c>
      <c r="AL621" s="353">
        <f>ExportsPaper!AL$45</f>
        <v>0.14557500000000001</v>
      </c>
      <c r="AM621" s="353">
        <f>ExportsPaper!AM$45</f>
        <v>0.113776</v>
      </c>
      <c r="AN621" s="353">
        <f>ExportsPaper!AN$45</f>
        <v>0.16974600000000001</v>
      </c>
      <c r="AO621" s="353">
        <f>ExportsPaper!AO$45</f>
        <v>0.18504599999999999</v>
      </c>
      <c r="AP621" s="353">
        <f>ExportsPaper!AP$45</f>
        <v>0.16219900000000001</v>
      </c>
      <c r="AQ621" s="353">
        <f>ExportsPaper!AQ$45</f>
        <v>0.15531700000000001</v>
      </c>
      <c r="AR621" s="353">
        <f>ExportsPaper!AR$45</f>
        <v>0.16781636699999999</v>
      </c>
      <c r="AS621" s="353">
        <f>ExportsPaper!AS$45</f>
        <v>0.145565</v>
      </c>
      <c r="AT621" s="353">
        <f>ExportsPaper!AT$45</f>
        <v>0.12215300000000001</v>
      </c>
      <c r="AU621" s="353">
        <f>ExportsPaper!AU$45</f>
        <v>0.123496089</v>
      </c>
      <c r="AV621" s="353">
        <f>ExportsPaper!AV$45</f>
        <v>0.11280923500000001</v>
      </c>
      <c r="AW621" s="353">
        <f>ExportsPaper!AW$45</f>
        <v>9.6566428999999995E-2</v>
      </c>
      <c r="AX621" s="353">
        <f>ExportsPaper!AX$45</f>
        <v>8.4500575999999994E-2</v>
      </c>
      <c r="AY621" s="353">
        <f>ExportsPaper!AY$45</f>
        <v>0.10283088</v>
      </c>
      <c r="AZ621" s="353">
        <f>ExportsPaper!AZ$45</f>
        <v>0.11082591800000001</v>
      </c>
      <c r="BA621" s="353">
        <f>ExportsPaper!BA$45</f>
        <v>0.10522800000000002</v>
      </c>
      <c r="BB621" s="353">
        <f>ExportsPaper!BB$45</f>
        <v>9.6606999999999998E-2</v>
      </c>
      <c r="BC621" s="353">
        <f>ExportsPaper!BC$45</f>
        <v>0</v>
      </c>
      <c r="BD621" s="351">
        <f t="shared" si="736"/>
        <v>5.4022510771103351E-2</v>
      </c>
      <c r="BE621" s="351">
        <f t="shared" si="736"/>
        <v>4.8141934419223598E-2</v>
      </c>
      <c r="BF621" s="351">
        <f t="shared" si="736"/>
        <v>6.1611042410810682E-2</v>
      </c>
      <c r="BG621" s="351">
        <f t="shared" si="736"/>
        <v>5.7649728194582084E-2</v>
      </c>
      <c r="BH621" s="351">
        <f t="shared" si="737"/>
        <v>5.3755714894103558E-2</v>
      </c>
      <c r="BI621" s="351">
        <f t="shared" si="738"/>
        <v>4.7851464116100285E-2</v>
      </c>
      <c r="BJ621" s="351">
        <f t="shared" si="738"/>
        <v>5.4200832319759557E-2</v>
      </c>
      <c r="BK621" s="351">
        <f t="shared" si="738"/>
        <v>5.2064648652592721E-2</v>
      </c>
      <c r="BL621" s="351">
        <f t="shared" si="738"/>
        <v>4.0916753952481455E-2</v>
      </c>
      <c r="BM621" s="351">
        <f t="shared" si="738"/>
        <v>4.2507678798432723E-2</v>
      </c>
      <c r="BN621" s="351">
        <f t="shared" si="738"/>
        <v>3.4224673878354026E-2</v>
      </c>
      <c r="BO621" s="351">
        <f t="shared" si="739"/>
        <v>3.248401719263351E-2</v>
      </c>
      <c r="BP621" s="351">
        <f t="shared" si="740"/>
        <v>3.3714013647298993E-2</v>
      </c>
      <c r="BQ621" s="351">
        <f t="shared" si="741"/>
        <v>3.8353378550302852E-2</v>
      </c>
      <c r="BR621" s="351">
        <f t="shared" si="742"/>
        <v>3.7453984047147927E-2</v>
      </c>
      <c r="BS621" s="351">
        <f t="shared" si="742"/>
        <v>3.7916748041068905E-2</v>
      </c>
      <c r="BT621" s="351">
        <f t="shared" si="742"/>
        <v>3.5014524900735915E-2</v>
      </c>
    </row>
    <row r="622" spans="1:72">
      <c r="A622" s="350" t="str">
        <f t="shared" si="735"/>
        <v xml:space="preserve">Bangladesh </v>
      </c>
      <c r="AD622" s="353">
        <f>ExportsPaper!AD$46</f>
        <v>6.3590166000000004E-2</v>
      </c>
      <c r="AE622" s="353">
        <f>ExportsPaper!AE$46</f>
        <v>4.5248521E-2</v>
      </c>
      <c r="AF622" s="353">
        <f>ExportsPaper!AF$46</f>
        <v>4.8923242999999998E-2</v>
      </c>
      <c r="AG622" s="353">
        <f>ExportsPaper!AG$46</f>
        <v>6.7374800999999998E-2</v>
      </c>
      <c r="AH622" s="353">
        <f>ExportsPaper!AH$46</f>
        <v>8.2615528999999993E-2</v>
      </c>
      <c r="AI622" s="353">
        <f>ExportsPaper!AI$46</f>
        <v>9.2431983000000009E-2</v>
      </c>
      <c r="AJ622" s="353">
        <f>ExportsPaper!AJ$46</f>
        <v>0.104839983</v>
      </c>
      <c r="AK622" s="353">
        <f>ExportsPaper!AK$46</f>
        <v>9.8806158000000005E-2</v>
      </c>
      <c r="AL622" s="353">
        <f>ExportsPaper!AL$46</f>
        <v>0.127633</v>
      </c>
      <c r="AM622" s="353">
        <f>ExportsPaper!AM$46</f>
        <v>0.12336800000000001</v>
      </c>
      <c r="AN622" s="353">
        <f>ExportsPaper!AN$46</f>
        <v>0.14166700000000002</v>
      </c>
      <c r="AO622" s="353">
        <f>ExportsPaper!AO$46</f>
        <v>0.14676900000000001</v>
      </c>
      <c r="AP622" s="353">
        <f>ExportsPaper!AP$46</f>
        <v>0.111705</v>
      </c>
      <c r="AQ622" s="353">
        <f>ExportsPaper!AQ$46</f>
        <v>9.4566000000000011E-2</v>
      </c>
      <c r="AR622" s="353">
        <f>ExportsPaper!AR$46</f>
        <v>8.8502802000000005E-2</v>
      </c>
      <c r="AS622" s="353">
        <f>ExportsPaper!AS$46</f>
        <v>8.6335999999999996E-2</v>
      </c>
      <c r="AT622" s="353">
        <f>ExportsPaper!AT$46</f>
        <v>7.6866000000000004E-2</v>
      </c>
      <c r="AU622" s="353">
        <f>ExportsPaper!AU$46</f>
        <v>7.8845446999999999E-2</v>
      </c>
      <c r="AV622" s="353">
        <f>ExportsPaper!AV$46</f>
        <v>9.1807212999999999E-2</v>
      </c>
      <c r="AW622" s="353">
        <f>ExportsPaper!AW$46</f>
        <v>6.4373250999999992E-2</v>
      </c>
      <c r="AX622" s="353">
        <f>ExportsPaper!AX$46</f>
        <v>5.2056425999999996E-2</v>
      </c>
      <c r="AY622" s="353">
        <f>ExportsPaper!AY$46</f>
        <v>4.9253229999999995E-2</v>
      </c>
      <c r="AZ622" s="353">
        <f>ExportsPaper!AZ$46</f>
        <v>4.6123174000000003E-2</v>
      </c>
      <c r="BA622" s="353">
        <f>ExportsPaper!BA$46</f>
        <v>3.703E-2</v>
      </c>
      <c r="BB622" s="353">
        <f>ExportsPaper!BB$46</f>
        <v>3.0866000000000001E-2</v>
      </c>
      <c r="BC622" s="353">
        <f>ExportsPaper!BC$46</f>
        <v>0</v>
      </c>
      <c r="BD622" s="351">
        <f t="shared" si="736"/>
        <v>4.7364280386386626E-2</v>
      </c>
      <c r="BE622" s="351">
        <f t="shared" si="736"/>
        <v>5.2200588572552879E-2</v>
      </c>
      <c r="BF622" s="351">
        <f t="shared" si="736"/>
        <v>5.1419482905118927E-2</v>
      </c>
      <c r="BG622" s="351">
        <f t="shared" si="736"/>
        <v>4.5724808736155441E-2</v>
      </c>
      <c r="BH622" s="351">
        <f t="shared" si="737"/>
        <v>3.7021079860207751E-2</v>
      </c>
      <c r="BI622" s="351">
        <f t="shared" si="738"/>
        <v>2.9134747359291901E-2</v>
      </c>
      <c r="BJ622" s="351">
        <f t="shared" si="738"/>
        <v>2.8584372411249264E-2</v>
      </c>
      <c r="BK622" s="351">
        <f t="shared" si="738"/>
        <v>3.0880043321335794E-2</v>
      </c>
      <c r="BL622" s="351">
        <f t="shared" si="738"/>
        <v>2.5747277670719833E-2</v>
      </c>
      <c r="BM622" s="351">
        <f t="shared" si="738"/>
        <v>2.7138810329409305E-2</v>
      </c>
      <c r="BN622" s="351">
        <f t="shared" si="738"/>
        <v>2.7852967220330708E-2</v>
      </c>
      <c r="BO622" s="351">
        <f t="shared" si="739"/>
        <v>2.1654541996470763E-2</v>
      </c>
      <c r="BP622" s="351">
        <f t="shared" si="740"/>
        <v>2.0769456726467878E-2</v>
      </c>
      <c r="BQ622" s="351">
        <f t="shared" si="741"/>
        <v>1.837023834683835E-2</v>
      </c>
      <c r="BR622" s="351">
        <f t="shared" si="742"/>
        <v>1.5587478582400085E-2</v>
      </c>
      <c r="BS622" s="351">
        <f t="shared" si="742"/>
        <v>1.3342999771551121E-2</v>
      </c>
      <c r="BT622" s="351">
        <f t="shared" si="742"/>
        <v>1.1187163720911683E-2</v>
      </c>
    </row>
    <row r="623" spans="1:72">
      <c r="A623" s="350" t="str">
        <f t="shared" si="735"/>
        <v xml:space="preserve">China </v>
      </c>
      <c r="AD623" s="353">
        <f>ExportsPaper!AD$21</f>
        <v>0.79037613799999995</v>
      </c>
      <c r="AE623" s="353">
        <f>ExportsPaper!AE$21</f>
        <v>0.6597897989999999</v>
      </c>
      <c r="AF623" s="353">
        <f>ExportsPaper!AF$21</f>
        <v>0.62403695999999997</v>
      </c>
      <c r="AG623" s="353">
        <f>ExportsPaper!AG$21</f>
        <v>0.56744444999999999</v>
      </c>
      <c r="AH623" s="353">
        <f>ExportsPaper!AH$21</f>
        <v>0.60846465699999996</v>
      </c>
      <c r="AI623" s="353">
        <f>ExportsPaper!AI$21</f>
        <v>0.48158932399999999</v>
      </c>
      <c r="AJ623" s="353">
        <f>ExportsPaper!AJ$21</f>
        <v>0.40039388800000003</v>
      </c>
      <c r="AK623" s="353">
        <f>ExportsPaper!AK$21</f>
        <v>0.37411523400000002</v>
      </c>
      <c r="AL623" s="353">
        <f>ExportsPaper!AL$21</f>
        <v>0.47327600000000003</v>
      </c>
      <c r="AM623" s="353">
        <f>ExportsPaper!AM$21</f>
        <v>0.41933100000000001</v>
      </c>
      <c r="AN623" s="353">
        <f>ExportsPaper!AN$21</f>
        <v>0.50908200000000003</v>
      </c>
      <c r="AO623" s="353">
        <f>ExportsPaper!AO$21</f>
        <v>0.50686400000000009</v>
      </c>
      <c r="AP623" s="353">
        <f>ExportsPaper!AP$21</f>
        <v>0.43628000000000006</v>
      </c>
      <c r="AQ623" s="353">
        <f>ExportsPaper!AQ$21</f>
        <v>0.40163500000000002</v>
      </c>
      <c r="AR623" s="353">
        <f>ExportsPaper!AR$21</f>
        <v>0.30106819800000001</v>
      </c>
      <c r="AS623" s="353">
        <f>ExportsPaper!AS$21</f>
        <v>0.28023500000000001</v>
      </c>
      <c r="AT623" s="353">
        <f>ExportsPaper!AT$21</f>
        <v>0.28070899999999999</v>
      </c>
      <c r="AU623" s="353">
        <f>ExportsPaper!AU$21</f>
        <v>0.369985642</v>
      </c>
      <c r="AV623" s="353">
        <f>ExportsPaper!AV$21</f>
        <v>0.40051404800000001</v>
      </c>
      <c r="AW623" s="353">
        <f>ExportsPaper!AW$21</f>
        <v>0.36397030000000002</v>
      </c>
      <c r="AX623" s="353">
        <f>ExportsPaper!AX$21</f>
        <v>0.429585785</v>
      </c>
      <c r="AY623" s="353">
        <f>ExportsPaper!AY$21</f>
        <v>0.52169784400000008</v>
      </c>
      <c r="AZ623" s="353">
        <f>ExportsPaper!AZ$21</f>
        <v>0.40543146400000002</v>
      </c>
      <c r="BA623" s="353">
        <f>ExportsPaper!BA$21</f>
        <v>0.37867900000000004</v>
      </c>
      <c r="BB623" s="353">
        <f>ExportsPaper!BB$21</f>
        <v>0.33303100000000008</v>
      </c>
      <c r="BC623" s="353">
        <f>ExportsPaper!BC$21</f>
        <v>0</v>
      </c>
      <c r="BD623" s="351">
        <f t="shared" si="736"/>
        <v>0.17563151507954461</v>
      </c>
      <c r="BE623" s="351">
        <f t="shared" si="736"/>
        <v>0.17743114103103863</v>
      </c>
      <c r="BF623" s="351">
        <f t="shared" si="736"/>
        <v>0.18477650544095486</v>
      </c>
      <c r="BG623" s="351">
        <f t="shared" si="736"/>
        <v>0.15790977287603442</v>
      </c>
      <c r="BH623" s="351">
        <f t="shared" si="737"/>
        <v>0.14459117068538957</v>
      </c>
      <c r="BI623" s="351">
        <f t="shared" si="738"/>
        <v>0.12373933819395133</v>
      </c>
      <c r="BJ623" s="351">
        <f t="shared" si="738"/>
        <v>9.7238113351662367E-2</v>
      </c>
      <c r="BK623" s="351">
        <f t="shared" si="738"/>
        <v>0.10023245158629698</v>
      </c>
      <c r="BL623" s="351">
        <f t="shared" si="738"/>
        <v>9.4027171540994617E-2</v>
      </c>
      <c r="BM623" s="351">
        <f t="shared" si="738"/>
        <v>0.12735003154770286</v>
      </c>
      <c r="BN623" s="351">
        <f t="shared" si="738"/>
        <v>0.12151011108708812</v>
      </c>
      <c r="BO623" s="351">
        <f t="shared" si="739"/>
        <v>0.12243610543792582</v>
      </c>
      <c r="BP623" s="351">
        <f t="shared" si="740"/>
        <v>0.17139600348020886</v>
      </c>
      <c r="BQ623" s="351">
        <f t="shared" si="741"/>
        <v>0.1945804110575427</v>
      </c>
      <c r="BR623" s="351">
        <f t="shared" si="742"/>
        <v>0.13701689874446002</v>
      </c>
      <c r="BS623" s="351">
        <f t="shared" si="742"/>
        <v>0.13644919823092647</v>
      </c>
      <c r="BT623" s="351">
        <f t="shared" si="742"/>
        <v>0.1207047340484332</v>
      </c>
    </row>
    <row r="624" spans="1:72">
      <c r="A624" s="350" t="str">
        <f t="shared" si="735"/>
        <v xml:space="preserve">India </v>
      </c>
      <c r="AD624" s="353">
        <f>ExportsPaper!AD$47</f>
        <v>2.7684139999999999E-2</v>
      </c>
      <c r="AE624" s="353">
        <f>ExportsPaper!AE$47</f>
        <v>1.9902871999999999E-2</v>
      </c>
      <c r="AF624" s="353">
        <f>ExportsPaper!AF$47</f>
        <v>1.4353678999999999E-2</v>
      </c>
      <c r="AG624" s="353">
        <f>ExportsPaper!AG$47</f>
        <v>1.8909024E-2</v>
      </c>
      <c r="AH624" s="353">
        <f>ExportsPaper!AH$47</f>
        <v>3.4653060999999999E-2</v>
      </c>
      <c r="AI624" s="353">
        <f>ExportsPaper!AI$47</f>
        <v>7.1092469999999991E-2</v>
      </c>
      <c r="AJ624" s="353">
        <f>ExportsPaper!AJ$47</f>
        <v>0.115085431</v>
      </c>
      <c r="AK624" s="353">
        <f>ExportsPaper!AK$47</f>
        <v>0.11244303899999999</v>
      </c>
      <c r="AL624" s="353">
        <f>ExportsPaper!AL$47</f>
        <v>0.19200500000000001</v>
      </c>
      <c r="AM624" s="353">
        <f>ExportsPaper!AM$47</f>
        <v>0.13428000000000001</v>
      </c>
      <c r="AN624" s="353">
        <f>ExportsPaper!AN$47</f>
        <v>0.16754400000000003</v>
      </c>
      <c r="AO624" s="353">
        <f>ExportsPaper!AO$47</f>
        <v>0.18217600000000003</v>
      </c>
      <c r="AP624" s="353">
        <f>ExportsPaper!AP$47</f>
        <v>0.14406100000000002</v>
      </c>
      <c r="AQ624" s="353">
        <f>ExportsPaper!AQ$47</f>
        <v>0.17813000000000001</v>
      </c>
      <c r="AR624" s="353">
        <f>ExportsPaper!AR$47</f>
        <v>0.236635819</v>
      </c>
      <c r="AS624" s="353">
        <f>ExportsPaper!AS$47</f>
        <v>0.23901500000000003</v>
      </c>
      <c r="AT624" s="353">
        <f>ExportsPaper!AT$47</f>
        <v>0.29747199999999996</v>
      </c>
      <c r="AU624" s="353">
        <f>ExportsPaper!AU$47</f>
        <v>0.24420166899999998</v>
      </c>
      <c r="AV624" s="353">
        <f>ExportsPaper!AV$47</f>
        <v>0.292461574</v>
      </c>
      <c r="AW624" s="353">
        <f>ExportsPaper!AW$47</f>
        <v>0.19439915899999999</v>
      </c>
      <c r="AX624" s="353">
        <f>ExportsPaper!AX$47</f>
        <v>0.11146797</v>
      </c>
      <c r="AY624" s="353">
        <f>ExportsPaper!AY$47</f>
        <v>0.11294393599999999</v>
      </c>
      <c r="AZ624" s="353">
        <f>ExportsPaper!AZ$47</f>
        <v>0.17445053699999999</v>
      </c>
      <c r="BA624" s="353">
        <f>ExportsPaper!BA$47</f>
        <v>0.196799</v>
      </c>
      <c r="BB624" s="353">
        <f>ExportsPaper!BB$47</f>
        <v>0.190002</v>
      </c>
      <c r="BC624" s="353">
        <f>ExportsPaper!BC$47</f>
        <v>0</v>
      </c>
      <c r="BD624" s="351">
        <f t="shared" si="736"/>
        <v>7.125256521109874E-2</v>
      </c>
      <c r="BE624" s="351">
        <f t="shared" si="736"/>
        <v>5.6817773113955007E-2</v>
      </c>
      <c r="BF624" s="351">
        <f t="shared" si="736"/>
        <v>6.0811804046498101E-2</v>
      </c>
      <c r="BG624" s="351">
        <f t="shared" si="736"/>
        <v>5.67556006807831E-2</v>
      </c>
      <c r="BH624" s="351">
        <f t="shared" si="737"/>
        <v>4.77444499864947E-2</v>
      </c>
      <c r="BI624" s="351">
        <f t="shared" si="738"/>
        <v>5.487989919326889E-2</v>
      </c>
      <c r="BJ624" s="351">
        <f t="shared" si="738"/>
        <v>7.642793474648378E-2</v>
      </c>
      <c r="BK624" s="351">
        <f t="shared" si="738"/>
        <v>8.548917664067221E-2</v>
      </c>
      <c r="BL624" s="351">
        <f t="shared" si="738"/>
        <v>9.9642158864314115E-2</v>
      </c>
      <c r="BM624" s="351">
        <f t="shared" si="738"/>
        <v>8.4054857056187302E-2</v>
      </c>
      <c r="BN624" s="351">
        <f t="shared" si="738"/>
        <v>8.8728569005011887E-2</v>
      </c>
      <c r="BO624" s="351">
        <f t="shared" si="739"/>
        <v>6.5394005852587714E-2</v>
      </c>
      <c r="BP624" s="351">
        <f t="shared" si="740"/>
        <v>4.4473456155100233E-2</v>
      </c>
      <c r="BQ624" s="351">
        <f t="shared" si="741"/>
        <v>4.2125298668738202E-2</v>
      </c>
      <c r="BR624" s="351">
        <f t="shared" si="742"/>
        <v>5.8956133616816855E-2</v>
      </c>
      <c r="BS624" s="351">
        <f t="shared" si="742"/>
        <v>7.0912476695692381E-2</v>
      </c>
      <c r="BT624" s="351">
        <f t="shared" si="742"/>
        <v>6.8864883084969269E-2</v>
      </c>
    </row>
    <row r="625" spans="1:72">
      <c r="A625" s="350" t="str">
        <f t="shared" si="735"/>
        <v xml:space="preserve">Japan </v>
      </c>
      <c r="AD625" s="353">
        <f>ExportsPaper!AD$23</f>
        <v>0.161202871</v>
      </c>
      <c r="AE625" s="353">
        <f>ExportsPaper!AE$23</f>
        <v>0.15620990599999998</v>
      </c>
      <c r="AF625" s="353">
        <f>ExportsPaper!AF$23</f>
        <v>0.15592008899999998</v>
      </c>
      <c r="AG625" s="353">
        <f>ExportsPaper!AG$23</f>
        <v>0.21757233699999998</v>
      </c>
      <c r="AH625" s="353">
        <f>ExportsPaper!AH$23</f>
        <v>0.278286276</v>
      </c>
      <c r="AI625" s="353">
        <f>ExportsPaper!AI$23</f>
        <v>0.22020804499999999</v>
      </c>
      <c r="AJ625" s="353">
        <f>ExportsPaper!AJ$23</f>
        <v>0.17825439899999998</v>
      </c>
      <c r="AK625" s="353">
        <f>ExportsPaper!AK$23</f>
        <v>0.15020846599999998</v>
      </c>
      <c r="AL625" s="353">
        <f>ExportsPaper!AL$23</f>
        <v>0.17687700000000001</v>
      </c>
      <c r="AM625" s="353">
        <f>ExportsPaper!AM$23</f>
        <v>0.22939099999999998</v>
      </c>
      <c r="AN625" s="353">
        <f>ExportsPaper!AN$23</f>
        <v>0.21645400000000001</v>
      </c>
      <c r="AO625" s="353">
        <f>ExportsPaper!AO$23</f>
        <v>0.30771900000000002</v>
      </c>
      <c r="AP625" s="353">
        <f>ExportsPaper!AP$23</f>
        <v>0.27125700000000003</v>
      </c>
      <c r="AQ625" s="353">
        <f>ExportsPaper!AQ$23</f>
        <v>0.22868000000000002</v>
      </c>
      <c r="AR625" s="353">
        <f>ExportsPaper!AR$23</f>
        <v>0.20780732699999999</v>
      </c>
      <c r="AS625" s="353">
        <f>ExportsPaper!AS$23</f>
        <v>0.16722100000000001</v>
      </c>
      <c r="AT625" s="353">
        <f>ExportsPaper!AT$23</f>
        <v>0.17760700000000001</v>
      </c>
      <c r="AU625" s="353">
        <f>ExportsPaper!AU$23</f>
        <v>0.16255030000000001</v>
      </c>
      <c r="AV625" s="353">
        <f>ExportsPaper!AV$23</f>
        <v>0.16543943699999999</v>
      </c>
      <c r="AW625" s="353">
        <f>ExportsPaper!AW$23</f>
        <v>0.18673029800000002</v>
      </c>
      <c r="AX625" s="353">
        <f>ExportsPaper!AX$23</f>
        <v>0.15089752300000001</v>
      </c>
      <c r="AY625" s="353">
        <f>ExportsPaper!AY$23</f>
        <v>0.15360594499999999</v>
      </c>
      <c r="AZ625" s="353">
        <f>ExportsPaper!AZ$23</f>
        <v>0.127324728</v>
      </c>
      <c r="BA625" s="353">
        <f>ExportsPaper!BA$23</f>
        <v>0.13241400000000003</v>
      </c>
      <c r="BB625" s="353">
        <f>ExportsPaper!BB$23</f>
        <v>0.11894800000000001</v>
      </c>
      <c r="BC625" s="353">
        <f>ExportsPaper!BC$23</f>
        <v>0</v>
      </c>
      <c r="BD625" s="351">
        <f t="shared" si="736"/>
        <v>6.5638603040772431E-2</v>
      </c>
      <c r="BE625" s="351">
        <f t="shared" si="736"/>
        <v>9.7062003220012294E-2</v>
      </c>
      <c r="BF625" s="351">
        <f t="shared" si="736"/>
        <v>7.8564187515403103E-2</v>
      </c>
      <c r="BG625" s="351">
        <f t="shared" si="736"/>
        <v>9.5867604327078706E-2</v>
      </c>
      <c r="BH625" s="351">
        <f t="shared" si="737"/>
        <v>8.9899530545995032E-2</v>
      </c>
      <c r="BI625" s="351">
        <f t="shared" si="738"/>
        <v>7.0453799739048625E-2</v>
      </c>
      <c r="BJ625" s="351">
        <f t="shared" si="738"/>
        <v>6.7116993931494437E-2</v>
      </c>
      <c r="BK625" s="351">
        <f t="shared" si="738"/>
        <v>5.9810411928246543E-2</v>
      </c>
      <c r="BL625" s="351">
        <f t="shared" si="738"/>
        <v>5.9491800604474503E-2</v>
      </c>
      <c r="BM625" s="351">
        <f t="shared" si="738"/>
        <v>5.5950240990942465E-2</v>
      </c>
      <c r="BN625" s="351">
        <f t="shared" si="738"/>
        <v>5.019190829495028E-2</v>
      </c>
      <c r="BO625" s="351">
        <f t="shared" si="739"/>
        <v>6.281427483062027E-2</v>
      </c>
      <c r="BP625" s="351">
        <f t="shared" si="740"/>
        <v>6.0205047001876233E-2</v>
      </c>
      <c r="BQ625" s="351">
        <f t="shared" si="741"/>
        <v>5.7291223766265532E-2</v>
      </c>
      <c r="BR625" s="351">
        <f t="shared" si="742"/>
        <v>4.3029811233500886E-2</v>
      </c>
      <c r="BS625" s="351">
        <f t="shared" si="742"/>
        <v>4.7712664643536878E-2</v>
      </c>
      <c r="BT625" s="351">
        <f t="shared" si="742"/>
        <v>4.3111862576135647E-2</v>
      </c>
    </row>
    <row r="626" spans="1:72">
      <c r="A626" s="350" t="str">
        <f t="shared" si="735"/>
        <v xml:space="preserve">USA </v>
      </c>
      <c r="AD626" s="353">
        <f>ExportsPaper!AD$14</f>
        <v>0.338787106</v>
      </c>
      <c r="AE626" s="353">
        <f>ExportsPaper!AE$14</f>
        <v>0.27226373599999998</v>
      </c>
      <c r="AF626" s="353">
        <f>ExportsPaper!AF$14</f>
        <v>0.33184550499999999</v>
      </c>
      <c r="AG626" s="353">
        <f>ExportsPaper!AG$14</f>
        <v>0.38253182999999996</v>
      </c>
      <c r="AH626" s="353">
        <f>ExportsPaper!AH$14</f>
        <v>0.44126750100000001</v>
      </c>
      <c r="AI626" s="353">
        <f>ExportsPaper!AI$14</f>
        <v>0.43539532399999997</v>
      </c>
      <c r="AJ626" s="353">
        <f>ExportsPaper!AJ$14</f>
        <v>0.49769588599999998</v>
      </c>
      <c r="AK626" s="353">
        <f>ExportsPaper!AK$14</f>
        <v>0.48141844299999997</v>
      </c>
      <c r="AL626" s="353">
        <f>ExportsPaper!AL$14</f>
        <v>0.42307600000000001</v>
      </c>
      <c r="AM626" s="353">
        <f>ExportsPaper!AM$14</f>
        <v>0.26990700000000001</v>
      </c>
      <c r="AN626" s="353">
        <f>ExportsPaper!AN$14</f>
        <v>0.39035500000000001</v>
      </c>
      <c r="AO626" s="353">
        <f>ExportsPaper!AO$14</f>
        <v>0.401279</v>
      </c>
      <c r="AP626" s="353">
        <f>ExportsPaper!AP$14</f>
        <v>0.38376300000000002</v>
      </c>
      <c r="AQ626" s="353">
        <f>ExportsPaper!AQ$14</f>
        <v>0.446718</v>
      </c>
      <c r="AR626" s="353">
        <f>ExportsPaper!AR$14</f>
        <v>0.46612590199999998</v>
      </c>
      <c r="AS626" s="353">
        <f>ExportsPaper!AS$14</f>
        <v>0.42609800000000003</v>
      </c>
      <c r="AT626" s="353">
        <f>ExportsPaper!AT$14</f>
        <v>0.41333500000000006</v>
      </c>
      <c r="AU626" s="353">
        <f>ExportsPaper!AU$14</f>
        <v>0.42702059699999995</v>
      </c>
      <c r="AV626" s="353">
        <f>ExportsPaper!AV$14</f>
        <v>0.599782284</v>
      </c>
      <c r="AW626" s="353">
        <f>ExportsPaper!AW$14</f>
        <v>0.57752376199999989</v>
      </c>
      <c r="AX626" s="353">
        <f>ExportsPaper!AX$14</f>
        <v>0.42545556499999998</v>
      </c>
      <c r="AY626" s="353">
        <f>ExportsPaper!AY$14</f>
        <v>0.42265997499999997</v>
      </c>
      <c r="AZ626" s="353">
        <f>ExportsPaper!AZ$14</f>
        <v>0.61727083399999993</v>
      </c>
      <c r="BA626" s="353">
        <f>ExportsPaper!BA$14</f>
        <v>0.52517899999999995</v>
      </c>
      <c r="BB626" s="353">
        <f>ExportsPaper!BB$14</f>
        <v>0.656663</v>
      </c>
      <c r="BC626" s="353">
        <f>ExportsPaper!BC$14</f>
        <v>0</v>
      </c>
      <c r="BD626" s="351">
        <f t="shared" si="736"/>
        <v>0.15700242326632541</v>
      </c>
      <c r="BE626" s="351">
        <f t="shared" si="736"/>
        <v>0.11420550110119343</v>
      </c>
      <c r="BF626" s="351">
        <f t="shared" si="736"/>
        <v>0.14168332956459653</v>
      </c>
      <c r="BG626" s="351">
        <f t="shared" si="736"/>
        <v>0.12501553819155078</v>
      </c>
      <c r="BH626" s="351">
        <f t="shared" si="737"/>
        <v>0.12718607645488483</v>
      </c>
      <c r="BI626" s="351">
        <f t="shared" si="738"/>
        <v>0.13762891600414692</v>
      </c>
      <c r="BJ626" s="351">
        <f t="shared" si="738"/>
        <v>0.1505479608803513</v>
      </c>
      <c r="BK626" s="351">
        <f t="shared" si="738"/>
        <v>0.15240368674868585</v>
      </c>
      <c r="BL626" s="351">
        <f t="shared" si="738"/>
        <v>0.13845199458833532</v>
      </c>
      <c r="BM626" s="351">
        <f t="shared" si="738"/>
        <v>0.14698161313910904</v>
      </c>
      <c r="BN626" s="351">
        <f t="shared" si="738"/>
        <v>0.18196518279655308</v>
      </c>
      <c r="BO626" s="351">
        <f t="shared" si="739"/>
        <v>0.19427343444544667</v>
      </c>
      <c r="BP626" s="351">
        <f t="shared" si="740"/>
        <v>0.16974812958351082</v>
      </c>
      <c r="BQ626" s="351">
        <f t="shared" si="741"/>
        <v>0.15764173193146394</v>
      </c>
      <c r="BR626" s="351">
        <f t="shared" si="742"/>
        <v>0.20860871163192793</v>
      </c>
      <c r="BS626" s="351">
        <f t="shared" si="742"/>
        <v>0.18923746359771659</v>
      </c>
      <c r="BT626" s="351">
        <f t="shared" si="742"/>
        <v>0.23800286692363856</v>
      </c>
    </row>
    <row r="627" spans="1:72">
      <c r="A627" s="350" t="str">
        <f t="shared" si="735"/>
        <v>Others</v>
      </c>
      <c r="AD627" s="353">
        <f t="shared" ref="AD627:AN627" si="743">AD606-SUM(AD620:AD626)</f>
        <v>0.46009610999999961</v>
      </c>
      <c r="AE627" s="353">
        <f t="shared" si="743"/>
        <v>0.46174034699999988</v>
      </c>
      <c r="AF627" s="353">
        <f t="shared" si="743"/>
        <v>0.41807054600000071</v>
      </c>
      <c r="AG627" s="353">
        <f t="shared" si="743"/>
        <v>0.49593908399999997</v>
      </c>
      <c r="AH627" s="353">
        <f t="shared" si="743"/>
        <v>0.61147044000000017</v>
      </c>
      <c r="AI627" s="353">
        <f t="shared" si="743"/>
        <v>0.71442906000000028</v>
      </c>
      <c r="AJ627" s="353">
        <f t="shared" si="743"/>
        <v>0.74750262699999981</v>
      </c>
      <c r="AK627" s="353">
        <f t="shared" si="743"/>
        <v>0.88684433299999932</v>
      </c>
      <c r="AL627" s="353">
        <f t="shared" si="743"/>
        <v>1.0683210000000019</v>
      </c>
      <c r="AM627" s="353">
        <f t="shared" si="743"/>
        <v>0.99042300000000028</v>
      </c>
      <c r="AN627" s="353">
        <f t="shared" si="743"/>
        <v>1.0825630000000006</v>
      </c>
      <c r="AO627" s="353">
        <f t="shared" ref="AO627:BC627" si="744">AO606-SUM(AO620:AO626)</f>
        <v>1.3454869999999994</v>
      </c>
      <c r="AP627" s="353">
        <f t="shared" si="744"/>
        <v>1.4061600000000007</v>
      </c>
      <c r="AQ627" s="353">
        <f t="shared" si="744"/>
        <v>1.620253999999999</v>
      </c>
      <c r="AR627" s="353">
        <f t="shared" si="744"/>
        <v>1.4797659399999992</v>
      </c>
      <c r="AS627" s="353">
        <f t="shared" si="744"/>
        <v>1.3247859999999996</v>
      </c>
      <c r="AT627" s="353">
        <f t="shared" si="744"/>
        <v>1.4854060000000002</v>
      </c>
      <c r="AU627" s="353">
        <f t="shared" si="744"/>
        <v>1.3935307910000003</v>
      </c>
      <c r="AV627" s="353">
        <f t="shared" si="744"/>
        <v>1.5034190850000007</v>
      </c>
      <c r="AW627" s="353">
        <f t="shared" si="744"/>
        <v>1.3479761839999984</v>
      </c>
      <c r="AX627" s="353">
        <f t="shared" si="744"/>
        <v>1.1455307010000002</v>
      </c>
      <c r="AY627" s="353">
        <f t="shared" si="744"/>
        <v>1.2254160320000003</v>
      </c>
      <c r="AZ627" s="353">
        <f t="shared" si="744"/>
        <v>1.3610847520000018</v>
      </c>
      <c r="BA627" s="353">
        <f t="shared" si="744"/>
        <v>1.2463200000000008</v>
      </c>
      <c r="BB627" s="353">
        <f t="shared" si="744"/>
        <v>1.1694060000000017</v>
      </c>
      <c r="BC627" s="353">
        <f t="shared" si="744"/>
        <v>0</v>
      </c>
      <c r="BD627" s="351">
        <f t="shared" si="736"/>
        <v>0.3964511951193268</v>
      </c>
      <c r="BE627" s="351">
        <f t="shared" si="736"/>
        <v>0.41907677465626059</v>
      </c>
      <c r="BF627" s="351">
        <f t="shared" si="736"/>
        <v>0.39292728491613638</v>
      </c>
      <c r="BG627" s="351">
        <f t="shared" si="736"/>
        <v>0.41917663629229296</v>
      </c>
      <c r="BH627" s="351">
        <f t="shared" si="737"/>
        <v>0.46602713984360378</v>
      </c>
      <c r="BI627" s="351">
        <f t="shared" si="738"/>
        <v>0.49918248575473323</v>
      </c>
      <c r="BJ627" s="351">
        <f t="shared" si="738"/>
        <v>0.47793041298785438</v>
      </c>
      <c r="BK627" s="351">
        <f t="shared" si="738"/>
        <v>0.47383998646565917</v>
      </c>
      <c r="BL627" s="351">
        <f t="shared" si="738"/>
        <v>0.49755627632182325</v>
      </c>
      <c r="BM627" s="351">
        <f t="shared" si="738"/>
        <v>0.47965696516554379</v>
      </c>
      <c r="BN627" s="351">
        <f t="shared" si="738"/>
        <v>0.45611538706577015</v>
      </c>
      <c r="BO627" s="351">
        <f t="shared" si="739"/>
        <v>0.45344621303451599</v>
      </c>
      <c r="BP627" s="351">
        <f t="shared" si="740"/>
        <v>0.45704348437712417</v>
      </c>
      <c r="BQ627" s="351">
        <f t="shared" si="741"/>
        <v>0.45704991493708935</v>
      </c>
      <c r="BR627" s="351">
        <f t="shared" si="742"/>
        <v>0.45998307533283284</v>
      </c>
      <c r="BS627" s="351">
        <f t="shared" si="742"/>
        <v>0.44908580813609517</v>
      </c>
      <c r="BT627" s="351">
        <f t="shared" si="742"/>
        <v>0.42384294622615387</v>
      </c>
    </row>
  </sheetData>
  <mergeCells count="52">
    <mergeCell ref="B173:AA173"/>
    <mergeCell ref="AD173:BC173"/>
    <mergeCell ref="B302:AA302"/>
    <mergeCell ref="AD302:BC302"/>
    <mergeCell ref="B278:AA278"/>
    <mergeCell ref="AD278:BC278"/>
    <mergeCell ref="B253:AA253"/>
    <mergeCell ref="AD253:BC253"/>
    <mergeCell ref="B498:AA498"/>
    <mergeCell ref="AD498:BC498"/>
    <mergeCell ref="B386:AA386"/>
    <mergeCell ref="AD386:BC386"/>
    <mergeCell ref="B411:AA411"/>
    <mergeCell ref="AD411:BC411"/>
    <mergeCell ref="B69:AA69"/>
    <mergeCell ref="AD69:BC69"/>
    <mergeCell ref="B77:AA77"/>
    <mergeCell ref="AD77:BC77"/>
    <mergeCell ref="B93:AA93"/>
    <mergeCell ref="AD93:BC93"/>
    <mergeCell ref="B605:AA605"/>
    <mergeCell ref="AD605:BC605"/>
    <mergeCell ref="B591:AA591"/>
    <mergeCell ref="AD591:BC591"/>
    <mergeCell ref="B465:AA465"/>
    <mergeCell ref="AD465:BC465"/>
    <mergeCell ref="B515:AA515"/>
    <mergeCell ref="AD515:BC515"/>
    <mergeCell ref="B574:AA574"/>
    <mergeCell ref="AD574:BC574"/>
    <mergeCell ref="B560:N560"/>
    <mergeCell ref="AD560:AP560"/>
    <mergeCell ref="B535:AA535"/>
    <mergeCell ref="AD535:BC535"/>
    <mergeCell ref="B478:AA478"/>
    <mergeCell ref="AD478:BC478"/>
    <mergeCell ref="B118:AA118"/>
    <mergeCell ref="AD118:BC118"/>
    <mergeCell ref="B436:AA436"/>
    <mergeCell ref="AD436:BC436"/>
    <mergeCell ref="B361:AA361"/>
    <mergeCell ref="AD361:BC361"/>
    <mergeCell ref="B344:AA344"/>
    <mergeCell ref="AD344:BC344"/>
    <mergeCell ref="B327:AA327"/>
    <mergeCell ref="AD327:BC327"/>
    <mergeCell ref="B223:AA223"/>
    <mergeCell ref="AD223:BC223"/>
    <mergeCell ref="B198:AA198"/>
    <mergeCell ref="AD198:BC198"/>
    <mergeCell ref="B149:AA149"/>
    <mergeCell ref="AD149:BC149"/>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Notes</vt:lpstr>
      <vt:lpstr>ChartsTrade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ImportsPellets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ExportsWoodenFurniture</vt:lpstr>
      <vt:lpstr>ExportsChipsAndResidues</vt:lpstr>
      <vt:lpstr>ExportsPellets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2025-01-19T20:25:46Z</dcterms:modified>
</cp:coreProperties>
</file>